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siameseasset-my.sharepoint.com/personal/bunjerd_siameseasset_co_th/Documents/Desktop/New folder/"/>
    </mc:Choice>
  </mc:AlternateContent>
  <xr:revisionPtr revIDLastSave="1" documentId="13_ncr:1_{23470CDE-968C-4C78-AD15-5F95E1EE92B1}" xr6:coauthVersionLast="47" xr6:coauthVersionMax="47" xr10:uidLastSave="{9E26F463-D379-48BF-93F7-299C31590B95}"/>
  <bookViews>
    <workbookView xWindow="-120" yWindow="-120" windowWidth="29040" windowHeight="15720" tabRatio="817" activeTab="1" xr2:uid="{00000000-000D-0000-FFFF-FFFF00000000}"/>
  </bookViews>
  <sheets>
    <sheet name="BS" sheetId="25" r:id="rId1"/>
    <sheet name="PL" sheetId="52" r:id="rId2"/>
    <sheet name="SE (conso)" sheetId="45" r:id="rId3"/>
    <sheet name="SE (separate)" sheetId="53" r:id="rId4"/>
    <sheet name="CF" sheetId="5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" localSheetId="4" hidden="1">#REF!</definedName>
    <definedName name="\" localSheetId="1" hidden="1">#REF!</definedName>
    <definedName name="\" localSheetId="3" hidden="1">#REF!</definedName>
    <definedName name="\" hidden="1">#REF!</definedName>
    <definedName name="________________________y78" localSheetId="4" hidden="1">#REF!</definedName>
    <definedName name="________________________y78" localSheetId="1" hidden="1">#REF!</definedName>
    <definedName name="________________________y78" localSheetId="3" hidden="1">#REF!</definedName>
    <definedName name="________________________y78" hidden="1">#REF!</definedName>
    <definedName name="_______________________y78" localSheetId="4" hidden="1">#REF!</definedName>
    <definedName name="_______________________y78" localSheetId="1" hidden="1">#REF!</definedName>
    <definedName name="_______________________y78" localSheetId="3" hidden="1">#REF!</definedName>
    <definedName name="_______________________y78" hidden="1">#REF!</definedName>
    <definedName name="______________________y78" localSheetId="4" hidden="1">#REF!</definedName>
    <definedName name="______________________y78" localSheetId="1" hidden="1">#REF!</definedName>
    <definedName name="______________________y78" localSheetId="3" hidden="1">#REF!</definedName>
    <definedName name="______________________y78" hidden="1">#REF!</definedName>
    <definedName name="_____________________y78" localSheetId="4" hidden="1">#REF!</definedName>
    <definedName name="_____________________y78" localSheetId="1" hidden="1">#REF!</definedName>
    <definedName name="_____________________y78" localSheetId="3" hidden="1">#REF!</definedName>
    <definedName name="_____________________y78" hidden="1">#REF!</definedName>
    <definedName name="____________________y78" localSheetId="4" hidden="1">#REF!</definedName>
    <definedName name="____________________y78" localSheetId="1" hidden="1">#REF!</definedName>
    <definedName name="____________________y78" localSheetId="3" hidden="1">#REF!</definedName>
    <definedName name="____________________y78" hidden="1">#REF!</definedName>
    <definedName name="___________________y78" localSheetId="4" hidden="1">#REF!</definedName>
    <definedName name="___________________y78" localSheetId="1" hidden="1">#REF!</definedName>
    <definedName name="___________________y78" localSheetId="3" hidden="1">#REF!</definedName>
    <definedName name="___________________y78" hidden="1">#REF!</definedName>
    <definedName name="__________________y78" localSheetId="4" hidden="1">#REF!</definedName>
    <definedName name="__________________y78" localSheetId="1" hidden="1">#REF!</definedName>
    <definedName name="__________________y78" localSheetId="3" hidden="1">#REF!</definedName>
    <definedName name="__________________y78" hidden="1">#REF!</definedName>
    <definedName name="_________________y78" localSheetId="4" hidden="1">#REF!</definedName>
    <definedName name="_________________y78" localSheetId="1" hidden="1">#REF!</definedName>
    <definedName name="_________________y78" localSheetId="3" hidden="1">#REF!</definedName>
    <definedName name="_________________y78" hidden="1">#REF!</definedName>
    <definedName name="________________y78" localSheetId="4" hidden="1">#REF!</definedName>
    <definedName name="________________y78" localSheetId="1" hidden="1">#REF!</definedName>
    <definedName name="________________y78" localSheetId="3" hidden="1">#REF!</definedName>
    <definedName name="________________y78" hidden="1">#REF!</definedName>
    <definedName name="_______________y78" localSheetId="4" hidden="1">#REF!</definedName>
    <definedName name="_______________y78" localSheetId="1" hidden="1">#REF!</definedName>
    <definedName name="_______________y78" localSheetId="3" hidden="1">#REF!</definedName>
    <definedName name="_______________y78" hidden="1">#REF!</definedName>
    <definedName name="______________y78" localSheetId="4" hidden="1">#REF!</definedName>
    <definedName name="______________y78" localSheetId="1" hidden="1">#REF!</definedName>
    <definedName name="______________y78" localSheetId="3" hidden="1">#REF!</definedName>
    <definedName name="______________y78" hidden="1">#REF!</definedName>
    <definedName name="_____________y78" localSheetId="4" hidden="1">#REF!</definedName>
    <definedName name="_____________y78" localSheetId="1" hidden="1">#REF!</definedName>
    <definedName name="_____________y78" localSheetId="3" hidden="1">#REF!</definedName>
    <definedName name="_____________y78" hidden="1">#REF!</definedName>
    <definedName name="____________y78" localSheetId="4" hidden="1">#REF!</definedName>
    <definedName name="____________y78" localSheetId="1" hidden="1">#REF!</definedName>
    <definedName name="____________y78" localSheetId="3" hidden="1">#REF!</definedName>
    <definedName name="____________y78" hidden="1">#REF!</definedName>
    <definedName name="___________y78" localSheetId="4" hidden="1">#REF!</definedName>
    <definedName name="___________y78" localSheetId="1" hidden="1">#REF!</definedName>
    <definedName name="___________y78" localSheetId="3" hidden="1">#REF!</definedName>
    <definedName name="___________y78" hidden="1">#REF!</definedName>
    <definedName name="__________y78" localSheetId="4" hidden="1">#REF!</definedName>
    <definedName name="__________y78" localSheetId="1" hidden="1">#REF!</definedName>
    <definedName name="__________y78" localSheetId="3" hidden="1">#REF!</definedName>
    <definedName name="__________y78" hidden="1">#REF!</definedName>
    <definedName name="_________y78" localSheetId="4" hidden="1">#REF!</definedName>
    <definedName name="_________y78" localSheetId="1" hidden="1">#REF!</definedName>
    <definedName name="_________y78" localSheetId="3" hidden="1">#REF!</definedName>
    <definedName name="_________y78" hidden="1">#REF!</definedName>
    <definedName name="________y78" localSheetId="4" hidden="1">#REF!</definedName>
    <definedName name="________y78" localSheetId="1" hidden="1">#REF!</definedName>
    <definedName name="________y78" localSheetId="3" hidden="1">#REF!</definedName>
    <definedName name="________y78" hidden="1">#REF!</definedName>
    <definedName name="_______y78" localSheetId="4" hidden="1">#REF!</definedName>
    <definedName name="_______y78" localSheetId="1" hidden="1">#REF!</definedName>
    <definedName name="_______y78" localSheetId="3" hidden="1">#REF!</definedName>
    <definedName name="_______y78" hidden="1">#REF!</definedName>
    <definedName name="______y78" localSheetId="4" hidden="1">#REF!</definedName>
    <definedName name="______y78" localSheetId="1" hidden="1">#REF!</definedName>
    <definedName name="______y78" localSheetId="3" hidden="1">#REF!</definedName>
    <definedName name="______y78" hidden="1">#REF!</definedName>
    <definedName name="_____y78" localSheetId="4" hidden="1">#REF!</definedName>
    <definedName name="_____y78" localSheetId="1" hidden="1">#REF!</definedName>
    <definedName name="_____y78" localSheetId="3" hidden="1">#REF!</definedName>
    <definedName name="_____y78" hidden="1">#REF!</definedName>
    <definedName name="____y78" localSheetId="4" hidden="1">#REF!</definedName>
    <definedName name="____y78" localSheetId="1" hidden="1">#REF!</definedName>
    <definedName name="____y78" localSheetId="3" hidden="1">#REF!</definedName>
    <definedName name="____y78" hidden="1">#REF!</definedName>
    <definedName name="___y78" localSheetId="4" hidden="1">#REF!</definedName>
    <definedName name="___y78" localSheetId="1" hidden="1">#REF!</definedName>
    <definedName name="___y78" localSheetId="3" hidden="1">#REF!</definedName>
    <definedName name="___y78" hidden="1">#REF!</definedName>
    <definedName name="__xlfn.BAHTTEXT" hidden="1">#NAME?</definedName>
    <definedName name="__y78" localSheetId="4" hidden="1">#REF!</definedName>
    <definedName name="__y78" localSheetId="1" hidden="1">#REF!</definedName>
    <definedName name="__y78" localSheetId="3" hidden="1">#REF!</definedName>
    <definedName name="__y78" hidden="1">#REF!</definedName>
    <definedName name="_1__123Graph_ACHART_15" localSheetId="4" hidden="1">'[1]Historic Stats'!#REF!</definedName>
    <definedName name="_1__123Graph_ACHART_15" localSheetId="1" hidden="1">'[2]Historic Stats'!#REF!</definedName>
    <definedName name="_1__123Graph_ACHART_15" localSheetId="3" hidden="1">'[2]Historic Stats'!#REF!</definedName>
    <definedName name="_1__123Graph_ACHART_15" hidden="1">'[2]Historic Stats'!#REF!</definedName>
    <definedName name="_10__123Graph_BCHART_18" localSheetId="4" hidden="1">'[1]Historic Stats'!#REF!</definedName>
    <definedName name="_10__123Graph_BCHART_18" localSheetId="1" hidden="1">'[2]Historic Stats'!#REF!</definedName>
    <definedName name="_10__123Graph_BCHART_18" localSheetId="3" hidden="1">'[2]Historic Stats'!#REF!</definedName>
    <definedName name="_10__123Graph_BCHART_18" hidden="1">'[2]Historic Stats'!#REF!</definedName>
    <definedName name="_11__123Graph_BCHART_31" localSheetId="4" hidden="1">'[1]Stats Summary'!$U$18:$U$28</definedName>
    <definedName name="_11__123Graph_BCHART_31" hidden="1">'[2]Stats Summary'!$U$18:$U$28</definedName>
    <definedName name="_12__123Graph_BCHART_4" localSheetId="4" hidden="1">[3]Fut_Perf!#REF!</definedName>
    <definedName name="_12__123Graph_BCHART_4" localSheetId="1" hidden="1">[4]Fut_Perf!#REF!</definedName>
    <definedName name="_12__123Graph_BCHART_4" localSheetId="3" hidden="1">[4]Fut_Perf!#REF!</definedName>
    <definedName name="_12__123Graph_BCHART_4" hidden="1">[4]Fut_Perf!#REF!</definedName>
    <definedName name="_13__123Graph_CCHART_11" localSheetId="4" hidden="1">'[1]Historic Stats'!#REF!</definedName>
    <definedName name="_13__123Graph_CCHART_11" localSheetId="1" hidden="1">'[2]Historic Stats'!#REF!</definedName>
    <definedName name="_13__123Graph_CCHART_11" localSheetId="3" hidden="1">'[2]Historic Stats'!#REF!</definedName>
    <definedName name="_13__123Graph_CCHART_11" hidden="1">'[2]Historic Stats'!#REF!</definedName>
    <definedName name="_14__123Graph_CCHART_12" localSheetId="4" hidden="1">'[1]Historic Stats'!#REF!</definedName>
    <definedName name="_14__123Graph_CCHART_12" localSheetId="1" hidden="1">'[2]Historic Stats'!#REF!</definedName>
    <definedName name="_14__123Graph_CCHART_12" localSheetId="3" hidden="1">'[2]Historic Stats'!#REF!</definedName>
    <definedName name="_14__123Graph_CCHART_12" hidden="1">'[2]Historic Stats'!#REF!</definedName>
    <definedName name="_15__123Graph_CCHART_13" localSheetId="4" hidden="1">'[1]Historic Stats'!#REF!</definedName>
    <definedName name="_15__123Graph_CCHART_13" localSheetId="1" hidden="1">'[2]Historic Stats'!#REF!</definedName>
    <definedName name="_15__123Graph_CCHART_13" localSheetId="3" hidden="1">'[2]Historic Stats'!#REF!</definedName>
    <definedName name="_15__123Graph_CCHART_13" hidden="1">'[2]Historic Stats'!#REF!</definedName>
    <definedName name="_16__123Graph_CCHART_14" localSheetId="4" hidden="1">'[1]Historic Stats'!#REF!</definedName>
    <definedName name="_16__123Graph_CCHART_14" localSheetId="1" hidden="1">'[2]Historic Stats'!#REF!</definedName>
    <definedName name="_16__123Graph_CCHART_14" localSheetId="3" hidden="1">'[2]Historic Stats'!#REF!</definedName>
    <definedName name="_16__123Graph_CCHART_14" hidden="1">'[2]Historic Stats'!#REF!</definedName>
    <definedName name="_17__123Graph_CCHART_15" localSheetId="4" hidden="1">'[1]Historic Stats'!#REF!</definedName>
    <definedName name="_17__123Graph_CCHART_15" localSheetId="1" hidden="1">'[2]Historic Stats'!#REF!</definedName>
    <definedName name="_17__123Graph_CCHART_15" localSheetId="3" hidden="1">'[2]Historic Stats'!#REF!</definedName>
    <definedName name="_17__123Graph_CCHART_15" hidden="1">'[2]Historic Stats'!#REF!</definedName>
    <definedName name="_18__123Graph_CCHART_18" localSheetId="4" hidden="1">'[1]Historic Stats'!#REF!</definedName>
    <definedName name="_18__123Graph_CCHART_18" localSheetId="1" hidden="1">'[2]Historic Stats'!#REF!</definedName>
    <definedName name="_18__123Graph_CCHART_18" localSheetId="3" hidden="1">'[2]Historic Stats'!#REF!</definedName>
    <definedName name="_18__123Graph_CCHART_18" hidden="1">'[2]Historic Stats'!#REF!</definedName>
    <definedName name="_19__123Graph_CCHART_31" localSheetId="4" hidden="1">'[1]Stats Summary'!$W$18:$W$28</definedName>
    <definedName name="_19__123Graph_CCHART_31" hidden="1">'[2]Stats Summary'!$W$18:$W$28</definedName>
    <definedName name="_2__123Graph_ACHART_18" localSheetId="4" hidden="1">'[1]Historic Stats'!#REF!</definedName>
    <definedName name="_2__123Graph_ACHART_18" localSheetId="1" hidden="1">'[2]Historic Stats'!#REF!</definedName>
    <definedName name="_2__123Graph_ACHART_18" localSheetId="3" hidden="1">'[2]Historic Stats'!#REF!</definedName>
    <definedName name="_2__123Graph_ACHART_18" hidden="1">'[2]Historic Stats'!#REF!</definedName>
    <definedName name="_20__123Graph_CCHART_4" localSheetId="4" hidden="1">[3]Fut_Perf!#REF!</definedName>
    <definedName name="_20__123Graph_CCHART_4" localSheetId="1" hidden="1">[4]Fut_Perf!#REF!</definedName>
    <definedName name="_20__123Graph_CCHART_4" localSheetId="3" hidden="1">[4]Fut_Perf!#REF!</definedName>
    <definedName name="_20__123Graph_CCHART_4" hidden="1">[4]Fut_Perf!#REF!</definedName>
    <definedName name="_21__123Graph_DCHART_15" localSheetId="4" hidden="1">'[1]Historic Stats'!#REF!</definedName>
    <definedName name="_21__123Graph_DCHART_15" localSheetId="1" hidden="1">'[2]Historic Stats'!#REF!</definedName>
    <definedName name="_21__123Graph_DCHART_15" localSheetId="3" hidden="1">'[2]Historic Stats'!#REF!</definedName>
    <definedName name="_21__123Graph_DCHART_15" hidden="1">'[2]Historic Stats'!#REF!</definedName>
    <definedName name="_22__123Graph_DCHART_18" localSheetId="4" hidden="1">'[1]Historic Stats'!#REF!</definedName>
    <definedName name="_22__123Graph_DCHART_18" localSheetId="1" hidden="1">'[2]Historic Stats'!#REF!</definedName>
    <definedName name="_22__123Graph_DCHART_18" localSheetId="3" hidden="1">'[2]Historic Stats'!#REF!</definedName>
    <definedName name="_22__123Graph_DCHART_18" hidden="1">'[2]Historic Stats'!#REF!</definedName>
    <definedName name="_23__123Graph_LBL_ACHART_15" localSheetId="4" hidden="1">'[1]Historic Stats'!#REF!</definedName>
    <definedName name="_23__123Graph_LBL_ACHART_15" localSheetId="1" hidden="1">'[2]Historic Stats'!#REF!</definedName>
    <definedName name="_23__123Graph_LBL_ACHART_15" localSheetId="3" hidden="1">'[2]Historic Stats'!#REF!</definedName>
    <definedName name="_23__123Graph_LBL_ACHART_15" hidden="1">'[2]Historic Stats'!#REF!</definedName>
    <definedName name="_24__123Graph_LBL_ACHART_18" localSheetId="4" hidden="1">'[1]Historic Stats'!#REF!</definedName>
    <definedName name="_24__123Graph_LBL_ACHART_18" localSheetId="1" hidden="1">'[2]Historic Stats'!#REF!</definedName>
    <definedName name="_24__123Graph_LBL_ACHART_18" localSheetId="3" hidden="1">'[2]Historic Stats'!#REF!</definedName>
    <definedName name="_24__123Graph_LBL_ACHART_18" hidden="1">'[2]Historic Stats'!#REF!</definedName>
    <definedName name="_25__123Graph_LBL_BCHART_11" localSheetId="4" hidden="1">'[1]Historic Stats'!#REF!</definedName>
    <definedName name="_25__123Graph_LBL_BCHART_11" localSheetId="1" hidden="1">'[2]Historic Stats'!#REF!</definedName>
    <definedName name="_25__123Graph_LBL_BCHART_11" localSheetId="3" hidden="1">'[2]Historic Stats'!#REF!</definedName>
    <definedName name="_25__123Graph_LBL_BCHART_11" hidden="1">'[2]Historic Stats'!#REF!</definedName>
    <definedName name="_26__123Graph_LBL_BCHART_12" localSheetId="4" hidden="1">'[1]Historic Stats'!#REF!</definedName>
    <definedName name="_26__123Graph_LBL_BCHART_12" localSheetId="1" hidden="1">'[2]Historic Stats'!#REF!</definedName>
    <definedName name="_26__123Graph_LBL_BCHART_12" localSheetId="3" hidden="1">'[2]Historic Stats'!#REF!</definedName>
    <definedName name="_26__123Graph_LBL_BCHART_12" hidden="1">'[2]Historic Stats'!#REF!</definedName>
    <definedName name="_27__123Graph_LBL_BCHART_13" localSheetId="4" hidden="1">'[1]Historic Stats'!#REF!</definedName>
    <definedName name="_27__123Graph_LBL_BCHART_13" localSheetId="1" hidden="1">'[2]Historic Stats'!#REF!</definedName>
    <definedName name="_27__123Graph_LBL_BCHART_13" localSheetId="3" hidden="1">'[2]Historic Stats'!#REF!</definedName>
    <definedName name="_27__123Graph_LBL_BCHART_13" hidden="1">'[2]Historic Stats'!#REF!</definedName>
    <definedName name="_28__123Graph_LBL_BCHART_14" localSheetId="4" hidden="1">'[1]Historic Stats'!#REF!</definedName>
    <definedName name="_28__123Graph_LBL_BCHART_14" localSheetId="1" hidden="1">'[2]Historic Stats'!#REF!</definedName>
    <definedName name="_28__123Graph_LBL_BCHART_14" localSheetId="3" hidden="1">'[2]Historic Stats'!#REF!</definedName>
    <definedName name="_28__123Graph_LBL_BCHART_14" hidden="1">'[2]Historic Stats'!#REF!</definedName>
    <definedName name="_29__123Graph_LBL_CCHART_11" localSheetId="4" hidden="1">'[1]Historic Stats'!#REF!</definedName>
    <definedName name="_29__123Graph_LBL_CCHART_11" localSheetId="1" hidden="1">'[2]Historic Stats'!#REF!</definedName>
    <definedName name="_29__123Graph_LBL_CCHART_11" localSheetId="3" hidden="1">'[2]Historic Stats'!#REF!</definedName>
    <definedName name="_29__123Graph_LBL_CCHART_11" hidden="1">'[2]Historic Stats'!#REF!</definedName>
    <definedName name="_3__123Graph_ACHART_31" localSheetId="4" hidden="1">'[1]Stats Summary'!$V$18:$V$28</definedName>
    <definedName name="_3__123Graph_ACHART_31" hidden="1">'[2]Stats Summary'!$V$18:$V$28</definedName>
    <definedName name="_30__123Graph_LBL_CCHART_12" localSheetId="4" hidden="1">'[1]Historic Stats'!#REF!</definedName>
    <definedName name="_30__123Graph_LBL_CCHART_12" localSheetId="1" hidden="1">'[2]Historic Stats'!#REF!</definedName>
    <definedName name="_30__123Graph_LBL_CCHART_12" localSheetId="3" hidden="1">'[2]Historic Stats'!#REF!</definedName>
    <definedName name="_30__123Graph_LBL_CCHART_12" hidden="1">'[2]Historic Stats'!#REF!</definedName>
    <definedName name="_31__123Graph_LBL_CCHART_13" localSheetId="4" hidden="1">'[1]Historic Stats'!#REF!</definedName>
    <definedName name="_31__123Graph_LBL_CCHART_13" localSheetId="1" hidden="1">'[2]Historic Stats'!#REF!</definedName>
    <definedName name="_31__123Graph_LBL_CCHART_13" localSheetId="3" hidden="1">'[2]Historic Stats'!#REF!</definedName>
    <definedName name="_31__123Graph_LBL_CCHART_13" hidden="1">'[2]Historic Stats'!#REF!</definedName>
    <definedName name="_32__123Graph_LBL_CCHART_14" localSheetId="4" hidden="1">'[1]Historic Stats'!#REF!</definedName>
    <definedName name="_32__123Graph_LBL_CCHART_14" localSheetId="1" hidden="1">'[2]Historic Stats'!#REF!</definedName>
    <definedName name="_32__123Graph_LBL_CCHART_14" localSheetId="3" hidden="1">'[2]Historic Stats'!#REF!</definedName>
    <definedName name="_32__123Graph_LBL_CCHART_14" hidden="1">'[2]Historic Stats'!#REF!</definedName>
    <definedName name="_33__123Graph_LBL_CCHART_31" localSheetId="4" hidden="1">'[1]Stats Summary'!$W$18:$W$28</definedName>
    <definedName name="_33__123Graph_LBL_CCHART_31" hidden="1">'[2]Stats Summary'!$W$18:$W$28</definedName>
    <definedName name="_34__123Graph_LBL_DCHART_15" localSheetId="4" hidden="1">'[1]Historic Stats'!#REF!</definedName>
    <definedName name="_34__123Graph_LBL_DCHART_15" localSheetId="1" hidden="1">'[2]Historic Stats'!#REF!</definedName>
    <definedName name="_34__123Graph_LBL_DCHART_15" localSheetId="3" hidden="1">'[2]Historic Stats'!#REF!</definedName>
    <definedName name="_34__123Graph_LBL_DCHART_15" hidden="1">'[2]Historic Stats'!#REF!</definedName>
    <definedName name="_35__123Graph_LBL_DCHART_18" localSheetId="4" hidden="1">'[1]Historic Stats'!#REF!</definedName>
    <definedName name="_35__123Graph_LBL_DCHART_18" localSheetId="1" hidden="1">'[2]Historic Stats'!#REF!</definedName>
    <definedName name="_35__123Graph_LBL_DCHART_18" localSheetId="3" hidden="1">'[2]Historic Stats'!#REF!</definedName>
    <definedName name="_35__123Graph_LBL_DCHART_18" hidden="1">'[2]Historic Stats'!#REF!</definedName>
    <definedName name="_36__123Graph_XCHART_12" localSheetId="4" hidden="1">'[1]Historic Stats'!#REF!</definedName>
    <definedName name="_36__123Graph_XCHART_12" localSheetId="1" hidden="1">'[2]Historic Stats'!#REF!</definedName>
    <definedName name="_36__123Graph_XCHART_12" localSheetId="3" hidden="1">'[2]Historic Stats'!#REF!</definedName>
    <definedName name="_36__123Graph_XCHART_12" hidden="1">'[2]Historic Stats'!#REF!</definedName>
    <definedName name="_37__123Graph_XCHART_13" localSheetId="4" hidden="1">'[1]Historic Stats'!#REF!</definedName>
    <definedName name="_37__123Graph_XCHART_13" localSheetId="1" hidden="1">'[2]Historic Stats'!#REF!</definedName>
    <definedName name="_37__123Graph_XCHART_13" localSheetId="3" hidden="1">'[2]Historic Stats'!#REF!</definedName>
    <definedName name="_37__123Graph_XCHART_13" hidden="1">'[2]Historic Stats'!#REF!</definedName>
    <definedName name="_38__123Graph_XCHART_14" localSheetId="4" hidden="1">'[1]Historic Stats'!#REF!</definedName>
    <definedName name="_38__123Graph_XCHART_14" localSheetId="1" hidden="1">'[2]Historic Stats'!#REF!</definedName>
    <definedName name="_38__123Graph_XCHART_14" localSheetId="3" hidden="1">'[2]Historic Stats'!#REF!</definedName>
    <definedName name="_38__123Graph_XCHART_14" hidden="1">'[2]Historic Stats'!#REF!</definedName>
    <definedName name="_39__123Graph_XCHART_15" localSheetId="4" hidden="1">'[1]Historic Stats'!#REF!</definedName>
    <definedName name="_39__123Graph_XCHART_15" localSheetId="1" hidden="1">'[2]Historic Stats'!#REF!</definedName>
    <definedName name="_39__123Graph_XCHART_15" localSheetId="3" hidden="1">'[2]Historic Stats'!#REF!</definedName>
    <definedName name="_39__123Graph_XCHART_15" hidden="1">'[2]Historic Stats'!#REF!</definedName>
    <definedName name="_4__123Graph_ACHART_4" localSheetId="4" hidden="1">[3]Fut_Perf!#REF!</definedName>
    <definedName name="_4__123Graph_ACHART_4" localSheetId="1" hidden="1">[4]Fut_Perf!#REF!</definedName>
    <definedName name="_4__123Graph_ACHART_4" localSheetId="3" hidden="1">[4]Fut_Perf!#REF!</definedName>
    <definedName name="_4__123Graph_ACHART_4" hidden="1">[4]Fut_Perf!#REF!</definedName>
    <definedName name="_5__123Graph_BCHART_11" localSheetId="4" hidden="1">'[1]Historic Stats'!#REF!</definedName>
    <definedName name="_5__123Graph_BCHART_11" localSheetId="1" hidden="1">'[2]Historic Stats'!#REF!</definedName>
    <definedName name="_5__123Graph_BCHART_11" localSheetId="3" hidden="1">'[2]Historic Stats'!#REF!</definedName>
    <definedName name="_5__123Graph_BCHART_11" hidden="1">'[2]Historic Stats'!#REF!</definedName>
    <definedName name="_6__123Graph_BCHART_12" localSheetId="4" hidden="1">'[1]Historic Stats'!#REF!</definedName>
    <definedName name="_6__123Graph_BCHART_12" localSheetId="1" hidden="1">'[2]Historic Stats'!#REF!</definedName>
    <definedName name="_6__123Graph_BCHART_12" localSheetId="3" hidden="1">'[2]Historic Stats'!#REF!</definedName>
    <definedName name="_6__123Graph_BCHART_12" hidden="1">'[2]Historic Stats'!#REF!</definedName>
    <definedName name="_7__123Graph_BCHART_13" localSheetId="4" hidden="1">'[1]Historic Stats'!#REF!</definedName>
    <definedName name="_7__123Graph_BCHART_13" localSheetId="1" hidden="1">'[2]Historic Stats'!#REF!</definedName>
    <definedName name="_7__123Graph_BCHART_13" localSheetId="3" hidden="1">'[2]Historic Stats'!#REF!</definedName>
    <definedName name="_7__123Graph_BCHART_13" hidden="1">'[2]Historic Stats'!#REF!</definedName>
    <definedName name="_8__123Graph_BCHART_14" localSheetId="4" hidden="1">'[1]Historic Stats'!#REF!</definedName>
    <definedName name="_8__123Graph_BCHART_14" localSheetId="1" hidden="1">'[2]Historic Stats'!#REF!</definedName>
    <definedName name="_8__123Graph_BCHART_14" localSheetId="3" hidden="1">'[2]Historic Stats'!#REF!</definedName>
    <definedName name="_8__123Graph_BCHART_14" hidden="1">'[2]Historic Stats'!#REF!</definedName>
    <definedName name="_9__123Graph_BCHART_15" localSheetId="4" hidden="1">'[1]Historic Stats'!#REF!</definedName>
    <definedName name="_9__123Graph_BCHART_15" localSheetId="1" hidden="1">'[2]Historic Stats'!#REF!</definedName>
    <definedName name="_9__123Graph_BCHART_15" localSheetId="3" hidden="1">'[2]Historic Stats'!#REF!</definedName>
    <definedName name="_9__123Graph_BCHART_15" hidden="1">'[2]Historic Stats'!#REF!</definedName>
    <definedName name="_aa1" localSheetId="4" hidden="1">{#N/A,#N/A,FALSE,"Hypothèses"}</definedName>
    <definedName name="_aa1" hidden="1">{#N/A,#N/A,FALSE,"Hypothèses"}</definedName>
    <definedName name="_d1" localSheetId="4" hidden="1">{"'Model'!$A$1:$N$53"}</definedName>
    <definedName name="_d1" hidden="1">{"'Model'!$A$1:$N$53"}</definedName>
    <definedName name="_Fill" localSheetId="4" hidden="1">#REF!</definedName>
    <definedName name="_Fill" localSheetId="1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[5]BANK0303!#REF!</definedName>
    <definedName name="_Key2" localSheetId="1" hidden="1">[6]BANK0303!#REF!</definedName>
    <definedName name="_Key2" localSheetId="3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4" hidden="1">[7]total!#REF!</definedName>
    <definedName name="_Parse_Out" localSheetId="1" hidden="1">[8]total!#REF!</definedName>
    <definedName name="_Parse_Out" localSheetId="3" hidden="1">[8]total!#REF!</definedName>
    <definedName name="_Parse_Out" hidden="1">[8]total!#REF!</definedName>
    <definedName name="_Regression_Int" hidden="1">1</definedName>
    <definedName name="_san2" localSheetId="4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y78" localSheetId="4" hidden="1">#REF!</definedName>
    <definedName name="_y78" localSheetId="1" hidden="1">#REF!</definedName>
    <definedName name="_y78" localSheetId="3" hidden="1">#REF!</definedName>
    <definedName name="_y78" hidden="1">#REF!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4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4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4" hidden="1">#REF!</definedName>
    <definedName name="ACwvu.Profit._.and._.Loss." localSheetId="1" hidden="1">#REF!</definedName>
    <definedName name="ACwvu.Profit._.and._.Loss." localSheetId="3" hidden="1">#REF!</definedName>
    <definedName name="ACwvu.Profit._.and._.Loss." hidden="1">#REF!</definedName>
    <definedName name="ACwvu.Summary._.Sheet." localSheetId="4" hidden="1">'[9]P&amp;L'!#REF!</definedName>
    <definedName name="ACwvu.Summary._.Sheet." localSheetId="1" hidden="1">'[10]P&amp;L'!#REF!</definedName>
    <definedName name="ACwvu.Summary._.Sheet." localSheetId="3" hidden="1">'[10]P&amp;L'!#REF!</definedName>
    <definedName name="ACwvu.Summary._.Sheet." hidden="1">'[10]P&amp;L'!#REF!</definedName>
    <definedName name="ake" localSheetId="4" hidden="1">#REF!</definedName>
    <definedName name="ake" localSheetId="1" hidden="1">#REF!</definedName>
    <definedName name="ake" localSheetId="3" hidden="1">#REF!</definedName>
    <definedName name="ake" hidden="1">#REF!</definedName>
    <definedName name="alla" localSheetId="4" hidden="1">#REF!</definedName>
    <definedName name="alla" localSheetId="1" hidden="1">#REF!</definedName>
    <definedName name="alla" localSheetId="3" hidden="1">#REF!</definedName>
    <definedName name="alla" hidden="1">#REF!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localSheetId="3" hidden="1">#REF!</definedName>
    <definedName name="AS2TickmarkLS" hidden="1">#REF!</definedName>
    <definedName name="AS2VersionLS" hidden="1">300</definedName>
    <definedName name="av" localSheetId="4" hidden="1">#REF!</definedName>
    <definedName name="av" localSheetId="1" hidden="1">#REF!</definedName>
    <definedName name="av" localSheetId="3" hidden="1">#REF!</definedName>
    <definedName name="av" hidden="1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B" localSheetId="4" hidden="1">{"AllAnnualSummariesSheet",#N/A,TRUE,"Annual Summaries"}</definedName>
    <definedName name="BBB" hidden="1">{"AllAnnualSummariesSheet",#N/A,TRUE,"Annual Summaries"}</definedName>
    <definedName name="bbbbdv" localSheetId="4" hidden="1">{"AllAnnualSummariesSheet",#N/A,TRUE,"Annual Summaries"}</definedName>
    <definedName name="bbbbdv" hidden="1">{"AllAnnualSummariesSheet",#N/A,TRUE,"Annual Summaries"}</definedName>
    <definedName name="BBBdv" localSheetId="4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4" hidden="1">{"CoverSheet",#N/A,FALSE,"Cover";"IndexSheet",#N/A,FALSE,"Index"}</definedName>
    <definedName name="CCC" hidden="1">{"CoverSheet",#N/A,FALSE,"Cover";"IndexSheet",#N/A,FALSE,"Index"}</definedName>
    <definedName name="cccc" localSheetId="4" hidden="1">{"CoverSheet",#N/A,FALSE,"Cover";"IndexSheet",#N/A,FALSE,"Index"}</definedName>
    <definedName name="cccc" hidden="1">{"CoverSheet",#N/A,FALSE,"Cover";"IndexSheet",#N/A,FALSE,"Index"}</definedName>
    <definedName name="ccccdv" localSheetId="4" hidden="1">{"CoverSheet",#N/A,FALSE,"Cover";"IndexSheet",#N/A,FALSE,"Index"}</definedName>
    <definedName name="ccccdv" hidden="1">{"CoverSheet",#N/A,FALSE,"Cover";"IndexSheet",#N/A,FALSE,"Index"}</definedName>
    <definedName name="CCCdv" localSheetId="4" hidden="1">{"CoverSheet",#N/A,FALSE,"Cover";"IndexSheet",#N/A,FALSE,"Index"}</definedName>
    <definedName name="CCCdv" hidden="1">{"CoverSheet",#N/A,FALSE,"Cover";"IndexSheet",#N/A,FALSE,"Index"}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4" hidden="1">{"'Eng (page2)'!$A$1:$D$52"}</definedName>
    <definedName name="cut" hidden="1">{"'Eng (page2)'!$A$1:$D$52"}</definedName>
    <definedName name="data1" localSheetId="4" hidden="1">{#N/A,#N/A,FALSE,"Eff-SSC2"}</definedName>
    <definedName name="data1" hidden="1">{#N/A,#N/A,FALSE,"Eff-SSC2"}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4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4" hidden="1">{"EquityProfileSheet",#N/A,FALSE,"Table_Equity"}</definedName>
    <definedName name="dddddv" hidden="1">{"EquityProfileSheet",#N/A,FALSE,"Table_Equity"}</definedName>
    <definedName name="DDDdv" localSheetId="4" hidden="1">{"EquityProfileSheet",#N/A,FALSE,"Table_Equity"}</definedName>
    <definedName name="DDDdv" hidden="1">{"EquityProfileSheet",#N/A,FALSE,"Table_Equity"}</definedName>
    <definedName name="des" localSheetId="4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4" hidden="1">{"Summary",#N/A,FALSE,"Summary"}</definedName>
    <definedName name="e" hidden="1">{"Summary",#N/A,FALSE,"Summary"}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4" hidden="1">{"KeySummarySheet",#N/A,FALSE,"Key Summary"}</definedName>
    <definedName name="eeeeee" hidden="1">{"KeySummarySheet",#N/A,FALSE,"Key Summary"}</definedName>
    <definedName name="eeeeeedv" localSheetId="4" hidden="1">{"KeySummarySheet",#N/A,FALSE,"Key Summary"}</definedName>
    <definedName name="eeeeeedv" hidden="1">{"KeySummarySheet",#N/A,FALSE,"Key Summary"}</definedName>
    <definedName name="esda" localSheetId="4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4" hidden="1">{"'Eng (page2)'!$A$1:$D$52"}</definedName>
    <definedName name="exc" hidden="1">{"'Eng (page2)'!$A$1:$D$52"}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4" hidden="1">{"KeySummarySheet",#N/A,FALSE,"Key Summary"}</definedName>
    <definedName name="Fdv" hidden="1">{"KeySummarySheet",#N/A,FALSE,"Key Summary"}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4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4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4" hidden="1">#REF!</definedName>
    <definedName name="FILL2" localSheetId="1" hidden="1">#REF!</definedName>
    <definedName name="FILL2" localSheetId="3" hidden="1">#REF!</definedName>
    <definedName name="FILL2" hidden="1">#REF!</definedName>
    <definedName name="fresh" localSheetId="4" hidden="1">{#N/A,#N/A,FALSE,"Database"}</definedName>
    <definedName name="fresh" hidden="1">{#N/A,#N/A,FALSE,"Database"}</definedName>
    <definedName name="fresh1" localSheetId="4" hidden="1">{#N/A,#N/A,FALSE,"Database"}</definedName>
    <definedName name="fresh1" hidden="1">{#N/A,#N/A,FALSE,"Database"}</definedName>
    <definedName name="ggfgd" localSheetId="4" hidden="1">{"ProjectionsSheet",#N/A,FALSE,"Projections"}</definedName>
    <definedName name="ggfgd" hidden="1">{"ProjectionsSheet",#N/A,FALSE,"Projections"}</definedName>
    <definedName name="ggfgddv" localSheetId="4" hidden="1">{"ProjectionsSheet",#N/A,FALSE,"Projections"}</definedName>
    <definedName name="ggfgddv" hidden="1">{"ProjectionsSheet",#N/A,FALSE,"Projections"}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4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4" hidden="1">{#N/A,#N/A,FALSE,"Eff-SSC2"}</definedName>
    <definedName name="jj" hidden="1">{#N/A,#N/A,FALSE,"Eff-SSC2"}</definedName>
    <definedName name="jjj" localSheetId="4" hidden="1">#REF!</definedName>
    <definedName name="jjj" localSheetId="1" hidden="1">#REF!</definedName>
    <definedName name="jjj" localSheetId="3" hidden="1">#REF!</definedName>
    <definedName name="jjj" hidden="1">#REF!</definedName>
    <definedName name="ju" localSheetId="4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4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4" hidden="1">{"'Model'!$A$1:$N$53"}</definedName>
    <definedName name="kue" hidden="1">{"'Model'!$A$1:$N$53"}</definedName>
    <definedName name="ll" localSheetId="4" hidden="1">{#N/A,#N/A,FALSE,"Eff-SSC2"}</definedName>
    <definedName name="ll" hidden="1">{#N/A,#N/A,FALSE,"Eff-SSC2"}</definedName>
    <definedName name="Master" localSheetId="4" hidden="1">{"Full Summary",#N/A,FALSE,"Summary"}</definedName>
    <definedName name="Master" hidden="1">{"Full Summary",#N/A,FALSE,"Summary"}</definedName>
    <definedName name="Master_Phase3" localSheetId="4" hidden="1">{"Full Summary",#N/A,FALSE,"Summary"}</definedName>
    <definedName name="Master_Phase3" hidden="1">{"Full Summary",#N/A,FALSE,"Summary"}</definedName>
    <definedName name="MH" localSheetId="4" hidden="1">{#N/A,#N/A,FALSE,"Eff-SSC2"}</definedName>
    <definedName name="MH" hidden="1">{#N/A,#N/A,FALSE,"Eff-SSC2"}</definedName>
    <definedName name="minute" localSheetId="4" hidden="1">{"'Eng (page2)'!$A$1:$D$52"}</definedName>
    <definedName name="minute" hidden="1">{"'Eng (page2)'!$A$1:$D$52"}</definedName>
    <definedName name="Muni" localSheetId="4" hidden="1">{#N/A,#N/A,FALSE,"Hypothèses"}</definedName>
    <definedName name="Muni" hidden="1">{#N/A,#N/A,FALSE,"Hypothèses"}</definedName>
    <definedName name="nn" localSheetId="4" hidden="1">{#N/A,#N/A,FALSE,"Eff-SSC2"}</definedName>
    <definedName name="nn" hidden="1">{#N/A,#N/A,FALSE,"Eff-SSC2"}</definedName>
    <definedName name="oo" localSheetId="4" hidden="1">{#N/A,#N/A,FALSE,"Eff-SSC2"}</definedName>
    <definedName name="oo" hidden="1">{#N/A,#N/A,FALSE,"Eff-SSC2"}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4" hidden="1">{#N/A,#N/A,FALSE,"Eff-SSC2"}</definedName>
    <definedName name="pcs" hidden="1">{#N/A,#N/A,FALSE,"Eff-SSC2"}</definedName>
    <definedName name="poi" localSheetId="4" hidden="1">{#N/A,#N/A,FALSE,"Eff-SSC2"}</definedName>
    <definedName name="poi" hidden="1">{#N/A,#N/A,FALSE,"Eff-SSC2"}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BS!$A$1:$I$141</definedName>
    <definedName name="_xlnm.Print_Area" localSheetId="1">PL!$A$1:$I$103</definedName>
    <definedName name="_xlnm.Print_Area" localSheetId="2">'SE (conso)'!$A$1:$Y$46</definedName>
    <definedName name="pu" localSheetId="4" hidden="1">{"'Sell_Office'!$C$5:$D$6"}</definedName>
    <definedName name="pu" hidden="1">{"'Sell_Office'!$C$5:$D$6"}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4" hidden="1">#REF!</definedName>
    <definedName name="qwe" localSheetId="1" hidden="1">#REF!</definedName>
    <definedName name="qwe" localSheetId="3" hidden="1">#REF!</definedName>
    <definedName name="qwe" hidden="1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4" hidden="1">{#N/A,#N/A,FALSE,"Eff-SSC2"}</definedName>
    <definedName name="rung" hidden="1">{#N/A,#N/A,FALSE,"Eff-SSC2"}</definedName>
    <definedName name="Sales" localSheetId="4" hidden="1">#REF!</definedName>
    <definedName name="Sales" localSheetId="1" hidden="1">#REF!</definedName>
    <definedName name="Sales" localSheetId="3" hidden="1">#REF!</definedName>
    <definedName name="Sales" hidden="1">#REF!</definedName>
    <definedName name="sell" localSheetId="4" hidden="1">{"'Eng (page2)'!$A$1:$D$52"}</definedName>
    <definedName name="sell" hidden="1">{"'Eng (page2)'!$A$1:$D$52"}</definedName>
    <definedName name="Settlements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4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4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4" hidden="1">#REF!</definedName>
    <definedName name="Sort" localSheetId="1" hidden="1">#REF!</definedName>
    <definedName name="Sort" localSheetId="3" hidden="1">#REF!</definedName>
    <definedName name="Sort" hidden="1">#REF!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4" hidden="1">[11]Summary!$G$17:$G$82</definedName>
    <definedName name="Summary" hidden="1">[12]Summary!$G$17:$G$82</definedName>
    <definedName name="Summary_Phase3" localSheetId="4" hidden="1">{"Summary",#N/A,FALSE,"Summary"}</definedName>
    <definedName name="Summary_Phase3" hidden="1">{"Summary",#N/A,FALSE,"Summary"}</definedName>
    <definedName name="Swvu.Profit._.and._.Loss." localSheetId="4" hidden="1">#REF!</definedName>
    <definedName name="Swvu.Profit._.and._.Loss." localSheetId="1" hidden="1">#REF!</definedName>
    <definedName name="Swvu.Profit._.and._.Loss." localSheetId="3" hidden="1">#REF!</definedName>
    <definedName name="Swvu.Profit._.and._.Loss." hidden="1">#REF!</definedName>
    <definedName name="Swvu.Summary._.Sheet." localSheetId="4" hidden="1">'[9]P&amp;L'!#REF!</definedName>
    <definedName name="Swvu.Summary._.Sheet." localSheetId="1" hidden="1">'[10]P&amp;L'!#REF!</definedName>
    <definedName name="Swvu.Summary._.Sheet." localSheetId="3" hidden="1">'[10]P&amp;L'!#REF!</definedName>
    <definedName name="Swvu.Summary._.Sheet." hidden="1">'[10]P&amp;L'!#REF!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4" hidden="1">{"'Sell_Office'!$C$5:$D$6"}</definedName>
    <definedName name="TB_group" hidden="1">{"'Sell_Office'!$C$5:$D$6"}</definedName>
    <definedName name="TB_print" localSheetId="4" hidden="1">{"'Sell_Office'!$C$5:$D$6"}</definedName>
    <definedName name="TB_print" hidden="1">{"'Sell_Office'!$C$5:$D$6"}</definedName>
    <definedName name="Tea" localSheetId="4" hidden="1">{"'Sell_Office'!$C$5:$D$6"}</definedName>
    <definedName name="Tea" hidden="1">{"'Sell_Office'!$C$5:$D$6"}</definedName>
    <definedName name="TextRefCopyRangeCount" hidden="1">13</definedName>
    <definedName name="Uor" localSheetId="4" hidden="1">{"'Eng (page2)'!$A$1:$D$52"}</definedName>
    <definedName name="Uor" hidden="1">{"'Eng (page2)'!$A$1:$D$52"}</definedName>
    <definedName name="wd" hidden="1">255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IP" localSheetId="4" hidden="1">{"Summary",#N/A,FALSE,"Summary"}</definedName>
    <definedName name="WIP" hidden="1">{"Summary",#N/A,FALSE,"Summary"}</definedName>
    <definedName name="wrn.A." localSheetId="4" hidden="1">{#N/A,#N/A,FALSE,"Eff-SSC2"}</definedName>
    <definedName name="wrn.A." hidden="1">{#N/A,#N/A,FALSE,"Eff-SSC2"}</definedName>
    <definedName name="wrn.aaaaaa.phase3" localSheetId="4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4" hidden="1">{"Summary Sheet",#N/A,FALSE,"Cash Flow vs Budget"}</definedName>
    <definedName name="wrn.Actual._.vs._.Budget.Phase3" hidden="1">{"Summary Sheet",#N/A,FALSE,"Cash Flow vs Budget"}</definedName>
    <definedName name="wrn.All._.Assumptions." localSheetId="4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4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4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4" hidden="1">{#N/A,#N/A,FALSE,"Hypothèses"}</definedName>
    <definedName name="wrn.Anglais." hidden="1">{#N/A,#N/A,FALSE,"Hypothèses"}</definedName>
    <definedName name="wrn.Annual._.Summary." localSheetId="4" hidden="1">{"AllAnnualSummariesSheet",#N/A,TRUE,"Annual Summaries"}</definedName>
    <definedName name="wrn.Annual._.Summary." hidden="1">{"AllAnnualSummariesSheet",#N/A,TRUE,"Annual Summaries"}</definedName>
    <definedName name="wrn.Annual._.Summary.dv" localSheetId="4" hidden="1">{"AllAnnualSummariesSheet",#N/A,TRUE,"Annual Summaries"}</definedName>
    <definedName name="wrn.Annual._.Summary.dv" hidden="1">{"AllAnnualSummariesSheet",#N/A,TRUE,"Annual Summaries"}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4" hidden="1">{"CF vs PnL",#N/A,FALSE,"CF vs P&amp;L"}</definedName>
    <definedName name="wrn.Cash._.Flow._.vs._.PnL.Phase3" hidden="1">{"CF vs PnL",#N/A,FALSE,"CF vs P&amp;L"}</definedName>
    <definedName name="wrn.Cashflow." localSheetId="4" hidden="1">{"Cashflow",#N/A,FALSE,"Lot 101 - Feas - B &amp; B"}</definedName>
    <definedName name="wrn.Cashflow." hidden="1">{"Cashflow",#N/A,FALSE,"Lot 101 - Feas - B &amp; B"}</definedName>
    <definedName name="wrn.CoverPage." localSheetId="4" hidden="1">{"CoverSheet",#N/A,FALSE,"Cover";"IndexSheet",#N/A,FALSE,"Index"}</definedName>
    <definedName name="wrn.CoverPage." hidden="1">{"CoverSheet",#N/A,FALSE,"Cover";"IndexSheet",#N/A,FALSE,"Index"}</definedName>
    <definedName name="wrn.CoverPage.dv" localSheetId="4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4" hidden="1">{#N/A,#N/A,FALSE,"Database"}</definedName>
    <definedName name="wrn.Database._.General._.Report." hidden="1">{#N/A,#N/A,FALSE,"Database"}</definedName>
    <definedName name="wrn.EquityATable." localSheetId="4" hidden="1">{"EquityProfileSheet",#N/A,FALSE,"Table_Equity"}</definedName>
    <definedName name="wrn.EquityATable." hidden="1">{"EquityProfileSheet",#N/A,FALSE,"Table_Equity"}</definedName>
    <definedName name="wrn.EquityATable.dv" localSheetId="4" hidden="1">{"EquityProfileSheet",#N/A,FALSE,"Table_Equity"}</definedName>
    <definedName name="wrn.EquityATable.dv" hidden="1">{"EquityProfileSheet",#N/A,FALSE,"Table_Equity"}</definedName>
    <definedName name="wrn.ewoprjwoe" localSheetId="4" hidden="1">{#N/A,#N/A,FALSE,"Database"}</definedName>
    <definedName name="wrn.ewoprjwoe" hidden="1">{#N/A,#N/A,FALSE,"Database"}</definedName>
    <definedName name="wrn.Feasibility." localSheetId="4" hidden="1">{"Feasibility",#N/A,FALSE,"Lot 101 - Feas - B &amp; B"}</definedName>
    <definedName name="wrn.Feasibility." hidden="1">{"Feasibility",#N/A,FALSE,"Lot 101 - Feas - B &amp; B"}</definedName>
    <definedName name="wrn.Fin._.Year._.95.96.Phase3" localSheetId="4" hidden="1">{"Fin Year 95.96",#N/A,FALSE,"Cash Flow"}</definedName>
    <definedName name="wrn.Fin._.Year._.95.96.Phase3" hidden="1">{"Fin Year 95.96",#N/A,FALSE,"Cash Flow"}</definedName>
    <definedName name="wrn.Francais." localSheetId="4" hidden="1">{#N/A,#N/A,FALSE,"Hypothèses"}</definedName>
    <definedName name="wrn.Francais." hidden="1">{#N/A,#N/A,FALSE,"Hypothèses"}</definedName>
    <definedName name="wrn.Full._.Cash._.Flow.Phase3" localSheetId="4" hidden="1">{"Full Cash Flow",#N/A,FALSE,"Cash Flow"}</definedName>
    <definedName name="wrn.Full._.Cash._.Flow.Phase3" hidden="1">{"Full Cash Flow",#N/A,FALSE,"Cash Flow"}</definedName>
    <definedName name="wrn.Key._.Summary." localSheetId="4" hidden="1">{"KeySummarySheet",#N/A,FALSE,"Key Summary"}</definedName>
    <definedName name="wrn.Key._.Summary." hidden="1">{"KeySummarySheet",#N/A,FALSE,"Key Summary"}</definedName>
    <definedName name="wrn.Key._.Summary.dv" localSheetId="4" hidden="1">{"KeySummarySheet",#N/A,FALSE,"Key Summary"}</definedName>
    <definedName name="wrn.Key._.Summary.dv" hidden="1">{"KeySummarySheet",#N/A,FALSE,"Key Summary"}</definedName>
    <definedName name="wrn.Master._.Full.phase3" localSheetId="4" hidden="1">{"Full Master",#N/A,FALSE,"Master"}</definedName>
    <definedName name="wrn.Master._.Full.phase3" hidden="1">{"Full Master",#N/A,FALSE,"Master"}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4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4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4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4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4" hidden="1">{"Profit and Loss",#N/A,FALSE,"9697"}</definedName>
    <definedName name="wrn.Profit._.and._.Loss.Phase3" hidden="1">{"Profit and Loss",#N/A,FALSE,"9697"}</definedName>
    <definedName name="wrn.Revised._.Stage._.1._.Cost._.Calc.Phase3" localSheetId="4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4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4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4" hidden="1">{"ProjectionsSheet",#N/A,FALSE,"Projections"}</definedName>
    <definedName name="wrn.SemiAnnual._.Projections." hidden="1">{"ProjectionsSheet",#N/A,FALSE,"Projections"}</definedName>
    <definedName name="wrn.SemiAnnual._.Projections.dv" localSheetId="4" hidden="1">{"ProjectionsSheet",#N/A,FALSE,"Projections"}</definedName>
    <definedName name="wrn.SemiAnnual._.Projections.dv" hidden="1">{"ProjectionsSheet",#N/A,FALSE,"Projections"}</definedName>
    <definedName name="wrn.SensitivityA." localSheetId="4" hidden="1">{"EquityA",#N/A,FALSE,"Sensitivity_Graphs"}</definedName>
    <definedName name="wrn.SensitivityA." hidden="1">{"EquityA",#N/A,FALSE,"Sensitivity_Graphs"}</definedName>
    <definedName name="wrn.Stage._.1._.Short.Phase3" localSheetId="4" hidden="1">{"Short Stage 1",#N/A,FALSE,"Stage 1"}</definedName>
    <definedName name="wrn.Stage._.1._.Short.Phase3" hidden="1">{"Short Stage 1",#N/A,FALSE,"Stage 1"}</definedName>
    <definedName name="wrn.Stage._.2._.Short.Phase3" localSheetId="4" hidden="1">{"Short Stage 2",#N/A,FALSE,"Stage 2"}</definedName>
    <definedName name="wrn.Stage._.2._.Short.Phase3" hidden="1">{"Short Stage 2",#N/A,FALSE,"Stage 2"}</definedName>
    <definedName name="wrn.Stage._.3.Phase3" localSheetId="4" hidden="1">{"Short Stage 3",#N/A,FALSE,"Stage 3"}</definedName>
    <definedName name="wrn.Stage._.3.Phase3" hidden="1">{"Short Stage 3",#N/A,FALSE,"Stage 3"}</definedName>
    <definedName name="wrn.Stage._.3BCD._.Report." localSheetId="4" hidden="1">{#N/A,#N/A,FALSE,"Database"}</definedName>
    <definedName name="wrn.Stage._.3BCD._.Report." hidden="1">{#N/A,#N/A,FALSE,"Database"}</definedName>
    <definedName name="wrn.Stage._.4.Phase3" localSheetId="4" hidden="1">{"Short Stage 4",#N/A,FALSE,"Stage 4"}</definedName>
    <definedName name="wrn.Stage._.4.Phase3" hidden="1">{"Short Stage 4",#N/A,FALSE,"Stage 4"}</definedName>
    <definedName name="wrn.Stage._.5.Phase3" localSheetId="4" hidden="1">{"Short Stage 5",#N/A,FALSE,"Stage 5"}</definedName>
    <definedName name="wrn.Stage._.5.Phase3" hidden="1">{"Short Stage 5",#N/A,FALSE,"Stage 5"}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4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4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4" hidden="1">#REF!</definedName>
    <definedName name="xzfcsadfasdfasdf" localSheetId="1" hidden="1">#REF!</definedName>
    <definedName name="xzfcsadfasdfasdf" localSheetId="3" hidden="1">#REF!</definedName>
    <definedName name="xzfcsadfasdfasdf" hidden="1">#REF!</definedName>
    <definedName name="y" localSheetId="4" hidden="1">{"Summary",#N/A,FALSE,"Summary"}</definedName>
    <definedName name="y" hidden="1">{"Summary",#N/A,FALSE,"Summary"}</definedName>
    <definedName name="ying" localSheetId="4" hidden="1">{#N/A,#N/A,FALSE,"Eff-SSC2"}</definedName>
    <definedName name="ying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 hidden="1">{#N/A,#N/A,FALSE,"Eff-SSC2"}</definedName>
    <definedName name="พ" hidden="1">{#N/A,#N/A,FALSE,"Eff-SSC2"}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52" l="1"/>
  <c r="G33" i="52"/>
  <c r="C82" i="25"/>
  <c r="C75" i="25"/>
  <c r="C13" i="52"/>
  <c r="C11" i="52"/>
  <c r="U34" i="45" l="1"/>
  <c r="U33" i="45"/>
  <c r="U30" i="45"/>
  <c r="U31" i="45"/>
  <c r="I71" i="25" l="1"/>
  <c r="G71" i="25"/>
  <c r="E71" i="25"/>
  <c r="C71" i="25"/>
  <c r="O25" i="53" l="1"/>
  <c r="C115" i="55"/>
  <c r="M27" i="53" l="1"/>
  <c r="I115" i="55"/>
  <c r="I87" i="55"/>
  <c r="E115" i="55"/>
  <c r="E87" i="55"/>
  <c r="E28" i="55"/>
  <c r="E48" i="55" s="1"/>
  <c r="E50" i="55" s="1"/>
  <c r="Q12" i="53"/>
  <c r="K19" i="53"/>
  <c r="K20" i="53" s="1"/>
  <c r="K23" i="53" s="1"/>
  <c r="I19" i="53"/>
  <c r="G19" i="53"/>
  <c r="E19" i="53"/>
  <c r="E20" i="53" s="1"/>
  <c r="E23" i="53" s="1"/>
  <c r="C19" i="53"/>
  <c r="C20" i="53" s="1"/>
  <c r="C23" i="53" s="1"/>
  <c r="O18" i="53"/>
  <c r="O19" i="53" s="1"/>
  <c r="M19" i="53"/>
  <c r="Q16" i="53"/>
  <c r="I15" i="53"/>
  <c r="Q14" i="53"/>
  <c r="I13" i="53"/>
  <c r="Q13" i="53" s="1"/>
  <c r="Y15" i="45"/>
  <c r="S24" i="45"/>
  <c r="S25" i="45" s="1"/>
  <c r="S28" i="45" s="1"/>
  <c r="O24" i="45"/>
  <c r="O25" i="45" s="1"/>
  <c r="O28" i="45" s="1"/>
  <c r="M24" i="45"/>
  <c r="K24" i="45"/>
  <c r="K25" i="45" s="1"/>
  <c r="K28" i="45" s="1"/>
  <c r="I24" i="45"/>
  <c r="I25" i="45" s="1"/>
  <c r="I28" i="45" s="1"/>
  <c r="G24" i="45"/>
  <c r="G25" i="45" s="1"/>
  <c r="G28" i="45" s="1"/>
  <c r="E24" i="45"/>
  <c r="E25" i="45" s="1"/>
  <c r="E28" i="45" s="1"/>
  <c r="C24" i="45"/>
  <c r="C25" i="45" s="1"/>
  <c r="C28" i="45" s="1"/>
  <c r="C36" i="45" s="1"/>
  <c r="U23" i="45"/>
  <c r="Y23" i="45" s="1"/>
  <c r="U22" i="45"/>
  <c r="Y21" i="45"/>
  <c r="U20" i="45"/>
  <c r="Y20" i="45" s="1"/>
  <c r="Y19" i="45"/>
  <c r="U17" i="45"/>
  <c r="Y17" i="45" s="1"/>
  <c r="U16" i="45"/>
  <c r="E65" i="52"/>
  <c r="I43" i="52"/>
  <c r="I44" i="52" s="1"/>
  <c r="I24" i="52"/>
  <c r="I15" i="52"/>
  <c r="E50" i="52"/>
  <c r="E43" i="52"/>
  <c r="E44" i="52" s="1"/>
  <c r="E24" i="52"/>
  <c r="E15" i="52"/>
  <c r="I122" i="25"/>
  <c r="I124" i="25" s="1"/>
  <c r="E122" i="25"/>
  <c r="E124" i="25" s="1"/>
  <c r="I84" i="25"/>
  <c r="E84" i="25"/>
  <c r="I39" i="25"/>
  <c r="I22" i="25"/>
  <c r="E39" i="25"/>
  <c r="E22" i="25"/>
  <c r="Q24" i="53"/>
  <c r="G122" i="25"/>
  <c r="C122" i="25"/>
  <c r="A53" i="52"/>
  <c r="A61" i="55"/>
  <c r="I26" i="52" l="1"/>
  <c r="I32" i="52" s="1"/>
  <c r="I34" i="52" s="1"/>
  <c r="I10" i="55" s="1"/>
  <c r="I28" i="55" s="1"/>
  <c r="I48" i="55" s="1"/>
  <c r="I50" i="55" s="1"/>
  <c r="I117" i="55" s="1"/>
  <c r="I119" i="55" s="1"/>
  <c r="I40" i="25"/>
  <c r="M25" i="45"/>
  <c r="E85" i="25"/>
  <c r="E125" i="25" s="1"/>
  <c r="E26" i="52"/>
  <c r="E32" i="52" s="1"/>
  <c r="E34" i="52" s="1"/>
  <c r="E45" i="52" s="1"/>
  <c r="E40" i="25"/>
  <c r="E117" i="55"/>
  <c r="E119" i="55" s="1"/>
  <c r="Q18" i="53"/>
  <c r="I85" i="25"/>
  <c r="I125" i="25" s="1"/>
  <c r="Q17" i="53"/>
  <c r="G20" i="53"/>
  <c r="G23" i="53" s="1"/>
  <c r="I20" i="53"/>
  <c r="M20" i="53"/>
  <c r="M23" i="53" s="1"/>
  <c r="O20" i="53"/>
  <c r="O23" i="53" s="1"/>
  <c r="W24" i="45"/>
  <c r="W25" i="45" s="1"/>
  <c r="W28" i="45" s="1"/>
  <c r="U24" i="45"/>
  <c r="U25" i="45" s="1"/>
  <c r="U28" i="45" s="1"/>
  <c r="Y16" i="45"/>
  <c r="Q24" i="45"/>
  <c r="Q25" i="45" s="1"/>
  <c r="Q28" i="45" s="1"/>
  <c r="Y22" i="45"/>
  <c r="Y24" i="45" s="1"/>
  <c r="Q19" i="53" l="1"/>
  <c r="Q20" i="53" s="1"/>
  <c r="Q23" i="53" s="1"/>
  <c r="I45" i="52"/>
  <c r="I65" i="52" s="1"/>
  <c r="I50" i="52"/>
  <c r="Y25" i="45"/>
  <c r="Y28" i="45" s="1"/>
  <c r="G84" i="25"/>
  <c r="C84" i="25"/>
  <c r="G22" i="25"/>
  <c r="G28" i="53"/>
  <c r="G29" i="53" s="1"/>
  <c r="Y29" i="45"/>
  <c r="G35" i="45"/>
  <c r="G36" i="45" s="1"/>
  <c r="C22" i="25"/>
  <c r="C39" i="25" l="1"/>
  <c r="Y32" i="45" l="1"/>
  <c r="Y30" i="45"/>
  <c r="S35" i="45"/>
  <c r="C35" i="45"/>
  <c r="O35" i="45"/>
  <c r="S36" i="45" l="1"/>
  <c r="O28" i="53" l="1"/>
  <c r="C43" i="52"/>
  <c r="C44" i="52" s="1"/>
  <c r="G43" i="52"/>
  <c r="O29" i="53" l="1"/>
  <c r="C28" i="53"/>
  <c r="E28" i="53"/>
  <c r="I28" i="53"/>
  <c r="K28" i="53"/>
  <c r="Y31" i="45" l="1"/>
  <c r="M35" i="45"/>
  <c r="M36" i="45" s="1"/>
  <c r="I29" i="53"/>
  <c r="K35" i="45"/>
  <c r="I35" i="45"/>
  <c r="E35" i="45"/>
  <c r="E36" i="45" s="1"/>
  <c r="I36" i="45" l="1"/>
  <c r="K36" i="45"/>
  <c r="E29" i="53"/>
  <c r="C29" i="53"/>
  <c r="Y34" i="45"/>
  <c r="W35" i="45"/>
  <c r="W36" i="45" l="1"/>
  <c r="C24" i="52" l="1"/>
  <c r="C87" i="55" l="1"/>
  <c r="G24" i="52" l="1"/>
  <c r="G15" i="52"/>
  <c r="C15" i="52"/>
  <c r="C26" i="52" s="1"/>
  <c r="G39" i="25" l="1"/>
  <c r="G26" i="52" l="1"/>
  <c r="G32" i="52" s="1"/>
  <c r="C32" i="52"/>
  <c r="C34" i="52" s="1"/>
  <c r="C10" i="55" l="1"/>
  <c r="C28" i="55" s="1"/>
  <c r="G34" i="52"/>
  <c r="C48" i="55" l="1"/>
  <c r="K29" i="53"/>
  <c r="C45" i="52"/>
  <c r="G10" i="55"/>
  <c r="G28" i="55" s="1"/>
  <c r="C65" i="52" l="1"/>
  <c r="Q35" i="45"/>
  <c r="U35" i="45"/>
  <c r="U36" i="45" s="1"/>
  <c r="O36" i="45"/>
  <c r="C50" i="55"/>
  <c r="C117" i="55" s="1"/>
  <c r="C119" i="55" s="1"/>
  <c r="M26" i="53"/>
  <c r="Q26" i="53" s="1"/>
  <c r="G50" i="52"/>
  <c r="Q36" i="45" l="1"/>
  <c r="Y33" i="45"/>
  <c r="Y35" i="45" s="1"/>
  <c r="C50" i="52"/>
  <c r="C85" i="25"/>
  <c r="G40" i="25"/>
  <c r="C124" i="25" l="1"/>
  <c r="Y36" i="45"/>
  <c r="C40" i="25"/>
  <c r="G44" i="52"/>
  <c r="G45" i="52" s="1"/>
  <c r="G85" i="25"/>
  <c r="C125" i="25" l="1"/>
  <c r="G65" i="52" l="1"/>
  <c r="Q27" i="53"/>
  <c r="Q28" i="53" s="1"/>
  <c r="Q29" i="53" s="1"/>
  <c r="M28" i="53" l="1"/>
  <c r="G124" i="25"/>
  <c r="G125" i="25" s="1"/>
  <c r="M29" i="53" l="1"/>
  <c r="G115" i="55"/>
  <c r="G87" i="55" l="1"/>
  <c r="G48" i="55" l="1"/>
  <c r="G50" i="55" l="1"/>
  <c r="G117" i="55" s="1"/>
  <c r="G119" i="55" s="1"/>
</calcChain>
</file>

<file path=xl/sharedStrings.xml><?xml version="1.0" encoding="utf-8"?>
<sst xmlns="http://schemas.openxmlformats.org/spreadsheetml/2006/main" count="499" uniqueCount="280">
  <si>
    <t>SIAMESE  ASSET  PUBLIC  COMPANY  LIMITED  AND  ITS  SUBSIDIARIES</t>
  </si>
  <si>
    <t>STATEMENTS  OF  FINANCIAL  POSITION</t>
  </si>
  <si>
    <t>UNIT : THOUSAND  BAHT</t>
  </si>
  <si>
    <t>Notes</t>
  </si>
  <si>
    <t>Consolidated</t>
  </si>
  <si>
    <t>Separate</t>
  </si>
  <si>
    <t>financial statements</t>
  </si>
  <si>
    <t>As at</t>
  </si>
  <si>
    <t>December 31,</t>
  </si>
  <si>
    <t>2024</t>
  </si>
  <si>
    <t>Assets</t>
  </si>
  <si>
    <t>Current assets</t>
  </si>
  <si>
    <t>Cash and cash equivalents</t>
  </si>
  <si>
    <t>Trade and other current receivables</t>
  </si>
  <si>
    <t>3 and 5</t>
  </si>
  <si>
    <t>Short-term loans to related parties</t>
  </si>
  <si>
    <t>Current portion of loans purchased of receivables</t>
  </si>
  <si>
    <t>Inventories</t>
  </si>
  <si>
    <t>Advance payment for land purchase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</si>
  <si>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</si>
  <si>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</si>
  <si>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</si>
  <si>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</si>
  <si>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</si>
  <si>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</si>
  <si>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Finance lease non-current receivables</t>
  </si>
  <si>
    <t>Non-current portion of loans purchased of receivables</t>
  </si>
  <si>
    <t>Investment properties</t>
  </si>
  <si>
    <t>Property, plant and equipment</t>
  </si>
  <si>
    <t>Right-of-use assets</t>
  </si>
  <si>
    <t>Other intangible assets</t>
  </si>
  <si>
    <t>Deferred tax assets</t>
  </si>
  <si>
    <t>Current tax asset</t>
  </si>
  <si>
    <t>Other non-current assets</t>
  </si>
  <si>
    <t>Total non-current assets</t>
  </si>
  <si>
    <t>Total assets</t>
  </si>
  <si>
    <t>Notes to the financial statements form an integral part of these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</si>
  <si>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</si>
  <si>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</si>
  <si>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</si>
  <si>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Trade and other current payables</t>
  </si>
  <si>
    <t>Current portion of long-term liabilities</t>
  </si>
  <si>
    <t>- Long-term debentures</t>
  </si>
  <si>
    <t>- Long-term borrowings from financial institutions</t>
  </si>
  <si>
    <t>- Lease liabilities</t>
  </si>
  <si>
    <t>Current income tax payable</t>
  </si>
  <si>
    <t>Total current liabilities</t>
  </si>
  <si>
    <t>Non-current liabilities</t>
  </si>
  <si>
    <t>Retention payables</t>
  </si>
  <si>
    <t>Long-term debentures</t>
  </si>
  <si>
    <t>Long-term borrowings from financial institutions</t>
  </si>
  <si>
    <t>Lease liabilities</t>
  </si>
  <si>
    <t>Long-term borrowings from related persons</t>
  </si>
  <si>
    <t>Deferred tax liabilities</t>
  </si>
  <si>
    <t>Other non-current provisions</t>
  </si>
  <si>
    <t>Total non-current liabilities</t>
  </si>
  <si>
    <t>Total liabilities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</si>
  <si>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</si>
  <si>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Shareholders’ equity</t>
  </si>
  <si>
    <t>Share capital</t>
  </si>
  <si>
    <t xml:space="preserve">Authorized share capital </t>
  </si>
  <si>
    <t xml:space="preserve">Issued and paid-up share capital </t>
  </si>
  <si>
    <t>Share premium on ordinary shares</t>
  </si>
  <si>
    <t>Share premium on expired warrant</t>
  </si>
  <si>
    <t>Other surpluses (deficits)</t>
  </si>
  <si>
    <t>Deficits on business combination under common control</t>
  </si>
  <si>
    <t>Surplus arising from changes in ownership interest</t>
  </si>
  <si>
    <t>Warrants</t>
  </si>
  <si>
    <t>Retained earnings</t>
  </si>
  <si>
    <t>Appropriated</t>
  </si>
  <si>
    <t>Legal reserve</t>
  </si>
  <si>
    <t>Unappropriated</t>
  </si>
  <si>
    <t>Other components of shareholders’ equity</t>
  </si>
  <si>
    <t xml:space="preserve">Total owners of the parent </t>
  </si>
  <si>
    <t>Non-controlling interests</t>
  </si>
  <si>
    <t>Total shareholders’ equity</t>
  </si>
  <si>
    <t>Total liabilities and shareholders’ equity</t>
  </si>
  <si>
    <t>Revenues</t>
  </si>
  <si>
    <t xml:space="preserve"> </t>
  </si>
  <si>
    <t>Revenues from sales of real estate and goods</t>
  </si>
  <si>
    <t>Revenues from services</t>
  </si>
  <si>
    <t>Other income</t>
  </si>
  <si>
    <t>Total revenues</t>
  </si>
  <si>
    <t>Expenses</t>
  </si>
  <si>
    <t>Cost of sales of real estate and goods</t>
  </si>
  <si>
    <t>Cost of services</t>
  </si>
  <si>
    <t>Distribution costs</t>
  </si>
  <si>
    <t>Administrative expenses</t>
  </si>
  <si>
    <t>Total expenses</t>
  </si>
  <si>
    <t>Finance income</t>
  </si>
  <si>
    <t>Finance costs</t>
  </si>
  <si>
    <t>Impairment loss determined in accordance with TFRS 9</t>
  </si>
  <si>
    <t>Components of other comprehensive income that</t>
  </si>
  <si>
    <t>will not be subsequently reclassified to profit or loss:</t>
  </si>
  <si>
    <t>Income tax relating to components of other comprehensive income</t>
  </si>
  <si>
    <t>that will not be subsequently reclassified to profit or loss</t>
  </si>
  <si>
    <t>will not be subsequently reclassified to profit or loss</t>
  </si>
  <si>
    <t>Owners of the parent</t>
  </si>
  <si>
    <t xml:space="preserve">STATEMENTS  OF  CHANGES  IN  SHAREHOLDERS’  EQUITY  </t>
  </si>
  <si>
    <t>CONSOLIDATED  FINANCIAL  STATEMENTS</t>
  </si>
  <si>
    <t xml:space="preserve">Surplus </t>
  </si>
  <si>
    <t xml:space="preserve">Other components of </t>
  </si>
  <si>
    <t xml:space="preserve">Deficits on </t>
  </si>
  <si>
    <t xml:space="preserve">arising from </t>
  </si>
  <si>
    <t xml:space="preserve"> shareholders’ equity </t>
  </si>
  <si>
    <t xml:space="preserve">business </t>
  </si>
  <si>
    <t>changes in the</t>
  </si>
  <si>
    <t xml:space="preserve">Issued and </t>
  </si>
  <si>
    <t xml:space="preserve">Share premium </t>
  </si>
  <si>
    <t>Share premium</t>
  </si>
  <si>
    <t xml:space="preserve">combination </t>
  </si>
  <si>
    <t xml:space="preserve"> ownership </t>
  </si>
  <si>
    <t xml:space="preserve">Retained earnings </t>
  </si>
  <si>
    <t xml:space="preserve">revaluation </t>
  </si>
  <si>
    <t xml:space="preserve">Total owners </t>
  </si>
  <si>
    <t>Non-</t>
  </si>
  <si>
    <t xml:space="preserve">Total </t>
  </si>
  <si>
    <t xml:space="preserve">paid-up  </t>
  </si>
  <si>
    <t>on ordinary</t>
  </si>
  <si>
    <t>on expired</t>
  </si>
  <si>
    <t xml:space="preserve">under common </t>
  </si>
  <si>
    <t xml:space="preserve">interests </t>
  </si>
  <si>
    <t>on land</t>
  </si>
  <si>
    <t xml:space="preserve">of the </t>
  </si>
  <si>
    <t xml:space="preserve">controlling </t>
  </si>
  <si>
    <t>share capital</t>
  </si>
  <si>
    <t xml:space="preserve"> shares</t>
  </si>
  <si>
    <t>warrants</t>
  </si>
  <si>
    <t>control</t>
  </si>
  <si>
    <t>in a subsidiary</t>
  </si>
  <si>
    <t>parent</t>
  </si>
  <si>
    <t>interests</t>
  </si>
  <si>
    <t>equity</t>
  </si>
  <si>
    <t>Increase in ordinary shares</t>
  </si>
  <si>
    <t>Expired warrant</t>
  </si>
  <si>
    <t>Changing in ownership of investment in a subsidiary</t>
  </si>
  <si>
    <t>Paid dividends</t>
  </si>
  <si>
    <t>Paid dividends by subsidiary</t>
  </si>
  <si>
    <t>Profit for the year</t>
  </si>
  <si>
    <t>Total comprehensive income for the year</t>
  </si>
  <si>
    <t>For year ended December 31, 2024</t>
  </si>
  <si>
    <t>Balance as at January 1, 2024</t>
  </si>
  <si>
    <t>Balance as at December 31, 2024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</si>
  <si>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</si>
  <si>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SEPARATE  FINANCIAL  STATEMENTS</t>
  </si>
  <si>
    <t>shareholders’</t>
  </si>
  <si>
    <t>of land</t>
  </si>
  <si>
    <t>STATEMENTS  OF  CASH  FLOWS</t>
  </si>
  <si>
    <t>Note</t>
  </si>
  <si>
    <t>Cash flows from operating activities</t>
  </si>
  <si>
    <t>Adjustments for</t>
  </si>
  <si>
    <t>Change in expected credit loss</t>
  </si>
  <si>
    <t>-</t>
  </si>
  <si>
    <t>Depreciation and amortization</t>
  </si>
  <si>
    <t xml:space="preserve">Warranty claim expense (reversal) </t>
  </si>
  <si>
    <t>Dividend income</t>
  </si>
  <si>
    <t>Gain on fair value change in investment property</t>
  </si>
  <si>
    <t>before changes in operating assets and liabilities</t>
  </si>
  <si>
    <t>Changes in operating assets and liabilities</t>
  </si>
  <si>
    <t>Loans purchased of receivables</t>
  </si>
  <si>
    <t>Advance received from agreement to buy and to sell</t>
  </si>
  <si>
    <t>Warranty paid</t>
  </si>
  <si>
    <t>Employee benefit expenses paid</t>
  </si>
  <si>
    <t>Cash paid for income tax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</si>
  <si>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</si>
  <si>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flows from investing activities</t>
  </si>
  <si>
    <t>Interest received</t>
  </si>
  <si>
    <t xml:space="preserve">Decrease in restricted bank deposits </t>
  </si>
  <si>
    <t>Cash received from sale of investment properties</t>
  </si>
  <si>
    <t>Cash received from sale of property, plant and equipment</t>
  </si>
  <si>
    <t>Cash flows from financing activities</t>
  </si>
  <si>
    <t>Interest paid</t>
  </si>
  <si>
    <t>Proceeds from short-term borrowings from related parties</t>
  </si>
  <si>
    <t>Repayments of short-term borrowings from related parties</t>
  </si>
  <si>
    <t>Proceeds from long-term debentures</t>
  </si>
  <si>
    <t>Repayments of long-term debentures</t>
  </si>
  <si>
    <t>Proceeds from long-term borrowings from financial institutions</t>
  </si>
  <si>
    <t>Repayments of long-term borrowings from financial institutions</t>
  </si>
  <si>
    <t>Proceeds from capital increase of preferred shares  in a subsidiary</t>
  </si>
  <si>
    <t>Cash received from exercised warrants</t>
  </si>
  <si>
    <t>Cash and cash equivalents as at January 1,</t>
  </si>
  <si>
    <t xml:space="preserve">Cash and cash equivalents as at December 31, </t>
  </si>
  <si>
    <t>1,775,271,295 ordinary shares of Baht 1 each</t>
  </si>
  <si>
    <t>1,198,907,004 ordinary shares of Baht 1 each, fully paid</t>
  </si>
  <si>
    <t>Proceeds from short-term debentures</t>
  </si>
  <si>
    <t>Repayments of short-term debentures</t>
  </si>
  <si>
    <t>Income tax (expense) revenue</t>
  </si>
  <si>
    <t>Other non-current receivables</t>
  </si>
  <si>
    <t>Loss for the year</t>
  </si>
  <si>
    <t>Total comprehensive loss for the year</t>
  </si>
  <si>
    <t>Profit (loss) for the years</t>
  </si>
  <si>
    <t>Other comprehensive income (loss)</t>
  </si>
  <si>
    <t>Total components of other comprehensive income (loss) that</t>
  </si>
  <si>
    <t>Other comprehensive income (loss) for the years, net of tax</t>
  </si>
  <si>
    <t>Total comprehensive income (loss) for the years</t>
  </si>
  <si>
    <t>Profit (loss) attributable to</t>
  </si>
  <si>
    <t>Total comprehensive income (loss) attributable to</t>
  </si>
  <si>
    <t>Earning (loss) per share</t>
  </si>
  <si>
    <t>Basic earning (loss) per share</t>
  </si>
  <si>
    <t>Diluted earning (loss) per share</t>
  </si>
  <si>
    <t>3 and 24</t>
  </si>
  <si>
    <t>Revenue from hotel business</t>
  </si>
  <si>
    <t>Cost of hotel business</t>
  </si>
  <si>
    <t>Provisions for employee benefits</t>
  </si>
  <si>
    <t>Other non-current payables</t>
  </si>
  <si>
    <t xml:space="preserve">Finance lease and installment sale receivables </t>
  </si>
  <si>
    <t>Commission paid to obtain contracts with customers</t>
  </si>
  <si>
    <t>Employee benefits upon termination paid</t>
  </si>
  <si>
    <t xml:space="preserve">Short-term borrowings from related persons and parties </t>
  </si>
  <si>
    <t xml:space="preserve">Other components </t>
  </si>
  <si>
    <t xml:space="preserve"> equity </t>
  </si>
  <si>
    <t>of  shareholders’</t>
  </si>
  <si>
    <t>Surplus on revaluation</t>
  </si>
  <si>
    <t>Surplus on</t>
  </si>
  <si>
    <t>Employee’s warrants expense</t>
  </si>
  <si>
    <t>Net cash provided by (used in) operating activities</t>
  </si>
  <si>
    <t>Net cash used in investing activities</t>
  </si>
  <si>
    <t xml:space="preserve">Net cash (used in) provided by financing activities </t>
  </si>
  <si>
    <t>Income tax expense (revenue)</t>
  </si>
  <si>
    <t>Short-term borrowings from other persons and party</t>
  </si>
  <si>
    <t>Loss from change in use of assets</t>
  </si>
  <si>
    <t>Cash provided  by (used in) operating activities</t>
  </si>
  <si>
    <t>Advance received from agreements to buy and to sell land - subsidiaries</t>
  </si>
  <si>
    <t>Cash  provided by (used in) operating activities</t>
  </si>
  <si>
    <t>Proceeds from short-term borrowings from other person</t>
  </si>
  <si>
    <t>Repayments of short-term borrowings from other person</t>
  </si>
  <si>
    <t>Cash received from dividend from subsidiaries</t>
  </si>
  <si>
    <t>Increase in other current financial assets</t>
  </si>
  <si>
    <t>Cash paid from short-term loans to persons and related parties</t>
  </si>
  <si>
    <t>Cash received from short-term loans to persons and related parties</t>
  </si>
  <si>
    <t>Cash paid from purchase investments in subsidiaries</t>
  </si>
  <si>
    <t>Cash paid from long-term loans to related parties</t>
  </si>
  <si>
    <t>Cash received from long-term loans to related parties</t>
  </si>
  <si>
    <t>Cash paid from purchase of investments in joint ventures and an associate</t>
  </si>
  <si>
    <t>Cash paid from purchase of property, plant and equipment</t>
  </si>
  <si>
    <t>Cash paid from purchase of right-of-use assets</t>
  </si>
  <si>
    <t>Cash paid from purchase of other intangible assets</t>
  </si>
  <si>
    <t>Cash paid from lease liabilities</t>
  </si>
  <si>
    <t>Cash paid from front-end fee</t>
  </si>
  <si>
    <t>Cash paid from changing in ownership in a subsidiary</t>
  </si>
  <si>
    <t>Cash paid from dividend payments</t>
  </si>
  <si>
    <t>Cash paid from dividend payment to non-controlling interest</t>
  </si>
  <si>
    <t>Cash proceeds from changing in ownership in a subsidiary</t>
  </si>
  <si>
    <r>
      <t xml:space="preserve">AS  AT  DECEMBER  </t>
    </r>
    <r>
      <rPr>
        <b/>
        <sz val="12"/>
        <rFont val="Times New Roman"/>
        <family val="1"/>
      </rPr>
      <t>31,  2025</t>
    </r>
  </si>
  <si>
    <t>2025</t>
  </si>
  <si>
    <r>
      <t xml:space="preserve">FOR  THE  YEAR  ENDED  DECEMBER </t>
    </r>
    <r>
      <rPr>
        <b/>
        <sz val="11"/>
        <rFont val="Times New Roman"/>
        <family val="1"/>
      </rPr>
      <t xml:space="preserve"> </t>
    </r>
    <r>
      <rPr>
        <b/>
        <sz val="12"/>
        <rFont val="Times New Roman"/>
        <family val="1"/>
      </rPr>
      <t>31,  2025</t>
    </r>
  </si>
  <si>
    <r>
      <t xml:space="preserve">FOR  THE  YEAR  ENDED  DECEMBER  </t>
    </r>
    <r>
      <rPr>
        <b/>
        <sz val="12"/>
        <rFont val="Times New Roman"/>
        <family val="1"/>
      </rPr>
      <t>31,  2025</t>
    </r>
  </si>
  <si>
    <t>For year ended December 31, 2025</t>
  </si>
  <si>
    <t>Balance as at January 1, 2025</t>
  </si>
  <si>
    <t>Balance as at December 31, 2025</t>
  </si>
  <si>
    <t>FOR  THE  YEAR  ENDED  DECEMBER  31,  2025</t>
  </si>
  <si>
    <t>Short-term debentures</t>
  </si>
  <si>
    <t>- Long-term borrowings from other persons and party</t>
  </si>
  <si>
    <t>Recovery of bad debts</t>
  </si>
  <si>
    <t>Reversal of allowance of decline in value of inventory</t>
  </si>
  <si>
    <t>Proceeds from long-term borrowings from related parties</t>
  </si>
  <si>
    <t>Repayments of long-term borrowings from related parties</t>
  </si>
  <si>
    <t>Proceeds from long-term borrowings from other person</t>
  </si>
  <si>
    <t>Repayments of long-term borrowings from other person</t>
  </si>
  <si>
    <t>Transfer of net revaluation surplus of land to retained earnings</t>
  </si>
  <si>
    <t>Proceeds from bank overdrafts and short-term borrowings from financial institutions</t>
  </si>
  <si>
    <t>Repayments of bank overdrafts and short-term borrowings from financial institutions</t>
  </si>
  <si>
    <t>Investment in joint ventures and associate</t>
  </si>
  <si>
    <t xml:space="preserve">Long-term loan to related persons and parties </t>
  </si>
  <si>
    <t>Bank overdrafts and short-term borrowings from financial institutions</t>
  </si>
  <si>
    <t>3 และ 17</t>
  </si>
  <si>
    <t>Share of (gain) loss of investment in joint ventures</t>
  </si>
  <si>
    <t>Cash received from dividend fromjoint venture</t>
  </si>
  <si>
    <t xml:space="preserve">Revenue from rental </t>
  </si>
  <si>
    <t>Cost of rental</t>
  </si>
  <si>
    <t>Share of profit (loss) of investment in joint ventures</t>
  </si>
  <si>
    <t xml:space="preserve">Gain (loss) on remeasurements of defined benefit plans </t>
  </si>
  <si>
    <t>Long-term borrowings from other persons and parties</t>
  </si>
  <si>
    <t>STATEMENTS  OF  COMPREHENSIVE  INCOME</t>
  </si>
  <si>
    <r>
      <t xml:space="preserve">STATEMENTS  OF  COMPREHENSIVE  INCOME  </t>
    </r>
    <r>
      <rPr>
        <sz val="10"/>
        <rFont val="Times New Roman"/>
        <family val="1"/>
      </rPr>
      <t xml:space="preserve"> (CONTINUED)</t>
    </r>
  </si>
  <si>
    <t>Profit (loss) from operating activities</t>
  </si>
  <si>
    <t>Profit (loss) before income tax (expense) revenue</t>
  </si>
  <si>
    <t>Other comprehensive income (loss) for the year</t>
  </si>
  <si>
    <t>Loss (gain) on sale of assets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</si>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</sst>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6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\ ;\(#,##0.0\)"/>
    <numFmt numFmtId="180" formatCode="\ * #,##0.00\ ;\-* #,##0.00\ ;\ * \-??\ "/>
    <numFmt numFmtId="181" formatCode="0.0"/>
    <numFmt numFmtId="182" formatCode="#,##0.00;\(#,#00.00\)"/>
    <numFmt numFmtId="183" formatCode="#,##0.00;[Black]\(#,##0.00\)"/>
    <numFmt numFmtId="184" formatCode="#,##0.00_ ;\-#,##0.00\ "/>
    <numFmt numFmtId="185" formatCode="#,##0;[Black]\(#,##0\)"/>
    <numFmt numFmtId="186" formatCode="#,##0;\(#,#00\)"/>
    <numFmt numFmtId="187" formatCode="#,##0.00;\ \ \(#,##0.00\)"/>
    <numFmt numFmtId="188" formatCode="0000"/>
    <numFmt numFmtId="189" formatCode="000000"/>
    <numFmt numFmtId="190" formatCode="0_)"/>
    <numFmt numFmtId="191" formatCode="General_)"/>
    <numFmt numFmtId="192" formatCode="#,##0.00&quot; $&quot;;[Red]\-#,##0.00&quot; $&quot;"/>
    <numFmt numFmtId="193" formatCode="d\.m\.yy"/>
    <numFmt numFmtId="194" formatCode="d\.mmm\.yy"/>
    <numFmt numFmtId="195" formatCode="d\.mmm"/>
    <numFmt numFmtId="196" formatCode="#,##0.00&quot; $&quot;;\-#,##0.00&quot; $&quot;"/>
    <numFmt numFmtId="197" formatCode="mmm\.yy"/>
    <numFmt numFmtId="198" formatCode="d/mm/yy\ "/>
    <numFmt numFmtId="199" formatCode="\$#,##0;\(\$#,##0\)"/>
    <numFmt numFmtId="200" formatCode="#,##0;\(#,##0\)"/>
    <numFmt numFmtId="201" formatCode="#,##0_);\(.###0.\)"/>
    <numFmt numFmtId="202" formatCode="#,##0;[Red]\(#,##0\)"/>
    <numFmt numFmtId="203" formatCode="[$-101041E]d\ mmm\ yy;@"/>
    <numFmt numFmtId="204" formatCode="#,##0.00\ ;\(#,##0.00\);&quot;-       &quot;\ \ \ "/>
    <numFmt numFmtId="205" formatCode="#,##0.00;\(#,##0.00\);\-"/>
    <numFmt numFmtId="206" formatCode="* \(#,##0\);* #,##0_);&quot;-&quot;??_);@"/>
    <numFmt numFmtId="207" formatCode="* #,##0_);* \(#,##0\);&quot;-&quot;??_);@"/>
    <numFmt numFmtId="208" formatCode="dd\ mm\ yy"/>
    <numFmt numFmtId="209" formatCode="#,##0.0000;\(#,##0.00000000\)"/>
    <numFmt numFmtId="210" formatCode="#,##0.00\ &quot;F&quot;;\-#,##0.00\ &quot;F&quot;"/>
    <numFmt numFmtId="211" formatCode="0.00_)"/>
    <numFmt numFmtId="212" formatCode="dd\-mmm\-yy_)"/>
    <numFmt numFmtId="213" formatCode="\$#,##0.00;\(\$#,##0.00\)"/>
    <numFmt numFmtId="214" formatCode="mm/dd/yy"/>
    <numFmt numFmtId="215" formatCode="#,##0\ &quot;F&quot;;[Red]\-#,##0\ &quot;F&quot;"/>
    <numFmt numFmtId="216" formatCode="0.0%"/>
    <numFmt numFmtId="217" formatCode="_-[$€-2]* #,##0.00_-;\-[$€-2]* #,##0.00_-;_-[$€-2]* &quot;-&quot;??_-"/>
    <numFmt numFmtId="218" formatCode="0_);[Red]\(0\)"/>
    <numFmt numFmtId="219" formatCode="_(&quot;$&quot;* #,##0.0_);_(&quot;$&quot;* \(#,##0.0\);_(&quot;$&quot;* &quot;-&quot;??_);_(@_)"/>
    <numFmt numFmtId="220" formatCode="#,##0\ &quot;FB&quot;;\-#,##0\ &quot;FB&quot;"/>
    <numFmt numFmtId="221" formatCode="0%_);\(0%\)"/>
    <numFmt numFmtId="222" formatCode="&quot;ฃค&quot;#,##0;&quot;ฃค&quot;\-#,##0"/>
    <numFmt numFmtId="223" formatCode="0&quot;  &quot;"/>
    <numFmt numFmtId="224" formatCode="&quot;$&quot;#,##0.000_);[Red]\(&quot;$&quot;#,##0.000\)"/>
    <numFmt numFmtId="225" formatCode="#,##0.0_);[Red]\(#,##0.0\)"/>
    <numFmt numFmtId="226" formatCode="d\.m\.yy\ h:mm"/>
    <numFmt numFmtId="227" formatCode="_-* #,##0.00\ &quot;F&quot;_-;\-* #,##0.00\ &quot;F&quot;_-;_-* &quot;-&quot;??\ &quot;F&quot;_-;_-@_-"/>
    <numFmt numFmtId="228" formatCode="0.00&quot;  &quot;"/>
    <numFmt numFmtId="229" formatCode="#,##0.00_ ;[Red]\(#,##0.00\)\ "/>
    <numFmt numFmtId="230" formatCode="#,##0.00\ &quot;FB&quot;;[Red]\-#,##0.00\ &quot;FB&quot;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&quot;?&quot;* #,##0_-;\-&quot;?&quot;* #,##0_-;_-&quot;?&quot;* &quot;-&quot;_-;_-@_-"/>
    <numFmt numFmtId="234" formatCode="_-&quot;?&quot;* #,##0.00_-;\-&quot;?&quot;* #,##0.00_-;_-&quot;?&quot;* &quot;-&quot;??_-;_-@_-"/>
    <numFmt numFmtId="235" formatCode="&quot;\&quot;#,##0;[Red]&quot;\&quot;\-#,##0"/>
    <numFmt numFmtId="236" formatCode="&quot;\&quot;#,##0.00;[Red]&quot;\&quot;\-#,##0.00"/>
    <numFmt numFmtId="237" formatCode="0.000"/>
    <numFmt numFmtId="238" formatCode="#,##0.0_);\(#,##0.0\)"/>
    <numFmt numFmtId="239" formatCode="#,##0.000_);\(#,##0.000\)"/>
    <numFmt numFmtId="240" formatCode="_(* #,##0.0_);_(* \(#,##0.00\);_(* &quot;-&quot;??_);_(@_)"/>
    <numFmt numFmtId="241" formatCode="&quot;฿&quot;#,\);\(&quot;฿&quot;#,##0\)"/>
    <numFmt numFmtId="242" formatCode="0.000_)"/>
    <numFmt numFmtId="243" formatCode="\t&quot;฿&quot;#,##0_);\(\t&quot;฿&quot;#,##0\)"/>
    <numFmt numFmtId="244" formatCode="#,##0.0000_);\-#,##0.0000"/>
    <numFmt numFmtId="245" formatCode="[$-1010409]d\ mmmm\ yyyy;@"/>
    <numFmt numFmtId="246" formatCode="[$-409]h:mm:ss\ AM/PM"/>
    <numFmt numFmtId="247" formatCode="[$€-2]\ #,##0.00_);[Red]\([$€-2]\ #,##0.00\)"/>
    <numFmt numFmtId="248" formatCode="dd\-mm\-yy"/>
    <numFmt numFmtId="249" formatCode="#,##0.00\ ;&quot; (&quot;#,##0.00\);&quot; -&quot;#\ ;@\ "/>
    <numFmt numFmtId="250" formatCode="\t&quot;฿&quot;#,##0.00_);[Red]\(\t&quot;฿&quot;#,##0.00\)"/>
    <numFmt numFmtId="251" formatCode="_-* #,##0_-;\-* #,##0_-;_-* &quot;-&quot;??_-;_-@_-"/>
    <numFmt numFmtId="252" formatCode="#,##0.00000000000"/>
    <numFmt numFmtId="253" formatCode="0.0000&quot;  &quot;"/>
    <numFmt numFmtId="254" formatCode="[$-1070000]d/m/yy;@"/>
    <numFmt numFmtId="255" formatCode="#,##0\ \ ;\(#,##0\)\ ;\—\ \ \ \ "/>
    <numFmt numFmtId="256" formatCode="_(&quot;฿&quot;* #,##0.0_);_(&quot;฿&quot;* \(#,##0.0\);_(&quot;฿&quot;* &quot;-&quot;??_);_(@_)"/>
    <numFmt numFmtId="257" formatCode="&quot;?&quot;#,##0;[Red]\-&quot;?&quot;#,##0"/>
    <numFmt numFmtId="258" formatCode="0.0&quot;  &quot;"/>
    <numFmt numFmtId="259" formatCode="#,##0&quot; F&quot;_);[Red]\(#,##0&quot; F&quot;\)"/>
    <numFmt numFmtId="260" formatCode="\60\4\7\:"/>
    <numFmt numFmtId="261" formatCode="&quot;฿&quot;#,##0.000_);[Red]\(&quot;฿&quot;#,##0.000\)"/>
    <numFmt numFmtId="262" formatCode="&quot;฿&quot;#,\);\(&quot;฿&quot;#,\)"/>
    <numFmt numFmtId="263" formatCode="&quot;฿&quot;#,;\(&quot;฿&quot;#,\)"/>
    <numFmt numFmtId="264" formatCode="d\ \ด\ด\ด\ \_x0000_\_x0000_"/>
    <numFmt numFmtId="265" formatCode="_(* #,##0.0000_);_(* \(#,##0.0000\);_(* &quot;-&quot;??_);_(@_)"/>
    <numFmt numFmtId="266" formatCode="_ * #,##0_ ;_ * \-#,##0_ ;_ * \-??_ ;_ @_ "/>
    <numFmt numFmtId="267" formatCode="mmmm\-yy"/>
    <numFmt numFmtId="268" formatCode="#,##0.00\ ;\-#,##0.00\ ;&quot; -&quot;#\ ;@\ "/>
    <numFmt numFmtId="269" formatCode="&quot;True&quot;;&quot;True&quot;;&quot;False&quot;"/>
    <numFmt numFmtId="270" formatCode="_-* #,##0.0000_-;\-* #,##0.0000_-;_-* &quot;-&quot;??_-;_-@_-"/>
    <numFmt numFmtId="271" formatCode="&quot;\&quot;#,##0;&quot;\&quot;\-#,##0"/>
    <numFmt numFmtId="272" formatCode="0.0_)\%;\(0.0\)\%;0.0_)\%;@_)_%"/>
    <numFmt numFmtId="273" formatCode="#,##0.0_)_%;\(#,##0.0\)_%;0.0_)_%;@_)_%"/>
    <numFmt numFmtId="274" formatCode="#,##0.0_);\(#,##0.0\);#,##0.0_);@_)"/>
    <numFmt numFmtId="275" formatCode="&quot;฿&quot;_(#,##0.00_);&quot;฿&quot;\(#,##0.00\);&quot;฿&quot;_(0.00_);@_)"/>
    <numFmt numFmtId="276" formatCode="#,##0.00_);\(#,##0.00\);0.00_);@_)"/>
    <numFmt numFmtId="277" formatCode="\€_(#,##0.00_);\€\(#,##0.00\);\€_(0.00_);@_)"/>
    <numFmt numFmtId="278" formatCode="_ * #,##0_)\ _฿_ ;_ * \(#,##0\)\ _฿_ ;_ * &quot;-&quot;_)\ _฿_ ;_ @_ "/>
    <numFmt numFmtId="279" formatCode="#,##0_)\x;\(#,##0\)\x;0_)\x;@_)_x"/>
    <numFmt numFmtId="280" formatCode="#,##0_)_x;\(#,##0\)_x;0_)_x;@_)_x"/>
    <numFmt numFmtId="281" formatCode="_-#,##0_-;[Red]\(#,##0\);_-\ \ &quot;-&quot;_-;_-@_-"/>
    <numFmt numFmtId="282" formatCode="_-#,##0.00_-;[Red]\(#,##0.00\);_-\ \ &quot;-&quot;_-;_-@_-"/>
    <numFmt numFmtId="283" formatCode="dd/mmm/yy;_-\ &quot;N/A&quot;_-;_-\ &quot;-&quot;_-"/>
    <numFmt numFmtId="284" formatCode="mmm/yy;_-\ &quot;N/A&quot;_-;_-\ &quot;-&quot;_-"/>
    <numFmt numFmtId="285" formatCode="_-#,##0%_-;[Red]\(#,##0%\);_-\ &quot;-&quot;_-"/>
    <numFmt numFmtId="286" formatCode="_-#,###,_-;[Red]\(#,###,\);_-\ \ &quot;-&quot;_-;_-@_-"/>
    <numFmt numFmtId="287" formatCode="_-#,###.00,_-;[Red]\(#,###.00,\);_-\ \ &quot;-&quot;_-;_-@_-"/>
    <numFmt numFmtId="288" formatCode="_ * #,##0.00_ ;_ * \-#,##0.00_ ;_ * &quot;-&quot;??_ ;_ @_ "/>
    <numFmt numFmtId="289" formatCode="_ * #,##0_ ;_ * \-#,##0_ ;_ * &quot;-&quot;_ ;_ @_ "/>
    <numFmt numFmtId="290" formatCode="#.\ \ "/>
    <numFmt numFmtId="291" formatCode="##.\ \ "/>
    <numFmt numFmtId="292" formatCode="_(* #,##0_);_(* \(#,##0\);_(* &quot;-&quot;_);@_)"/>
    <numFmt numFmtId="293" formatCode="_(* #,##0.0_);_(* \(#,##0.0\);_(* &quot;-&quot;?_);@_)"/>
    <numFmt numFmtId="294" formatCode="_(* #,##0_);_(* \(#,##0\);_(* &quot;-&quot;?_);@_)"/>
    <numFmt numFmtId="295" formatCode="#,##0;\-#,##0;&quot;-&quot;"/>
    <numFmt numFmtId="296" formatCode="#,##0_%_);\(#,##0\)_%;#,##0_%_);@_%_)"/>
    <numFmt numFmtId="297" formatCode="#,##0.00_ ;[Red]\-#,##0.00\ "/>
    <numFmt numFmtId="298" formatCode="\t#,##0_);[Red]\(\t#,##0\)"/>
    <numFmt numFmtId="299" formatCode="#,##0.000"/>
    <numFmt numFmtId="300" formatCode="&quot;฿&quot;#,##0.00;\(&quot;฿&quot;#,##0.00\)"/>
    <numFmt numFmtId="301" formatCode="&quot;฿&quot;#,##0_%_);\(&quot;฿&quot;#,##0\)_%;&quot;฿&quot;#,##0_%_);@_%_)"/>
    <numFmt numFmtId="302" formatCode="_-&quot;£&quot;* #,##0.00_-;\-&quot;£&quot;* #,##0.00_-;_-&quot;£&quot;* &quot;-&quot;??_-;_-@_-"/>
    <numFmt numFmtId="303" formatCode="&quot;฿&quot;#,##0\ ;\(&quot;฿&quot;#,##0\)"/>
    <numFmt numFmtId="304" formatCode="m/d/yy_%_)"/>
    <numFmt numFmtId="305" formatCode="0.0000"/>
    <numFmt numFmtId="306" formatCode="&quot;฿&quot;##,##0_);[Red]\(&quot;฿&quot;#,##0\)"/>
    <numFmt numFmtId="307" formatCode="0_%_);\(0\)_%;0_%_);@_%_)"/>
    <numFmt numFmtId="308" formatCode="0.0\%_);\(0.0\%\);0.0\%_);@_%_)"/>
    <numFmt numFmtId="309" formatCode="#,##0.0\ ;\(#,##0.0\);&quot;  -&quot;\ _);@\ "/>
    <numFmt numFmtId="310" formatCode="&quot;0&quot;#.0"/>
    <numFmt numFmtId="311" formatCode="&quot;0&quot;#"/>
    <numFmt numFmtId="312" formatCode="&quot;฿&quot;\t#,##0_);[Red]\(&quot;฿&quot;\t#,##0\)"/>
    <numFmt numFmtId="313" formatCode="0.0\x_)_);&quot;NM&quot;_x_)_);0.0\x_)_);@_%_)"/>
    <numFmt numFmtId="314" formatCode="#,##0.0\ ;\(#,##0.0\);&quot;  -&quot;\ "/>
    <numFmt numFmtId="315" formatCode="_(* #,##0.00_);[Red]_(* \(#,##0.00\);_(* &quot;-&quot;??_);_(@_)"/>
    <numFmt numFmtId="316" formatCode="0.00%;\(0.00%\)"/>
    <numFmt numFmtId="317" formatCode="000"/>
    <numFmt numFmtId="318" formatCode="\C\R000"/>
    <numFmt numFmtId="319" formatCode="0.0%_);\(0.0%\)"/>
    <numFmt numFmtId="320" formatCode="0.0000%"/>
    <numFmt numFmtId="321" formatCode="&quot;฿&quot;_#\,##0_);[Red]\(&quot;฿&quot;_#\,##0\)"/>
    <numFmt numFmtId="322" formatCode="_-* #,##0.0_-;\-* #,##0.0_-;_-* &quot;-&quot;??_-;_-@_-"/>
    <numFmt numFmtId="323" formatCode="_(* #,##0.0_);_(* \(#,##0.0\);_(* &quot;-&quot;??_);_(@_)"/>
    <numFmt numFmtId="324" formatCode="_ &quot;\&quot;* #,##0_ ;_ &quot;\&quot;* \-#,##0_ ;_ &quot;\&quot;* &quot;-&quot;_ ;_ @_ "/>
    <numFmt numFmtId="325" formatCode="_ &quot;\&quot;* #,##0.00_ ;_ &quot;\&quot;* \-#,##0.00_ ;_ &quot;\&quot;* &quot;-&quot;??_ ;_ @_ "/>
    <numFmt numFmtId="326" formatCode="#,##0\ ;\ \ \(#,##0\)"/>
    <numFmt numFmtId="327" formatCode="\-"/>
    <numFmt numFmtId="328" formatCode="_(* #,##0.00000_);_(* \(#,##0.00000\);_(* &quot;-&quot;?????_);_(@_)"/>
    <numFmt numFmtId="329" formatCode="_(* #,##0_);_(* \(#,##0\);_(* &quot;-&quot;??_);_(@_)"/>
    <numFmt numFmtId="330" formatCode="_(* #,##0_);_(* \(#,##0\);_(* &quot;-&quot;?????_);_(@_)"/>
    <numFmt numFmtId="331" formatCode="_(* #,##0.00_);_(* \(#,##0.00\);_(* &quot;-&quot;_);_(@_)"/>
    <numFmt numFmtId="332" formatCode="#,##0.0;\(#,##0.0\)"/>
    <numFmt numFmtId="333" formatCode="#,##0_);\(#,##0\);\-"/>
    <numFmt numFmtId="334" formatCode="#,##0.00;[Black]\ \(#,##0\)"/>
    <numFmt numFmtId="335" formatCode="#,##0;[Black]\ \(#,##0\)"/>
  </numFmts>
  <fonts count="404">
    <font>
      <sz val="12"/>
      <color indexed="8"/>
      <name val="Verdan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color rgb="FFFF0000"/>
      <name val="Times New Roman"/>
      <family val="1"/>
    </font>
    <font>
      <sz val="10"/>
      <color theme="0"/>
      <name val="Times New Roman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</fonts>
  <fills count="126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rgb="FFFFFF00"/>
        <bgColor indexed="64"/>
      </patternFill>
    </fill>
  </fills>
  <borders count="211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093">
    <xf numFmtId="0" fontId="0" fillId="0" borderId="0">
      <alignment vertical="top" wrapText="1"/>
    </xf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2" fillId="0" borderId="0" applyNumberFormat="0" applyFill="0" applyBorder="0" applyProtection="0">
      <alignment vertical="top" wrapText="1"/>
    </xf>
    <xf numFmtId="0" fontId="13" fillId="2" borderId="0" applyNumberFormat="0" applyBorder="0" applyProtection="0">
      <alignment vertical="top" wrapText="1"/>
    </xf>
    <xf numFmtId="0" fontId="13" fillId="3" borderId="0" applyNumberFormat="0" applyBorder="0" applyProtection="0">
      <alignment vertical="top" wrapText="1"/>
    </xf>
    <xf numFmtId="0" fontId="12" fillId="4" borderId="0" applyNumberFormat="0" applyBorder="0" applyProtection="0">
      <alignment vertical="top" wrapText="1"/>
    </xf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4" fillId="34" borderId="0" applyNumberFormat="0" applyBorder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176" fontId="30" fillId="0" borderId="0" applyFill="0" applyBorder="0" applyProtection="0">
      <alignment vertical="top" wrapText="1"/>
    </xf>
    <xf numFmtId="175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14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32" fillId="0" borderId="0" applyFont="0" applyFill="0" applyBorder="0" applyAlignment="0" applyProtection="0"/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7" fontId="30" fillId="0" borderId="0" applyFill="0" applyBorder="0" applyProtection="0">
      <alignment vertical="top" wrapText="1"/>
    </xf>
    <xf numFmtId="178" fontId="14" fillId="0" borderId="0"/>
    <xf numFmtId="0" fontId="11" fillId="5" borderId="0" applyNumberFormat="0" applyBorder="0" applyProtection="0">
      <alignment vertical="top" wrapText="1"/>
    </xf>
    <xf numFmtId="0" fontId="29" fillId="0" borderId="0">
      <alignment vertical="top" wrapText="1"/>
    </xf>
    <xf numFmtId="0" fontId="37" fillId="0" borderId="0" applyNumberFormat="0" applyFill="0" applyBorder="0" applyAlignment="0" applyProtection="0"/>
    <xf numFmtId="0" fontId="9" fillId="0" borderId="0" applyNumberFormat="0" applyFill="0" applyBorder="0" applyProtection="0">
      <alignment vertical="top" wrapText="1"/>
    </xf>
    <xf numFmtId="0" fontId="38" fillId="37" borderId="0" applyNumberFormat="0" applyBorder="0" applyAlignment="0" applyProtection="0"/>
    <xf numFmtId="0" fontId="8" fillId="0" borderId="0" applyNumberFormat="0" applyFill="0" applyBorder="0" applyProtection="0">
      <alignment vertical="top" wrapText="1"/>
    </xf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3" fillId="0" borderId="12" applyNumberFormat="0" applyFill="0" applyAlignment="0" applyProtection="0"/>
    <xf numFmtId="0" fontId="44" fillId="39" borderId="0" applyNumberFormat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2" fillId="0" borderId="0"/>
    <xf numFmtId="0" fontId="16" fillId="0" borderId="0"/>
    <xf numFmtId="0" fontId="32" fillId="40" borderId="13" applyNumberFormat="0" applyFont="0" applyAlignment="0" applyProtection="0"/>
    <xf numFmtId="0" fontId="45" fillId="35" borderId="14" applyNumberFormat="0" applyAlignment="0" applyProtection="0"/>
    <xf numFmtId="0" fontId="30" fillId="0" borderId="0" applyNumberFormat="0" applyFill="0" applyBorder="0" applyProtection="0">
      <alignment vertical="top" wrapText="1"/>
    </xf>
    <xf numFmtId="0" fontId="30" fillId="0" borderId="0" applyNumberFormat="0" applyFill="0" applyBorder="0" applyProtection="0">
      <alignment vertical="top" wrapText="1"/>
    </xf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10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171" fontId="32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1" fontId="7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0" fontId="17" fillId="6" borderId="0" applyNumberFormat="0" applyBorder="0" applyProtection="0">
      <alignment vertical="top" wrapText="1"/>
    </xf>
    <xf numFmtId="0" fontId="32" fillId="0" borderId="0"/>
    <xf numFmtId="0" fontId="30" fillId="0" borderId="0">
      <alignment vertical="top" wrapText="1"/>
    </xf>
    <xf numFmtId="0" fontId="7" fillId="0" borderId="0"/>
    <xf numFmtId="0" fontId="18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19" fillId="0" borderId="0"/>
    <xf numFmtId="0" fontId="20" fillId="0" borderId="0"/>
    <xf numFmtId="39" fontId="22" fillId="0" borderId="0"/>
    <xf numFmtId="39" fontId="22" fillId="0" borderId="0"/>
    <xf numFmtId="39" fontId="23" fillId="0" borderId="0"/>
    <xf numFmtId="0" fontId="24" fillId="8" borderId="0" applyNumberFormat="0" applyBorder="0" applyProtection="0">
      <alignment vertical="top" wrapText="1"/>
    </xf>
    <xf numFmtId="0" fontId="27" fillId="9" borderId="0" applyNumberFormat="0" applyBorder="0" applyProtection="0">
      <alignment vertical="top" wrapText="1"/>
    </xf>
    <xf numFmtId="0" fontId="30" fillId="7" borderId="2" applyNumberFormat="0" applyProtection="0">
      <alignment vertical="top" wrapText="1"/>
    </xf>
    <xf numFmtId="0" fontId="25" fillId="0" borderId="1" applyNumberFormat="0" applyFill="0" applyProtection="0">
      <alignment vertical="top" wrapText="1"/>
    </xf>
    <xf numFmtId="0" fontId="26" fillId="0" borderId="3" applyNumberFormat="0" applyFill="0" applyProtection="0">
      <alignment vertical="top" wrapText="1"/>
    </xf>
    <xf numFmtId="0" fontId="46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5" fillId="35" borderId="14" applyNumberFormat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0" fontId="48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33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33" fillId="24" borderId="0" applyNumberFormat="0" applyBorder="0" applyAlignment="0" applyProtection="0"/>
    <xf numFmtId="0" fontId="33" fillId="31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33" fillId="25" borderId="0" applyNumberFormat="0" applyBorder="0" applyAlignment="0" applyProtection="0"/>
    <xf numFmtId="0" fontId="33" fillId="32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33" fillId="26" borderId="0" applyNumberFormat="0" applyBorder="0" applyAlignment="0" applyProtection="0"/>
    <xf numFmtId="0" fontId="33" fillId="33" borderId="0" applyNumberFormat="0" applyBorder="0" applyAlignment="0" applyProtection="0"/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33" fillId="27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40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0" fontId="16" fillId="0" borderId="0"/>
    <xf numFmtId="171" fontId="49" fillId="0" borderId="0" applyFont="0" applyFill="0" applyBorder="0" applyAlignment="0" applyProtection="0"/>
    <xf numFmtId="2" fontId="18" fillId="0" borderId="0" applyNumberFormat="0"/>
    <xf numFmtId="0" fontId="7" fillId="0" borderId="0"/>
    <xf numFmtId="0" fontId="14" fillId="0" borderId="0"/>
    <xf numFmtId="0" fontId="14" fillId="0" borderId="0"/>
    <xf numFmtId="188" fontId="50" fillId="0" borderId="0">
      <alignment horizontal="left"/>
    </xf>
    <xf numFmtId="189" fontId="51" fillId="0" borderId="0">
      <alignment horizontal="left"/>
    </xf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9" fontId="55" fillId="0" borderId="0"/>
    <xf numFmtId="9" fontId="55" fillId="0" borderId="0"/>
    <xf numFmtId="9" fontId="18" fillId="0" borderId="0"/>
    <xf numFmtId="9" fontId="18" fillId="0" borderId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56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56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56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56" fillId="66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56" fillId="68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6" fillId="69" borderId="0" applyNumberFormat="0" applyBorder="0" applyAlignment="0" applyProtection="0"/>
    <xf numFmtId="0" fontId="16" fillId="70" borderId="0" applyNumberFormat="0" applyBorder="0" applyAlignment="0" applyProtection="0"/>
    <xf numFmtId="0" fontId="56" fillId="71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7" fillId="42" borderId="0" applyNumberFormat="0" applyBorder="0" applyAlignment="0" applyProtection="0"/>
    <xf numFmtId="0" fontId="51" fillId="0" borderId="0" applyFont="0" applyFill="0" applyBorder="0" applyAlignment="0" applyProtection="0">
      <alignment horizontal="right"/>
    </xf>
    <xf numFmtId="0" fontId="58" fillId="0" borderId="0" applyFont="0"/>
    <xf numFmtId="191" fontId="59" fillId="73" borderId="19"/>
    <xf numFmtId="191" fontId="59" fillId="73" borderId="19"/>
    <xf numFmtId="0" fontId="7" fillId="0" borderId="0" applyFill="0" applyBorder="0" applyAlignment="0"/>
    <xf numFmtId="192" fontId="23" fillId="0" borderId="0" applyFill="0" applyBorder="0" applyAlignment="0"/>
    <xf numFmtId="193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60" fillId="74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62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75" borderId="21" applyNumberFormat="0" applyAlignment="0" applyProtection="0"/>
    <xf numFmtId="0" fontId="65" fillId="0" borderId="22">
      <alignment horizontal="center"/>
    </xf>
    <xf numFmtId="41" fontId="18" fillId="0" borderId="0" applyNumberFormat="0" applyBorder="0"/>
    <xf numFmtId="38" fontId="66" fillId="0" borderId="0" applyFont="0" applyFill="0" applyBorder="0" applyAlignment="0" applyProtection="0"/>
    <xf numFmtId="196" fontId="23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1" fontId="69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00" fontId="14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6" fontId="16" fillId="0" borderId="0" applyFont="0" applyFill="0" applyBorder="0" applyAlignment="0" applyProtection="0"/>
    <xf numFmtId="204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6" fontId="55" fillId="0" borderId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7" fillId="0" borderId="0" applyBorder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5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73" fillId="0" borderId="0"/>
    <xf numFmtId="210" fontId="55" fillId="0" borderId="0"/>
    <xf numFmtId="200" fontId="73" fillId="0" borderId="0"/>
    <xf numFmtId="210" fontId="55" fillId="0" borderId="0"/>
    <xf numFmtId="210" fontId="55" fillId="0" borderId="0"/>
    <xf numFmtId="210" fontId="55" fillId="0" borderId="0"/>
    <xf numFmtId="210" fontId="55" fillId="0" borderId="0"/>
    <xf numFmtId="0" fontId="74" fillId="0" borderId="0" applyNumberFormat="0" applyAlignment="0">
      <alignment horizontal="left"/>
    </xf>
    <xf numFmtId="206" fontId="73" fillId="0" borderId="0" applyFill="0" applyBorder="0" applyProtection="0"/>
    <xf numFmtId="206" fontId="73" fillId="0" borderId="6" applyFill="0" applyProtection="0"/>
    <xf numFmtId="206" fontId="73" fillId="0" borderId="4" applyFill="0" applyProtection="0"/>
    <xf numFmtId="192" fontId="2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15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11" fontId="55" fillId="0" borderId="0"/>
    <xf numFmtId="212" fontId="55" fillId="0" borderId="0"/>
    <xf numFmtId="213" fontId="73" fillId="0" borderId="0"/>
    <xf numFmtId="212" fontId="55" fillId="0" borderId="0"/>
    <xf numFmtId="176" fontId="14" fillId="0" borderId="0"/>
    <xf numFmtId="212" fontId="55" fillId="0" borderId="0"/>
    <xf numFmtId="212" fontId="55" fillId="0" borderId="0"/>
    <xf numFmtId="212" fontId="55" fillId="0" borderId="0"/>
    <xf numFmtId="211" fontId="55" fillId="0" borderId="0"/>
    <xf numFmtId="214" fontId="7" fillId="0" borderId="0" applyFont="0" applyFill="0" applyBorder="0" applyAlignment="0" applyProtection="0"/>
    <xf numFmtId="14" fontId="75" fillId="0" borderId="0" applyFill="0" applyBorder="0" applyAlignment="0"/>
    <xf numFmtId="207" fontId="73" fillId="0" borderId="0" applyFill="0" applyBorder="0" applyProtection="0"/>
    <xf numFmtId="207" fontId="73" fillId="0" borderId="6" applyFill="0" applyProtection="0"/>
    <xf numFmtId="207" fontId="73" fillId="0" borderId="4" applyFill="0" applyProtection="0"/>
    <xf numFmtId="215" fontId="55" fillId="0" borderId="0"/>
    <xf numFmtId="216" fontId="55" fillId="0" borderId="0"/>
    <xf numFmtId="199" fontId="73" fillId="0" borderId="0"/>
    <xf numFmtId="216" fontId="55" fillId="0" borderId="0"/>
    <xf numFmtId="216" fontId="55" fillId="0" borderId="0"/>
    <xf numFmtId="216" fontId="55" fillId="0" borderId="0"/>
    <xf numFmtId="215" fontId="55" fillId="0" borderId="0"/>
    <xf numFmtId="0" fontId="76" fillId="0" borderId="0" applyNumberFormat="0" applyFill="0" applyBorder="0" applyAlignment="0" applyProtection="0"/>
    <xf numFmtId="0" fontId="77" fillId="76" borderId="0" applyNumberFormat="0" applyBorder="0" applyAlignment="0" applyProtection="0"/>
    <xf numFmtId="0" fontId="77" fillId="77" borderId="0" applyNumberFormat="0" applyBorder="0" applyAlignment="0" applyProtection="0"/>
    <xf numFmtId="0" fontId="77" fillId="78" borderId="0" applyNumberFormat="0" applyBorder="0" applyAlignment="0" applyProtection="0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78" fillId="0" borderId="0" applyNumberFormat="0" applyAlignment="0">
      <alignment horizontal="left"/>
    </xf>
    <xf numFmtId="217" fontId="69" fillId="0" borderId="0" applyFont="0" applyFill="0" applyBorder="0" applyAlignment="0" applyProtection="0"/>
    <xf numFmtId="217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218" fontId="7" fillId="0" borderId="0" applyFont="0" applyFill="0" applyBorder="0" applyAlignment="0" applyProtection="0"/>
    <xf numFmtId="0" fontId="81" fillId="43" borderId="0" applyNumberFormat="0" applyBorder="0" applyAlignment="0" applyProtection="0"/>
    <xf numFmtId="38" fontId="82" fillId="79" borderId="0" applyNumberFormat="0" applyBorder="0" applyAlignment="0" applyProtection="0"/>
    <xf numFmtId="219" fontId="83" fillId="0" borderId="0" applyNumberFormat="0" applyFill="0" applyBorder="0" applyProtection="0">
      <alignment horizontal="right"/>
    </xf>
    <xf numFmtId="0" fontId="84" fillId="73" borderId="23"/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6" fillId="0" borderId="24" applyNumberFormat="0" applyAlignment="0" applyProtection="0">
      <alignment horizontal="left" vertical="center"/>
    </xf>
    <xf numFmtId="0" fontId="86" fillId="0" borderId="5">
      <alignment horizontal="left" vertical="center"/>
    </xf>
    <xf numFmtId="0" fontId="86" fillId="0" borderId="5">
      <alignment horizontal="left" vertical="center"/>
    </xf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>
      <alignment horizontal="center" textRotation="9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191" fontId="95" fillId="0" borderId="19"/>
    <xf numFmtId="191" fontId="95" fillId="0" borderId="19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96" fillId="0" borderId="29" applyNumberFormat="0" applyFill="0" applyAlignment="0" applyProtection="0"/>
    <xf numFmtId="0" fontId="97" fillId="0" borderId="30"/>
    <xf numFmtId="0" fontId="98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81" borderId="0" applyNumberFormat="0" applyBorder="0" applyAlignment="0" applyProtection="0"/>
    <xf numFmtId="37" fontId="100" fillId="0" borderId="0"/>
    <xf numFmtId="211" fontId="101" fillId="0" borderId="0"/>
    <xf numFmtId="220" fontId="55" fillId="0" borderId="0"/>
    <xf numFmtId="211" fontId="1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28" fillId="0" borderId="0"/>
    <xf numFmtId="0" fontId="28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102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02" fillId="0" borderId="0"/>
    <xf numFmtId="0" fontId="72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6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55" fillId="0" borderId="0"/>
    <xf numFmtId="0" fontId="103" fillId="0" borderId="0"/>
    <xf numFmtId="0" fontId="7" fillId="0" borderId="0"/>
    <xf numFmtId="0" fontId="15" fillId="0" borderId="0"/>
    <xf numFmtId="0" fontId="15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" fillId="0" borderId="0"/>
    <xf numFmtId="0" fontId="15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5" fillId="0" borderId="0"/>
    <xf numFmtId="0" fontId="104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55" fillId="0" borderId="0"/>
    <xf numFmtId="0" fontId="105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102" fillId="0" borderId="0"/>
    <xf numFmtId="0" fontId="19" fillId="0" borderId="0"/>
    <xf numFmtId="0" fontId="28" fillId="0" borderId="0"/>
    <xf numFmtId="0" fontId="7" fillId="0" borderId="0"/>
    <xf numFmtId="0" fontId="14" fillId="0" borderId="0"/>
    <xf numFmtId="0" fontId="7" fillId="0" borderId="0"/>
    <xf numFmtId="0" fontId="4" fillId="0" borderId="0"/>
    <xf numFmtId="0" fontId="18" fillId="0" borderId="0"/>
    <xf numFmtId="0" fontId="7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105" fillId="0" borderId="0"/>
    <xf numFmtId="0" fontId="58" fillId="0" borderId="0"/>
    <xf numFmtId="0" fontId="14" fillId="82" borderId="2" applyNumberFormat="0" applyFont="0" applyAlignment="0" applyProtection="0"/>
    <xf numFmtId="169" fontId="7" fillId="0" borderId="0" applyFont="0" applyFill="0" applyBorder="0" applyAlignment="0" applyProtection="0"/>
    <xf numFmtId="0" fontId="106" fillId="74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221" fontId="7" fillId="0" borderId="0" applyFont="0" applyFill="0" applyBorder="0" applyAlignment="0" applyProtection="0"/>
    <xf numFmtId="195" fontId="23" fillId="0" borderId="0" applyFont="0" applyFill="0" applyBorder="0" applyAlignment="0" applyProtection="0"/>
    <xf numFmtId="222" fontId="108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90" fillId="0" borderId="30">
      <alignment horizontal="center"/>
    </xf>
    <xf numFmtId="3" fontId="58" fillId="0" borderId="0" applyFont="0" applyFill="0" applyBorder="0" applyAlignment="0" applyProtection="0"/>
    <xf numFmtId="0" fontId="58" fillId="83" borderId="0" applyNumberFormat="0" applyFont="0" applyBorder="0" applyAlignment="0" applyProtection="0"/>
    <xf numFmtId="169" fontId="7" fillId="0" borderId="0" applyFont="0" applyFill="0" applyBorder="0" applyAlignment="0" applyProtection="0"/>
    <xf numFmtId="223" fontId="23" fillId="0" borderId="0" applyFont="0" applyFill="0" applyBorder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09" fillId="0" borderId="0"/>
    <xf numFmtId="0" fontId="109" fillId="0" borderId="0"/>
    <xf numFmtId="224" fontId="7" fillId="0" borderId="0" applyNumberFormat="0" applyFill="0" applyBorder="0" applyAlignment="0" applyProtection="0">
      <alignment horizontal="left"/>
    </xf>
    <xf numFmtId="225" fontId="7" fillId="0" borderId="0"/>
    <xf numFmtId="225" fontId="7" fillId="0" borderId="0"/>
    <xf numFmtId="0" fontId="110" fillId="0" borderId="0" applyNumberFormat="0" applyFill="0" applyBorder="0" applyAlignment="0" applyProtection="0"/>
    <xf numFmtId="0" fontId="111" fillId="0" borderId="0"/>
    <xf numFmtId="0" fontId="75" fillId="0" borderId="0">
      <alignment vertical="top"/>
    </xf>
    <xf numFmtId="0" fontId="112" fillId="0" borderId="0" applyNumberFormat="0" applyBorder="0" applyAlignment="0"/>
    <xf numFmtId="0" fontId="112" fillId="0" borderId="0" applyNumberFormat="0" applyBorder="0" applyAlignment="0"/>
    <xf numFmtId="0" fontId="97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40" fontId="113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114" fillId="0" borderId="0"/>
    <xf numFmtId="49" fontId="75" fillId="0" borderId="0" applyFill="0" applyBorder="0" applyAlignment="0"/>
    <xf numFmtId="226" fontId="23" fillId="0" borderId="0" applyFill="0" applyBorder="0" applyAlignment="0"/>
    <xf numFmtId="227" fontId="23" fillId="0" borderId="0" applyFill="0" applyBorder="0" applyAlignment="0"/>
    <xf numFmtId="0" fontId="115" fillId="0" borderId="0" applyFill="0" applyBorder="0" applyProtection="0">
      <alignment horizontal="center" vertical="top"/>
    </xf>
    <xf numFmtId="40" fontId="116" fillId="0" borderId="0"/>
    <xf numFmtId="0" fontId="117" fillId="0" borderId="0" applyNumberFormat="0" applyFill="0" applyBorder="0" applyAlignment="0" applyProtection="0"/>
    <xf numFmtId="0" fontId="77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169" fontId="7" fillId="0" borderId="0" applyFont="0" applyFill="0" applyBorder="0" applyAlignment="0" applyProtection="0"/>
    <xf numFmtId="40" fontId="58" fillId="0" borderId="0" applyFont="0" applyFill="0" applyBorder="0" applyAlignment="0" applyProtection="0"/>
    <xf numFmtId="167" fontId="119" fillId="0" borderId="0" applyFont="0" applyFill="0" applyBorder="0" applyAlignment="0" applyProtection="0"/>
    <xf numFmtId="228" fontId="23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34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43" fontId="1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35"/>
    <xf numFmtId="0" fontId="7" fillId="0" borderId="35"/>
    <xf numFmtId="0" fontId="7" fillId="0" borderId="35"/>
    <xf numFmtId="0" fontId="7" fillId="0" borderId="35"/>
    <xf numFmtId="0" fontId="7" fillId="0" borderId="35"/>
    <xf numFmtId="0" fontId="55" fillId="0" borderId="35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9" fontId="129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18" fillId="0" borderId="0"/>
    <xf numFmtId="0" fontId="5" fillId="0" borderId="0"/>
    <xf numFmtId="0" fontId="122" fillId="0" borderId="0"/>
    <xf numFmtId="0" fontId="122" fillId="0" borderId="0"/>
    <xf numFmtId="0" fontId="105" fillId="0" borderId="0"/>
    <xf numFmtId="0" fontId="72" fillId="0" borderId="0"/>
    <xf numFmtId="0" fontId="55" fillId="0" borderId="0"/>
    <xf numFmtId="0" fontId="7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0" fillId="0" borderId="0"/>
    <xf numFmtId="0" fontId="55" fillId="0" borderId="0"/>
    <xf numFmtId="0" fontId="4" fillId="0" borderId="0"/>
    <xf numFmtId="0" fontId="131" fillId="39" borderId="0" applyNumberFormat="0" applyBorder="0" applyAlignment="0" applyProtection="0"/>
    <xf numFmtId="23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5" fillId="0" borderId="0">
      <alignment vertical="top"/>
    </xf>
    <xf numFmtId="0" fontId="132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176" fontId="30" fillId="0" borderId="0" applyFill="0" applyBorder="0" applyProtection="0">
      <alignment vertical="top" wrapText="1"/>
    </xf>
    <xf numFmtId="0" fontId="5" fillId="0" borderId="0"/>
    <xf numFmtId="176" fontId="14" fillId="0" borderId="0" applyFill="0" applyBorder="0" applyAlignment="0" applyProtection="0"/>
    <xf numFmtId="43" fontId="7" fillId="0" borderId="0" applyFont="0" applyFill="0" applyBorder="0" applyAlignment="0" applyProtection="0"/>
    <xf numFmtId="0" fontId="146" fillId="74" borderId="187" applyNumberFormat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/>
    <xf numFmtId="231" fontId="7" fillId="0" borderId="0" applyFont="0" applyFill="0" applyBorder="0" applyAlignment="0" applyProtection="0"/>
    <xf numFmtId="0" fontId="134" fillId="0" borderId="0"/>
    <xf numFmtId="232" fontId="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33" fontId="1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234" fontId="18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39" fillId="0" borderId="0" applyFont="0" applyFill="0" applyBorder="0" applyAlignment="0" applyProtection="0"/>
    <xf numFmtId="235" fontId="140" fillId="0" borderId="0" applyFont="0" applyFill="0" applyBorder="0" applyAlignment="0" applyProtection="0"/>
    <xf numFmtId="236" fontId="140" fillId="0" borderId="0" applyFont="0" applyFill="0" applyBorder="0" applyAlignment="0" applyProtection="0"/>
    <xf numFmtId="0" fontId="140" fillId="0" borderId="0"/>
    <xf numFmtId="0" fontId="14" fillId="0" borderId="0"/>
    <xf numFmtId="0" fontId="7" fillId="0" borderId="0"/>
    <xf numFmtId="0" fontId="7" fillId="0" borderId="0"/>
    <xf numFmtId="0" fontId="141" fillId="0" borderId="0"/>
    <xf numFmtId="0" fontId="16" fillId="41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84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6" fillId="42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85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6" fillId="43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7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6" fillId="44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86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5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87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6" fillId="46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7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6" fillId="47" borderId="0" applyNumberFormat="0" applyBorder="0" applyAlignment="0" applyProtection="0"/>
    <xf numFmtId="0" fontId="5" fillId="1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16" borderId="0" applyNumberFormat="0" applyBorder="0" applyAlignment="0" applyProtection="0"/>
    <xf numFmtId="0" fontId="77" fillId="0" borderId="143" applyNumberFormat="0" applyFill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48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85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6" fillId="49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8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6" fillId="44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9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50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7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3" fontId="7" fillId="0" borderId="138" applyNumberFormat="0" applyFont="0" applyFill="0" applyAlignment="0" applyProtection="0">
      <alignment vertical="center"/>
    </xf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7" fillId="0" borderId="142" applyNumberFormat="0" applyProtection="0">
      <alignment horizontal="left" vertical="center" indent="1"/>
    </xf>
    <xf numFmtId="0" fontId="52" fillId="44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217" fontId="289" fillId="0" borderId="186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6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56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56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56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87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87" borderId="0" applyNumberFormat="0" applyBorder="0" applyAlignment="0" applyProtection="0"/>
    <xf numFmtId="217" fontId="60" fillId="74" borderId="187" applyNumberFormat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6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6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6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56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27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76" fillId="0" borderId="0" applyNumberFormat="0" applyFill="0" applyBorder="0" applyAlignment="0" applyProtection="0"/>
    <xf numFmtId="191" fontId="144" fillId="0" borderId="0" applyFill="0" applyBorder="0" applyAlignment="0"/>
    <xf numFmtId="237" fontId="144" fillId="0" borderId="0" applyFill="0" applyBorder="0" applyAlignment="0"/>
    <xf numFmtId="238" fontId="145" fillId="0" borderId="0" applyFill="0" applyBorder="0" applyAlignment="0"/>
    <xf numFmtId="239" fontId="145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8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169" fontId="18" fillId="0" borderId="0" applyNumberFormat="0" applyBorder="0"/>
    <xf numFmtId="240" fontId="14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189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90" applyNumberForma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95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3" fontId="14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14" fillId="82" borderId="188" applyNumberFormat="0" applyFont="0" applyAlignment="0" applyProtection="0"/>
    <xf numFmtId="191" fontId="59" fillId="73" borderId="89"/>
    <xf numFmtId="191" fontId="59" fillId="73" borderId="89"/>
    <xf numFmtId="171" fontId="3" fillId="0" borderId="0" applyFont="0" applyFill="0" applyBorder="0" applyAlignment="0" applyProtection="0"/>
    <xf numFmtId="0" fontId="202" fillId="0" borderId="190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245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6" fontId="5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47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187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187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91" fillId="74" borderId="189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11" fontId="5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9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81" fontId="151" fillId="0" borderId="0" applyFill="0" applyBorder="0" applyAlignment="0" applyProtection="0"/>
    <xf numFmtId="181" fontId="151" fillId="0" borderId="0" applyFill="0" applyBorder="0" applyAlignment="0" applyProtection="0"/>
    <xf numFmtId="181" fontId="151" fillId="0" borderId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5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151" fillId="0" borderId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44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1" fontId="7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1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209" fontId="14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9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249" fontId="14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187" applyNumberFormat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0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" fillId="0" borderId="0"/>
    <xf numFmtId="191" fontId="95" fillId="0" borderId="139"/>
    <xf numFmtId="0" fontId="94" fillId="46" borderId="140" applyNumberFormat="0" applyAlignment="0" applyProtection="0"/>
    <xf numFmtId="0" fontId="173" fillId="46" borderId="140" applyNumberFormat="0" applyAlignment="0" applyProtection="0"/>
    <xf numFmtId="210" fontId="55" fillId="0" borderId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3" fillId="46" borderId="140" applyNumberFormat="0" applyAlignment="0" applyProtection="0"/>
    <xf numFmtId="210" fontId="55" fillId="0" borderId="0"/>
    <xf numFmtId="0" fontId="93" fillId="46" borderId="140" applyNumberFormat="0" applyAlignment="0" applyProtection="0"/>
    <xf numFmtId="0" fontId="156" fillId="0" borderId="0"/>
    <xf numFmtId="0" fontId="156" fillId="0" borderId="0"/>
    <xf numFmtId="191" fontId="144" fillId="0" borderId="0" applyFont="0" applyFill="0" applyBorder="0" applyAlignment="0" applyProtection="0"/>
    <xf numFmtId="253" fontId="14" fillId="0" borderId="0" applyNumberFormat="0">
      <protection locked="0"/>
    </xf>
    <xf numFmtId="253" fontId="14" fillId="0" borderId="0" applyNumberFormat="0">
      <protection locked="0"/>
    </xf>
    <xf numFmtId="253" fontId="14" fillId="0" borderId="0" applyNumberFormat="0">
      <protection locked="0"/>
    </xf>
    <xf numFmtId="253" fontId="14" fillId="0" borderId="0" applyNumberFormat="0">
      <protection locked="0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/>
    <xf numFmtId="254" fontId="14" fillId="0" borderId="0"/>
    <xf numFmtId="212" fontId="55" fillId="0" borderId="0"/>
    <xf numFmtId="0" fontId="7" fillId="0" borderId="0"/>
    <xf numFmtId="0" fontId="157" fillId="79" borderId="0" applyNumberFormat="0" applyFont="0" applyFill="0" applyBorder="0" applyProtection="0">
      <alignment horizontal="left"/>
    </xf>
    <xf numFmtId="38" fontId="111" fillId="0" borderId="42">
      <alignment vertical="center"/>
    </xf>
    <xf numFmtId="216" fontId="18" fillId="0" borderId="0"/>
    <xf numFmtId="216" fontId="55" fillId="0" borderId="0"/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5" fontId="160" fillId="0" borderId="0">
      <alignment horizontal="right"/>
    </xf>
    <xf numFmtId="0" fontId="17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2" fillId="97" borderId="0" applyNumberFormat="0" applyBorder="0" applyAlignment="0" applyProtection="0"/>
    <xf numFmtId="256" fontId="83" fillId="0" borderId="0" applyNumberFormat="0" applyFill="0" applyBorder="0" applyProtection="0">
      <alignment horizontal="right"/>
    </xf>
    <xf numFmtId="0" fontId="86" fillId="0" borderId="43">
      <alignment horizontal="left" vertical="center"/>
    </xf>
    <xf numFmtId="0" fontId="86" fillId="0" borderId="43">
      <alignment horizontal="left" vertical="center"/>
    </xf>
    <xf numFmtId="0" fontId="163" fillId="0" borderId="44" applyNumberFormat="0" applyFill="0" applyAlignment="0" applyProtection="0"/>
    <xf numFmtId="0" fontId="164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6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217" fontId="106" fillId="74" borderId="120" applyNumberFormat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8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4" fontId="157" fillId="98" borderId="46">
      <alignment horizontal="center" vertical="center" wrapText="1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80" borderId="0">
      <alignment horizontal="left" wrapText="1"/>
    </xf>
    <xf numFmtId="257" fontId="7" fillId="0" borderId="0" applyBorder="0" applyAlignment="0"/>
    <xf numFmtId="10" fontId="82" fillId="80" borderId="37" applyNumberFormat="0" applyBorder="0" applyAlignment="0" applyProtection="0"/>
    <xf numFmtId="10" fontId="82" fillId="80" borderId="37" applyNumberFormat="0" applyBorder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258" fontId="7" fillId="0" borderId="0"/>
    <xf numFmtId="216" fontId="174" fillId="0" borderId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60" fillId="0" borderId="0"/>
    <xf numFmtId="0" fontId="160" fillId="0" borderId="0"/>
    <xf numFmtId="0" fontId="73" fillId="0" borderId="0" applyNumberFormat="0" applyFont="0" applyFill="0" applyBorder="0" applyProtection="0">
      <alignment horizontal="left" vertical="center"/>
    </xf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79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97" fillId="0" borderId="46"/>
    <xf numFmtId="0" fontId="98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82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37" fontId="100" fillId="0" borderId="0"/>
    <xf numFmtId="37" fontId="100" fillId="0" borderId="0"/>
    <xf numFmtId="37" fontId="100" fillId="0" borderId="0"/>
    <xf numFmtId="0" fontId="185" fillId="0" borderId="0"/>
    <xf numFmtId="0" fontId="185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69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14" fillId="0" borderId="0"/>
    <xf numFmtId="0" fontId="7" fillId="0" borderId="0"/>
    <xf numFmtId="0" fontId="146" fillId="74" borderId="197" applyNumberFormat="0" applyAlignment="0" applyProtection="0"/>
    <xf numFmtId="0" fontId="3" fillId="0" borderId="0"/>
    <xf numFmtId="0" fontId="7" fillId="0" borderId="0"/>
    <xf numFmtId="0" fontId="146" fillId="74" borderId="197" applyNumberFormat="0" applyAlignment="0" applyProtection="0"/>
    <xf numFmtId="0" fontId="19" fillId="0" borderId="0"/>
    <xf numFmtId="0" fontId="60" fillId="74" borderId="197" applyNumberFormat="0" applyAlignment="0" applyProtection="0"/>
    <xf numFmtId="0" fontId="7" fillId="0" borderId="0"/>
    <xf numFmtId="37" fontId="7" fillId="0" borderId="0"/>
    <xf numFmtId="0" fontId="14" fillId="0" borderId="0"/>
    <xf numFmtId="0" fontId="7" fillId="0" borderId="0"/>
    <xf numFmtId="0" fontId="102" fillId="0" borderId="0"/>
    <xf numFmtId="0" fontId="186" fillId="0" borderId="0"/>
    <xf numFmtId="0" fontId="18" fillId="0" borderId="0"/>
    <xf numFmtId="0" fontId="19" fillId="0" borderId="0"/>
    <xf numFmtId="0" fontId="16" fillId="0" borderId="0"/>
    <xf numFmtId="0" fontId="191" fillId="74" borderId="198" applyNumberFormat="0" applyAlignment="0" applyProtection="0"/>
    <xf numFmtId="0" fontId="14" fillId="0" borderId="0"/>
    <xf numFmtId="0" fontId="58" fillId="0" borderId="0"/>
    <xf numFmtId="0" fontId="5" fillId="0" borderId="0"/>
    <xf numFmtId="0" fontId="58" fillId="0" borderId="0"/>
    <xf numFmtId="250" fontId="14" fillId="0" borderId="0"/>
    <xf numFmtId="217" fontId="318" fillId="107" borderId="192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5" fillId="0" borderId="0"/>
    <xf numFmtId="0" fontId="5" fillId="0" borderId="0"/>
    <xf numFmtId="217" fontId="93" fillId="46" borderId="193" applyNumberFormat="0" applyAlignment="0" applyProtection="0"/>
    <xf numFmtId="0" fontId="5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8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87" fillId="0" borderId="0"/>
    <xf numFmtId="0" fontId="55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7" fillId="0" borderId="0"/>
    <xf numFmtId="0" fontId="7" fillId="0" borderId="0"/>
    <xf numFmtId="0" fontId="7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11" fontId="63" fillId="0" borderId="194">
      <alignment horizontal="left"/>
    </xf>
    <xf numFmtId="217" fontId="289" fillId="0" borderId="192"/>
    <xf numFmtId="0" fontId="14" fillId="0" borderId="0"/>
    <xf numFmtId="0" fontId="5" fillId="0" borderId="0"/>
    <xf numFmtId="217" fontId="60" fillId="74" borderId="193" applyNumberFormat="0" applyAlignment="0" applyProtection="0"/>
    <xf numFmtId="0" fontId="14" fillId="0" borderId="0"/>
    <xf numFmtId="217" fontId="271" fillId="0" borderId="19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2" fillId="0" borderId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72" fillId="0" borderId="0"/>
    <xf numFmtId="0" fontId="18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88" fillId="0" borderId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71" fontId="28" fillId="0" borderId="0" applyFont="0" applyFill="0" applyBorder="0" applyAlignment="0" applyProtection="0"/>
    <xf numFmtId="0" fontId="72" fillId="0" borderId="0"/>
    <xf numFmtId="0" fontId="14" fillId="0" borderId="0"/>
    <xf numFmtId="0" fontId="14" fillId="0" borderId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2" fontId="344" fillId="0" borderId="113">
      <alignment horizontal="center"/>
    </xf>
    <xf numFmtId="0" fontId="146" fillId="74" borderId="193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4" fillId="0" borderId="0"/>
    <xf numFmtId="0" fontId="191" fillId="74" borderId="189" applyNumberFormat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89" fillId="0" borderId="0"/>
    <xf numFmtId="3" fontId="7" fillId="0" borderId="191" applyNumberFormat="0" applyFont="0" applyFill="0" applyAlignment="0" applyProtection="0">
      <alignment vertical="center"/>
    </xf>
    <xf numFmtId="0" fontId="67" fillId="0" borderId="0"/>
    <xf numFmtId="0" fontId="67" fillId="0" borderId="0"/>
    <xf numFmtId="0" fontId="3" fillId="0" borderId="0"/>
    <xf numFmtId="0" fontId="3" fillId="0" borderId="0"/>
    <xf numFmtId="4" fontId="75" fillId="0" borderId="189" applyNumberFormat="0" applyProtection="0">
      <alignment horizontal="right" vertical="center"/>
    </xf>
    <xf numFmtId="0" fontId="3" fillId="0" borderId="0"/>
    <xf numFmtId="217" fontId="289" fillId="0" borderId="116"/>
    <xf numFmtId="0" fontId="5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3" fillId="0" borderId="0"/>
    <xf numFmtId="307" fontId="350" fillId="0" borderId="114" applyBorder="0" applyProtection="0">
      <alignment horizontal="right" vertical="center"/>
    </xf>
    <xf numFmtId="165" fontId="16" fillId="0" borderId="0" applyFont="0" applyFill="0" applyBorder="0" applyAlignment="0" applyProtection="0"/>
    <xf numFmtId="217" fontId="351" fillId="123" borderId="114" applyBorder="0" applyProtection="0">
      <alignment horizontal="centerContinuous" vertical="center"/>
    </xf>
    <xf numFmtId="0" fontId="7" fillId="0" borderId="0"/>
    <xf numFmtId="0" fontId="14" fillId="0" borderId="0"/>
    <xf numFmtId="0" fontId="102" fillId="0" borderId="0"/>
    <xf numFmtId="0" fontId="16" fillId="0" borderId="0"/>
    <xf numFmtId="0" fontId="52" fillId="0" borderId="0"/>
    <xf numFmtId="0" fontId="52" fillId="0" borderId="0"/>
    <xf numFmtId="0" fontId="7" fillId="0" borderId="0"/>
    <xf numFmtId="0" fontId="52" fillId="0" borderId="0"/>
    <xf numFmtId="0" fontId="15" fillId="0" borderId="0"/>
    <xf numFmtId="0" fontId="3" fillId="0" borderId="0"/>
    <xf numFmtId="0" fontId="52" fillId="0" borderId="0"/>
    <xf numFmtId="0" fontId="5" fillId="0" borderId="0"/>
    <xf numFmtId="0" fontId="14" fillId="0" borderId="0"/>
    <xf numFmtId="0" fontId="5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146" fillId="74" borderId="193" applyNumberFormat="0" applyAlignment="0" applyProtection="0"/>
    <xf numFmtId="0" fontId="52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4" fillId="0" borderId="0"/>
    <xf numFmtId="0" fontId="190" fillId="0" borderId="0"/>
    <xf numFmtId="0" fontId="55" fillId="0" borderId="0"/>
    <xf numFmtId="0" fontId="15" fillId="0" borderId="0"/>
    <xf numFmtId="250" fontId="49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59" fontId="7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40" fontId="192" fillId="99" borderId="0">
      <alignment horizontal="right"/>
    </xf>
    <xf numFmtId="0" fontId="193" fillId="99" borderId="35"/>
    <xf numFmtId="0" fontId="194" fillId="0" borderId="0">
      <alignment horizontal="center"/>
    </xf>
    <xf numFmtId="0" fontId="195" fillId="0" borderId="0">
      <alignment horizontal="center"/>
    </xf>
    <xf numFmtId="239" fontId="145" fillId="0" borderId="0" applyFont="0" applyFill="0" applyBorder="0" applyAlignment="0" applyProtection="0"/>
    <xf numFmtId="260" fontId="144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9" fontId="7" fillId="0" borderId="118" applyFill="0"/>
    <xf numFmtId="299" fontId="7" fillId="0" borderId="118" applyFill="0"/>
    <xf numFmtId="299" fontId="7" fillId="0" borderId="118" applyFill="0"/>
    <xf numFmtId="299" fontId="7" fillId="0" borderId="118" applyFill="0"/>
    <xf numFmtId="217" fontId="77" fillId="0" borderId="121" applyNumberFormat="0" applyFill="0" applyAlignment="0" applyProtection="0"/>
    <xf numFmtId="299" fontId="7" fillId="0" borderId="118" applyFill="0"/>
    <xf numFmtId="299" fontId="7" fillId="0" borderId="118" applyFill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7" fontId="318" fillId="0" borderId="116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2" borderId="188" applyNumberFormat="0" applyFont="0" applyAlignment="0" applyProtection="0"/>
    <xf numFmtId="9" fontId="7" fillId="0" borderId="0" applyFont="0" applyFill="0" applyBorder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1" fillId="0" borderId="47" applyNumberFormat="0" applyBorder="0"/>
    <xf numFmtId="0" fontId="146" fillId="74" borderId="117" applyNumberFormat="0" applyAlignment="0" applyProtection="0"/>
    <xf numFmtId="3" fontId="196" fillId="0" borderId="0" applyNumberFormat="0" applyFill="0" applyBorder="0" applyAlignment="0" applyProtection="0"/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90" fillId="0" borderId="46">
      <alignment horizontal="center"/>
    </xf>
    <xf numFmtId="37" fontId="141" fillId="0" borderId="0"/>
    <xf numFmtId="0" fontId="146" fillId="74" borderId="140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73" fillId="46" borderId="117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202" fillId="0" borderId="121" applyNumberFormat="0" applyFill="0" applyAlignment="0" applyProtection="0"/>
    <xf numFmtId="261" fontId="7" fillId="0" borderId="0" applyNumberFormat="0" applyFill="0" applyBorder="0" applyAlignment="0" applyProtection="0">
      <alignment horizontal="left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8" fontId="73" fillId="0" borderId="0" applyNumberFormat="0" applyFont="0" applyFill="0" applyBorder="0" applyAlignment="0"/>
    <xf numFmtId="0" fontId="198" fillId="0" borderId="0" applyNumberFormat="0" applyBorder="0"/>
    <xf numFmtId="0" fontId="191" fillId="74" borderId="120" applyNumberFormat="0" applyAlignment="0" applyProtection="0"/>
    <xf numFmtId="0" fontId="7" fillId="82" borderId="119" applyNumberFormat="0" applyFont="0" applyAlignment="0" applyProtection="0"/>
    <xf numFmtId="0" fontId="199" fillId="80" borderId="0">
      <alignment wrapText="1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262" fontId="145" fillId="0" borderId="0" applyFill="0" applyBorder="0" applyAlignment="0"/>
    <xf numFmtId="263" fontId="145" fillId="0" borderId="0" applyFill="0" applyBorder="0" applyAlignment="0"/>
    <xf numFmtId="0" fontId="11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" fontId="201" fillId="0" borderId="48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21" fillId="0" borderId="49"/>
    <xf numFmtId="0" fontId="181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217" fontId="106" fillId="74" borderId="189" applyNumberFormat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266" fontId="5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67" fontId="19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267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5" fillId="0" borderId="0" applyFont="0" applyFill="0" applyBorder="0" applyAlignment="0" applyProtection="0"/>
    <xf numFmtId="267" fontId="19" fillId="0" borderId="0" applyFont="0" applyFill="0" applyBorder="0" applyAlignment="0" applyProtection="0"/>
    <xf numFmtId="243" fontId="151" fillId="0" borderId="0" applyFill="0" applyBorder="0" applyAlignment="0" applyProtection="0"/>
    <xf numFmtId="169" fontId="151" fillId="0" borderId="0" applyFill="0" applyBorder="0" applyAlignment="0" applyProtection="0"/>
    <xf numFmtId="267" fontId="19" fillId="0" borderId="0" applyFont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265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68" fontId="207" fillId="0" borderId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167">
      <alignment horizontal="left" vertical="center"/>
    </xf>
    <xf numFmtId="184" fontId="69" fillId="0" borderId="0" applyFont="0" applyFill="0" applyBorder="0" applyAlignment="0" applyProtection="0"/>
    <xf numFmtId="184" fontId="69" fillId="0" borderId="0" applyFont="0" applyFill="0" applyBorder="0" applyAlignment="0" applyProtection="0"/>
    <xf numFmtId="184" fontId="69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69" fontId="14" fillId="0" borderId="0" applyFont="0" applyFill="0" applyBorder="0" applyAlignment="0" applyProtection="0"/>
    <xf numFmtId="269" fontId="14" fillId="0" borderId="0" applyFont="0" applyFill="0" applyBorder="0" applyAlignment="0" applyProtection="0"/>
    <xf numFmtId="10" fontId="82" fillId="80" borderId="191" applyNumberFormat="0" applyBorder="0" applyAlignment="0" applyProtection="0"/>
    <xf numFmtId="0" fontId="93" fillId="46" borderId="193" applyNumberFormat="0" applyAlignment="0" applyProtection="0"/>
    <xf numFmtId="184" fontId="7" fillId="0" borderId="0" applyFont="0" applyFill="0" applyBorder="0" applyAlignment="0" applyProtection="0"/>
    <xf numFmtId="27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191" applyNumberFormat="0" applyBorder="0" applyAlignment="0" applyProtection="0"/>
    <xf numFmtId="176" fontId="14" fillId="0" borderId="0" applyFill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191" fontId="59" fillId="73" borderId="116"/>
    <xf numFmtId="9" fontId="3" fillId="0" borderId="0" applyFont="0" applyFill="0" applyBorder="0" applyAlignment="0" applyProtection="0"/>
    <xf numFmtId="191" fontId="59" fillId="73" borderId="1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0" fillId="74" borderId="11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0" fillId="74" borderId="117" applyNumberFormat="0" applyAlignment="0" applyProtection="0"/>
    <xf numFmtId="0" fontId="146" fillId="74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6" fillId="74" borderId="117" applyNumberFormat="0" applyAlignment="0" applyProtection="0"/>
    <xf numFmtId="9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69" fillId="0" borderId="0"/>
    <xf numFmtId="0" fontId="69" fillId="0" borderId="0"/>
    <xf numFmtId="0" fontId="103" fillId="0" borderId="0"/>
    <xf numFmtId="0" fontId="55" fillId="0" borderId="0"/>
    <xf numFmtId="0" fontId="55" fillId="0" borderId="0"/>
    <xf numFmtId="0" fontId="7" fillId="0" borderId="0"/>
    <xf numFmtId="0" fontId="103" fillId="0" borderId="0"/>
    <xf numFmtId="0" fontId="151" fillId="0" borderId="0"/>
    <xf numFmtId="0" fontId="7" fillId="0" borderId="0"/>
    <xf numFmtId="0" fontId="7" fillId="0" borderId="0"/>
    <xf numFmtId="0" fontId="5" fillId="0" borderId="0"/>
    <xf numFmtId="0" fontId="72" fillId="0" borderId="0"/>
    <xf numFmtId="0" fontId="52" fillId="0" borderId="0"/>
    <xf numFmtId="0" fontId="52" fillId="0" borderId="0"/>
    <xf numFmtId="0" fontId="5" fillId="0" borderId="0"/>
    <xf numFmtId="0" fontId="19" fillId="0" borderId="0"/>
    <xf numFmtId="0" fontId="55" fillId="0" borderId="0"/>
    <xf numFmtId="0" fontId="5" fillId="0" borderId="0"/>
    <xf numFmtId="0" fontId="55" fillId="0" borderId="0"/>
    <xf numFmtId="0" fontId="7" fillId="0" borderId="0"/>
    <xf numFmtId="0" fontId="20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0" fontId="103" fillId="0" borderId="0"/>
    <xf numFmtId="0" fontId="52" fillId="0" borderId="0"/>
    <xf numFmtId="0" fontId="103" fillId="0" borderId="0"/>
    <xf numFmtId="0" fontId="103" fillId="0" borderId="0"/>
    <xf numFmtId="0" fontId="103" fillId="0" borderId="0"/>
    <xf numFmtId="0" fontId="7" fillId="0" borderId="0"/>
    <xf numFmtId="0" fontId="14" fillId="0" borderId="0"/>
    <xf numFmtId="0" fontId="14" fillId="0" borderId="0"/>
    <xf numFmtId="0" fontId="102" fillId="0" borderId="0"/>
    <xf numFmtId="0" fontId="14" fillId="0" borderId="0"/>
    <xf numFmtId="0" fontId="1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8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4" fillId="0" borderId="0"/>
    <xf numFmtId="3" fontId="7" fillId="0" borderId="122" applyNumberFormat="0" applyFont="0" applyFill="0" applyAlignment="0" applyProtection="0">
      <alignment vertical="center"/>
    </xf>
    <xf numFmtId="10" fontId="82" fillId="80" borderId="122" applyNumberFormat="0" applyBorder="0" applyAlignment="0" applyProtection="0"/>
    <xf numFmtId="0" fontId="5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250" fontId="72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103" fillId="0" borderId="0"/>
    <xf numFmtId="0" fontId="7" fillId="0" borderId="0"/>
    <xf numFmtId="0" fontId="3" fillId="0" borderId="0"/>
    <xf numFmtId="0" fontId="15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10" fontId="82" fillId="80" borderId="122" applyNumberFormat="0" applyBorder="0" applyAlignment="0" applyProtection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25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8" borderId="117" applyNumberFormat="0" applyAlignment="0" applyProtection="0"/>
    <xf numFmtId="0" fontId="94" fillId="46" borderId="117" applyNumberFormat="0" applyAlignment="0" applyProtection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" fillId="0" borderId="0"/>
    <xf numFmtId="0" fontId="3" fillId="0" borderId="0"/>
    <xf numFmtId="0" fontId="52" fillId="0" borderId="0"/>
    <xf numFmtId="0" fontId="130" fillId="0" borderId="0"/>
    <xf numFmtId="0" fontId="19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52" fillId="82" borderId="119" applyNumberFormat="0" applyFon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6" fontId="14" fillId="0" borderId="0" applyFill="0" applyBorder="0" applyAlignment="0" applyProtection="0"/>
    <xf numFmtId="0" fontId="5" fillId="0" borderId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91" fontId="197" fillId="0" borderId="0"/>
    <xf numFmtId="169" fontId="141" fillId="0" borderId="0" applyFont="0" applyFill="0" applyBorder="0" applyAlignment="0" applyProtection="0"/>
    <xf numFmtId="0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168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7" fontId="157" fillId="121" borderId="118" applyNumberFormat="0" applyProtection="0"/>
    <xf numFmtId="0" fontId="219" fillId="0" borderId="0">
      <alignment vertical="center"/>
    </xf>
    <xf numFmtId="217" fontId="220" fillId="0" borderId="0"/>
    <xf numFmtId="217" fontId="141" fillId="0" borderId="0"/>
    <xf numFmtId="217" fontId="221" fillId="0" borderId="0"/>
    <xf numFmtId="217" fontId="221" fillId="0" borderId="0"/>
    <xf numFmtId="217" fontId="222" fillId="0" borderId="0"/>
    <xf numFmtId="217" fontId="221" fillId="0" borderId="0"/>
    <xf numFmtId="217" fontId="222" fillId="0" borderId="0"/>
    <xf numFmtId="217" fontId="221" fillId="0" borderId="0"/>
    <xf numFmtId="217" fontId="221" fillId="0" borderId="0"/>
    <xf numFmtId="217" fontId="221" fillId="0" borderId="0"/>
    <xf numFmtId="217" fontId="221" fillId="0" borderId="0"/>
    <xf numFmtId="217" fontId="221" fillId="0" borderId="0"/>
    <xf numFmtId="217" fontId="223" fillId="0" borderId="0"/>
    <xf numFmtId="217" fontId="223" fillId="0" borderId="0"/>
    <xf numFmtId="217" fontId="223" fillId="0" borderId="0"/>
    <xf numFmtId="217" fontId="223" fillId="0" borderId="0"/>
    <xf numFmtId="217" fontId="224" fillId="0" borderId="0"/>
    <xf numFmtId="217" fontId="225" fillId="0" borderId="0"/>
    <xf numFmtId="217" fontId="225" fillId="0" borderId="0"/>
    <xf numFmtId="217" fontId="223" fillId="0" borderId="0"/>
    <xf numFmtId="217" fontId="223" fillId="0" borderId="0"/>
    <xf numFmtId="217" fontId="7" fillId="0" borderId="0"/>
    <xf numFmtId="217" fontId="226" fillId="0" borderId="0"/>
    <xf numFmtId="217" fontId="227" fillId="0" borderId="0"/>
    <xf numFmtId="217" fontId="225" fillId="0" borderId="0"/>
    <xf numFmtId="217" fontId="224" fillId="0" borderId="0"/>
    <xf numFmtId="217" fontId="228" fillId="0" borderId="0"/>
    <xf numFmtId="217" fontId="229" fillId="0" borderId="0"/>
    <xf numFmtId="217" fontId="141" fillId="0" borderId="0"/>
    <xf numFmtId="217" fontId="141" fillId="0" borderId="0"/>
    <xf numFmtId="217" fontId="141" fillId="0" borderId="0"/>
    <xf numFmtId="217" fontId="141" fillId="0" borderId="0"/>
    <xf numFmtId="217" fontId="230" fillId="0" borderId="0"/>
    <xf numFmtId="217" fontId="141" fillId="0" borderId="0"/>
    <xf numFmtId="217" fontId="141" fillId="0" borderId="0"/>
    <xf numFmtId="217" fontId="141" fillId="0" borderId="0"/>
    <xf numFmtId="217" fontId="231" fillId="0" borderId="0"/>
    <xf numFmtId="217" fontId="232" fillId="0" borderId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229" fillId="0" borderId="0" applyFont="0" applyFill="0" applyBorder="0" applyAlignment="0" applyProtection="0"/>
    <xf numFmtId="168" fontId="233" fillId="0" borderId="0" applyFont="0" applyFill="0" applyBorder="0" applyAlignment="0" applyProtection="0"/>
    <xf numFmtId="217" fontId="234" fillId="0" borderId="0" applyNumberFormat="0" applyFill="0" applyBorder="0" applyAlignment="0" applyProtection="0">
      <alignment vertical="top"/>
      <protection locked="0"/>
    </xf>
    <xf numFmtId="0" fontId="18" fillId="0" borderId="35"/>
    <xf numFmtId="217" fontId="23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169" fontId="133" fillId="0" borderId="0" applyFont="0" applyFill="0" applyBorder="0" applyAlignment="0" applyProtection="0"/>
    <xf numFmtId="168" fontId="14" fillId="0" borderId="0" applyFont="0" applyFill="0" applyBorder="0" applyAlignment="0" applyProtection="0"/>
    <xf numFmtId="217" fontId="236" fillId="0" borderId="0"/>
    <xf numFmtId="2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141" fillId="0" borderId="0"/>
    <xf numFmtId="217" fontId="237" fillId="0" borderId="0"/>
    <xf numFmtId="217" fontId="141" fillId="0" borderId="0"/>
    <xf numFmtId="217" fontId="141" fillId="0" borderId="0"/>
    <xf numFmtId="217" fontId="238" fillId="0" borderId="0"/>
    <xf numFmtId="217" fontId="239" fillId="0" borderId="0"/>
    <xf numFmtId="217" fontId="141" fillId="0" borderId="0"/>
    <xf numFmtId="217" fontId="240" fillId="0" borderId="0"/>
    <xf numFmtId="217" fontId="241" fillId="0" borderId="0"/>
    <xf numFmtId="217" fontId="242" fillId="0" borderId="0"/>
    <xf numFmtId="217" fontId="242" fillId="0" borderId="0"/>
    <xf numFmtId="217" fontId="141" fillId="0" borderId="0"/>
    <xf numFmtId="217" fontId="141" fillId="0" borderId="0"/>
    <xf numFmtId="217" fontId="237" fillId="0" borderId="0"/>
    <xf numFmtId="217" fontId="141" fillId="0" borderId="0"/>
    <xf numFmtId="217" fontId="237" fillId="0" borderId="0"/>
    <xf numFmtId="38" fontId="243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2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71" fontId="237" fillId="0" borderId="0" applyFont="0" applyFill="0" applyBorder="0" applyAlignment="0" applyProtection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1" fontId="237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217" fontId="244" fillId="0" borderId="0"/>
    <xf numFmtId="217" fontId="244" fillId="0" borderId="0"/>
    <xf numFmtId="217" fontId="245" fillId="0" borderId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212" fillId="79" borderId="52" applyNumberFormat="0" applyAlignment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0" fontId="229" fillId="0" borderId="0" applyFont="0" applyFill="0" applyBorder="0" applyAlignment="0" applyProtection="0"/>
    <xf numFmtId="38" fontId="229" fillId="0" borderId="0" applyFont="0" applyFill="0" applyBorder="0" applyAlignment="0" applyProtection="0"/>
    <xf numFmtId="49" fontId="73" fillId="0" borderId="0"/>
    <xf numFmtId="217" fontId="141" fillId="0" borderId="0"/>
    <xf numFmtId="272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7" fontId="246" fillId="0" borderId="53"/>
    <xf numFmtId="169" fontId="7" fillId="0" borderId="0" applyFont="0" applyFill="0" applyBorder="0" applyAlignment="0" applyProtection="0"/>
    <xf numFmtId="217" fontId="247" fillId="0" borderId="53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246" fillId="0" borderId="53"/>
    <xf numFmtId="277" fontId="7" fillId="0" borderId="0" applyFont="0" applyFill="0" applyBorder="0" applyAlignment="0" applyProtection="0"/>
    <xf numFmtId="217" fontId="248" fillId="0" borderId="0" applyNumberFormat="0" applyFill="0" applyBorder="0" applyAlignment="0" applyProtection="0"/>
    <xf numFmtId="217" fontId="7" fillId="81" borderId="0" applyNumberFormat="0" applyFont="0" applyAlignment="0" applyProtection="0"/>
    <xf numFmtId="278" fontId="18" fillId="0" borderId="0" applyFont="0" applyFill="0" applyBorder="0" applyAlignment="0" applyProtection="0"/>
    <xf numFmtId="279" fontId="7" fillId="0" borderId="0" applyFont="0" applyFill="0" applyBorder="0" applyAlignment="0" applyProtection="0"/>
    <xf numFmtId="280" fontId="7" fillId="0" borderId="0" applyFont="0" applyFill="0" applyBorder="0" applyProtection="0">
      <alignment horizontal="right"/>
    </xf>
    <xf numFmtId="217" fontId="246" fillId="0" borderId="53"/>
    <xf numFmtId="217" fontId="246" fillId="0" borderId="53"/>
    <xf numFmtId="217" fontId="247" fillId="0" borderId="53"/>
    <xf numFmtId="217" fontId="246" fillId="0" borderId="45"/>
    <xf numFmtId="217" fontId="246" fillId="0" borderId="53"/>
    <xf numFmtId="217" fontId="246" fillId="0" borderId="53"/>
    <xf numFmtId="217" fontId="246" fillId="0" borderId="53"/>
    <xf numFmtId="217" fontId="246" fillId="0" borderId="45"/>
    <xf numFmtId="217" fontId="7" fillId="0" borderId="0"/>
    <xf numFmtId="169" fontId="7" fillId="0" borderId="0" applyFont="0" applyFill="0" applyBorder="0" applyAlignment="0" applyProtection="0"/>
    <xf numFmtId="217" fontId="249" fillId="0" borderId="0" applyNumberFormat="0" applyFill="0" applyBorder="0" applyProtection="0">
      <alignment vertical="top"/>
    </xf>
    <xf numFmtId="217" fontId="250" fillId="0" borderId="54" applyNumberFormat="0" applyFill="0" applyAlignment="0" applyProtection="0"/>
    <xf numFmtId="217" fontId="251" fillId="0" borderId="55" applyNumberFormat="0" applyFill="0" applyAlignment="0" applyProtection="0"/>
    <xf numFmtId="217" fontId="252" fillId="0" borderId="56" applyNumberFormat="0" applyFill="0" applyProtection="0">
      <alignment horizontal="center"/>
    </xf>
    <xf numFmtId="217" fontId="252" fillId="0" borderId="0" applyNumberFormat="0" applyFill="0" applyBorder="0" applyProtection="0">
      <alignment horizontal="left"/>
    </xf>
    <xf numFmtId="217" fontId="253" fillId="0" borderId="0" applyNumberFormat="0" applyFill="0" applyBorder="0" applyProtection="0">
      <alignment horizontal="centerContinuous"/>
    </xf>
    <xf numFmtId="217" fontId="254" fillId="0" borderId="0"/>
    <xf numFmtId="217" fontId="75" fillId="0" borderId="0">
      <alignment vertical="top"/>
    </xf>
    <xf numFmtId="217" fontId="75" fillId="0" borderId="0">
      <alignment vertical="top"/>
    </xf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17" fontId="75" fillId="0" borderId="0">
      <alignment vertical="top"/>
    </xf>
    <xf numFmtId="281" fontId="73" fillId="0" borderId="0" applyFill="0" applyBorder="0">
      <alignment horizontal="right"/>
    </xf>
    <xf numFmtId="282" fontId="73" fillId="0" borderId="0" applyFill="0" applyBorder="0">
      <alignment horizontal="right"/>
    </xf>
    <xf numFmtId="283" fontId="73" fillId="0" borderId="0" applyFill="0" applyBorder="0">
      <alignment horizontal="right"/>
    </xf>
    <xf numFmtId="284" fontId="73" fillId="0" borderId="0" applyFill="0" applyBorder="0">
      <alignment horizontal="right"/>
    </xf>
    <xf numFmtId="285" fontId="73" fillId="0" borderId="0" applyFill="0" applyBorder="0">
      <alignment horizontal="right"/>
    </xf>
    <xf numFmtId="286" fontId="73" fillId="0" borderId="0" applyFill="0" applyBorder="0">
      <alignment horizontal="right"/>
    </xf>
    <xf numFmtId="287" fontId="73" fillId="0" borderId="0" applyFill="0" applyBorder="0">
      <alignment horizontal="right"/>
    </xf>
    <xf numFmtId="235" fontId="255" fillId="0" borderId="0" applyFont="0" applyFill="0" applyBorder="0" applyAlignment="0" applyProtection="0"/>
    <xf numFmtId="236" fontId="255" fillId="0" borderId="0" applyFont="0" applyFill="0" applyBorder="0" applyAlignment="0" applyProtection="0"/>
    <xf numFmtId="217" fontId="256" fillId="0" borderId="0"/>
    <xf numFmtId="217" fontId="257" fillId="0" borderId="0"/>
    <xf numFmtId="217" fontId="258" fillId="0" borderId="0"/>
    <xf numFmtId="217" fontId="259" fillId="0" borderId="0"/>
    <xf numFmtId="217" fontId="260" fillId="0" borderId="0"/>
    <xf numFmtId="217" fontId="261" fillId="0" borderId="0" applyNumberFormat="0" applyFill="0" applyBorder="0" applyAlignment="0" applyProtection="0">
      <alignment vertical="top"/>
      <protection locked="0"/>
    </xf>
    <xf numFmtId="217" fontId="262" fillId="0" borderId="0"/>
    <xf numFmtId="217" fontId="263" fillId="0" borderId="0"/>
    <xf numFmtId="217" fontId="264" fillId="0" borderId="0" applyNumberFormat="0" applyFill="0" applyBorder="0" applyAlignment="0" applyProtection="0">
      <alignment vertical="top"/>
      <protection locked="0"/>
    </xf>
    <xf numFmtId="217" fontId="141" fillId="0" borderId="0"/>
    <xf numFmtId="236" fontId="243" fillId="0" borderId="0" applyFont="0" applyFill="0" applyBorder="0" applyAlignment="0" applyProtection="0"/>
    <xf numFmtId="235" fontId="243" fillId="0" borderId="0" applyFont="0" applyFill="0" applyBorder="0" applyAlignment="0" applyProtection="0"/>
    <xf numFmtId="217" fontId="265" fillId="0" borderId="0" applyNumberFormat="0" applyFill="0" applyBorder="0" applyAlignment="0" applyProtection="0">
      <alignment vertical="top"/>
      <protection locked="0"/>
    </xf>
    <xf numFmtId="217" fontId="243" fillId="0" borderId="0"/>
    <xf numFmtId="217" fontId="266" fillId="0" borderId="0"/>
    <xf numFmtId="0" fontId="267" fillId="0" borderId="0">
      <alignment vertical="center"/>
    </xf>
    <xf numFmtId="217" fontId="18" fillId="0" borderId="0" applyFont="0" applyFill="0" applyBorder="0" applyAlignment="0" applyProtection="0"/>
    <xf numFmtId="217" fontId="218" fillId="10" borderId="0" applyNumberFormat="0" applyBorder="0" applyAlignment="0" applyProtection="0"/>
    <xf numFmtId="217" fontId="16" fillId="41" borderId="0" applyNumberFormat="0" applyBorder="0" applyAlignment="0" applyProtection="0"/>
    <xf numFmtId="217" fontId="218" fillId="11" borderId="0" applyNumberFormat="0" applyBorder="0" applyAlignment="0" applyProtection="0"/>
    <xf numFmtId="217" fontId="16" fillId="42" borderId="0" applyNumberFormat="0" applyBorder="0" applyAlignment="0" applyProtection="0"/>
    <xf numFmtId="217" fontId="218" fillId="12" borderId="0" applyNumberFormat="0" applyBorder="0" applyAlignment="0" applyProtection="0"/>
    <xf numFmtId="217" fontId="16" fillId="43" borderId="0" applyNumberFormat="0" applyBorder="0" applyAlignment="0" applyProtection="0"/>
    <xf numFmtId="217" fontId="218" fillId="13" borderId="0" applyNumberFormat="0" applyBorder="0" applyAlignment="0" applyProtection="0"/>
    <xf numFmtId="217" fontId="16" fillId="44" borderId="0" applyNumberFormat="0" applyBorder="0" applyAlignment="0" applyProtection="0"/>
    <xf numFmtId="217" fontId="218" fillId="14" borderId="0" applyNumberFormat="0" applyBorder="0" applyAlignment="0" applyProtection="0"/>
    <xf numFmtId="217" fontId="16" fillId="45" borderId="0" applyNumberFormat="0" applyBorder="0" applyAlignment="0" applyProtection="0"/>
    <xf numFmtId="217" fontId="218" fillId="15" borderId="0" applyNumberFormat="0" applyBorder="0" applyAlignment="0" applyProtection="0"/>
    <xf numFmtId="217" fontId="16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168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218" fillId="16" borderId="0" applyNumberFormat="0" applyBorder="0" applyAlignment="0" applyProtection="0"/>
    <xf numFmtId="217" fontId="16" fillId="47" borderId="0" applyNumberFormat="0" applyBorder="0" applyAlignment="0" applyProtection="0"/>
    <xf numFmtId="217" fontId="218" fillId="17" borderId="0" applyNumberFormat="0" applyBorder="0" applyAlignment="0" applyProtection="0"/>
    <xf numFmtId="217" fontId="16" fillId="48" borderId="0" applyNumberFormat="0" applyBorder="0" applyAlignment="0" applyProtection="0"/>
    <xf numFmtId="217" fontId="218" fillId="18" borderId="0" applyNumberFormat="0" applyBorder="0" applyAlignment="0" applyProtection="0"/>
    <xf numFmtId="217" fontId="16" fillId="49" borderId="0" applyNumberFormat="0" applyBorder="0" applyAlignment="0" applyProtection="0"/>
    <xf numFmtId="217" fontId="218" fillId="19" borderId="0" applyNumberFormat="0" applyBorder="0" applyAlignment="0" applyProtection="0"/>
    <xf numFmtId="217" fontId="16" fillId="44" borderId="0" applyNumberFormat="0" applyBorder="0" applyAlignment="0" applyProtection="0"/>
    <xf numFmtId="217" fontId="218" fillId="20" borderId="0" applyNumberFormat="0" applyBorder="0" applyAlignment="0" applyProtection="0"/>
    <xf numFmtId="217" fontId="16" fillId="47" borderId="0" applyNumberFormat="0" applyBorder="0" applyAlignment="0" applyProtection="0"/>
    <xf numFmtId="217" fontId="218" fillId="21" borderId="0" applyNumberFormat="0" applyBorder="0" applyAlignment="0" applyProtection="0"/>
    <xf numFmtId="217" fontId="16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217" fontId="268" fillId="0" borderId="0"/>
    <xf numFmtId="171" fontId="269" fillId="0" borderId="39">
      <alignment horizontal="right" vertical="center"/>
    </xf>
    <xf numFmtId="217" fontId="270" fillId="22" borderId="0" applyNumberFormat="0" applyBorder="0" applyAlignment="0" applyProtection="0"/>
    <xf numFmtId="217" fontId="56" fillId="51" borderId="0" applyNumberFormat="0" applyBorder="0" applyAlignment="0" applyProtection="0"/>
    <xf numFmtId="217" fontId="270" fillId="23" borderId="0" applyNumberFormat="0" applyBorder="0" applyAlignment="0" applyProtection="0"/>
    <xf numFmtId="217" fontId="56" fillId="48" borderId="0" applyNumberFormat="0" applyBorder="0" applyAlignment="0" applyProtection="0"/>
    <xf numFmtId="217" fontId="270" fillId="24" borderId="0" applyNumberFormat="0" applyBorder="0" applyAlignment="0" applyProtection="0"/>
    <xf numFmtId="217" fontId="56" fillId="49" borderId="0" applyNumberFormat="0" applyBorder="0" applyAlignment="0" applyProtection="0"/>
    <xf numFmtId="217" fontId="270" fillId="25" borderId="0" applyNumberFormat="0" applyBorder="0" applyAlignment="0" applyProtection="0"/>
    <xf numFmtId="217" fontId="56" fillId="52" borderId="0" applyNumberFormat="0" applyBorder="0" applyAlignment="0" applyProtection="0"/>
    <xf numFmtId="217" fontId="270" fillId="26" borderId="0" applyNumberFormat="0" applyBorder="0" applyAlignment="0" applyProtection="0"/>
    <xf numFmtId="217" fontId="56" fillId="53" borderId="0" applyNumberFormat="0" applyBorder="0" applyAlignment="0" applyProtection="0"/>
    <xf numFmtId="217" fontId="270" fillId="27" borderId="0" applyNumberFormat="0" applyBorder="0" applyAlignment="0" applyProtection="0"/>
    <xf numFmtId="217" fontId="56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217" fontId="129" fillId="0" borderId="0" applyFont="0" applyFill="0" applyBorder="0" applyAlignment="0" applyProtection="0"/>
    <xf numFmtId="217" fontId="271" fillId="0" borderId="28">
      <alignment horizontal="center"/>
    </xf>
    <xf numFmtId="217" fontId="272" fillId="0" borderId="0"/>
    <xf numFmtId="217" fontId="272" fillId="0" borderId="46" applyFill="0">
      <alignment horizontal="center"/>
      <protection locked="0"/>
    </xf>
    <xf numFmtId="217" fontId="271" fillId="0" borderId="0" applyFill="0">
      <alignment horizontal="center"/>
      <protection locked="0"/>
    </xf>
    <xf numFmtId="217" fontId="271" fillId="101" borderId="0"/>
    <xf numFmtId="217" fontId="271" fillId="0" borderId="0">
      <protection locked="0"/>
    </xf>
    <xf numFmtId="217" fontId="271" fillId="0" borderId="0"/>
    <xf numFmtId="290" fontId="271" fillId="0" borderId="0"/>
    <xf numFmtId="291" fontId="271" fillId="0" borderId="0"/>
    <xf numFmtId="217" fontId="272" fillId="102" borderId="0">
      <alignment horizontal="right"/>
    </xf>
    <xf numFmtId="217" fontId="271" fillId="0" borderId="0"/>
    <xf numFmtId="217" fontId="270" fillId="28" borderId="0" applyNumberFormat="0" applyBorder="0" applyAlignment="0" applyProtection="0"/>
    <xf numFmtId="217" fontId="56" fillId="58" borderId="0" applyNumberFormat="0" applyBorder="0" applyAlignment="0" applyProtection="0"/>
    <xf numFmtId="217" fontId="270" fillId="29" borderId="0" applyNumberFormat="0" applyBorder="0" applyAlignment="0" applyProtection="0"/>
    <xf numFmtId="217" fontId="56" fillId="61" borderId="0" applyNumberFormat="0" applyBorder="0" applyAlignment="0" applyProtection="0"/>
    <xf numFmtId="217" fontId="270" fillId="30" borderId="0" applyNumberFormat="0" applyBorder="0" applyAlignment="0" applyProtection="0"/>
    <xf numFmtId="217" fontId="56" fillId="64" borderId="0" applyNumberFormat="0" applyBorder="0" applyAlignment="0" applyProtection="0"/>
    <xf numFmtId="217" fontId="270" fillId="31" borderId="0" applyNumberFormat="0" applyBorder="0" applyAlignment="0" applyProtection="0"/>
    <xf numFmtId="217" fontId="56" fillId="52" borderId="0" applyNumberFormat="0" applyBorder="0" applyAlignment="0" applyProtection="0"/>
    <xf numFmtId="217" fontId="270" fillId="32" borderId="0" applyNumberFormat="0" applyBorder="0" applyAlignment="0" applyProtection="0"/>
    <xf numFmtId="217" fontId="56" fillId="53" borderId="0" applyNumberFormat="0" applyBorder="0" applyAlignment="0" applyProtection="0"/>
    <xf numFmtId="217" fontId="270" fillId="33" borderId="0" applyNumberFormat="0" applyBorder="0" applyAlignment="0" applyProtection="0"/>
    <xf numFmtId="217" fontId="56" fillId="72" borderId="0" applyNumberFormat="0" applyBorder="0" applyAlignment="0" applyProtection="0"/>
    <xf numFmtId="217" fontId="7" fillId="0" borderId="0"/>
    <xf numFmtId="217" fontId="7" fillId="0" borderId="0"/>
    <xf numFmtId="0" fontId="273" fillId="0" borderId="0">
      <alignment horizontal="center" wrapText="1"/>
      <protection locked="0"/>
    </xf>
    <xf numFmtId="217" fontId="7" fillId="0" borderId="0" applyNumberFormat="0" applyFill="0" applyBorder="0" applyAlignment="0" applyProtection="0"/>
    <xf numFmtId="217" fontId="274" fillId="34" borderId="0" applyNumberFormat="0" applyBorder="0" applyAlignment="0" applyProtection="0"/>
    <xf numFmtId="217" fontId="275" fillId="34" borderId="0" applyNumberFormat="0" applyBorder="0" applyAlignment="0" applyProtection="0"/>
    <xf numFmtId="217" fontId="27" fillId="42" borderId="0" applyNumberFormat="0" applyBorder="0" applyAlignment="0" applyProtection="0"/>
    <xf numFmtId="217" fontId="157" fillId="103" borderId="38" applyNumberFormat="0"/>
    <xf numFmtId="217" fontId="157" fillId="103" borderId="38" applyNumberFormat="0"/>
    <xf numFmtId="10" fontId="7" fillId="0" borderId="0"/>
    <xf numFmtId="10" fontId="7" fillId="0" borderId="0"/>
    <xf numFmtId="10" fontId="7" fillId="0" borderId="0"/>
    <xf numFmtId="10" fontId="7" fillId="0" borderId="0"/>
    <xf numFmtId="49" fontId="276" fillId="0" borderId="0" applyFont="0" applyFill="0" applyBorder="0" applyAlignment="0" applyProtection="0">
      <alignment horizontal="left"/>
    </xf>
    <xf numFmtId="49" fontId="276" fillId="0" borderId="0" applyFont="0" applyFill="0" applyBorder="0" applyAlignment="0" applyProtection="0">
      <alignment horizontal="left"/>
    </xf>
    <xf numFmtId="292" fontId="277" fillId="0" borderId="0" applyAlignment="0" applyProtection="0"/>
    <xf numFmtId="293" fontId="277" fillId="0" borderId="0" applyAlignment="0" applyProtection="0"/>
    <xf numFmtId="294" fontId="277" fillId="0" borderId="0" applyAlignment="0" applyProtection="0"/>
    <xf numFmtId="221" fontId="82" fillId="0" borderId="0" applyFill="0" applyBorder="0" applyAlignment="0" applyProtection="0"/>
    <xf numFmtId="216" fontId="82" fillId="0" borderId="0" applyFill="0" applyBorder="0" applyAlignment="0" applyProtection="0"/>
    <xf numFmtId="49" fontId="82" fillId="0" borderId="0" applyNumberFormat="0" applyAlignment="0" applyProtection="0">
      <alignment horizontal="left"/>
    </xf>
    <xf numFmtId="49" fontId="82" fillId="0" borderId="0" applyNumberFormat="0" applyAlignment="0" applyProtection="0">
      <alignment horizontal="left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295" fontId="75" fillId="0" borderId="0" applyFill="0" applyBorder="0" applyAlignment="0"/>
    <xf numFmtId="217" fontId="60" fillId="74" borderId="20" applyNumberFormat="0" applyAlignment="0" applyProtection="0"/>
    <xf numFmtId="217" fontId="280" fillId="0" borderId="0"/>
    <xf numFmtId="217" fontId="281" fillId="36" borderId="8" applyNumberFormat="0" applyAlignment="0" applyProtection="0"/>
    <xf numFmtId="217" fontId="148" fillId="75" borderId="21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8" fontId="282" fillId="0" borderId="0" applyFont="0" applyFill="0" applyBorder="0" applyAlignment="0" applyProtection="0">
      <alignment vertical="center"/>
    </xf>
    <xf numFmtId="169" fontId="283" fillId="0" borderId="0" applyFill="0" applyBorder="0">
      <protection locked="0"/>
    </xf>
    <xf numFmtId="296" fontId="284" fillId="0" borderId="0" applyFont="0" applyFill="0" applyBorder="0" applyAlignment="0" applyProtection="0">
      <alignment horizontal="right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97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" fontId="7" fillId="104" borderId="0"/>
    <xf numFmtId="3" fontId="7" fillId="104" borderId="0"/>
    <xf numFmtId="3" fontId="141" fillId="0" borderId="0" applyFont="0" applyFill="0" applyBorder="0" applyAlignment="0" applyProtection="0"/>
    <xf numFmtId="298" fontId="285" fillId="0" borderId="58" applyFont="0" applyAlignment="0">
      <alignment horizontal="center"/>
    </xf>
    <xf numFmtId="0" fontId="145" fillId="0" borderId="0" applyNumberFormat="0" applyAlignment="0"/>
    <xf numFmtId="217" fontId="286" fillId="0" borderId="0">
      <alignment horizontal="left"/>
    </xf>
    <xf numFmtId="217" fontId="287" fillId="0" borderId="0"/>
    <xf numFmtId="217" fontId="288" fillId="0" borderId="0">
      <alignment horizontal="left"/>
    </xf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300" fontId="7" fillId="0" borderId="0" applyFill="0" applyBorder="0"/>
    <xf numFmtId="300" fontId="7" fillId="0" borderId="0" applyFill="0" applyBorder="0"/>
    <xf numFmtId="300" fontId="7" fillId="0" borderId="0" applyFill="0" applyBorder="0"/>
    <xf numFmtId="300" fontId="7" fillId="0" borderId="0" applyFill="0" applyBorder="0"/>
    <xf numFmtId="300" fontId="283" fillId="0" borderId="0" applyFill="0" applyBorder="0">
      <protection locked="0"/>
    </xf>
    <xf numFmtId="301" fontId="284" fillId="0" borderId="0" applyFont="0" applyFill="0" applyBorder="0" applyAlignment="0" applyProtection="0">
      <alignment horizontal="right"/>
    </xf>
    <xf numFmtId="168" fontId="7" fillId="0" borderId="0" applyFont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302" fontId="214" fillId="0" borderId="0" applyFont="0" applyFill="0" applyBorder="0" applyAlignment="0" applyProtection="0"/>
    <xf numFmtId="302" fontId="214" fillId="0" borderId="0" applyFont="0" applyFill="0" applyBorder="0" applyAlignment="0" applyProtection="0"/>
    <xf numFmtId="302" fontId="214" fillId="0" borderId="0" applyFont="0" applyFill="0" applyBorder="0" applyAlignment="0" applyProtection="0"/>
    <xf numFmtId="1" fontId="73" fillId="104" borderId="0"/>
    <xf numFmtId="303" fontId="141" fillId="0" borderId="0" applyFont="0" applyFill="0" applyBorder="0" applyAlignment="0" applyProtection="0"/>
    <xf numFmtId="303" fontId="141" fillId="0" borderId="0" applyFont="0" applyFill="0" applyBorder="0" applyAlignment="0" applyProtection="0"/>
    <xf numFmtId="217" fontId="289" fillId="0" borderId="0"/>
    <xf numFmtId="217" fontId="289" fillId="0" borderId="19"/>
    <xf numFmtId="0" fontId="151" fillId="0" borderId="0" applyNumberFormat="0" applyFill="0" applyProtection="0">
      <alignment horizontal="left"/>
    </xf>
    <xf numFmtId="0" fontId="23" fillId="0" borderId="0" applyProtection="0"/>
    <xf numFmtId="217" fontId="141" fillId="0" borderId="0" applyFont="0" applyFill="0" applyBorder="0" applyAlignment="0" applyProtection="0"/>
    <xf numFmtId="217" fontId="141" fillId="0" borderId="0" applyFont="0" applyFill="0" applyBorder="0" applyAlignment="0" applyProtection="0"/>
    <xf numFmtId="304" fontId="284" fillId="0" borderId="0" applyFont="0" applyFill="0" applyBorder="0" applyAlignment="0" applyProtection="0"/>
    <xf numFmtId="15" fontId="283" fillId="0" borderId="0" applyFill="0" applyBorder="0">
      <protection locked="0"/>
    </xf>
    <xf numFmtId="217" fontId="290" fillId="0" borderId="0">
      <protection locked="0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283" fillId="0" borderId="0" applyFill="0" applyBorder="0">
      <protection locked="0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283" fillId="0" borderId="0" applyFill="0" applyBorder="0">
      <protection locked="0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283" fillId="0" borderId="0" applyFill="0" applyBorder="0">
      <protection locked="0"/>
    </xf>
    <xf numFmtId="306" fontId="141" fillId="0" borderId="0" applyFont="0" applyFill="0" applyBorder="0" applyAlignment="0" applyProtection="0"/>
    <xf numFmtId="171" fontId="7" fillId="0" borderId="0" applyFont="0" applyFill="0" applyBorder="0" applyAlignment="0" applyProtection="0"/>
    <xf numFmtId="307" fontId="284" fillId="0" borderId="59" applyNumberFormat="0" applyFont="0" applyFill="0" applyAlignment="0" applyProtection="0"/>
    <xf numFmtId="2" fontId="63" fillId="0" borderId="0">
      <alignment horizontal="center"/>
    </xf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133" fillId="0" borderId="0" applyFont="0" applyFill="0" applyBorder="0" applyAlignment="0" applyProtection="0"/>
    <xf numFmtId="217" fontId="291" fillId="0" borderId="0" applyNumberFormat="0" applyFill="0" applyBorder="0" applyAlignment="0" applyProtection="0"/>
    <xf numFmtId="217" fontId="158" fillId="0" borderId="0" applyNumberFormat="0" applyFill="0" applyBorder="0" applyAlignment="0" applyProtection="0"/>
    <xf numFmtId="0" fontId="292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4" fillId="0" borderId="0">
      <protection locked="0"/>
    </xf>
    <xf numFmtId="0" fontId="295" fillId="0" borderId="0" applyNumberFormat="0" applyFont="0" applyBorder="0" applyAlignment="0">
      <alignment horizontal="left"/>
    </xf>
    <xf numFmtId="2" fontId="7" fillId="104" borderId="0"/>
    <xf numFmtId="2" fontId="141" fillId="0" borderId="0" applyFont="0" applyFill="0" applyBorder="0" applyAlignment="0" applyProtection="0"/>
    <xf numFmtId="217" fontId="296" fillId="0" borderId="0" applyNumberFormat="0" applyFill="0" applyBorder="0" applyAlignment="0" applyProtection="0">
      <alignment vertical="top"/>
      <protection locked="0"/>
    </xf>
    <xf numFmtId="217" fontId="297" fillId="0" borderId="0" applyNumberFormat="0" applyFill="0" applyBorder="0" applyAlignment="0" applyProtection="0">
      <alignment vertical="top"/>
      <protection locked="0"/>
    </xf>
    <xf numFmtId="217" fontId="298" fillId="0" borderId="0">
      <alignment horizontal="left"/>
    </xf>
    <xf numFmtId="217" fontId="299" fillId="0" borderId="0">
      <alignment horizontal="left"/>
    </xf>
    <xf numFmtId="217" fontId="300" fillId="0" borderId="0" applyFill="0" applyBorder="0" applyProtection="0">
      <alignment horizontal="left"/>
    </xf>
    <xf numFmtId="217" fontId="300" fillId="0" borderId="0" applyNumberFormat="0" applyFill="0" applyBorder="0" applyProtection="0">
      <alignment horizontal="left"/>
    </xf>
    <xf numFmtId="217" fontId="300" fillId="0" borderId="0">
      <alignment horizontal="left"/>
    </xf>
    <xf numFmtId="217" fontId="301" fillId="37" borderId="0" applyNumberFormat="0" applyBorder="0" applyAlignment="0" applyProtection="0"/>
    <xf numFmtId="217" fontId="302" fillId="37" borderId="0" applyNumberFormat="0" applyBorder="0" applyAlignment="0" applyProtection="0"/>
    <xf numFmtId="217" fontId="17" fillId="43" borderId="0" applyNumberFormat="0" applyBorder="0" applyAlignment="0" applyProtection="0"/>
    <xf numFmtId="308" fontId="284" fillId="0" borderId="0" applyFont="0" applyFill="0" applyBorder="0" applyAlignment="0" applyProtection="0">
      <alignment horizontal="right"/>
    </xf>
    <xf numFmtId="217" fontId="303" fillId="0" borderId="0">
      <alignment horizontal="left"/>
    </xf>
    <xf numFmtId="217" fontId="304" fillId="105" borderId="36" applyBorder="0">
      <alignment horizontal="center"/>
    </xf>
    <xf numFmtId="217" fontId="86" fillId="0" borderId="24" applyNumberFormat="0" applyAlignment="0" applyProtection="0">
      <alignment horizontal="left" vertical="center"/>
    </xf>
    <xf numFmtId="217" fontId="305" fillId="0" borderId="9" applyNumberFormat="0" applyFill="0" applyAlignment="0" applyProtection="0"/>
    <xf numFmtId="217" fontId="164" fillId="0" borderId="25" applyNumberFormat="0" applyFill="0" applyAlignment="0" applyProtection="0"/>
    <xf numFmtId="217" fontId="306" fillId="0" borderId="0">
      <alignment horizontal="left"/>
    </xf>
    <xf numFmtId="217" fontId="307" fillId="0" borderId="51">
      <alignment horizontal="left" vertical="top"/>
    </xf>
    <xf numFmtId="217" fontId="308" fillId="0" borderId="10" applyNumberFormat="0" applyFill="0" applyAlignment="0" applyProtection="0"/>
    <xf numFmtId="217" fontId="166" fillId="0" borderId="26" applyNumberFormat="0" applyFill="0" applyAlignment="0" applyProtection="0"/>
    <xf numFmtId="217" fontId="309" fillId="0" borderId="0">
      <alignment horizontal="left"/>
    </xf>
    <xf numFmtId="217" fontId="310" fillId="0" borderId="51">
      <alignment horizontal="left" vertical="top"/>
    </xf>
    <xf numFmtId="217" fontId="311" fillId="0" borderId="11" applyNumberFormat="0" applyFill="0" applyAlignment="0" applyProtection="0"/>
    <xf numFmtId="217" fontId="168" fillId="0" borderId="27" applyNumberFormat="0" applyFill="0" applyAlignment="0" applyProtection="0"/>
    <xf numFmtId="217" fontId="312" fillId="0" borderId="0">
      <alignment horizontal="left"/>
    </xf>
    <xf numFmtId="217" fontId="311" fillId="0" borderId="0" applyNumberFormat="0" applyFill="0" applyBorder="0" applyAlignment="0" applyProtection="0"/>
    <xf numFmtId="217" fontId="168" fillId="0" borderId="0" applyNumberFormat="0" applyFill="0" applyBorder="0" applyAlignment="0" applyProtection="0"/>
    <xf numFmtId="309" fontId="313" fillId="0" borderId="0">
      <alignment horizontal="left"/>
    </xf>
    <xf numFmtId="310" fontId="84" fillId="0" borderId="60">
      <alignment horizontal="left"/>
    </xf>
    <xf numFmtId="311" fontId="63" fillId="0" borderId="40">
      <alignment horizontal="left"/>
    </xf>
    <xf numFmtId="0" fontId="314" fillId="0" borderId="61">
      <alignment horizontal="right"/>
    </xf>
    <xf numFmtId="0" fontId="84" fillId="1" borderId="40">
      <alignment horizontal="left"/>
    </xf>
    <xf numFmtId="0" fontId="86" fillId="0" borderId="0" applyProtection="0"/>
    <xf numFmtId="0" fontId="86" fillId="0" borderId="0" applyProtection="0"/>
    <xf numFmtId="0" fontId="86" fillId="0" borderId="0" applyProtection="0"/>
    <xf numFmtId="217" fontId="92" fillId="0" borderId="0" applyNumberFormat="0" applyFill="0" applyBorder="0" applyAlignment="0" applyProtection="0">
      <alignment vertical="top"/>
      <protection locked="0"/>
    </xf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315" fillId="38" borderId="7" applyNumberFormat="0" applyAlignment="0" applyProtection="0"/>
    <xf numFmtId="217" fontId="315" fillId="38" borderId="7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38" fontId="289" fillId="106" borderId="0"/>
    <xf numFmtId="1" fontId="7" fillId="0" borderId="0" applyFont="0" applyFill="0" applyBorder="0" applyAlignment="0" applyProtection="0"/>
    <xf numFmtId="303" fontId="316" fillId="0" borderId="0">
      <alignment horizontal="center"/>
    </xf>
    <xf numFmtId="1" fontId="317" fillId="0" borderId="0" applyProtection="0">
      <protection locked="0"/>
    </xf>
    <xf numFmtId="217" fontId="318" fillId="107" borderId="19"/>
    <xf numFmtId="0" fontId="58" fillId="0" borderId="0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319" fillId="0" borderId="12" applyNumberFormat="0" applyFill="0" applyAlignment="0" applyProtection="0"/>
    <xf numFmtId="217" fontId="179" fillId="0" borderId="29" applyNumberFormat="0" applyFill="0" applyAlignment="0" applyProtection="0"/>
    <xf numFmtId="238" fontId="320" fillId="109" borderId="0"/>
    <xf numFmtId="312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313" fontId="284" fillId="0" borderId="0" applyFont="0" applyFill="0" applyBorder="0" applyAlignment="0" applyProtection="0">
      <alignment horizontal="right"/>
    </xf>
    <xf numFmtId="217" fontId="321" fillId="39" borderId="0" applyNumberFormat="0" applyBorder="0" applyAlignment="0" applyProtection="0"/>
    <xf numFmtId="217" fontId="322" fillId="39" borderId="0" applyNumberFormat="0" applyBorder="0" applyAlignment="0" applyProtection="0"/>
    <xf numFmtId="217" fontId="182" fillId="81" borderId="0" applyNumberFormat="0" applyBorder="0" applyAlignment="0" applyProtection="0"/>
    <xf numFmtId="217" fontId="73" fillId="0" borderId="0"/>
    <xf numFmtId="217" fontId="212" fillId="110" borderId="52" applyNumberFormat="0" applyBorder="0" applyAlignment="0">
      <alignment vertical="top"/>
    </xf>
    <xf numFmtId="37" fontId="7" fillId="0" borderId="5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 applyNumberFormat="0" applyFill="0" applyBorder="0" applyProtection="0">
      <alignment vertical="top" wrapText="1"/>
    </xf>
    <xf numFmtId="217" fontId="75" fillId="0" borderId="0">
      <alignment vertical="top"/>
    </xf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3" fillId="0" borderId="0"/>
    <xf numFmtId="217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52" fillId="0" borderId="0"/>
    <xf numFmtId="217" fontId="7" fillId="0" borderId="0"/>
    <xf numFmtId="217" fontId="7" fillId="0" borderId="0"/>
    <xf numFmtId="217" fontId="7" fillId="0" borderId="0"/>
    <xf numFmtId="217" fontId="3" fillId="0" borderId="0"/>
    <xf numFmtId="217" fontId="3" fillId="0" borderId="0"/>
    <xf numFmtId="217" fontId="3" fillId="0" borderId="0"/>
    <xf numFmtId="217" fontId="7" fillId="0" borderId="0"/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3" fillId="0" borderId="0"/>
    <xf numFmtId="217" fontId="7" fillId="0" borderId="0"/>
    <xf numFmtId="217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7" fillId="0" borderId="0"/>
    <xf numFmtId="292" fontId="214" fillId="0" borderId="0"/>
    <xf numFmtId="292" fontId="214" fillId="0" borderId="0"/>
    <xf numFmtId="217" fontId="7" fillId="0" borderId="0"/>
    <xf numFmtId="217" fontId="7" fillId="0" borderId="0"/>
    <xf numFmtId="0" fontId="3" fillId="0" borderId="0"/>
    <xf numFmtId="39" fontId="323" fillId="0" borderId="0"/>
    <xf numFmtId="0" fontId="7" fillId="0" borderId="0"/>
    <xf numFmtId="314" fontId="75" fillId="0" borderId="0" applyBorder="0"/>
    <xf numFmtId="314" fontId="75" fillId="0" borderId="0" applyBorder="0"/>
    <xf numFmtId="217" fontId="283" fillId="0" borderId="0" applyFill="0" applyBorder="0">
      <protection locked="0"/>
    </xf>
    <xf numFmtId="217" fontId="283" fillId="0" borderId="0" applyFill="0" applyBorder="0">
      <protection locked="0"/>
    </xf>
    <xf numFmtId="315" fontId="160" fillId="0" borderId="0" applyFont="0" applyFill="0" applyBorder="0" applyAlignment="0" applyProtection="0"/>
    <xf numFmtId="315" fontId="160" fillId="0" borderId="0" applyFont="0" applyFill="0" applyBorder="0" applyAlignment="0" applyProtection="0"/>
    <xf numFmtId="40" fontId="324" fillId="0" borderId="0" applyFont="0" applyFill="0" applyBorder="0" applyAlignment="0" applyProtection="0"/>
    <xf numFmtId="38" fontId="324" fillId="0" borderId="0" applyFont="0" applyFill="0" applyBorder="0" applyAlignment="0" applyProtection="0"/>
    <xf numFmtId="217" fontId="106" fillId="74" borderId="31" applyNumberFormat="0" applyAlignment="0" applyProtection="0"/>
    <xf numFmtId="0" fontId="325" fillId="99" borderId="0">
      <alignment horizontal="right"/>
    </xf>
    <xf numFmtId="0" fontId="326" fillId="0" borderId="0" applyBorder="0">
      <alignment horizontal="centerContinuous"/>
    </xf>
    <xf numFmtId="0" fontId="327" fillId="0" borderId="0" applyBorder="0">
      <alignment horizontal="centerContinuous"/>
    </xf>
    <xf numFmtId="217" fontId="212" fillId="79" borderId="52" applyNumberFormat="0" applyBorder="0" applyAlignment="0">
      <alignment vertical="top"/>
    </xf>
    <xf numFmtId="1" fontId="328" fillId="0" borderId="0" applyProtection="0">
      <alignment horizontal="right" vertical="center"/>
    </xf>
    <xf numFmtId="168" fontId="79" fillId="0" borderId="0" applyFont="0" applyFill="0" applyBorder="0" applyAlignment="0" applyProtection="0"/>
    <xf numFmtId="316" fontId="283" fillId="0" borderId="0" applyFill="0" applyBorder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289" fillId="0" borderId="0"/>
    <xf numFmtId="37" fontId="157" fillId="1" borderId="50"/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246" fillId="0" borderId="53"/>
    <xf numFmtId="217" fontId="331" fillId="0" borderId="0">
      <alignment horizontal="left" vertical="top"/>
    </xf>
    <xf numFmtId="217" fontId="212" fillId="0" borderId="52" applyNumberFormat="0" applyBorder="0" applyAlignment="0">
      <alignment vertical="top"/>
    </xf>
    <xf numFmtId="217" fontId="332" fillId="0" borderId="0">
      <alignment horizontal="left" vertical="top"/>
    </xf>
    <xf numFmtId="0" fontId="333" fillId="0" borderId="0">
      <alignment horizontal="left"/>
    </xf>
    <xf numFmtId="37" fontId="334" fillId="1" borderId="50"/>
    <xf numFmtId="164" fontId="119" fillId="112" borderId="0" applyNumberFormat="0" applyFont="0" applyBorder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181" fontId="336" fillId="0" borderId="63" applyNumberFormat="0" applyFont="0" applyFill="0" applyBorder="0" applyAlignment="0"/>
    <xf numFmtId="292" fontId="337" fillId="0" borderId="0" applyNumberFormat="0" applyFill="0" applyBorder="0" applyAlignment="0" applyProtection="0"/>
    <xf numFmtId="292" fontId="337" fillId="0" borderId="0" applyNumberFormat="0" applyFill="0" applyBorder="0" applyAlignment="0" applyProtection="0"/>
    <xf numFmtId="292" fontId="338" fillId="0" borderId="0" applyNumberFormat="0" applyFill="0" applyBorder="0" applyAlignment="0" applyProtection="0"/>
    <xf numFmtId="292" fontId="338" fillId="0" borderId="0" applyNumberFormat="0" applyFill="0" applyBorder="0" applyAlignment="0" applyProtection="0"/>
    <xf numFmtId="292" fontId="214" fillId="113" borderId="0" applyNumberFormat="0" applyFont="0" applyBorder="0" applyAlignment="0" applyProtection="0"/>
    <xf numFmtId="292" fontId="250" fillId="114" borderId="0" applyNumberFormat="0" applyFont="0" applyBorder="0" applyAlignment="0" applyProtection="0"/>
    <xf numFmtId="292" fontId="214" fillId="114" borderId="0" applyNumberFormat="0" applyFont="0" applyBorder="0" applyAlignment="0" applyProtection="0"/>
    <xf numFmtId="292" fontId="214" fillId="113" borderId="0" applyNumberFormat="0" applyFont="0" applyBorder="0" applyAlignment="0" applyProtection="0"/>
    <xf numFmtId="217" fontId="214" fillId="0" borderId="0" applyFill="0" applyBorder="0" applyProtection="0"/>
    <xf numFmtId="217" fontId="214" fillId="0" borderId="0" applyFill="0" applyBorder="0" applyProtection="0"/>
    <xf numFmtId="217" fontId="214" fillId="0" borderId="0" applyFill="0" applyBorder="0" applyProtection="0"/>
    <xf numFmtId="217" fontId="339" fillId="0" borderId="0" applyFill="0" applyBorder="0" applyProtection="0"/>
    <xf numFmtId="217" fontId="339" fillId="0" borderId="0" applyFill="0" applyBorder="0" applyProtection="0"/>
    <xf numFmtId="217" fontId="214" fillId="0" borderId="0" applyFill="0" applyBorder="0" applyProtection="0"/>
    <xf numFmtId="292" fontId="214" fillId="115" borderId="0" applyNumberFormat="0" applyFont="0" applyBorder="0" applyAlignment="0" applyProtection="0"/>
    <xf numFmtId="292" fontId="214" fillId="100" borderId="0" applyNumberFormat="0" applyFont="0" applyBorder="0" applyAlignment="0" applyProtection="0"/>
    <xf numFmtId="292" fontId="214" fillId="115" borderId="0" applyNumberFormat="0" applyFont="0" applyBorder="0" applyAlignment="0" applyProtection="0"/>
    <xf numFmtId="292" fontId="214" fillId="116" borderId="0" applyNumberFormat="0" applyFont="0" applyBorder="0" applyAlignment="0" applyProtection="0"/>
    <xf numFmtId="292" fontId="250" fillId="116" borderId="0" applyNumberFormat="0" applyFont="0" applyBorder="0" applyAlignment="0" applyProtection="0"/>
    <xf numFmtId="221" fontId="214" fillId="0" borderId="0" applyFill="0" applyBorder="0" applyAlignment="0" applyProtection="0"/>
    <xf numFmtId="221" fontId="214" fillId="0" borderId="0" applyFill="0" applyBorder="0" applyAlignment="0" applyProtection="0"/>
    <xf numFmtId="319" fontId="214" fillId="0" borderId="0" applyFill="0" applyBorder="0" applyAlignment="0" applyProtection="0"/>
    <xf numFmtId="221" fontId="339" fillId="0" borderId="0" applyFill="0" applyBorder="0" applyAlignment="0" applyProtection="0"/>
    <xf numFmtId="292" fontId="216" fillId="0" borderId="0" applyNumberFormat="0" applyAlignment="0" applyProtection="0"/>
    <xf numFmtId="217" fontId="216" fillId="0" borderId="0" applyNumberFormat="0" applyAlignment="0" applyProtection="0"/>
    <xf numFmtId="217" fontId="216" fillId="0" borderId="0" applyNumberFormat="0" applyAlignment="0" applyProtection="0"/>
    <xf numFmtId="217" fontId="216" fillId="0" borderId="0" applyNumberFormat="0" applyAlignment="0" applyProtection="0"/>
    <xf numFmtId="292" fontId="216" fillId="0" borderId="0" applyNumberFormat="0" applyAlignment="0" applyProtection="0"/>
    <xf numFmtId="292" fontId="216" fillId="0" borderId="0" applyNumberFormat="0" applyAlignment="0" applyProtection="0"/>
    <xf numFmtId="217" fontId="216" fillId="0" borderId="0" applyNumberFormat="0" applyAlignment="0" applyProtection="0"/>
    <xf numFmtId="292" fontId="340" fillId="0" borderId="0" applyNumberFormat="0" applyAlignment="0" applyProtection="0"/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5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0" applyFill="0" applyProtection="0">
      <alignment wrapText="1"/>
    </xf>
    <xf numFmtId="217" fontId="341" fillId="0" borderId="0" applyProtection="0">
      <alignment wrapText="1"/>
    </xf>
    <xf numFmtId="217" fontId="337" fillId="0" borderId="0" applyProtection="0">
      <alignment wrapText="1"/>
    </xf>
    <xf numFmtId="217" fontId="337" fillId="0" borderId="0" applyProtection="0">
      <alignment wrapText="1"/>
    </xf>
    <xf numFmtId="217" fontId="337" fillId="0" borderId="0" applyProtection="0">
      <alignment wrapText="1"/>
    </xf>
    <xf numFmtId="292" fontId="217" fillId="0" borderId="66" applyNumberFormat="0" applyFill="0" applyAlignment="0" applyProtection="0"/>
    <xf numFmtId="292" fontId="217" fillId="0" borderId="66" applyNumberFormat="0" applyFill="0" applyAlignment="0" applyProtection="0"/>
    <xf numFmtId="292" fontId="217" fillId="0" borderId="67" applyNumberFormat="0" applyFill="0" applyAlignment="0" applyProtection="0"/>
    <xf numFmtId="292" fontId="342" fillId="0" borderId="67" applyNumberFormat="0" applyFill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43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43" fillId="0" borderId="0" applyAlignment="0" applyProtection="0"/>
    <xf numFmtId="217" fontId="217" fillId="0" borderId="68" applyNumberFormat="0" applyFill="0" applyAlignment="0" applyProtection="0"/>
    <xf numFmtId="292" fontId="342" fillId="0" borderId="69" applyNumberFormat="0" applyFill="0" applyAlignment="0" applyProtection="0"/>
    <xf numFmtId="292" fontId="217" fillId="0" borderId="69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92" fontId="217" fillId="0" borderId="69" applyNumberFormat="0" applyFill="0" applyAlignment="0" applyProtection="0"/>
    <xf numFmtId="217" fontId="217" fillId="0" borderId="68" applyNumberFormat="0" applyFill="0" applyAlignment="0" applyProtection="0"/>
    <xf numFmtId="0" fontId="329" fillId="11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Alignment="0" applyProtection="0"/>
    <xf numFmtId="3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Border="0" applyAlignment="0" applyProtection="0"/>
    <xf numFmtId="3" fontId="7" fillId="0" borderId="0" applyNumberFormat="0" applyFont="0" applyFill="0" applyBorder="0" applyAlignment="0" applyProtection="0"/>
    <xf numFmtId="0" fontId="7" fillId="118" borderId="0" applyNumberFormat="0" applyBorder="0" applyAlignment="0" applyProtection="0"/>
    <xf numFmtId="0" fontId="329" fillId="118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19" borderId="0" applyNumberFormat="0" applyBorder="0" applyAlignment="0" applyProtection="0"/>
    <xf numFmtId="3" fontId="329" fillId="119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20" borderId="0" applyNumberFormat="0" applyBorder="0" applyAlignment="0" applyProtection="0"/>
    <xf numFmtId="3" fontId="329" fillId="120" borderId="0" applyNumberFormat="0" applyBorder="0" applyAlignment="0" applyProtection="0"/>
    <xf numFmtId="0" fontId="7" fillId="0" borderId="0" applyFont="0" applyFill="0" applyBorder="0" applyAlignment="0" applyProtection="0"/>
    <xf numFmtId="3" fontId="7" fillId="79" borderId="0" applyFont="0" applyBorder="0" applyAlignment="0" applyProtection="0"/>
    <xf numFmtId="0" fontId="7" fillId="120" borderId="0" applyNumberFormat="0" applyFont="0" applyBorder="0" applyAlignment="0" applyProtection="0"/>
    <xf numFmtId="4" fontId="7" fillId="79" borderId="0" applyFont="0" applyBorder="0" applyAlignment="0" applyProtection="0"/>
    <xf numFmtId="12" fontId="344" fillId="0" borderId="37">
      <alignment horizontal="center"/>
    </xf>
    <xf numFmtId="217" fontId="212" fillId="0" borderId="52" applyNumberFormat="0" applyAlignment="0"/>
    <xf numFmtId="217" fontId="212" fillId="79" borderId="52" applyNumberFormat="0"/>
    <xf numFmtId="217" fontId="7" fillId="0" borderId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NumberFormat="0" applyFill="0" applyBorder="0" applyAlignment="0" applyProtection="0"/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" fillId="0" borderId="0"/>
    <xf numFmtId="217" fontId="7" fillId="0" borderId="0"/>
    <xf numFmtId="217" fontId="345" fillId="0" borderId="0" applyNumberFormat="0" applyBorder="0" applyAlignment="0"/>
    <xf numFmtId="217" fontId="346" fillId="0" borderId="0" applyNumberFormat="0" applyBorder="0" applyAlignment="0"/>
    <xf numFmtId="217" fontId="347" fillId="0" borderId="0" applyNumberFormat="0" applyBorder="0" applyAlignment="0"/>
    <xf numFmtId="217" fontId="348" fillId="0" borderId="0" applyNumberFormat="0" applyBorder="0" applyAlignment="0"/>
    <xf numFmtId="217" fontId="349" fillId="0" borderId="0" applyNumberFormat="0" applyBorder="0" applyAlignment="0"/>
    <xf numFmtId="217" fontId="157" fillId="121" borderId="43" applyNumberFormat="0" applyProtection="0"/>
    <xf numFmtId="217" fontId="289" fillId="0" borderId="19"/>
    <xf numFmtId="217" fontId="350" fillId="0" borderId="0" applyBorder="0" applyProtection="0">
      <alignment vertical="center"/>
    </xf>
    <xf numFmtId="307" fontId="350" fillId="0" borderId="36" applyBorder="0" applyProtection="0">
      <alignment horizontal="right" vertical="center"/>
    </xf>
    <xf numFmtId="217" fontId="351" fillId="122" borderId="0" applyBorder="0" applyProtection="0">
      <alignment horizontal="centerContinuous" vertical="center"/>
    </xf>
    <xf numFmtId="217" fontId="351" fillId="123" borderId="36" applyBorder="0" applyProtection="0">
      <alignment horizontal="centerContinuous" vertical="center"/>
    </xf>
    <xf numFmtId="217" fontId="352" fillId="0" borderId="0" applyNumberFormat="0" applyFill="0" applyBorder="0" applyProtection="0">
      <alignment horizontal="left"/>
    </xf>
    <xf numFmtId="217" fontId="353" fillId="0" borderId="0" applyFill="0" applyBorder="0" applyAlignment="0"/>
    <xf numFmtId="217" fontId="353" fillId="0" borderId="0" applyFill="0" applyBorder="0" applyAlignment="0"/>
    <xf numFmtId="217" fontId="300" fillId="0" borderId="0" applyNumberFormat="0" applyFill="0" applyBorder="0" applyProtection="0">
      <alignment horizontal="left"/>
    </xf>
    <xf numFmtId="217" fontId="309" fillId="0" borderId="0" applyNumberFormat="0" applyFill="0" applyBorder="0" applyProtection="0"/>
    <xf numFmtId="217" fontId="354" fillId="0" borderId="0" applyFill="0" applyBorder="0" applyProtection="0">
      <alignment horizontal="left"/>
    </xf>
    <xf numFmtId="217" fontId="300" fillId="0" borderId="51" applyFill="0" applyBorder="0" applyProtection="0">
      <alignment horizontal="left" vertical="top"/>
    </xf>
    <xf numFmtId="217" fontId="355" fillId="0" borderId="0" applyNumberFormat="0" applyFill="0" applyBorder="0" applyProtection="0"/>
    <xf numFmtId="217" fontId="355" fillId="0" borderId="0" applyNumberFormat="0" applyFill="0" applyBorder="0" applyProtection="0"/>
    <xf numFmtId="217" fontId="356" fillId="0" borderId="0" applyNumberFormat="0" applyFill="0" applyBorder="0" applyProtection="0"/>
    <xf numFmtId="217" fontId="356" fillId="0" borderId="0" applyNumberFormat="0" applyFill="0" applyBorder="0" applyProtection="0"/>
    <xf numFmtId="217" fontId="355" fillId="0" borderId="0" applyNumberFormat="0" applyFill="0" applyBorder="0" applyProtection="0"/>
    <xf numFmtId="217" fontId="355" fillId="0" borderId="0"/>
    <xf numFmtId="217" fontId="7" fillId="0" borderId="0" applyFill="0" applyBorder="0">
      <alignment horizontal="right"/>
    </xf>
    <xf numFmtId="217" fontId="7" fillId="0" borderId="0" applyFill="0" applyBorder="0">
      <alignment horizontal="right"/>
    </xf>
    <xf numFmtId="217" fontId="357" fillId="109" borderId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49" fontId="358" fillId="0" borderId="0" applyAlignment="0" applyProtection="0"/>
    <xf numFmtId="49" fontId="358" fillId="0" borderId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356" fillId="0" borderId="0"/>
    <xf numFmtId="217" fontId="355" fillId="0" borderId="0"/>
    <xf numFmtId="299" fontId="7" fillId="0" borderId="43" applyFill="0"/>
    <xf numFmtId="299" fontId="7" fillId="0" borderId="43" applyFill="0"/>
    <xf numFmtId="299" fontId="7" fillId="0" borderId="43" applyFill="0"/>
    <xf numFmtId="299" fontId="7" fillId="0" borderId="43" applyFill="0"/>
    <xf numFmtId="217" fontId="359" fillId="0" borderId="68" applyNumberFormat="0" applyFill="0" applyAlignment="0" applyProtection="0"/>
    <xf numFmtId="217" fontId="77" fillId="0" borderId="33" applyNumberFormat="0" applyFill="0" applyAlignment="0" applyProtection="0"/>
    <xf numFmtId="299" fontId="7" fillId="0" borderId="17" applyFill="0"/>
    <xf numFmtId="299" fontId="7" fillId="0" borderId="43" applyFill="0"/>
    <xf numFmtId="299" fontId="7" fillId="0" borderId="43" applyFill="0"/>
    <xf numFmtId="299" fontId="7" fillId="0" borderId="17" applyFill="0"/>
    <xf numFmtId="299" fontId="7" fillId="0" borderId="17" applyFill="0"/>
    <xf numFmtId="299" fontId="7" fillId="0" borderId="17" applyFill="0"/>
    <xf numFmtId="217" fontId="217" fillId="0" borderId="69" applyNumberFormat="0" applyFill="0" applyAlignment="0" applyProtection="0"/>
    <xf numFmtId="217" fontId="215" fillId="0" borderId="15" applyNumberFormat="0" applyFill="0" applyAlignment="0" applyProtection="0"/>
    <xf numFmtId="217" fontId="217" fillId="0" borderId="69" applyNumberFormat="0" applyFill="0" applyAlignment="0" applyProtection="0"/>
    <xf numFmtId="217" fontId="215" fillId="0" borderId="15" applyNumberFormat="0" applyFill="0" applyAlignment="0" applyProtection="0"/>
    <xf numFmtId="217" fontId="213" fillId="0" borderId="15" applyNumberFormat="0" applyFill="0" applyAlignment="0" applyProtection="0"/>
    <xf numFmtId="217" fontId="318" fillId="0" borderId="70"/>
    <xf numFmtId="217" fontId="318" fillId="0" borderId="19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320" fontId="141" fillId="0" borderId="0" applyFont="0" applyFill="0" applyBorder="0" applyAlignment="0" applyProtection="0"/>
    <xf numFmtId="321" fontId="141" fillId="0" borderId="0" applyFont="0" applyFill="0" applyBorder="0" applyAlignment="0" applyProtection="0"/>
    <xf numFmtId="217" fontId="361" fillId="0" borderId="0" applyNumberFormat="0" applyFill="0" applyBorder="0"/>
    <xf numFmtId="217" fontId="361" fillId="0" borderId="0" applyNumberFormat="0" applyFill="0" applyBorder="0"/>
    <xf numFmtId="217" fontId="362" fillId="0" borderId="0" applyNumberFormat="0" applyFill="0" applyBorder="0" applyAlignment="0" applyProtection="0"/>
    <xf numFmtId="217" fontId="203" fillId="0" borderId="0" applyNumberForma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0" fontId="58" fillId="124" borderId="0" applyNumberFormat="0" applyFont="0" applyAlignment="0" applyProtection="0">
      <alignment horizontal="center"/>
    </xf>
    <xf numFmtId="168" fontId="141" fillId="0" borderId="0" applyFont="0" applyFill="0" applyBorder="0" applyAlignment="0" applyProtection="0"/>
    <xf numFmtId="322" fontId="141" fillId="0" borderId="0" applyFont="0" applyFill="0" applyBorder="0" applyAlignment="0" applyProtection="0"/>
    <xf numFmtId="217" fontId="229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363" fillId="0" borderId="0" applyNumberFormat="0" applyFill="0" applyBorder="0" applyAlignment="0" applyProtection="0"/>
    <xf numFmtId="217" fontId="364" fillId="0" borderId="0" applyNumberFormat="0" applyFill="0" applyBorder="0" applyAlignment="0" applyProtection="0">
      <alignment vertical="top"/>
      <protection locked="0"/>
    </xf>
    <xf numFmtId="217" fontId="141" fillId="0" borderId="0"/>
    <xf numFmtId="217" fontId="7" fillId="0" borderId="0"/>
    <xf numFmtId="217" fontId="365" fillId="0" borderId="0" applyNumberFormat="0" applyFill="0" applyBorder="0" applyAlignment="0" applyProtection="0">
      <alignment vertical="top"/>
      <protection locked="0"/>
    </xf>
    <xf numFmtId="217" fontId="366" fillId="0" borderId="0" applyNumberFormat="0" applyFill="0" applyBorder="0" applyAlignment="0" applyProtection="0">
      <alignment vertical="top"/>
      <protection locked="0"/>
    </xf>
    <xf numFmtId="217" fontId="367" fillId="0" borderId="0" applyNumberFormat="0" applyFill="0" applyBorder="0" applyAlignment="0" applyProtection="0">
      <alignment vertical="top"/>
      <protection locked="0"/>
    </xf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198" fillId="0" borderId="0" applyFill="0" applyBorder="0" applyAlignment="0" applyProtection="0"/>
    <xf numFmtId="0" fontId="200" fillId="0" borderId="0" applyNumberFormat="0" applyFill="0" applyBorder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170" fontId="368" fillId="0" borderId="0" applyFont="0" applyFill="0" applyBorder="0" applyAlignment="0" applyProtection="0"/>
    <xf numFmtId="0" fontId="161" fillId="43" borderId="0" applyNumberFormat="0" applyBorder="0" applyAlignment="0" applyProtection="0"/>
    <xf numFmtId="0" fontId="7" fillId="0" borderId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143" fillId="42" borderId="0" applyNumberFormat="0" applyBorder="0" applyAlignment="0" applyProtection="0"/>
    <xf numFmtId="170" fontId="79" fillId="0" borderId="0" applyFont="0" applyFill="0" applyBorder="0" applyAlignment="0" applyProtection="0"/>
    <xf numFmtId="0" fontId="7" fillId="0" borderId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91" fillId="74" borderId="31" applyNumberFormat="0" applyAlignment="0" applyProtection="0"/>
    <xf numFmtId="0" fontId="7" fillId="82" borderId="2" applyNumberFormat="0" applyFont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322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36" fontId="229" fillId="0" borderId="0" applyFont="0" applyFill="0" applyBorder="0" applyAlignment="0" applyProtection="0"/>
    <xf numFmtId="235" fontId="229" fillId="0" borderId="0" applyFont="0" applyFill="0" applyBorder="0" applyAlignment="0" applyProtection="0"/>
    <xf numFmtId="217" fontId="229" fillId="0" borderId="0"/>
    <xf numFmtId="217" fontId="212" fillId="0" borderId="0"/>
    <xf numFmtId="217" fontId="212" fillId="0" borderId="0" applyNumberFormat="0" applyFill="0" applyBorder="0" applyAlignment="0" applyProtection="0"/>
    <xf numFmtId="217" fontId="212" fillId="120" borderId="52" applyNumberFormat="0" applyAlignment="0"/>
    <xf numFmtId="217" fontId="212" fillId="0" borderId="0" applyNumberFormat="0" applyFill="0" applyBorder="0" applyAlignment="0" applyProtection="0"/>
    <xf numFmtId="217" fontId="369" fillId="0" borderId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217" fontId="370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0" fontId="371" fillId="0" borderId="0" applyFont="0" applyFill="0" applyBorder="0" applyAlignment="0" applyProtection="0"/>
    <xf numFmtId="38" fontId="371" fillId="0" borderId="0" applyFont="0" applyFill="0" applyBorder="0" applyAlignment="0" applyProtection="0"/>
    <xf numFmtId="217" fontId="371" fillId="0" borderId="0" applyFont="0" applyFill="0" applyBorder="0" applyAlignment="0" applyProtection="0"/>
    <xf numFmtId="217" fontId="37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372" fillId="0" borderId="0"/>
    <xf numFmtId="38" fontId="225" fillId="0" borderId="0" applyFont="0" applyFill="0" applyBorder="0" applyAlignment="0" applyProtection="0">
      <alignment vertical="center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236" fontId="373" fillId="0" borderId="0" applyFont="0" applyFill="0" applyBorder="0" applyAlignment="0" applyProtection="0"/>
    <xf numFmtId="235" fontId="373" fillId="0" borderId="0" applyFont="0" applyFill="0" applyBorder="0" applyAlignment="0" applyProtection="0"/>
    <xf numFmtId="217" fontId="374" fillId="0" borderId="0"/>
    <xf numFmtId="217" fontId="212" fillId="0" borderId="0"/>
    <xf numFmtId="217" fontId="141" fillId="0" borderId="0"/>
    <xf numFmtId="217" fontId="141" fillId="0" borderId="0"/>
    <xf numFmtId="217" fontId="141" fillId="0" borderId="0"/>
    <xf numFmtId="217" fontId="375" fillId="0" borderId="0"/>
    <xf numFmtId="217" fontId="376" fillId="0" borderId="0"/>
    <xf numFmtId="323" fontId="228" fillId="0" borderId="0"/>
    <xf numFmtId="289" fontId="7" fillId="0" borderId="0" applyFont="0" applyFill="0" applyBorder="0" applyAlignment="0" applyProtection="0"/>
    <xf numFmtId="288" fontId="7" fillId="0" borderId="0" applyFont="0" applyFill="0" applyBorder="0" applyAlignment="0" applyProtection="0"/>
    <xf numFmtId="289" fontId="377" fillId="0" borderId="0" applyFont="0" applyFill="0" applyBorder="0" applyAlignment="0" applyProtection="0"/>
    <xf numFmtId="288" fontId="378" fillId="0" borderId="0" applyFont="0" applyFill="0" applyBorder="0" applyAlignment="0" applyProtection="0"/>
    <xf numFmtId="169" fontId="212" fillId="0" borderId="0" applyFont="0" applyFill="0" applyBorder="0" applyAlignment="0" applyProtection="0"/>
    <xf numFmtId="251" fontId="212" fillId="0" borderId="0" applyFont="0" applyFill="0" applyBorder="0" applyAlignment="0" applyProtection="0"/>
    <xf numFmtId="251" fontId="141" fillId="0" borderId="0" applyFont="0" applyFill="0" applyBorder="0" applyAlignment="0" applyProtection="0"/>
    <xf numFmtId="171" fontId="379" fillId="0" borderId="0" applyFont="0" applyFill="0" applyBorder="0" applyAlignment="0" applyProtection="0"/>
    <xf numFmtId="217" fontId="380" fillId="0" borderId="0">
      <alignment vertical="center"/>
    </xf>
    <xf numFmtId="217" fontId="381" fillId="0" borderId="0" applyNumberFormat="0" applyFill="0" applyBorder="0" applyAlignment="0" applyProtection="0">
      <alignment vertical="top"/>
      <protection locked="0"/>
    </xf>
    <xf numFmtId="217" fontId="378" fillId="0" borderId="0"/>
    <xf numFmtId="217" fontId="141" fillId="0" borderId="0"/>
    <xf numFmtId="217" fontId="197" fillId="0" borderId="0"/>
    <xf numFmtId="40" fontId="382" fillId="0" borderId="0" applyFont="0" applyFill="0" applyBorder="0" applyAlignment="0" applyProtection="0"/>
    <xf numFmtId="38" fontId="382" fillId="0" borderId="0" applyFont="0" applyFill="0" applyBorder="0" applyAlignment="0" applyProtection="0"/>
    <xf numFmtId="38" fontId="383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384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385" fillId="0" borderId="0"/>
    <xf numFmtId="217" fontId="14" fillId="0" borderId="0"/>
    <xf numFmtId="0" fontId="18" fillId="0" borderId="35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386" fillId="0" borderId="0" applyNumberFormat="0" applyFill="0" applyBorder="0" applyAlignment="0" applyProtection="0">
      <alignment vertical="top"/>
      <protection locked="0"/>
    </xf>
    <xf numFmtId="217" fontId="387" fillId="0" borderId="0" applyNumberFormat="0" applyFill="0" applyBorder="0" applyAlignment="0" applyProtection="0">
      <alignment vertical="top"/>
      <protection locked="0"/>
    </xf>
    <xf numFmtId="217" fontId="386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324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17" fontId="388" fillId="0" borderId="0" applyNumberFormat="0" applyFill="0" applyBorder="0" applyAlignment="0" applyProtection="0">
      <alignment vertical="top"/>
      <protection locked="0"/>
    </xf>
    <xf numFmtId="170" fontId="384" fillId="0" borderId="0" applyFont="0" applyFill="0" applyBorder="0" applyAlignment="0" applyProtection="0"/>
    <xf numFmtId="168" fontId="384" fillId="0" borderId="0" applyFont="0" applyFill="0" applyBorder="0" applyAlignment="0" applyProtection="0"/>
    <xf numFmtId="322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7" fontId="310" fillId="0" borderId="41">
      <alignment horizontal="left" vertical="top"/>
    </xf>
    <xf numFmtId="217" fontId="307" fillId="0" borderId="41">
      <alignment horizontal="left" vertical="top"/>
    </xf>
    <xf numFmtId="191" fontId="59" fillId="73" borderId="19"/>
    <xf numFmtId="191" fontId="59" fillId="73" borderId="19"/>
    <xf numFmtId="0" fontId="60" fillId="74" borderId="20" applyNumberFormat="0" applyAlignment="0" applyProtection="0"/>
    <xf numFmtId="0" fontId="60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" fontId="7" fillId="0" borderId="28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191" fontId="95" fillId="0" borderId="19"/>
    <xf numFmtId="191" fontId="95" fillId="0" borderId="1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77" fillId="0" borderId="33" applyNumberFormat="0" applyFill="0" applyAlignment="0" applyProtection="0"/>
    <xf numFmtId="0" fontId="202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7" fontId="271" fillId="0" borderId="28">
      <alignment horizontal="center"/>
    </xf>
    <xf numFmtId="217" fontId="60" fillId="74" borderId="20" applyNumberFormat="0" applyAlignment="0" applyProtection="0"/>
    <xf numFmtId="171" fontId="3" fillId="0" borderId="0" applyFont="0" applyFill="0" applyBorder="0" applyAlignment="0" applyProtection="0"/>
    <xf numFmtId="217" fontId="289" fillId="0" borderId="19"/>
    <xf numFmtId="311" fontId="63" fillId="0" borderId="71">
      <alignment horizontal="left"/>
    </xf>
    <xf numFmtId="0" fontId="84" fillId="1" borderId="71">
      <alignment horizontal="left"/>
    </xf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318" fillId="107" borderId="19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0" fontId="3" fillId="0" borderId="0"/>
    <xf numFmtId="0" fontId="3" fillId="0" borderId="0"/>
    <xf numFmtId="217" fontId="106" fillId="74" borderId="31" applyNumberFormat="0" applyAlignment="0" applyProtection="0"/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12" fontId="344" fillId="0" borderId="28">
      <alignment horizontal="center"/>
    </xf>
    <xf numFmtId="217" fontId="157" fillId="121" borderId="16" applyNumberFormat="0" applyProtection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171" fontId="3" fillId="0" borderId="0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217" fontId="289" fillId="0" borderId="72"/>
    <xf numFmtId="217" fontId="300" fillId="0" borderId="41" applyFill="0" applyBorder="0" applyProtection="0">
      <alignment horizontal="left" vertical="top"/>
    </xf>
    <xf numFmtId="217" fontId="77" fillId="0" borderId="73" applyNumberFormat="0" applyFill="0" applyAlignment="0" applyProtection="0"/>
    <xf numFmtId="217" fontId="318" fillId="0" borderId="72"/>
    <xf numFmtId="0" fontId="146" fillId="74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0" fontId="104" fillId="0" borderId="0"/>
    <xf numFmtId="173" fontId="7" fillId="0" borderId="0" applyBorder="0" applyProtection="0"/>
    <xf numFmtId="0" fontId="104" fillId="0" borderId="0"/>
    <xf numFmtId="191" fontId="59" fillId="73" borderId="72"/>
    <xf numFmtId="191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84" fillId="73" borderId="23"/>
    <xf numFmtId="0" fontId="86" fillId="0" borderId="78">
      <alignment horizontal="left" vertical="center"/>
    </xf>
    <xf numFmtId="0" fontId="86" fillId="0" borderId="78">
      <alignment horizontal="left" vertical="center"/>
    </xf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1" fontId="95" fillId="0" borderId="72"/>
    <xf numFmtId="191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5" fillId="0" borderId="0"/>
    <xf numFmtId="171" fontId="389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217" fontId="271" fillId="0" borderId="79">
      <alignment horizontal="center"/>
    </xf>
    <xf numFmtId="217" fontId="60" fillId="74" borderId="74" applyNumberFormat="0" applyAlignment="0" applyProtection="0"/>
    <xf numFmtId="217" fontId="289" fillId="0" borderId="72"/>
    <xf numFmtId="311" fontId="63" fillId="0" borderId="71">
      <alignment horizontal="left"/>
    </xf>
    <xf numFmtId="0" fontId="84" fillId="1" borderId="71">
      <alignment horizontal="left"/>
    </xf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318" fillId="107" borderId="72"/>
    <xf numFmtId="3" fontId="157" fillId="108" borderId="77" applyNumberFormat="0" applyFont="0" applyBorder="0" applyAlignment="0" applyProtection="0"/>
    <xf numFmtId="3" fontId="157" fillId="108" borderId="77" applyNumberFormat="0" applyFont="0" applyBorder="0" applyAlignment="0" applyProtection="0"/>
    <xf numFmtId="217" fontId="106" fillId="74" borderId="75" applyNumberFormat="0" applyAlignment="0" applyProtection="0"/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121" borderId="78" applyNumberFormat="0" applyProtection="0"/>
    <xf numFmtId="217" fontId="289" fillId="0" borderId="72"/>
    <xf numFmtId="299" fontId="7" fillId="0" borderId="78" applyFill="0"/>
    <xf numFmtId="299" fontId="7" fillId="0" borderId="78" applyFill="0"/>
    <xf numFmtId="299" fontId="7" fillId="0" borderId="78" applyFill="0"/>
    <xf numFmtId="299" fontId="7" fillId="0" borderId="78" applyFill="0"/>
    <xf numFmtId="217" fontId="77" fillId="0" borderId="73" applyNumberFormat="0" applyFill="0" applyAlignment="0" applyProtection="0"/>
    <xf numFmtId="299" fontId="7" fillId="0" borderId="17" applyFill="0"/>
    <xf numFmtId="299" fontId="7" fillId="0" borderId="78" applyFill="0"/>
    <xf numFmtId="299" fontId="7" fillId="0" borderId="78" applyFill="0"/>
    <xf numFmtId="299" fontId="7" fillId="0" borderId="17" applyFill="0"/>
    <xf numFmtId="299" fontId="7" fillId="0" borderId="17" applyFill="0"/>
    <xf numFmtId="299" fontId="7" fillId="0" borderId="17" applyFill="0"/>
    <xf numFmtId="217" fontId="318" fillId="0" borderId="72"/>
    <xf numFmtId="0" fontId="146" fillId="74" borderId="74" applyNumberFormat="0" applyAlignment="0" applyProtection="0"/>
    <xf numFmtId="171" fontId="7" fillId="0" borderId="0" applyFont="0" applyFill="0" applyBorder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9" fontId="104" fillId="0" borderId="0" applyFont="0" applyFill="0" applyBorder="0" applyAlignment="0" applyProtection="0"/>
    <xf numFmtId="0" fontId="16" fillId="0" borderId="0"/>
    <xf numFmtId="0" fontId="30" fillId="0" borderId="0">
      <alignment vertical="top" wrapText="1"/>
    </xf>
    <xf numFmtId="174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7" fillId="0" borderId="0" applyBorder="0" applyProtection="0"/>
    <xf numFmtId="0" fontId="15" fillId="0" borderId="0"/>
    <xf numFmtId="0" fontId="389" fillId="0" borderId="0"/>
    <xf numFmtId="0" fontId="93" fillId="46" borderId="193" applyNumberFormat="0" applyAlignment="0" applyProtection="0"/>
    <xf numFmtId="0" fontId="390" fillId="0" borderId="0"/>
    <xf numFmtId="37" fontId="31" fillId="0" borderId="0"/>
    <xf numFmtId="0" fontId="14" fillId="0" borderId="0"/>
    <xf numFmtId="0" fontId="14" fillId="0" borderId="0"/>
    <xf numFmtId="0" fontId="75" fillId="0" borderId="0">
      <alignment vertical="top"/>
    </xf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0" fontId="191" fillId="74" borderId="189" applyNumberFormat="0" applyAlignment="0" applyProtection="0"/>
    <xf numFmtId="326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04" fillId="0" borderId="0"/>
    <xf numFmtId="217" fontId="310" fillId="0" borderId="51">
      <alignment horizontal="left" vertical="top"/>
    </xf>
    <xf numFmtId="217" fontId="307" fillId="0" borderId="51">
      <alignment horizontal="left" vertical="top"/>
    </xf>
    <xf numFmtId="191" fontId="59" fillId="73" borderId="72"/>
    <xf numFmtId="191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3" fontId="7" fillId="0" borderId="79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79" applyNumberFormat="0" applyBorder="0" applyAlignment="0" applyProtection="0"/>
    <xf numFmtId="10" fontId="82" fillId="80" borderId="79" applyNumberFormat="0" applyBorder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1" fontId="95" fillId="0" borderId="72"/>
    <xf numFmtId="191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217" fontId="271" fillId="0" borderId="79">
      <alignment horizontal="center"/>
    </xf>
    <xf numFmtId="217" fontId="60" fillId="74" borderId="74" applyNumberFormat="0" applyAlignment="0" applyProtection="0"/>
    <xf numFmtId="217" fontId="289" fillId="0" borderId="72"/>
    <xf numFmtId="311" fontId="63" fillId="0" borderId="80">
      <alignment horizontal="left"/>
    </xf>
    <xf numFmtId="0" fontId="84" fillId="1" borderId="80">
      <alignment horizontal="left"/>
    </xf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318" fillId="107" borderId="72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106" fillId="74" borderId="75" applyNumberFormat="0" applyAlignment="0" applyProtection="0"/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12" fontId="344" fillId="0" borderId="79">
      <alignment horizontal="center"/>
    </xf>
    <xf numFmtId="217" fontId="157" fillId="121" borderId="16" applyNumberFormat="0" applyProtection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217" fontId="289" fillId="0" borderId="81"/>
    <xf numFmtId="217" fontId="300" fillId="0" borderId="51" applyFill="0" applyBorder="0" applyProtection="0">
      <alignment horizontal="left" vertical="top"/>
    </xf>
    <xf numFmtId="217" fontId="77" fillId="0" borderId="82" applyNumberFormat="0" applyFill="0" applyAlignment="0" applyProtection="0"/>
    <xf numFmtId="217" fontId="318" fillId="0" borderId="81"/>
    <xf numFmtId="0" fontId="146" fillId="74" borderId="83" applyNumberFormat="0" applyAlignment="0" applyProtection="0"/>
    <xf numFmtId="0" fontId="173" fillId="46" borderId="83" applyNumberFormat="0" applyAlignment="0" applyProtection="0"/>
    <xf numFmtId="0" fontId="202" fillId="0" borderId="82" applyNumberFormat="0" applyFill="0" applyAlignment="0" applyProtection="0"/>
    <xf numFmtId="0" fontId="191" fillId="74" borderId="84" applyNumberFormat="0" applyAlignment="0" applyProtection="0"/>
    <xf numFmtId="0" fontId="7" fillId="82" borderId="85" applyNumberFormat="0" applyFont="0" applyAlignment="0" applyProtection="0"/>
    <xf numFmtId="217" fontId="93" fillId="46" borderId="117" applyNumberFormat="0" applyAlignment="0" applyProtection="0"/>
    <xf numFmtId="0" fontId="16" fillId="0" borderId="0"/>
    <xf numFmtId="0" fontId="72" fillId="0" borderId="0"/>
    <xf numFmtId="43" fontId="5" fillId="0" borderId="0" applyFont="0" applyFill="0" applyBorder="0" applyAlignment="0" applyProtection="0"/>
    <xf numFmtId="0" fontId="3" fillId="0" borderId="0"/>
    <xf numFmtId="217" fontId="318" fillId="107" borderId="116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0" fontId="84" fillId="1" borderId="115">
      <alignment horizontal="left"/>
    </xf>
    <xf numFmtId="311" fontId="63" fillId="0" borderId="115">
      <alignment horizontal="left"/>
    </xf>
    <xf numFmtId="217" fontId="318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93" applyNumberFormat="0" applyAlignment="0" applyProtection="0"/>
    <xf numFmtId="0" fontId="202" fillId="0" borderId="190" applyNumberFormat="0" applyFill="0" applyAlignment="0" applyProtection="0"/>
    <xf numFmtId="191" fontId="59" fillId="73" borderId="192"/>
    <xf numFmtId="0" fontId="60" fillId="74" borderId="193" applyNumberFormat="0" applyAlignment="0" applyProtection="0"/>
    <xf numFmtId="0" fontId="60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7" fillId="95" borderId="193" applyNumberFormat="0" applyAlignment="0" applyProtection="0"/>
    <xf numFmtId="0" fontId="61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81" borderId="193" applyNumberFormat="0" applyAlignment="0" applyProtection="0"/>
    <xf numFmtId="191" fontId="95" fillId="0" borderId="192"/>
    <xf numFmtId="191" fontId="95" fillId="0" borderId="192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217" fontId="60" fillId="74" borderId="117" applyNumberFormat="0" applyAlignment="0" applyProtection="0"/>
    <xf numFmtId="217" fontId="157" fillId="103" borderId="112" applyNumberFormat="0"/>
    <xf numFmtId="217" fontId="157" fillId="103" borderId="112" applyNumberFormat="0"/>
    <xf numFmtId="217" fontId="271" fillId="0" borderId="122">
      <alignment horizontal="center"/>
    </xf>
    <xf numFmtId="0" fontId="90" fillId="0" borderId="0" applyNumberFormat="0" applyFill="0" applyBorder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165" fontId="16" fillId="0" borderId="0" applyFont="0" applyFill="0" applyBorder="0" applyAlignment="0" applyProtection="0"/>
    <xf numFmtId="0" fontId="202" fillId="0" borderId="143" applyNumberFormat="0" applyFill="0" applyAlignment="0" applyProtection="0"/>
    <xf numFmtId="0" fontId="77" fillId="0" borderId="190" applyNumberFormat="0" applyFill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2" fontId="344" fillId="0" borderId="191">
      <alignment horizontal="center"/>
    </xf>
    <xf numFmtId="217" fontId="106" fillId="74" borderId="189" applyNumberFormat="0" applyAlignment="0" applyProtection="0"/>
    <xf numFmtId="217" fontId="77" fillId="0" borderId="196" applyNumberFormat="0" applyFill="0" applyAlignment="0" applyProtection="0"/>
    <xf numFmtId="0" fontId="146" fillId="74" borderId="197" applyNumberFormat="0" applyAlignment="0" applyProtection="0"/>
    <xf numFmtId="0" fontId="202" fillId="0" borderId="196" applyNumberFormat="0" applyFill="0" applyAlignment="0" applyProtection="0"/>
    <xf numFmtId="0" fontId="7" fillId="82" borderId="199" applyNumberFormat="0" applyFont="0" applyAlignment="0" applyProtection="0"/>
    <xf numFmtId="191" fontId="59" fillId="73" borderId="195"/>
    <xf numFmtId="0" fontId="60" fillId="74" borderId="197" applyNumberFormat="0" applyAlignment="0" applyProtection="0"/>
    <xf numFmtId="171" fontId="28" fillId="0" borderId="0" applyFont="0" applyFill="0" applyBorder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171" fontId="18" fillId="0" borderId="0" applyFont="0" applyFill="0" applyBorder="0" applyAlignment="0" applyProtection="0"/>
    <xf numFmtId="3" fontId="7" fillId="0" borderId="144" applyNumberFormat="0" applyFont="0" applyFill="0" applyAlignment="0" applyProtection="0">
      <alignment vertical="center"/>
    </xf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0" applyNumberFormat="0" applyAlignment="0" applyProtection="0"/>
    <xf numFmtId="0" fontId="9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1" borderId="140" applyNumberFormat="0" applyAlignment="0" applyProtection="0"/>
    <xf numFmtId="191" fontId="95" fillId="0" borderId="139"/>
    <xf numFmtId="176" fontId="14" fillId="0" borderId="0" applyFill="0" applyBorder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7" fillId="82" borderId="159" applyNumberFormat="0" applyFont="0" applyAlignment="0" applyProtection="0"/>
    <xf numFmtId="0" fontId="202" fillId="0" borderId="156" applyNumberFormat="0" applyFill="0" applyAlignment="0" applyProtection="0"/>
    <xf numFmtId="0" fontId="146" fillId="74" borderId="15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7" fontId="157" fillId="0" borderId="168" applyNumberFormat="0" applyAlignment="0" applyProtection="0">
      <alignment vertical="top"/>
    </xf>
    <xf numFmtId="217" fontId="157" fillId="0" borderId="168" applyNumberFormat="0" applyAlignment="0" applyProtection="0">
      <alignment vertical="top"/>
    </xf>
    <xf numFmtId="217" fontId="157" fillId="0" borderId="168" applyNumberFormat="0" applyAlignment="0" applyProtection="0">
      <alignment vertical="top"/>
    </xf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256" fontId="83" fillId="0" borderId="0" applyNumberFormat="0" applyFill="0" applyBorder="0" applyProtection="0">
      <alignment horizontal="right"/>
    </xf>
    <xf numFmtId="0" fontId="84" fillId="73" borderId="91"/>
    <xf numFmtId="0" fontId="86" fillId="0" borderId="92">
      <alignment horizontal="left" vertical="center"/>
    </xf>
    <xf numFmtId="0" fontId="86" fillId="0" borderId="92">
      <alignment horizontal="left" vertical="center"/>
    </xf>
    <xf numFmtId="0" fontId="90" fillId="0" borderId="0" applyNumberFormat="0" applyFill="0" applyBorder="0" applyAlignment="0" applyProtection="0"/>
    <xf numFmtId="191" fontId="59" fillId="73" borderId="139"/>
    <xf numFmtId="191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10" fontId="82" fillId="80" borderId="87" applyNumberFormat="0" applyBorder="0" applyAlignment="0" applyProtection="0"/>
    <xf numFmtId="10" fontId="82" fillId="80" borderId="87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1" fontId="95" fillId="0" borderId="89"/>
    <xf numFmtId="191" fontId="95" fillId="0" borderId="89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77" fillId="0" borderId="121" applyNumberFormat="0" applyFill="0" applyAlignment="0" applyProtection="0"/>
    <xf numFmtId="0" fontId="14" fillId="82" borderId="188" applyNumberFormat="0" applyFont="0" applyAlignment="0" applyProtection="0"/>
    <xf numFmtId="4" fontId="75" fillId="0" borderId="120" applyNumberFormat="0" applyProtection="0">
      <alignment horizontal="right" vertical="center"/>
    </xf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95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61" fillId="74" borderId="187" applyNumberFormat="0" applyAlignment="0" applyProtection="0"/>
    <xf numFmtId="0" fontId="52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1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8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86" fillId="0" borderId="118">
      <alignment horizontal="left" vertical="center"/>
    </xf>
    <xf numFmtId="0" fontId="86" fillId="0" borderId="118">
      <alignment horizontal="left" vertical="center"/>
    </xf>
    <xf numFmtId="256" fontId="83" fillId="0" borderId="0" applyNumberFormat="0" applyFill="0" applyBorder="0" applyProtection="0">
      <alignment horizontal="right"/>
    </xf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7" fillId="82" borderId="188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0" fontId="5" fillId="0" borderId="0"/>
    <xf numFmtId="0" fontId="173" fillId="46" borderId="157" applyNumberFormat="0" applyAlignment="0" applyProtection="0"/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0" fontId="106" fillId="74" borderId="189" applyNumberFormat="0" applyAlignment="0" applyProtection="0"/>
    <xf numFmtId="0" fontId="106" fillId="74" borderId="189" applyNumberFormat="0" applyAlignment="0" applyProtection="0"/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60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318" fillId="107" borderId="139"/>
    <xf numFmtId="165" fontId="16" fillId="0" borderId="0" applyFont="0" applyFill="0" applyBorder="0" applyAlignment="0" applyProtection="0"/>
    <xf numFmtId="3" fontId="7" fillId="0" borderId="113" applyNumberFormat="0" applyFont="0" applyFill="0" applyAlignment="0" applyProtection="0">
      <alignment vertical="center"/>
    </xf>
    <xf numFmtId="0" fontId="173" fillId="46" borderId="187" applyNumberFormat="0" applyAlignment="0" applyProtection="0"/>
    <xf numFmtId="0" fontId="173" fillId="8" borderId="187" applyNumberFormat="0" applyAlignment="0" applyProtection="0"/>
    <xf numFmtId="0" fontId="94" fillId="46" borderId="18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0" fontId="147" fillId="95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191" fontId="59" fillId="73" borderId="116"/>
    <xf numFmtId="191" fontId="59" fillId="73" borderId="116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7" fontId="106" fillId="74" borderId="142" applyNumberFormat="0" applyAlignment="0" applyProtection="0"/>
    <xf numFmtId="171" fontId="18" fillId="0" borderId="0" applyFont="0" applyFill="0" applyBorder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318" fillId="107" borderId="186"/>
    <xf numFmtId="171" fontId="28" fillId="0" borderId="0" applyFont="0" applyFill="0" applyBorder="0" applyAlignment="0" applyProtection="0"/>
    <xf numFmtId="12" fontId="344" fillId="0" borderId="138">
      <alignment horizontal="center"/>
    </xf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217" fontId="77" fillId="0" borderId="143" applyNumberFormat="0" applyFill="0" applyAlignment="0" applyProtection="0"/>
    <xf numFmtId="217" fontId="318" fillId="0" borderId="139"/>
    <xf numFmtId="0" fontId="146" fillId="74" borderId="140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7" fillId="95" borderId="197" applyNumberFormat="0" applyAlignment="0" applyProtection="0"/>
    <xf numFmtId="176" fontId="14" fillId="0" borderId="0" applyFill="0" applyBorder="0" applyAlignment="0" applyProtection="0"/>
    <xf numFmtId="0" fontId="5" fillId="0" borderId="0"/>
    <xf numFmtId="0" fontId="173" fillId="46" borderId="140" applyNumberFormat="0" applyAlignment="0" applyProtection="0"/>
    <xf numFmtId="191" fontId="95" fillId="0" borderId="116"/>
    <xf numFmtId="191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8" borderId="193" applyNumberFormat="0" applyAlignment="0" applyProtection="0"/>
    <xf numFmtId="0" fontId="94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17" applyNumberFormat="0" applyAlignment="0" applyProtection="0"/>
    <xf numFmtId="0" fontId="147" fillId="95" borderId="117" applyNumberFormat="0" applyAlignment="0" applyProtection="0"/>
    <xf numFmtId="12" fontId="344" fillId="0" borderId="185">
      <alignment horizontal="center"/>
    </xf>
    <xf numFmtId="0" fontId="86" fillId="0" borderId="167">
      <alignment horizontal="left" vertical="center"/>
    </xf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46" borderId="193" applyNumberFormat="0" applyAlignment="0" applyProtection="0"/>
    <xf numFmtId="0" fontId="14" fillId="82" borderId="188" applyNumberFormat="0" applyFont="0" applyAlignment="0" applyProtection="0"/>
    <xf numFmtId="0" fontId="84" fillId="1" borderId="194">
      <alignment horizontal="left"/>
    </xf>
    <xf numFmtId="217" fontId="93" fillId="46" borderId="193" applyNumberFormat="0" applyAlignment="0" applyProtection="0"/>
    <xf numFmtId="217" fontId="93" fillId="46" borderId="193" applyNumberFormat="0" applyAlignment="0" applyProtection="0"/>
    <xf numFmtId="191" fontId="59" fillId="73" borderId="195"/>
    <xf numFmtId="191" fontId="59" fillId="73" borderId="186"/>
    <xf numFmtId="256" fontId="83" fillId="0" borderId="0" applyNumberFormat="0" applyFill="0" applyBorder="0" applyProtection="0">
      <alignment horizontal="right"/>
    </xf>
    <xf numFmtId="0" fontId="173" fillId="8" borderId="140" applyNumberFormat="0" applyAlignment="0" applyProtection="0"/>
    <xf numFmtId="217" fontId="271" fillId="0" borderId="96">
      <alignment horizont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256" fontId="83" fillId="0" borderId="0" applyNumberFormat="0" applyFill="0" applyBorder="0" applyProtection="0">
      <alignment horizontal="right"/>
    </xf>
    <xf numFmtId="217" fontId="157" fillId="103" borderId="86" applyNumberFormat="0"/>
    <xf numFmtId="217" fontId="157" fillId="103" borderId="86" applyNumberFormat="0"/>
    <xf numFmtId="0" fontId="202" fillId="0" borderId="190" applyNumberFormat="0" applyFill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217" fontId="60" fillId="74" borderId="90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289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7" fontId="157" fillId="0" borderId="168" applyNumberFormat="0" applyAlignment="0" applyProtection="0">
      <alignment vertical="top"/>
    </xf>
    <xf numFmtId="0" fontId="90" fillId="0" borderId="0" applyNumberFormat="0" applyFill="0" applyBorder="0" applyAlignment="0" applyProtection="0"/>
    <xf numFmtId="217" fontId="289" fillId="0" borderId="89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311" fontId="63" fillId="0" borderId="88">
      <alignment horizontal="left"/>
    </xf>
    <xf numFmtId="0" fontId="61" fillId="74" borderId="140" applyNumberFormat="0" applyAlignment="0" applyProtection="0"/>
    <xf numFmtId="0" fontId="84" fillId="1" borderId="88">
      <alignment horizontal="left"/>
    </xf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318" fillId="107" borderId="89"/>
    <xf numFmtId="217" fontId="271" fillId="0" borderId="169">
      <alignment horizontal="center"/>
    </xf>
    <xf numFmtId="191" fontId="59" fillId="73" borderId="192"/>
    <xf numFmtId="0" fontId="61" fillId="74" borderId="193" applyNumberFormat="0" applyAlignment="0" applyProtection="0"/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0" fontId="14" fillId="7" borderId="188" applyNumberFormat="0" applyAlignment="0" applyProtection="0"/>
    <xf numFmtId="0" fontId="106" fillId="74" borderId="189" applyNumberFormat="0" applyAlignment="0" applyProtection="0"/>
    <xf numFmtId="0" fontId="191" fillId="74" borderId="189" applyNumberFormat="0" applyAlignment="0" applyProtection="0"/>
    <xf numFmtId="217" fontId="93" fillId="46" borderId="193" applyNumberFormat="0" applyAlignment="0" applyProtection="0"/>
    <xf numFmtId="0" fontId="7" fillId="0" borderId="120" applyNumberFormat="0" applyProtection="0">
      <alignment horizontal="left" vertical="center" indent="1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14" fillId="7" borderId="119" applyNumberForma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146" fillId="74" borderId="187" applyNumberFormat="0" applyAlignment="0" applyProtection="0"/>
    <xf numFmtId="0" fontId="147" fillId="95" borderId="187" applyNumberFormat="0" applyAlignment="0" applyProtection="0"/>
    <xf numFmtId="10" fontId="82" fillId="80" borderId="138" applyNumberFormat="0" applyBorder="0" applyAlignment="0" applyProtection="0"/>
    <xf numFmtId="10" fontId="82" fillId="80" borderId="138" applyNumberFormat="0" applyBorder="0" applyAlignment="0" applyProtection="0"/>
    <xf numFmtId="0" fontId="173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10" fontId="82" fillId="80" borderId="185" applyNumberFormat="0" applyBorder="0" applyAlignment="0" applyProtection="0"/>
    <xf numFmtId="0" fontId="9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91" fontId="95" fillId="0" borderId="186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3" fontId="7" fillId="0" borderId="185" applyNumberFormat="0" applyFont="0" applyFill="0" applyAlignment="0" applyProtection="0">
      <alignment vertical="center"/>
    </xf>
    <xf numFmtId="0" fontId="191" fillId="74" borderId="189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165" fontId="16" fillId="0" borderId="0" applyFont="0" applyFill="0" applyBorder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10" fontId="82" fillId="80" borderId="113" applyNumberFormat="0" applyBorder="0" applyAlignment="0" applyProtection="0"/>
    <xf numFmtId="10" fontId="82" fillId="80" borderId="113" applyNumberFormat="0" applyBorder="0" applyAlignment="0" applyProtection="0"/>
    <xf numFmtId="0" fontId="90" fillId="0" borderId="0" applyNumberFormat="0" applyFill="0" applyBorder="0" applyAlignment="0" applyProtection="0"/>
    <xf numFmtId="217" fontId="77" fillId="0" borderId="190" applyNumberFormat="0" applyFill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106" fillId="74" borderId="94" applyNumberFormat="0" applyAlignment="0" applyProtection="0"/>
    <xf numFmtId="10" fontId="82" fillId="80" borderId="169" applyNumberFormat="0" applyBorder="0" applyAlignment="0" applyProtection="0"/>
    <xf numFmtId="10" fontId="82" fillId="80" borderId="169" applyNumberFormat="0" applyBorder="0" applyAlignment="0" applyProtection="0"/>
    <xf numFmtId="0" fontId="202" fillId="0" borderId="190" applyNumberFormat="0" applyFill="0" applyAlignment="0" applyProtection="0"/>
    <xf numFmtId="3" fontId="7" fillId="0" borderId="169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7" fontId="271" fillId="0" borderId="191">
      <alignment horizontal="center"/>
    </xf>
    <xf numFmtId="171" fontId="28" fillId="0" borderId="0" applyFont="0" applyFill="0" applyBorder="0" applyAlignment="0" applyProtection="0"/>
    <xf numFmtId="12" fontId="344" fillId="0" borderId="87">
      <alignment horizontal="center"/>
    </xf>
    <xf numFmtId="217" fontId="157" fillId="121" borderId="92" applyNumberFormat="0" applyProtection="0"/>
    <xf numFmtId="217" fontId="289" fillId="0" borderId="89"/>
    <xf numFmtId="165" fontId="16" fillId="0" borderId="0" applyFont="0" applyFill="0" applyBorder="0" applyAlignment="0" applyProtection="0"/>
    <xf numFmtId="307" fontId="350" fillId="0" borderId="18" applyBorder="0" applyProtection="0">
      <alignment horizontal="right" vertical="center"/>
    </xf>
    <xf numFmtId="217" fontId="351" fillId="123" borderId="18" applyBorder="0" applyProtection="0">
      <alignment horizontal="centerContinuous" vertical="center"/>
    </xf>
    <xf numFmtId="217" fontId="271" fillId="0" borderId="144">
      <alignment horizontal="center"/>
    </xf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217" fontId="60" fillId="74" borderId="140" applyNumberFormat="0" applyAlignment="0" applyProtection="0"/>
    <xf numFmtId="299" fontId="7" fillId="0" borderId="92" applyFill="0"/>
    <xf numFmtId="299" fontId="7" fillId="0" borderId="92" applyFill="0"/>
    <xf numFmtId="299" fontId="7" fillId="0" borderId="92" applyFill="0"/>
    <xf numFmtId="299" fontId="7" fillId="0" borderId="92" applyFill="0"/>
    <xf numFmtId="217" fontId="77" fillId="0" borderId="95" applyNumberFormat="0" applyFill="0" applyAlignment="0" applyProtection="0"/>
    <xf numFmtId="299" fontId="7" fillId="0" borderId="92" applyFill="0"/>
    <xf numFmtId="299" fontId="7" fillId="0" borderId="92" applyFill="0"/>
    <xf numFmtId="217" fontId="318" fillId="0" borderId="89"/>
    <xf numFmtId="217" fontId="289" fillId="0" borderId="139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146" fillId="74" borderId="117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191" fillId="74" borderId="142" applyNumberFormat="0" applyAlignment="0" applyProtection="0"/>
    <xf numFmtId="0" fontId="191" fillId="74" borderId="94" applyNumberFormat="0" applyAlignment="0" applyProtection="0"/>
    <xf numFmtId="0" fontId="7" fillId="82" borderId="93" applyNumberFormat="0" applyFont="0" applyAlignment="0" applyProtection="0"/>
    <xf numFmtId="0" fontId="202" fillId="0" borderId="190" applyNumberFormat="0" applyFill="0" applyAlignment="0" applyProtection="0"/>
    <xf numFmtId="191" fontId="59" fillId="73" borderId="139"/>
    <xf numFmtId="191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0" fontId="61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289" fillId="0" borderId="195"/>
    <xf numFmtId="10" fontId="82" fillId="80" borderId="144" applyNumberFormat="0" applyBorder="0" applyAlignment="0" applyProtection="0"/>
    <xf numFmtId="10" fontId="82" fillId="80" borderId="144" applyNumberFormat="0" applyBorder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" borderId="140" applyNumberFormat="0" applyAlignment="0" applyProtection="0"/>
    <xf numFmtId="0" fontId="94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191" fontId="95" fillId="0" borderId="139"/>
    <xf numFmtId="217" fontId="93" fillId="46" borderId="140" applyNumberFormat="0" applyAlignment="0" applyProtection="0"/>
    <xf numFmtId="176" fontId="14" fillId="0" borderId="0" applyFill="0" applyBorder="0" applyAlignment="0" applyProtection="0"/>
    <xf numFmtId="0" fontId="5" fillId="0" borderId="0"/>
    <xf numFmtId="191" fontId="59" fillId="73" borderId="89"/>
    <xf numFmtId="191" fontId="59" fillId="73" borderId="89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7" fillId="95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3" fontId="7" fillId="0" borderId="96" applyNumberFormat="0" applyFont="0" applyFill="0" applyAlignment="0" applyProtection="0">
      <alignment vertical="center"/>
    </xf>
    <xf numFmtId="0" fontId="84" fillId="73" borderId="91"/>
    <xf numFmtId="10" fontId="82" fillId="80" borderId="96" applyNumberFormat="0" applyBorder="0" applyAlignment="0" applyProtection="0"/>
    <xf numFmtId="10" fontId="82" fillId="80" borderId="96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1" fontId="95" fillId="0" borderId="89"/>
    <xf numFmtId="191" fontId="95" fillId="0" borderId="89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90" fillId="0" borderId="0" applyNumberForma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1" fontId="95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4" fillId="46" borderId="193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17" fontId="93" fillId="46" borderId="187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217" fontId="271" fillId="0" borderId="96">
      <alignment horizontal="center"/>
    </xf>
    <xf numFmtId="217" fontId="60" fillId="74" borderId="90" applyNumberFormat="0" applyAlignment="0" applyProtection="0"/>
    <xf numFmtId="0" fontId="191" fillId="74" borderId="189" applyNumberFormat="0" applyAlignment="0" applyProtection="0"/>
    <xf numFmtId="217" fontId="289" fillId="0" borderId="89"/>
    <xf numFmtId="311" fontId="63" fillId="0" borderId="97">
      <alignment horizontal="left"/>
    </xf>
    <xf numFmtId="0" fontId="84" fillId="1" borderId="97">
      <alignment horizontal="left"/>
    </xf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318" fillId="107" borderId="89"/>
    <xf numFmtId="0" fontId="191" fillId="74" borderId="189" applyNumberFormat="0" applyAlignment="0" applyProtection="0"/>
    <xf numFmtId="217" fontId="106" fillId="74" borderId="94" applyNumberFormat="0" applyAlignment="0" applyProtection="0"/>
    <xf numFmtId="12" fontId="344" fillId="0" borderId="96">
      <alignment horizontal="center"/>
    </xf>
    <xf numFmtId="217" fontId="289" fillId="0" borderId="98"/>
    <xf numFmtId="217" fontId="77" fillId="0" borderId="99" applyNumberFormat="0" applyFill="0" applyAlignment="0" applyProtection="0"/>
    <xf numFmtId="217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7" fontId="289" fillId="0" borderId="139"/>
    <xf numFmtId="191" fontId="59" fillId="73" borderId="98"/>
    <xf numFmtId="191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84" fillId="73" borderId="91"/>
    <xf numFmtId="0" fontId="86" fillId="0" borderId="104">
      <alignment horizontal="left" vertical="center"/>
    </xf>
    <xf numFmtId="0" fontId="86" fillId="0" borderId="104">
      <alignment horizontal="left" vertical="center"/>
    </xf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1" fontId="95" fillId="0" borderId="98"/>
    <xf numFmtId="191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19" applyNumberFormat="0" applyFont="0" applyAlignment="0" applyProtection="0"/>
    <xf numFmtId="217" fontId="271" fillId="0" borderId="105">
      <alignment horizontal="center"/>
    </xf>
    <xf numFmtId="217" fontId="60" fillId="74" borderId="100" applyNumberFormat="0" applyAlignment="0" applyProtection="0"/>
    <xf numFmtId="217" fontId="289" fillId="0" borderId="98"/>
    <xf numFmtId="311" fontId="63" fillId="0" borderId="97">
      <alignment horizontal="left"/>
    </xf>
    <xf numFmtId="0" fontId="84" fillId="1" borderId="97">
      <alignment horizontal="left"/>
    </xf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318" fillId="107" borderId="98"/>
    <xf numFmtId="3" fontId="157" fillId="108" borderId="103" applyNumberFormat="0" applyFont="0" applyBorder="0" applyAlignment="0" applyProtection="0"/>
    <xf numFmtId="3" fontId="157" fillId="108" borderId="103" applyNumberFormat="0" applyFont="0" applyBorder="0" applyAlignment="0" applyProtection="0"/>
    <xf numFmtId="217" fontId="106" fillId="74" borderId="101" applyNumberFormat="0" applyAlignment="0" applyProtection="0"/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121" borderId="104" applyNumberFormat="0" applyProtection="0"/>
    <xf numFmtId="217" fontId="289" fillId="0" borderId="98"/>
    <xf numFmtId="299" fontId="7" fillId="0" borderId="104" applyFill="0"/>
    <xf numFmtId="299" fontId="7" fillId="0" borderId="104" applyFill="0"/>
    <xf numFmtId="299" fontId="7" fillId="0" borderId="104" applyFill="0"/>
    <xf numFmtId="299" fontId="7" fillId="0" borderId="104" applyFill="0"/>
    <xf numFmtId="217" fontId="77" fillId="0" borderId="99" applyNumberFormat="0" applyFill="0" applyAlignment="0" applyProtection="0"/>
    <xf numFmtId="299" fontId="7" fillId="0" borderId="104" applyFill="0"/>
    <xf numFmtId="299" fontId="7" fillId="0" borderId="104" applyFill="0"/>
    <xf numFmtId="217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7" fontId="93" fillId="46" borderId="187" applyNumberFormat="0" applyAlignment="0" applyProtection="0"/>
    <xf numFmtId="217" fontId="93" fillId="46" borderId="140" applyNumberFormat="0" applyAlignment="0" applyProtection="0"/>
    <xf numFmtId="0" fontId="191" fillId="74" borderId="120" applyNumberFormat="0" applyAlignment="0" applyProtection="0"/>
    <xf numFmtId="3" fontId="7" fillId="0" borderId="138" applyNumberFormat="0" applyFont="0" applyFill="0" applyAlignment="0" applyProtection="0">
      <alignment vertical="center"/>
    </xf>
    <xf numFmtId="217" fontId="310" fillId="0" borderId="41">
      <alignment horizontal="left" vertical="top"/>
    </xf>
    <xf numFmtId="217" fontId="307" fillId="0" borderId="41">
      <alignment horizontal="left" vertical="top"/>
    </xf>
    <xf numFmtId="191" fontId="59" fillId="73" borderId="98"/>
    <xf numFmtId="191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3" fontId="7" fillId="0" borderId="105" applyNumberFormat="0" applyFont="0" applyFill="0" applyAlignment="0" applyProtection="0">
      <alignment vertical="center"/>
    </xf>
    <xf numFmtId="0" fontId="84" fillId="73" borderId="91"/>
    <xf numFmtId="10" fontId="82" fillId="80" borderId="105" applyNumberFormat="0" applyBorder="0" applyAlignment="0" applyProtection="0"/>
    <xf numFmtId="10" fontId="82" fillId="80" borderId="105" applyNumberFormat="0" applyBorder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1" fontId="95" fillId="0" borderId="98"/>
    <xf numFmtId="191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217" fontId="271" fillId="0" borderId="105">
      <alignment horizontal="center"/>
    </xf>
    <xf numFmtId="217" fontId="60" fillId="74" borderId="100" applyNumberFormat="0" applyAlignment="0" applyProtection="0"/>
    <xf numFmtId="217" fontId="289" fillId="0" borderId="98"/>
    <xf numFmtId="311" fontId="63" fillId="0" borderId="106">
      <alignment horizontal="left"/>
    </xf>
    <xf numFmtId="0" fontId="84" fillId="1" borderId="106">
      <alignment horizontal="left"/>
    </xf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318" fillId="107" borderId="98"/>
    <xf numFmtId="217" fontId="106" fillId="74" borderId="101" applyNumberFormat="0" applyAlignment="0" applyProtection="0"/>
    <xf numFmtId="12" fontId="344" fillId="0" borderId="105">
      <alignment horizontal="center"/>
    </xf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217" fontId="289" fillId="0" borderId="107"/>
    <xf numFmtId="217" fontId="300" fillId="0" borderId="41" applyFill="0" applyBorder="0" applyProtection="0">
      <alignment horizontal="left" vertical="top"/>
    </xf>
    <xf numFmtId="217" fontId="77" fillId="0" borderId="108" applyNumberFormat="0" applyFill="0" applyAlignment="0" applyProtection="0"/>
    <xf numFmtId="217" fontId="318" fillId="0" borderId="107"/>
    <xf numFmtId="0" fontId="146" fillId="74" borderId="109" applyNumberFormat="0" applyAlignment="0" applyProtection="0"/>
    <xf numFmtId="0" fontId="173" fillId="46" borderId="109" applyNumberFormat="0" applyAlignment="0" applyProtection="0"/>
    <xf numFmtId="0" fontId="202" fillId="0" borderId="108" applyNumberFormat="0" applyFill="0" applyAlignment="0" applyProtection="0"/>
    <xf numFmtId="0" fontId="191" fillId="74" borderId="110" applyNumberFormat="0" applyAlignment="0" applyProtection="0"/>
    <xf numFmtId="0" fontId="7" fillId="82" borderId="111" applyNumberFormat="0" applyFont="0" applyAlignment="0" applyProtection="0"/>
    <xf numFmtId="217" fontId="93" fillId="46" borderId="187" applyNumberFormat="0" applyAlignment="0" applyProtection="0"/>
    <xf numFmtId="0" fontId="202" fillId="0" borderId="143" applyNumberFormat="0" applyFill="0" applyAlignment="0" applyProtection="0"/>
    <xf numFmtId="0" fontId="202" fillId="0" borderId="190" applyNumberFormat="0" applyFill="0" applyAlignment="0" applyProtection="0"/>
    <xf numFmtId="191" fontId="95" fillId="0" borderId="186"/>
    <xf numFmtId="0" fontId="173" fillId="81" borderId="187" applyNumberFormat="0" applyAlignment="0" applyProtection="0"/>
    <xf numFmtId="0" fontId="173" fillId="46" borderId="187" applyNumberFormat="0" applyAlignment="0" applyProtection="0"/>
    <xf numFmtId="191" fontId="95" fillId="0" borderId="139"/>
    <xf numFmtId="0" fontId="173" fillId="81" borderId="140" applyNumberFormat="0" applyAlignment="0" applyProtection="0"/>
    <xf numFmtId="0" fontId="173" fillId="46" borderId="140" applyNumberForma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7" borderId="119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95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7" fillId="0" borderId="120" applyNumberFormat="0" applyProtection="0">
      <alignment horizontal="left" vertical="center" indent="1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77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217" fontId="271" fillId="0" borderId="122">
      <alignment horizontal="center"/>
    </xf>
    <xf numFmtId="217" fontId="60" fillId="74" borderId="117" applyNumberFormat="0" applyAlignment="0" applyProtection="0"/>
    <xf numFmtId="217" fontId="289" fillId="0" borderId="116"/>
    <xf numFmtId="311" fontId="63" fillId="0" borderId="123">
      <alignment horizontal="left"/>
    </xf>
    <xf numFmtId="0" fontId="84" fillId="1" borderId="123">
      <alignment horizontal="left"/>
    </xf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318" fillId="107" borderId="116"/>
    <xf numFmtId="217" fontId="106" fillId="74" borderId="120" applyNumberFormat="0" applyAlignment="0" applyProtection="0"/>
    <xf numFmtId="0" fontId="173" fillId="46" borderId="197" applyNumberFormat="0" applyAlignment="0" applyProtection="0"/>
    <xf numFmtId="12" fontId="344" fillId="0" borderId="122">
      <alignment horizontal="center"/>
    </xf>
    <xf numFmtId="217" fontId="289" fillId="0" borderId="124"/>
    <xf numFmtId="217" fontId="77" fillId="0" borderId="125" applyNumberFormat="0" applyFill="0" applyAlignment="0" applyProtection="0"/>
    <xf numFmtId="217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191" fontId="59" fillId="73" borderId="124"/>
    <xf numFmtId="191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86" fillId="0" borderId="130">
      <alignment horizontal="left" vertical="center"/>
    </xf>
    <xf numFmtId="0" fontId="86" fillId="0" borderId="130">
      <alignment horizontal="left" vertical="center"/>
    </xf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1" fontId="95" fillId="0" borderId="124"/>
    <xf numFmtId="191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10" fontId="82" fillId="80" borderId="185" applyNumberFormat="0" applyBorder="0" applyAlignment="0" applyProtection="0"/>
    <xf numFmtId="217" fontId="93" fillId="46" borderId="140" applyNumberFormat="0" applyAlignment="0" applyProtection="0"/>
    <xf numFmtId="217" fontId="271" fillId="0" borderId="131">
      <alignment horizontal="center"/>
    </xf>
    <xf numFmtId="217" fontId="60" fillId="74" borderId="126" applyNumberFormat="0" applyAlignment="0" applyProtection="0"/>
    <xf numFmtId="217" fontId="289" fillId="0" borderId="124"/>
    <xf numFmtId="311" fontId="63" fillId="0" borderId="123">
      <alignment horizontal="left"/>
    </xf>
    <xf numFmtId="0" fontId="84" fillId="1" borderId="123">
      <alignment horizontal="left"/>
    </xf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318" fillId="107" borderId="124"/>
    <xf numFmtId="3" fontId="157" fillId="108" borderId="129" applyNumberFormat="0" applyFont="0" applyBorder="0" applyAlignment="0" applyProtection="0"/>
    <xf numFmtId="3" fontId="157" fillId="108" borderId="129" applyNumberFormat="0" applyFont="0" applyBorder="0" applyAlignment="0" applyProtection="0"/>
    <xf numFmtId="217" fontId="106" fillId="74" borderId="127" applyNumberFormat="0" applyAlignment="0" applyProtection="0"/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121" borderId="130" applyNumberFormat="0" applyProtection="0"/>
    <xf numFmtId="217" fontId="289" fillId="0" borderId="124"/>
    <xf numFmtId="299" fontId="7" fillId="0" borderId="130" applyFill="0"/>
    <xf numFmtId="299" fontId="7" fillId="0" borderId="130" applyFill="0"/>
    <xf numFmtId="299" fontId="7" fillId="0" borderId="130" applyFill="0"/>
    <xf numFmtId="299" fontId="7" fillId="0" borderId="130" applyFill="0"/>
    <xf numFmtId="217" fontId="77" fillId="0" borderId="125" applyNumberFormat="0" applyFill="0" applyAlignment="0" applyProtection="0"/>
    <xf numFmtId="299" fontId="7" fillId="0" borderId="130" applyFill="0"/>
    <xf numFmtId="299" fontId="7" fillId="0" borderId="130" applyFill="0"/>
    <xf numFmtId="217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0" fontId="146" fillId="74" borderId="187" applyNumberFormat="0" applyAlignment="0" applyProtection="0"/>
    <xf numFmtId="0" fontId="107" fillId="74" borderId="142" applyNumberFormat="0" applyAlignment="0" applyProtection="0"/>
    <xf numFmtId="191" fontId="59" fillId="73" borderId="124"/>
    <xf numFmtId="191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3" fontId="7" fillId="0" borderId="131" applyNumberFormat="0" applyFont="0" applyFill="0" applyAlignment="0" applyProtection="0">
      <alignment vertical="center"/>
    </xf>
    <xf numFmtId="10" fontId="82" fillId="80" borderId="131" applyNumberFormat="0" applyBorder="0" applyAlignment="0" applyProtection="0"/>
    <xf numFmtId="10" fontId="82" fillId="80" borderId="131" applyNumberFormat="0" applyBorder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1" fontId="95" fillId="0" borderId="124"/>
    <xf numFmtId="191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217" fontId="271" fillId="0" borderId="131">
      <alignment horizontal="center"/>
    </xf>
    <xf numFmtId="217" fontId="60" fillId="74" borderId="126" applyNumberFormat="0" applyAlignment="0" applyProtection="0"/>
    <xf numFmtId="217" fontId="289" fillId="0" borderId="124"/>
    <xf numFmtId="311" fontId="63" fillId="0" borderId="132">
      <alignment horizontal="left"/>
    </xf>
    <xf numFmtId="0" fontId="84" fillId="1" borderId="132">
      <alignment horizontal="left"/>
    </xf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318" fillId="107" borderId="124"/>
    <xf numFmtId="217" fontId="106" fillId="74" borderId="127" applyNumberFormat="0" applyAlignment="0" applyProtection="0"/>
    <xf numFmtId="217" fontId="318" fillId="0" borderId="195"/>
    <xf numFmtId="12" fontId="344" fillId="0" borderId="131">
      <alignment horizontal="center"/>
    </xf>
    <xf numFmtId="217" fontId="289" fillId="0" borderId="133"/>
    <xf numFmtId="217" fontId="77" fillId="0" borderId="134" applyNumberFormat="0" applyFill="0" applyAlignment="0" applyProtection="0"/>
    <xf numFmtId="217" fontId="318" fillId="0" borderId="133"/>
    <xf numFmtId="0" fontId="146" fillId="74" borderId="135" applyNumberFormat="0" applyAlignment="0" applyProtection="0"/>
    <xf numFmtId="0" fontId="173" fillId="46" borderId="135" applyNumberFormat="0" applyAlignment="0" applyProtection="0"/>
    <xf numFmtId="0" fontId="202" fillId="0" borderId="134" applyNumberFormat="0" applyFill="0" applyAlignment="0" applyProtection="0"/>
    <xf numFmtId="0" fontId="191" fillId="74" borderId="136" applyNumberFormat="0" applyAlignment="0" applyProtection="0"/>
    <xf numFmtId="0" fontId="7" fillId="82" borderId="137" applyNumberFormat="0" applyFont="0" applyAlignment="0" applyProtection="0"/>
    <xf numFmtId="171" fontId="18" fillId="0" borderId="0" applyFont="0" applyFill="0" applyBorder="0" applyAlignment="0" applyProtection="0"/>
    <xf numFmtId="0" fontId="191" fillId="74" borderId="189" applyNumberForma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0" fontId="7" fillId="0" borderId="142" applyNumberFormat="0" applyProtection="0">
      <alignment horizontal="left" vertical="center" indent="1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0" fontId="77" fillId="0" borderId="143" applyNumberFormat="0" applyFill="0" applyAlignment="0" applyProtection="0"/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217" fontId="289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217" fontId="271" fillId="0" borderId="144">
      <alignment horizontal="center"/>
    </xf>
    <xf numFmtId="217" fontId="60" fillId="74" borderId="140" applyNumberFormat="0" applyAlignment="0" applyProtection="0"/>
    <xf numFmtId="217" fontId="289" fillId="0" borderId="139"/>
    <xf numFmtId="311" fontId="63" fillId="0" borderId="146">
      <alignment horizontal="left"/>
    </xf>
    <xf numFmtId="0" fontId="84" fillId="1" borderId="146">
      <alignment horizontal="left"/>
    </xf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318" fillId="107" borderId="139"/>
    <xf numFmtId="0" fontId="173" fillId="46" borderId="187" applyNumberFormat="0" applyAlignment="0" applyProtection="0"/>
    <xf numFmtId="0" fontId="94" fillId="46" borderId="187" applyNumberFormat="0" applyAlignment="0" applyProtection="0"/>
    <xf numFmtId="0" fontId="173" fillId="46" borderId="187" applyNumberFormat="0" applyAlignment="0" applyProtection="0"/>
    <xf numFmtId="217" fontId="106" fillId="74" borderId="142" applyNumberFormat="0" applyAlignment="0" applyProtection="0"/>
    <xf numFmtId="12" fontId="344" fillId="0" borderId="144">
      <alignment horizontal="center"/>
    </xf>
    <xf numFmtId="217" fontId="157" fillId="121" borderId="145" applyNumberFormat="0" applyProtection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17" fontId="289" fillId="0" borderId="147"/>
    <xf numFmtId="217" fontId="77" fillId="0" borderId="148" applyNumberFormat="0" applyFill="0" applyAlignment="0" applyProtection="0"/>
    <xf numFmtId="217" fontId="318" fillId="0" borderId="147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7" fillId="82" borderId="151" applyNumberFormat="0" applyFont="0" applyAlignment="0" applyProtection="0"/>
    <xf numFmtId="191" fontId="59" fillId="73" borderId="147"/>
    <xf numFmtId="191" fontId="59" fillId="73" borderId="147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7" fillId="95" borderId="149" applyNumberFormat="0" applyAlignment="0" applyProtection="0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9" applyNumberFormat="0" applyAlignment="0" applyProtection="0"/>
    <xf numFmtId="0" fontId="9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" borderId="149" applyNumberFormat="0" applyAlignment="0" applyProtection="0"/>
    <xf numFmtId="0" fontId="94" fillId="46" borderId="149" applyNumberFormat="0" applyAlignment="0" applyProtection="0"/>
    <xf numFmtId="0" fontId="94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1" borderId="149" applyNumberFormat="0" applyAlignment="0" applyProtection="0"/>
    <xf numFmtId="191" fontId="95" fillId="0" borderId="147"/>
    <xf numFmtId="191" fontId="95" fillId="0" borderId="147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7" borderId="151" applyNumberForma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95" borderId="150" applyNumberForma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0" fontId="7" fillId="0" borderId="150" applyNumberFormat="0" applyProtection="0">
      <alignment horizontal="left" vertical="center" indent="1"/>
    </xf>
    <xf numFmtId="0" fontId="77" fillId="0" borderId="148" applyNumberFormat="0" applyFill="0" applyAlignment="0" applyProtection="0"/>
    <xf numFmtId="0" fontId="202" fillId="0" borderId="148" applyNumberFormat="0" applyFill="0" applyAlignment="0" applyProtection="0"/>
    <xf numFmtId="0" fontId="118" fillId="0" borderId="148" applyNumberFormat="0" applyFill="0" applyAlignment="0" applyProtection="0"/>
    <xf numFmtId="0" fontId="118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77" fillId="0" borderId="190" applyNumberFormat="0" applyFill="0" applyAlignment="0" applyProtection="0"/>
    <xf numFmtId="217" fontId="271" fillId="0" borderId="153">
      <alignment horizontal="center"/>
    </xf>
    <xf numFmtId="217" fontId="60" fillId="74" borderId="149" applyNumberFormat="0" applyAlignment="0" applyProtection="0"/>
    <xf numFmtId="217" fontId="289" fillId="0" borderId="147"/>
    <xf numFmtId="311" fontId="63" fillId="0" borderId="146">
      <alignment horizontal="left"/>
    </xf>
    <xf numFmtId="0" fontId="84" fillId="1" borderId="146">
      <alignment horizontal="left"/>
    </xf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318" fillId="107" borderId="147"/>
    <xf numFmtId="3" fontId="157" fillId="108" borderId="152" applyNumberFormat="0" applyFont="0" applyBorder="0" applyAlignment="0" applyProtection="0"/>
    <xf numFmtId="3" fontId="157" fillId="108" borderId="152" applyNumberFormat="0" applyFont="0" applyBorder="0" applyAlignment="0" applyProtection="0"/>
    <xf numFmtId="217" fontId="106" fillId="74" borderId="150" applyNumberFormat="0" applyAlignment="0" applyProtection="0"/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121" borderId="145" applyNumberFormat="0" applyProtection="0"/>
    <xf numFmtId="217" fontId="289" fillId="0" borderId="155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17" fontId="77" fillId="0" borderId="156" applyNumberFormat="0" applyFill="0" applyAlignment="0" applyProtection="0"/>
    <xf numFmtId="299" fontId="7" fillId="0" borderId="145" applyFill="0"/>
    <xf numFmtId="299" fontId="7" fillId="0" borderId="145" applyFill="0"/>
    <xf numFmtId="217" fontId="318" fillId="0" borderId="155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7" fillId="82" borderId="159" applyNumberFormat="0" applyFont="0" applyAlignment="0" applyProtection="0"/>
    <xf numFmtId="0" fontId="202" fillId="0" borderId="190" applyNumberFormat="0" applyFill="0" applyAlignment="0" applyProtection="0"/>
    <xf numFmtId="217" fontId="93" fillId="46" borderId="193" applyNumberFormat="0" applyAlignment="0" applyProtection="0"/>
    <xf numFmtId="0" fontId="173" fillId="46" borderId="193" applyNumberFormat="0" applyAlignment="0" applyProtection="0"/>
    <xf numFmtId="0" fontId="52" fillId="82" borderId="188" applyNumberFormat="0" applyFont="0" applyAlignment="0" applyProtection="0"/>
    <xf numFmtId="191" fontId="59" fillId="73" borderId="155"/>
    <xf numFmtId="191" fontId="59" fillId="73" borderId="155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7" fillId="95" borderId="157" applyNumberFormat="0" applyAlignment="0" applyProtection="0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3" fontId="7" fillId="0" borderId="160" applyNumberFormat="0" applyFont="0" applyFill="0" applyAlignment="0" applyProtection="0">
      <alignment vertical="center"/>
    </xf>
    <xf numFmtId="0" fontId="86" fillId="0" borderId="154">
      <alignment horizontal="left" vertical="center"/>
    </xf>
    <xf numFmtId="0" fontId="86" fillId="0" borderId="154">
      <alignment horizontal="left" vertical="center"/>
    </xf>
    <xf numFmtId="10" fontId="82" fillId="80" borderId="160" applyNumberFormat="0" applyBorder="0" applyAlignment="0" applyProtection="0"/>
    <xf numFmtId="10" fontId="82" fillId="80" borderId="160" applyNumberFormat="0" applyBorder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" borderId="157" applyNumberFormat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1" borderId="157" applyNumberFormat="0" applyAlignment="0" applyProtection="0"/>
    <xf numFmtId="191" fontId="95" fillId="0" borderId="155"/>
    <xf numFmtId="191" fontId="95" fillId="0" borderId="155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7" borderId="159" applyNumberForma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95" borderId="158" applyNumberForma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0" fontId="7" fillId="0" borderId="158" applyNumberFormat="0" applyProtection="0">
      <alignment horizontal="left" vertical="center" indent="1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0" fontId="77" fillId="0" borderId="156" applyNumberFormat="0" applyFill="0" applyAlignment="0" applyProtection="0"/>
    <xf numFmtId="0" fontId="202" fillId="0" borderId="156" applyNumberFormat="0" applyFill="0" applyAlignment="0" applyProtection="0"/>
    <xf numFmtId="0" fontId="118" fillId="0" borderId="156" applyNumberFormat="0" applyFill="0" applyAlignment="0" applyProtection="0"/>
    <xf numFmtId="0" fontId="118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217" fontId="271" fillId="0" borderId="160">
      <alignment horizontal="center"/>
    </xf>
    <xf numFmtId="217" fontId="60" fillId="74" borderId="157" applyNumberFormat="0" applyAlignment="0" applyProtection="0"/>
    <xf numFmtId="217" fontId="289" fillId="0" borderId="155"/>
    <xf numFmtId="311" fontId="63" fillId="0" borderId="161">
      <alignment horizontal="left"/>
    </xf>
    <xf numFmtId="0" fontId="84" fillId="1" borderId="161">
      <alignment horizontal="left"/>
    </xf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318" fillId="107" borderId="155"/>
    <xf numFmtId="217" fontId="106" fillId="74" borderId="158" applyNumberFormat="0" applyAlignment="0" applyProtection="0"/>
    <xf numFmtId="12" fontId="344" fillId="0" borderId="160">
      <alignment horizontal="center"/>
    </xf>
    <xf numFmtId="217" fontId="157" fillId="121" borderId="154" applyNumberFormat="0" applyProtection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17" fontId="289" fillId="0" borderId="162"/>
    <xf numFmtId="217" fontId="77" fillId="0" borderId="163" applyNumberFormat="0" applyFill="0" applyAlignment="0" applyProtection="0"/>
    <xf numFmtId="217" fontId="318" fillId="0" borderId="162"/>
    <xf numFmtId="0" fontId="146" fillId="74" borderId="164" applyNumberFormat="0" applyAlignment="0" applyProtection="0"/>
    <xf numFmtId="0" fontId="173" fillId="46" borderId="164" applyNumberFormat="0" applyAlignment="0" applyProtection="0"/>
    <xf numFmtId="0" fontId="202" fillId="0" borderId="163" applyNumberFormat="0" applyFill="0" applyAlignment="0" applyProtection="0"/>
    <xf numFmtId="0" fontId="191" fillId="74" borderId="165" applyNumberFormat="0" applyAlignment="0" applyProtection="0"/>
    <xf numFmtId="0" fontId="7" fillId="82" borderId="166" applyNumberFormat="0" applyFont="0" applyAlignment="0" applyProtection="0"/>
    <xf numFmtId="3" fontId="7" fillId="0" borderId="191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256" fontId="83" fillId="0" borderId="0" applyNumberFormat="0" applyFill="0" applyBorder="0" applyProtection="0">
      <alignment horizontal="right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1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0" fillId="74" borderId="187" applyNumberFormat="0" applyAlignment="0" applyProtection="0"/>
    <xf numFmtId="191" fontId="59" fillId="73" borderId="186"/>
    <xf numFmtId="217" fontId="271" fillId="0" borderId="169">
      <alignment horizontal="center"/>
    </xf>
    <xf numFmtId="311" fontId="63" fillId="0" borderId="170">
      <alignment horizontal="left"/>
    </xf>
    <xf numFmtId="0" fontId="84" fillId="1" borderId="170">
      <alignment horizontal="left"/>
    </xf>
    <xf numFmtId="0" fontId="14" fillId="7" borderId="188" applyNumberFormat="0" applyAlignment="0" applyProtection="0"/>
    <xf numFmtId="12" fontId="344" fillId="0" borderId="169">
      <alignment horizontal="center"/>
    </xf>
    <xf numFmtId="217" fontId="157" fillId="121" borderId="167" applyNumberFormat="0" applyProtection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17" fontId="289" fillId="0" borderId="171"/>
    <xf numFmtId="217" fontId="77" fillId="0" borderId="172" applyNumberFormat="0" applyFill="0" applyAlignment="0" applyProtection="0"/>
    <xf numFmtId="217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191" fontId="59" fillId="73" borderId="171"/>
    <xf numFmtId="191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202" fillId="0" borderId="190" applyNumberFormat="0" applyFill="0" applyAlignment="0" applyProtection="0"/>
    <xf numFmtId="0" fontId="86" fillId="0" borderId="177">
      <alignment horizontal="left" vertical="center"/>
    </xf>
    <xf numFmtId="0" fontId="86" fillId="0" borderId="177">
      <alignment horizontal="left" vertical="center"/>
    </xf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1" fontId="95" fillId="0" borderId="171"/>
    <xf numFmtId="191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7" fontId="271" fillId="0" borderId="178">
      <alignment horizontal="center"/>
    </xf>
    <xf numFmtId="217" fontId="60" fillId="74" borderId="173" applyNumberFormat="0" applyAlignment="0" applyProtection="0"/>
    <xf numFmtId="217" fontId="289" fillId="0" borderId="171"/>
    <xf numFmtId="311" fontId="63" fillId="0" borderId="170">
      <alignment horizontal="left"/>
    </xf>
    <xf numFmtId="0" fontId="84" fillId="1" borderId="170">
      <alignment horizontal="left"/>
    </xf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318" fillId="107" borderId="171"/>
    <xf numFmtId="3" fontId="157" fillId="108" borderId="176" applyNumberFormat="0" applyFont="0" applyBorder="0" applyAlignment="0" applyProtection="0"/>
    <xf numFmtId="3" fontId="157" fillId="108" borderId="176" applyNumberFormat="0" applyFont="0" applyBorder="0" applyAlignment="0" applyProtection="0"/>
    <xf numFmtId="217" fontId="106" fillId="74" borderId="174" applyNumberFormat="0" applyAlignment="0" applyProtection="0"/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121" borderId="177" applyNumberFormat="0" applyProtection="0"/>
    <xf numFmtId="217" fontId="289" fillId="0" borderId="171"/>
    <xf numFmtId="299" fontId="7" fillId="0" borderId="177" applyFill="0"/>
    <xf numFmtId="299" fontId="7" fillId="0" borderId="177" applyFill="0"/>
    <xf numFmtId="299" fontId="7" fillId="0" borderId="177" applyFill="0"/>
    <xf numFmtId="299" fontId="7" fillId="0" borderId="177" applyFill="0"/>
    <xf numFmtId="217" fontId="77" fillId="0" borderId="172" applyNumberFormat="0" applyFill="0" applyAlignment="0" applyProtection="0"/>
    <xf numFmtId="299" fontId="7" fillId="0" borderId="177" applyFill="0"/>
    <xf numFmtId="299" fontId="7" fillId="0" borderId="177" applyFill="0"/>
    <xf numFmtId="217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0" fontId="52" fillId="82" borderId="188" applyNumberFormat="0" applyFont="0" applyAlignment="0" applyProtection="0"/>
    <xf numFmtId="217" fontId="93" fillId="46" borderId="187" applyNumberFormat="0" applyAlignment="0" applyProtection="0"/>
    <xf numFmtId="191" fontId="59" fillId="73" borderId="171"/>
    <xf numFmtId="191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3" fontId="7" fillId="0" borderId="178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86" fillId="0" borderId="167">
      <alignment horizontal="left" vertical="center"/>
    </xf>
    <xf numFmtId="0" fontId="86" fillId="0" borderId="167">
      <alignment horizontal="left" vertical="center"/>
    </xf>
    <xf numFmtId="10" fontId="82" fillId="80" borderId="178" applyNumberFormat="0" applyBorder="0" applyAlignment="0" applyProtection="0"/>
    <xf numFmtId="10" fontId="82" fillId="80" borderId="178" applyNumberFormat="0" applyBorder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1" fontId="95" fillId="0" borderId="171"/>
    <xf numFmtId="191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7" fontId="271" fillId="0" borderId="178">
      <alignment horizontal="center"/>
    </xf>
    <xf numFmtId="217" fontId="60" fillId="74" borderId="173" applyNumberFormat="0" applyAlignment="0" applyProtection="0"/>
    <xf numFmtId="217" fontId="289" fillId="0" borderId="171"/>
    <xf numFmtId="311" fontId="63" fillId="0" borderId="179">
      <alignment horizontal="left"/>
    </xf>
    <xf numFmtId="0" fontId="84" fillId="1" borderId="179">
      <alignment horizontal="left"/>
    </xf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318" fillId="107" borderId="171"/>
    <xf numFmtId="217" fontId="106" fillId="74" borderId="174" applyNumberFormat="0" applyAlignment="0" applyProtection="0"/>
    <xf numFmtId="12" fontId="344" fillId="0" borderId="178">
      <alignment horizontal="center"/>
    </xf>
    <xf numFmtId="217" fontId="157" fillId="121" borderId="167" applyNumberFormat="0" applyProtection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17" fontId="289" fillId="0" borderId="180"/>
    <xf numFmtId="217" fontId="77" fillId="0" borderId="181" applyNumberFormat="0" applyFill="0" applyAlignment="0" applyProtection="0"/>
    <xf numFmtId="217" fontId="318" fillId="0" borderId="180"/>
    <xf numFmtId="0" fontId="146" fillId="74" borderId="182" applyNumberFormat="0" applyAlignment="0" applyProtection="0"/>
    <xf numFmtId="0" fontId="173" fillId="46" borderId="182" applyNumberFormat="0" applyAlignment="0" applyProtection="0"/>
    <xf numFmtId="0" fontId="202" fillId="0" borderId="181" applyNumberFormat="0" applyFill="0" applyAlignment="0" applyProtection="0"/>
    <xf numFmtId="0" fontId="191" fillId="74" borderId="183" applyNumberFormat="0" applyAlignment="0" applyProtection="0"/>
    <xf numFmtId="0" fontId="7" fillId="82" borderId="184" applyNumberFormat="0" applyFon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1" fontId="95" fillId="0" borderId="195"/>
    <xf numFmtId="191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7" fontId="271" fillId="0" borderId="202">
      <alignment horizontal="center"/>
    </xf>
    <xf numFmtId="217" fontId="60" fillId="74" borderId="197" applyNumberFormat="0" applyAlignment="0" applyProtection="0"/>
    <xf numFmtId="217" fontId="289" fillId="0" borderId="195"/>
    <xf numFmtId="311" fontId="63" fillId="0" borderId="194">
      <alignment horizontal="left"/>
    </xf>
    <xf numFmtId="0" fontId="84" fillId="1" borderId="194">
      <alignment horizontal="left"/>
    </xf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318" fillId="107" borderId="195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198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195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196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195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7" fillId="82" borderId="199" applyNumberFormat="0" applyFont="0" applyAlignment="0" applyProtection="0"/>
    <xf numFmtId="191" fontId="59" fillId="73" borderId="195"/>
    <xf numFmtId="191" fontId="59" fillId="73" borderId="195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7" fillId="95" borderId="197" applyNumberForma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1" fontId="95" fillId="0" borderId="195"/>
    <xf numFmtId="191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7" fontId="271" fillId="0" borderId="202">
      <alignment horizontal="center"/>
    </xf>
    <xf numFmtId="217" fontId="60" fillId="74" borderId="197" applyNumberFormat="0" applyAlignment="0" applyProtection="0"/>
    <xf numFmtId="217" fontId="289" fillId="0" borderId="195"/>
    <xf numFmtId="311" fontId="63" fillId="0" borderId="203">
      <alignment horizontal="left"/>
    </xf>
    <xf numFmtId="0" fontId="84" fillId="1" borderId="203">
      <alignment horizontal="left"/>
    </xf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318" fillId="107" borderId="195"/>
    <xf numFmtId="217" fontId="106" fillId="74" borderId="198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40" borderId="13" applyNumberFormat="0" applyFont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" fillId="0" borderId="0"/>
    <xf numFmtId="0" fontId="30" fillId="7" borderId="208" applyNumberFormat="0" applyProtection="0">
      <alignment vertical="top" wrapText="1"/>
    </xf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40" borderId="13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49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6" fontId="73" fillId="0" borderId="200" applyFill="0" applyProtection="0"/>
    <xf numFmtId="206" fontId="73" fillId="0" borderId="112" applyFill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7" fontId="73" fillId="0" borderId="200" applyFill="0" applyProtection="0"/>
    <xf numFmtId="207" fontId="73" fillId="0" borderId="112" applyFill="0" applyProtection="0"/>
    <xf numFmtId="0" fontId="93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91" fontId="95" fillId="0" borderId="204"/>
    <xf numFmtId="191" fontId="95" fillId="0" borderId="204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4" fillId="82" borderId="208" applyNumberFormat="0" applyFont="0" applyAlignment="0" applyProtection="0"/>
    <xf numFmtId="169" fontId="7" fillId="0" borderId="0" applyFont="0" applyFill="0" applyBorder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" fillId="0" borderId="0"/>
    <xf numFmtId="171" fontId="7" fillId="0" borderId="0" applyFont="0" applyFill="0" applyBorder="0" applyAlignment="0" applyProtection="0"/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7" fillId="0" borderId="205" applyNumberFormat="0" applyFill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217" fontId="289" fillId="0" borderId="204"/>
    <xf numFmtId="217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69" fontId="18" fillId="0" borderId="0" applyNumberFormat="0" applyBorder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206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191" fontId="59" fillId="73" borderId="204"/>
    <xf numFmtId="191" fontId="59" fillId="73" borderId="204"/>
    <xf numFmtId="171" fontId="2" fillId="0" borderId="0" applyFont="0" applyFill="0" applyBorder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206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206" applyNumberFormat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191" fillId="74" borderId="207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21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1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206" applyNumberFormat="0" applyAlignment="0" applyProtection="0"/>
    <xf numFmtId="171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1" fontId="95" fillId="0" borderId="204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217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191" fillId="74" borderId="207" applyNumberFormat="0" applyAlignment="0" applyProtection="0"/>
    <xf numFmtId="0" fontId="1" fillId="0" borderId="0"/>
    <xf numFmtId="217" fontId="318" fillId="107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" fillId="0" borderId="0"/>
    <xf numFmtId="0" fontId="1" fillId="0" borderId="0"/>
    <xf numFmtId="217" fontId="93" fillId="46" borderId="206" applyNumberFormat="0" applyAlignment="0" applyProtection="0"/>
    <xf numFmtId="0" fontId="1" fillId="0" borderId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171" fontId="18" fillId="0" borderId="0" applyFont="0" applyFill="0" applyBorder="0" applyAlignment="0" applyProtection="0"/>
    <xf numFmtId="0" fontId="2" fillId="0" borderId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311" fontId="63" fillId="0" borderId="203">
      <alignment horizontal="left"/>
    </xf>
    <xf numFmtId="217" fontId="289" fillId="0" borderId="204"/>
    <xf numFmtId="0" fontId="1" fillId="0" borderId="0"/>
    <xf numFmtId="217" fontId="60" fillId="74" borderId="206" applyNumberFormat="0" applyAlignment="0" applyProtection="0"/>
    <xf numFmtId="217" fontId="271" fillId="0" borderId="202">
      <alignment horizontal="center"/>
    </xf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2" fillId="0" borderId="0"/>
    <xf numFmtId="0" fontId="2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8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" fillId="0" borderId="0"/>
    <xf numFmtId="0" fontId="2" fillId="0" borderId="0"/>
    <xf numFmtId="4" fontId="75" fillId="0" borderId="207" applyNumberFormat="0" applyProtection="0">
      <alignment horizontal="right" vertical="center"/>
    </xf>
    <xf numFmtId="0" fontId="2" fillId="0" borderId="0"/>
    <xf numFmtId="217" fontId="289" fillId="0" borderId="204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1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52" fillId="82" borderId="208" applyNumberFormat="0" applyFont="0" applyAlignment="0" applyProtection="0"/>
    <xf numFmtId="0" fontId="1" fillId="40" borderId="13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7" fontId="318" fillId="0" borderId="204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69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17" fontId="106" fillId="74" borderId="207" applyNumberFormat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2" fillId="0" borderId="0" applyFont="0" applyFill="0" applyBorder="0" applyAlignment="0" applyProtection="0"/>
    <xf numFmtId="26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1" fillId="0" borderId="0" applyFont="0" applyFill="0" applyBorder="0" applyAlignment="0" applyProtection="0"/>
    <xf numFmtId="169" fontId="151" fillId="0" borderId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201">
      <alignment horizontal="left" vertical="center"/>
    </xf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202" applyNumberFormat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59" fillId="73" borderId="204"/>
    <xf numFmtId="9" fontId="2" fillId="0" borderId="0" applyFont="0" applyFill="0" applyBorder="0" applyAlignment="0" applyProtection="0"/>
    <xf numFmtId="191" fontId="59" fillId="73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9" fontId="1" fillId="0" borderId="0" applyFont="0" applyFill="0" applyBorder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0" fontId="2" fillId="0" borderId="0"/>
    <xf numFmtId="0" fontId="2" fillId="0" borderId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157" fillId="121" borderId="201" applyNumberFormat="0" applyProtection="0"/>
    <xf numFmtId="171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168" fontId="14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269" fillId="0" borderId="39">
      <alignment horizontal="right" vertical="center"/>
    </xf>
    <xf numFmtId="217" fontId="60" fillId="74" borderId="206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83" fillId="0" borderId="0" applyFill="0" applyBorder="0">
      <protection locked="0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217" fontId="2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217" fontId="106" fillId="74" borderId="207" applyNumberFormat="0" applyAlignment="0" applyProtection="0"/>
    <xf numFmtId="168" fontId="79" fillId="0" borderId="0" applyFont="0" applyFill="0" applyBorder="0" applyAlignment="0" applyProtection="0"/>
    <xf numFmtId="164" fontId="119" fillId="112" borderId="0" applyNumberFormat="0" applyFont="0" applyBorder="0" applyAlignment="0">
      <protection locked="0"/>
    </xf>
    <xf numFmtId="299" fontId="7" fillId="0" borderId="200" applyFill="0"/>
    <xf numFmtId="299" fontId="7" fillId="0" borderId="200" applyFill="0"/>
    <xf numFmtId="299" fontId="7" fillId="0" borderId="200" applyFill="0"/>
    <xf numFmtId="299" fontId="7" fillId="0" borderId="200" applyFill="0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60" fillId="74" borderId="206" applyNumberFormat="0" applyAlignment="0" applyProtection="0"/>
    <xf numFmtId="171" fontId="2" fillId="0" borderId="0" applyFont="0" applyFill="0" applyBorder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0" fontId="2" fillId="0" borderId="0"/>
    <xf numFmtId="0" fontId="2" fillId="0" borderId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171" fontId="2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389" fillId="0" borderId="0" applyFont="0" applyFill="0" applyBorder="0" applyAlignment="0" applyProtection="0"/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289" fillId="0" borderId="204"/>
    <xf numFmtId="217" fontId="77" fillId="0" borderId="205" applyNumberFormat="0" applyFill="0" applyAlignment="0" applyProtection="0"/>
    <xf numFmtId="299" fontId="7" fillId="0" borderId="200" applyFill="0"/>
    <xf numFmtId="299" fontId="7" fillId="0" borderId="200" applyFill="0"/>
    <xf numFmtId="299" fontId="7" fillId="0" borderId="200" applyFill="0"/>
    <xf numFmtId="299" fontId="7" fillId="0" borderId="200" applyFill="0"/>
    <xf numFmtId="217" fontId="318" fillId="0" borderId="204"/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93" fillId="46" borderId="206" applyNumberFormat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91" fillId="74" borderId="207" applyNumberFormat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93" fillId="46" borderId="206" applyNumberFormat="0" applyAlignment="0" applyProtection="0"/>
    <xf numFmtId="171" fontId="1" fillId="0" borderId="0" applyFont="0" applyFill="0" applyBorder="0" applyAlignment="0" applyProtection="0"/>
    <xf numFmtId="0" fontId="2" fillId="0" borderId="0"/>
    <xf numFmtId="217" fontId="318" fillId="107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84" fillId="1" borderId="203">
      <alignment horizontal="left"/>
    </xf>
    <xf numFmtId="311" fontId="63" fillId="0" borderId="203">
      <alignment horizontal="left"/>
    </xf>
    <xf numFmtId="217" fontId="318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60" fillId="74" borderId="206" applyNumberFormat="0" applyAlignment="0" applyProtection="0"/>
    <xf numFmtId="217" fontId="271" fillId="0" borderId="202">
      <alignment horizont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165" fontId="16" fillId="0" borderId="0" applyFont="0" applyFill="0" applyBorder="0" applyAlignment="0" applyProtection="0"/>
    <xf numFmtId="0" fontId="202" fillId="0" borderId="205" applyNumberFormat="0" applyFill="0" applyAlignment="0" applyProtection="0"/>
    <xf numFmtId="0" fontId="77" fillId="0" borderId="205" applyNumberFormat="0" applyFill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217" fontId="106" fillId="74" borderId="207" applyNumberFormat="0" applyAlignment="0" applyProtection="0"/>
    <xf numFmtId="217" fontId="77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191" fontId="59" fillId="73" borderId="204"/>
    <xf numFmtId="0" fontId="60" fillId="74" borderId="206" applyNumberFormat="0" applyAlignment="0" applyProtection="0"/>
    <xf numFmtId="171" fontId="28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18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77" fillId="0" borderId="205" applyNumberFormat="0" applyFill="0" applyAlignment="0" applyProtection="0"/>
    <xf numFmtId="0" fontId="14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52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7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" fillId="0" borderId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65" fontId="16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191" fontId="59" fillId="73" borderId="204"/>
    <xf numFmtId="191" fontId="59" fillId="73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106" fillId="74" borderId="207" applyNumberFormat="0" applyAlignment="0" applyProtection="0"/>
    <xf numFmtId="171" fontId="18" fillId="0" borderId="0" applyFont="0" applyFill="0" applyBorder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71" fontId="28" fillId="0" borderId="0" applyFont="0" applyFill="0" applyBorder="0" applyAlignment="0" applyProtection="0"/>
    <xf numFmtId="12" fontId="344" fillId="0" borderId="202">
      <alignment horizontal="center"/>
    </xf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47" fillId="95" borderId="206" applyNumberFormat="0" applyAlignment="0" applyProtection="0"/>
    <xf numFmtId="0" fontId="1" fillId="0" borderId="0"/>
    <xf numFmtId="0" fontId="173" fillId="46" borderId="206" applyNumberFormat="0" applyAlignment="0" applyProtection="0"/>
    <xf numFmtId="191" fontId="95" fillId="0" borderId="204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2" fontId="344" fillId="0" borderId="202">
      <alignment horizontal="center"/>
    </xf>
    <xf numFmtId="0" fontId="86" fillId="0" borderId="201">
      <alignment horizontal="left" vertical="center"/>
    </xf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191" fontId="59" fillId="73" borderId="204"/>
    <xf numFmtId="191" fontId="59" fillId="73" borderId="204"/>
    <xf numFmtId="0" fontId="173" fillId="8" borderId="206" applyNumberFormat="0" applyAlignment="0" applyProtection="0"/>
    <xf numFmtId="217" fontId="271" fillId="0" borderId="202">
      <alignment horizont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217" fontId="157" fillId="103" borderId="112" applyNumberFormat="0"/>
    <xf numFmtId="217" fontId="157" fillId="103" borderId="112" applyNumberFormat="0"/>
    <xf numFmtId="0" fontId="202" fillId="0" borderId="205" applyNumberFormat="0" applyFill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289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7" fontId="157" fillId="0" borderId="200" applyNumberFormat="0" applyAlignment="0" applyProtection="0">
      <alignment vertical="top"/>
    </xf>
    <xf numFmtId="217" fontId="289" fillId="0" borderId="204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311" fontId="63" fillId="0" borderId="203">
      <alignment horizontal="left"/>
    </xf>
    <xf numFmtId="0" fontId="61" fillId="74" borderId="206" applyNumberFormat="0" applyAlignment="0" applyProtection="0"/>
    <xf numFmtId="0" fontId="84" fillId="1" borderId="203">
      <alignment horizontal="left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271" fillId="0" borderId="202">
      <alignment horizontal="center"/>
    </xf>
    <xf numFmtId="191" fontId="59" fillId="73" borderId="204"/>
    <xf numFmtId="0" fontId="61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7" borderId="208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217" fontId="93" fillId="46" borderId="206" applyNumberFormat="0" applyAlignment="0" applyProtection="0"/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14" fillId="7" borderId="208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165" fontId="16" fillId="0" borderId="0" applyFont="0" applyFill="0" applyBorder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217" fontId="77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7" fontId="271" fillId="0" borderId="202">
      <alignment horizontal="center"/>
    </xf>
    <xf numFmtId="171" fontId="28" fillId="0" borderId="0" applyFont="0" applyFill="0" applyBorder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17" fontId="289" fillId="0" borderId="204"/>
    <xf numFmtId="165" fontId="16" fillId="0" borderId="0" applyFont="0" applyFill="0" applyBorder="0" applyAlignment="0" applyProtection="0"/>
    <xf numFmtId="307" fontId="350" fillId="0" borderId="114" applyBorder="0" applyProtection="0">
      <alignment horizontal="right" vertical="center"/>
    </xf>
    <xf numFmtId="217" fontId="351" fillId="123" borderId="114" applyBorder="0" applyProtection="0">
      <alignment horizontal="centerContinuous" vertical="center"/>
    </xf>
    <xf numFmtId="217" fontId="271" fillId="0" borderId="202">
      <alignment horizontal="center"/>
    </xf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217" fontId="60" fillId="74" borderId="206" applyNumberFormat="0" applyAlignmen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217" fontId="289" fillId="0" borderId="204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289" fillId="0" borderId="204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217" fontId="93" fillId="46" borderId="206" applyNumberFormat="0" applyAlignment="0" applyProtection="0"/>
    <xf numFmtId="0" fontId="1" fillId="0" borderId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0" fontId="191" fillId="74" borderId="207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0" fontId="191" fillId="74" borderId="207" applyNumberFormat="0" applyAlignment="0" applyProtection="0"/>
    <xf numFmtId="217" fontId="106" fillId="74" borderId="207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289" fillId="0" borderId="204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17" fontId="310" fillId="0" borderId="51">
      <alignment horizontal="left" vertical="top"/>
    </xf>
    <xf numFmtId="217" fontId="307" fillId="0" borderId="51">
      <alignment horizontal="left" vertical="top"/>
    </xf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217" fontId="289" fillId="0" borderId="204"/>
    <xf numFmtId="217" fontId="300" fillId="0" borderId="51" applyFill="0" applyBorder="0" applyProtection="0">
      <alignment horizontal="left" vertical="top"/>
    </xf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9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0" fontId="173" fillId="46" borderId="206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0" fontId="82" fillId="80" borderId="202" applyNumberFormat="0" applyBorder="0" applyAlignment="0" applyProtection="0"/>
    <xf numFmtId="217" fontId="93" fillId="46" borderId="206" applyNumberForma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146" fillId="74" borderId="206" applyNumberFormat="0" applyAlignment="0" applyProtection="0"/>
    <xf numFmtId="0" fontId="107" fillId="74" borderId="207" applyNumberForma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318" fillId="0" borderId="204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18" fillId="0" borderId="0" applyFont="0" applyFill="0" applyBorder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289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7" fillId="0" borderId="205" applyNumberFormat="0" applyFill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217" fontId="9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191" fontId="59" fillId="73" borderId="204"/>
    <xf numFmtId="217" fontId="271" fillId="0" borderId="202">
      <alignment horizontal="center"/>
    </xf>
    <xf numFmtId="311" fontId="63" fillId="0" borderId="203">
      <alignment horizontal="left"/>
    </xf>
    <xf numFmtId="0" fontId="84" fillId="1" borderId="203">
      <alignment horizontal="left"/>
    </xf>
    <xf numFmtId="0" fontId="14" fillId="7" borderId="208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217" fontId="93" fillId="46" borderId="206" applyNumberForma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0" fontId="402" fillId="0" borderId="0"/>
    <xf numFmtId="171" fontId="403" fillId="0" borderId="0" applyFont="0" applyFill="0" applyBorder="0" applyAlignment="0" applyProtection="0"/>
    <xf numFmtId="9" fontId="403" fillId="0" borderId="0" applyFont="0" applyFill="0" applyBorder="0" applyAlignment="0" applyProtection="0"/>
    <xf numFmtId="0" fontId="104" fillId="0" borderId="0"/>
  </cellStyleXfs>
  <cellXfs count="224">
    <xf numFmtId="0" fontId="0" fillId="0" borderId="0" xfId="0">
      <alignment vertical="top" wrapText="1"/>
    </xf>
    <xf numFmtId="0" fontId="73" fillId="0" borderId="0" xfId="0" applyFont="1" applyAlignment="1"/>
    <xf numFmtId="4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right"/>
    </xf>
    <xf numFmtId="0" fontId="391" fillId="0" borderId="0" xfId="0" applyFont="1" applyAlignment="1">
      <alignment horizontal="center"/>
    </xf>
    <xf numFmtId="328" fontId="73" fillId="0" borderId="0" xfId="391" applyNumberFormat="1" applyFont="1" applyFill="1" applyAlignment="1">
      <alignment horizontal="right" vertical="center"/>
    </xf>
    <xf numFmtId="176" fontId="73" fillId="0" borderId="0" xfId="32" applyFont="1" applyFill="1" applyBorder="1" applyAlignment="1"/>
    <xf numFmtId="186" fontId="73" fillId="0" borderId="0" xfId="32" applyNumberFormat="1" applyFont="1" applyFill="1" applyBorder="1" applyAlignment="1"/>
    <xf numFmtId="176" fontId="349" fillId="0" borderId="0" xfId="32" applyFont="1" applyFill="1" applyBorder="1">
      <alignment vertical="top" wrapText="1"/>
    </xf>
    <xf numFmtId="176" fontId="73" fillId="0" borderId="0" xfId="32" applyFont="1" applyFill="1" applyBorder="1" applyAlignment="1">
      <alignment wrapText="1"/>
    </xf>
    <xf numFmtId="328" fontId="73" fillId="0" borderId="0" xfId="391" applyNumberFormat="1" applyFont="1" applyFill="1" applyAlignment="1">
      <alignment vertical="center"/>
    </xf>
    <xf numFmtId="329" fontId="73" fillId="0" borderId="0" xfId="312" applyNumberFormat="1" applyFont="1" applyFill="1" applyBorder="1"/>
    <xf numFmtId="327" fontId="349" fillId="0" borderId="0" xfId="312" applyNumberFormat="1" applyFont="1" applyFill="1" applyAlignment="1">
      <alignment horizontal="center"/>
    </xf>
    <xf numFmtId="0" fontId="395" fillId="0" borderId="0" xfId="0" applyFont="1" applyAlignment="1"/>
    <xf numFmtId="183" fontId="394" fillId="0" borderId="0" xfId="32" applyNumberFormat="1" applyFont="1" applyFill="1" applyBorder="1" applyAlignment="1" applyProtection="1"/>
    <xf numFmtId="329" fontId="394" fillId="0" borderId="0" xfId="312" applyNumberFormat="1" applyFont="1" applyFill="1" applyBorder="1"/>
    <xf numFmtId="330" fontId="73" fillId="0" borderId="0" xfId="391" applyNumberFormat="1" applyFont="1" applyFill="1" applyAlignment="1">
      <alignment vertical="center"/>
    </xf>
    <xf numFmtId="37" fontId="73" fillId="0" borderId="0" xfId="391" applyNumberFormat="1" applyFont="1" applyFill="1" applyAlignment="1">
      <alignment vertical="center"/>
    </xf>
    <xf numFmtId="330" fontId="73" fillId="0" borderId="114" xfId="391" applyNumberFormat="1" applyFont="1" applyFill="1" applyBorder="1" applyAlignment="1">
      <alignment vertical="center"/>
    </xf>
    <xf numFmtId="186" fontId="400" fillId="0" borderId="0" xfId="32" applyNumberFormat="1" applyFont="1" applyFill="1" applyBorder="1" applyAlignment="1" applyProtection="1">
      <alignment horizontal="right"/>
    </xf>
    <xf numFmtId="3" fontId="400" fillId="0" borderId="0" xfId="32" applyNumberFormat="1" applyFont="1" applyFill="1" applyBorder="1" applyAlignment="1" applyProtection="1">
      <alignment horizontal="right"/>
    </xf>
    <xf numFmtId="3" fontId="400" fillId="0" borderId="0" xfId="32" applyNumberFormat="1" applyFont="1" applyFill="1" applyBorder="1">
      <alignment vertical="top" wrapText="1"/>
    </xf>
    <xf numFmtId="41" fontId="73" fillId="0" borderId="0" xfId="391" applyNumberFormat="1" applyFont="1" applyFill="1" applyAlignment="1">
      <alignment vertical="center"/>
    </xf>
    <xf numFmtId="327" fontId="349" fillId="0" borderId="0" xfId="312" applyNumberFormat="1" applyFont="1" applyFill="1" applyAlignment="1">
      <alignment horizontal="center" vertical="center"/>
    </xf>
    <xf numFmtId="176" fontId="345" fillId="0" borderId="0" xfId="32" applyFont="1" applyFill="1" applyBorder="1">
      <alignment vertical="top" wrapText="1"/>
    </xf>
    <xf numFmtId="3" fontId="394" fillId="0" borderId="0" xfId="32" applyNumberFormat="1" applyFont="1" applyFill="1" applyBorder="1">
      <alignment vertical="top" wrapText="1"/>
    </xf>
    <xf numFmtId="327" fontId="349" fillId="0" borderId="114" xfId="312" applyNumberFormat="1" applyFont="1" applyFill="1" applyBorder="1" applyAlignment="1">
      <alignment horizontal="center" vertical="center"/>
    </xf>
    <xf numFmtId="327" fontId="349" fillId="0" borderId="0" xfId="312" applyNumberFormat="1" applyFont="1" applyFill="1" applyBorder="1" applyAlignment="1">
      <alignment horizontal="center"/>
    </xf>
    <xf numFmtId="41" fontId="73" fillId="0" borderId="0" xfId="391" applyNumberFormat="1" applyFont="1" applyFill="1" applyBorder="1" applyAlignment="1">
      <alignment vertical="center"/>
    </xf>
    <xf numFmtId="0" fontId="395" fillId="0" borderId="0" xfId="93" applyFont="1" applyAlignment="1"/>
    <xf numFmtId="0" fontId="391" fillId="0" borderId="114" xfId="93" applyFont="1" applyBorder="1" applyAlignment="1">
      <alignment horizontal="right"/>
    </xf>
    <xf numFmtId="175" fontId="73" fillId="0" borderId="0" xfId="93" applyNumberFormat="1" applyFont="1" applyAlignment="1">
      <alignment horizontal="center"/>
    </xf>
    <xf numFmtId="175" fontId="391" fillId="0" borderId="0" xfId="93" applyNumberFormat="1" applyFont="1" applyAlignment="1">
      <alignment horizontal="center"/>
    </xf>
    <xf numFmtId="41" fontId="391" fillId="0" borderId="0" xfId="10891" applyNumberFormat="1" applyFont="1" applyAlignment="1">
      <alignment vertical="center"/>
    </xf>
    <xf numFmtId="41" fontId="391" fillId="0" borderId="0" xfId="10891" applyNumberFormat="1" applyFont="1" applyAlignment="1">
      <alignment horizontal="center" vertical="center"/>
    </xf>
    <xf numFmtId="0" fontId="73" fillId="0" borderId="0" xfId="93" applyFont="1" applyAlignment="1">
      <alignment horizontal="center"/>
    </xf>
    <xf numFmtId="0" fontId="395" fillId="0" borderId="0" xfId="93" applyFont="1" applyAlignment="1">
      <alignment horizontal="center"/>
    </xf>
    <xf numFmtId="0" fontId="391" fillId="0" borderId="0" xfId="10892" applyFont="1" applyAlignment="1">
      <alignment horizontal="center"/>
    </xf>
    <xf numFmtId="200" fontId="391" fillId="0" borderId="0" xfId="10891" applyNumberFormat="1" applyFont="1" applyAlignment="1">
      <alignment vertical="center"/>
    </xf>
    <xf numFmtId="200" fontId="73" fillId="0" borderId="0" xfId="10891" applyNumberFormat="1" applyFont="1" applyAlignment="1">
      <alignment vertical="center"/>
    </xf>
    <xf numFmtId="177" fontId="73" fillId="0" borderId="0" xfId="93" applyNumberFormat="1" applyFont="1" applyAlignment="1">
      <alignment horizontal="center"/>
    </xf>
    <xf numFmtId="175" fontId="391" fillId="0" borderId="0" xfId="93" applyNumberFormat="1" applyFont="1" applyAlignment="1">
      <alignment horizontal="center" vertical="center"/>
    </xf>
    <xf numFmtId="0" fontId="73" fillId="0" borderId="0" xfId="93" applyFont="1" applyAlignment="1">
      <alignment vertical="center"/>
    </xf>
    <xf numFmtId="175" fontId="391" fillId="0" borderId="0" xfId="93" applyNumberFormat="1" applyFont="1" applyAlignment="1">
      <alignment vertical="center"/>
    </xf>
    <xf numFmtId="0" fontId="391" fillId="0" borderId="0" xfId="10892" applyFont="1" applyAlignment="1">
      <alignment horizontal="center" vertical="center"/>
    </xf>
    <xf numFmtId="0" fontId="391" fillId="0" borderId="0" xfId="93" applyFont="1" applyAlignment="1"/>
    <xf numFmtId="200" fontId="391" fillId="0" borderId="0" xfId="10891" quotePrefix="1" applyNumberFormat="1" applyFont="1" applyAlignment="1">
      <alignment vertical="center"/>
    </xf>
    <xf numFmtId="0" fontId="391" fillId="0" borderId="0" xfId="10891" applyFont="1" applyAlignment="1">
      <alignment horizontal="center" vertical="center"/>
    </xf>
    <xf numFmtId="3" fontId="73" fillId="0" borderId="0" xfId="0" applyNumberFormat="1" applyFont="1" applyAlignment="1">
      <alignment horizontal="right" vertical="center"/>
    </xf>
    <xf numFmtId="0" fontId="345" fillId="0" borderId="0" xfId="0" applyFont="1">
      <alignment vertical="top" wrapText="1"/>
    </xf>
    <xf numFmtId="37" fontId="73" fillId="0" borderId="0" xfId="0" applyNumberFormat="1" applyFont="1" applyAlignment="1">
      <alignment vertical="center"/>
    </xf>
    <xf numFmtId="0" fontId="391" fillId="0" borderId="0" xfId="93" applyFont="1" applyAlignment="1">
      <alignment horizontal="center" vertical="center"/>
    </xf>
    <xf numFmtId="0" fontId="391" fillId="0" borderId="114" xfId="93" applyFont="1" applyBorder="1" applyAlignment="1">
      <alignment horizontal="center" vertical="center"/>
    </xf>
    <xf numFmtId="0" fontId="73" fillId="0" borderId="114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73" fillId="0" borderId="0" xfId="0" applyFont="1" applyAlignment="1">
      <alignment vertical="center"/>
    </xf>
    <xf numFmtId="1" fontId="391" fillId="0" borderId="0" xfId="0" applyNumberFormat="1" applyFont="1" applyAlignment="1">
      <alignment horizontal="center" vertical="center"/>
    </xf>
    <xf numFmtId="0" fontId="391" fillId="0" borderId="0" xfId="0" applyFont="1" applyAlignment="1"/>
    <xf numFmtId="0" fontId="391" fillId="0" borderId="0" xfId="0" applyFont="1" applyAlignment="1">
      <alignment wrapText="1"/>
    </xf>
    <xf numFmtId="0" fontId="391" fillId="0" borderId="0" xfId="0" quotePrefix="1" applyFont="1" applyAlignment="1">
      <alignment horizontal="center" vertical="center"/>
    </xf>
    <xf numFmtId="0" fontId="391" fillId="0" borderId="0" xfId="0" applyFont="1" applyAlignment="1">
      <alignment vertical="center"/>
    </xf>
    <xf numFmtId="175" fontId="392" fillId="0" borderId="0" xfId="0" applyNumberFormat="1" applyFont="1" applyAlignment="1"/>
    <xf numFmtId="175" fontId="73" fillId="0" borderId="0" xfId="0" applyNumberFormat="1" applyFont="1" applyAlignment="1"/>
    <xf numFmtId="0" fontId="73" fillId="0" borderId="0" xfId="0" applyFont="1" applyAlignment="1">
      <alignment horizontal="left" vertical="center" indent="2"/>
    </xf>
    <xf numFmtId="200" fontId="73" fillId="0" borderId="0" xfId="0" applyNumberFormat="1" applyFont="1" applyAlignment="1">
      <alignment horizontal="center" vertical="center"/>
    </xf>
    <xf numFmtId="41" fontId="73" fillId="0" borderId="0" xfId="0" applyNumberFormat="1" applyFont="1" applyAlignment="1"/>
    <xf numFmtId="0" fontId="391" fillId="0" borderId="0" xfId="0" applyFont="1" applyAlignment="1">
      <alignment horizontal="left" vertical="center" indent="4"/>
    </xf>
    <xf numFmtId="1" fontId="394" fillId="0" borderId="0" xfId="0" applyNumberFormat="1" applyFont="1" applyAlignment="1">
      <alignment horizontal="center"/>
    </xf>
    <xf numFmtId="3" fontId="394" fillId="0" borderId="0" xfId="0" applyNumberFormat="1" applyFont="1" applyAlignment="1">
      <alignment horizontal="right" vertical="center"/>
    </xf>
    <xf numFmtId="0" fontId="394" fillId="0" borderId="0" xfId="0" applyFont="1" applyAlignment="1">
      <alignment horizontal="center"/>
    </xf>
    <xf numFmtId="0" fontId="73" fillId="0" borderId="0" xfId="0" applyFont="1" applyAlignment="1">
      <alignment horizontal="left" vertical="center" indent="3"/>
    </xf>
    <xf numFmtId="0" fontId="73" fillId="0" borderId="0" xfId="0" applyFont="1" applyAlignment="1">
      <alignment horizontal="left" vertical="center"/>
    </xf>
    <xf numFmtId="200" fontId="394" fillId="0" borderId="0" xfId="0" applyNumberFormat="1" applyFont="1" applyAlignment="1">
      <alignment horizontal="center" vertical="center"/>
    </xf>
    <xf numFmtId="177" fontId="394" fillId="0" borderId="0" xfId="0" applyNumberFormat="1" applyFont="1" applyAlignment="1">
      <alignment horizontal="center"/>
    </xf>
    <xf numFmtId="41" fontId="394" fillId="0" borderId="0" xfId="0" applyNumberFormat="1" applyFont="1" applyAlignment="1">
      <alignment horizontal="right" vertical="center"/>
    </xf>
    <xf numFmtId="175" fontId="394" fillId="0" borderId="0" xfId="0" applyNumberFormat="1" applyFont="1" applyAlignment="1"/>
    <xf numFmtId="179" fontId="394" fillId="0" borderId="0" xfId="0" applyNumberFormat="1" applyFont="1" applyAlignment="1">
      <alignment horizontal="center"/>
    </xf>
    <xf numFmtId="0" fontId="391" fillId="0" borderId="0" xfId="0" applyFont="1" applyAlignment="1">
      <alignment horizontal="left" vertical="center" indent="1"/>
    </xf>
    <xf numFmtId="332" fontId="73" fillId="0" borderId="0" xfId="0" applyNumberFormat="1" applyFont="1" applyAlignment="1">
      <alignment horizontal="center" vertical="center"/>
    </xf>
    <xf numFmtId="0" fontId="391" fillId="0" borderId="0" xfId="0" applyFont="1" applyAlignment="1">
      <alignment horizontal="left" vertical="center"/>
    </xf>
    <xf numFmtId="41" fontId="73" fillId="0" borderId="0" xfId="0" applyNumberFormat="1" applyFont="1" applyAlignment="1">
      <alignment vertical="center"/>
    </xf>
    <xf numFmtId="0" fontId="345" fillId="0" borderId="0" xfId="0" applyFont="1" applyAlignment="1">
      <alignment vertical="center" wrapText="1"/>
    </xf>
    <xf numFmtId="175" fontId="397" fillId="0" borderId="0" xfId="0" applyNumberFormat="1" applyFont="1" applyAlignment="1"/>
    <xf numFmtId="200" fontId="391" fillId="0" borderId="0" xfId="0" applyNumberFormat="1" applyFont="1" applyAlignment="1">
      <alignment horizontal="center" vertical="center"/>
    </xf>
    <xf numFmtId="49" fontId="391" fillId="0" borderId="0" xfId="0" applyNumberFormat="1" applyFont="1" applyAlignment="1">
      <alignment horizontal="center" vertical="center"/>
    </xf>
    <xf numFmtId="39" fontId="391" fillId="0" borderId="0" xfId="0" applyNumberFormat="1" applyFont="1" applyAlignment="1">
      <alignment horizontal="left" vertical="center"/>
    </xf>
    <xf numFmtId="39" fontId="73" fillId="0" borderId="0" xfId="0" applyNumberFormat="1" applyFont="1" applyAlignment="1">
      <alignment horizontal="left" vertical="center"/>
    </xf>
    <xf numFmtId="330" fontId="345" fillId="0" borderId="0" xfId="0" applyNumberFormat="1" applyFont="1">
      <alignment vertical="top" wrapText="1"/>
    </xf>
    <xf numFmtId="41" fontId="141" fillId="0" borderId="0" xfId="0" applyNumberFormat="1" applyFont="1" applyAlignment="1">
      <alignment vertical="center" wrapText="1"/>
    </xf>
    <xf numFmtId="0" fontId="141" fillId="0" borderId="0" xfId="0" applyFont="1" applyAlignment="1">
      <alignment vertical="center" wrapText="1"/>
    </xf>
    <xf numFmtId="40" fontId="73" fillId="0" borderId="0" xfId="0" quotePrefix="1" applyNumberFormat="1" applyFont="1" applyAlignment="1">
      <alignment horizontal="left" vertical="center" indent="1"/>
    </xf>
    <xf numFmtId="0" fontId="396" fillId="0" borderId="0" xfId="0" applyFont="1" applyAlignment="1">
      <alignment vertical="center" wrapText="1"/>
    </xf>
    <xf numFmtId="0" fontId="396" fillId="0" borderId="0" xfId="0" applyFont="1">
      <alignment vertical="top" wrapText="1"/>
    </xf>
    <xf numFmtId="0" fontId="394" fillId="0" borderId="0" xfId="0" applyFont="1" applyAlignment="1"/>
    <xf numFmtId="40" fontId="394" fillId="0" borderId="0" xfId="101" applyNumberFormat="1" applyFont="1"/>
    <xf numFmtId="179" fontId="73" fillId="0" borderId="0" xfId="93" applyNumberFormat="1" applyFont="1" applyAlignment="1">
      <alignment horizontal="center"/>
    </xf>
    <xf numFmtId="41" fontId="73" fillId="0" borderId="114" xfId="391" applyNumberFormat="1" applyFont="1" applyFill="1" applyBorder="1" applyAlignment="1">
      <alignment vertical="center"/>
    </xf>
    <xf numFmtId="41" fontId="73" fillId="0" borderId="200" xfId="391" applyNumberFormat="1" applyFont="1" applyFill="1" applyBorder="1" applyAlignment="1">
      <alignment vertical="center"/>
    </xf>
    <xf numFmtId="333" fontId="73" fillId="0" borderId="114" xfId="312" applyNumberFormat="1" applyFont="1" applyFill="1" applyBorder="1" applyAlignment="1">
      <alignment horizontal="center" vertical="center"/>
    </xf>
    <xf numFmtId="327" fontId="349" fillId="0" borderId="0" xfId="312" applyNumberFormat="1" applyFont="1" applyFill="1" applyBorder="1" applyAlignment="1">
      <alignment horizontal="center" vertical="center"/>
    </xf>
    <xf numFmtId="0" fontId="73" fillId="0" borderId="0" xfId="147" applyFont="1" applyAlignment="1">
      <alignment vertical="center"/>
    </xf>
    <xf numFmtId="187" fontId="73" fillId="0" borderId="114" xfId="0" applyNumberFormat="1" applyFont="1" applyBorder="1" applyAlignment="1">
      <alignment vertical="center"/>
    </xf>
    <xf numFmtId="0" fontId="73" fillId="0" borderId="114" xfId="68" applyFont="1" applyBorder="1" applyAlignment="1">
      <alignment vertical="center"/>
    </xf>
    <xf numFmtId="39" fontId="73" fillId="0" borderId="0" xfId="102" applyFont="1" applyAlignment="1">
      <alignment horizontal="center" vertical="center"/>
    </xf>
    <xf numFmtId="1" fontId="391" fillId="0" borderId="0" xfId="0" applyNumberFormat="1" applyFont="1" applyAlignment="1">
      <alignment vertical="center"/>
    </xf>
    <xf numFmtId="39" fontId="73" fillId="0" borderId="0" xfId="102" applyFont="1" applyAlignment="1">
      <alignment vertical="center"/>
    </xf>
    <xf numFmtId="0" fontId="73" fillId="0" borderId="0" xfId="68" applyFont="1" applyAlignment="1">
      <alignment vertical="center"/>
    </xf>
    <xf numFmtId="39" fontId="73" fillId="0" borderId="0" xfId="102" applyFont="1" applyAlignment="1">
      <alignment horizontal="left" vertical="center" indent="1"/>
    </xf>
    <xf numFmtId="333" fontId="73" fillId="0" borderId="0" xfId="312" applyNumberFormat="1" applyFont="1" applyFill="1" applyAlignment="1">
      <alignment horizontal="center" vertical="center"/>
    </xf>
    <xf numFmtId="39" fontId="73" fillId="0" borderId="0" xfId="102" applyFont="1" applyAlignment="1">
      <alignment horizontal="left" vertical="center" indent="2"/>
    </xf>
    <xf numFmtId="39" fontId="73" fillId="0" borderId="0" xfId="102" applyFont="1" applyAlignment="1">
      <alignment horizontal="left" vertical="center" indent="3"/>
    </xf>
    <xf numFmtId="39" fontId="73" fillId="0" borderId="0" xfId="102" applyFont="1" applyAlignment="1">
      <alignment horizontal="left" vertical="center"/>
    </xf>
    <xf numFmtId="0" fontId="73" fillId="0" borderId="0" xfId="68" applyFont="1" applyAlignment="1">
      <alignment horizontal="left" vertical="center" indent="1"/>
    </xf>
    <xf numFmtId="0" fontId="391" fillId="0" borderId="0" xfId="147" applyFont="1" applyAlignment="1">
      <alignment vertical="center"/>
    </xf>
    <xf numFmtId="39" fontId="391" fillId="0" borderId="0" xfId="102" applyFont="1" applyAlignment="1">
      <alignment horizontal="left" vertical="center" indent="3"/>
    </xf>
    <xf numFmtId="0" fontId="391" fillId="0" borderId="0" xfId="147" applyFont="1"/>
    <xf numFmtId="0" fontId="73" fillId="0" borderId="0" xfId="147" applyFont="1"/>
    <xf numFmtId="39" fontId="391" fillId="0" borderId="0" xfId="102" applyFont="1" applyAlignment="1">
      <alignment vertical="center"/>
    </xf>
    <xf numFmtId="39" fontId="73" fillId="0" borderId="0" xfId="102" applyFont="1"/>
    <xf numFmtId="0" fontId="73" fillId="0" borderId="0" xfId="68" applyFont="1"/>
    <xf numFmtId="37" fontId="401" fillId="0" borderId="0" xfId="0" applyNumberFormat="1" applyFont="1" applyAlignment="1">
      <alignment vertical="center"/>
    </xf>
    <xf numFmtId="39" fontId="391" fillId="0" borderId="0" xfId="102" applyFont="1" applyAlignment="1">
      <alignment horizontal="left" vertical="center"/>
    </xf>
    <xf numFmtId="0" fontId="73" fillId="0" borderId="0" xfId="68" quotePrefix="1" applyFont="1" applyAlignment="1">
      <alignment horizontal="center" vertical="center"/>
    </xf>
    <xf numFmtId="41" fontId="391" fillId="0" borderId="0" xfId="147" applyNumberFormat="1" applyFont="1" applyAlignment="1">
      <alignment vertical="center"/>
    </xf>
    <xf numFmtId="329" fontId="73" fillId="0" borderId="0" xfId="312" applyNumberFormat="1" applyFont="1" applyAlignment="1"/>
    <xf numFmtId="327" fontId="349" fillId="0" borderId="0" xfId="312" applyNumberFormat="1" applyFont="1" applyAlignment="1">
      <alignment horizontal="center"/>
    </xf>
    <xf numFmtId="327" fontId="349" fillId="0" borderId="114" xfId="312" applyNumberFormat="1" applyFont="1" applyBorder="1" applyAlignment="1">
      <alignment horizontal="center"/>
    </xf>
    <xf numFmtId="41" fontId="73" fillId="0" borderId="0" xfId="0" applyNumberFormat="1" applyFont="1" applyAlignment="1">
      <alignment horizontal="center" vertical="center"/>
    </xf>
    <xf numFmtId="0" fontId="73" fillId="0" borderId="0" xfId="68" applyFont="1" applyAlignment="1">
      <alignment horizontal="center" vertical="center"/>
    </xf>
    <xf numFmtId="0" fontId="73" fillId="0" borderId="0" xfId="0" applyFont="1" applyAlignment="1">
      <alignment vertical="top"/>
    </xf>
    <xf numFmtId="176" fontId="349" fillId="0" borderId="0" xfId="32" applyFont="1" applyFill="1">
      <alignment vertical="top" wrapText="1"/>
    </xf>
    <xf numFmtId="176" fontId="345" fillId="0" borderId="0" xfId="32" applyFont="1">
      <alignment vertical="top" wrapText="1"/>
    </xf>
    <xf numFmtId="327" fontId="349" fillId="0" borderId="201" xfId="312" applyNumberFormat="1" applyFont="1" applyFill="1" applyBorder="1" applyAlignment="1">
      <alignment horizontal="center"/>
    </xf>
    <xf numFmtId="329" fontId="73" fillId="0" borderId="201" xfId="312" applyNumberFormat="1" applyFont="1" applyFill="1" applyBorder="1"/>
    <xf numFmtId="329" fontId="73" fillId="0" borderId="112" xfId="312" applyNumberFormat="1" applyFont="1" applyFill="1" applyBorder="1"/>
    <xf numFmtId="329" fontId="395" fillId="0" borderId="0" xfId="93" applyNumberFormat="1" applyFont="1" applyAlignment="1"/>
    <xf numFmtId="0" fontId="73" fillId="0" borderId="0" xfId="0" applyFont="1" applyAlignment="1">
      <alignment horizontal="center"/>
    </xf>
    <xf numFmtId="0" fontId="391" fillId="0" borderId="0" xfId="0" applyFont="1" applyAlignment="1">
      <alignment horizontal="center" vertical="center"/>
    </xf>
    <xf numFmtId="0" fontId="391" fillId="0" borderId="114" xfId="0" applyFont="1" applyBorder="1" applyAlignment="1">
      <alignment horizontal="right" vertical="center"/>
    </xf>
    <xf numFmtId="0" fontId="73" fillId="0" borderId="0" xfId="93" applyFont="1" applyAlignment="1"/>
    <xf numFmtId="0" fontId="391" fillId="0" borderId="0" xfId="93" applyFont="1" applyAlignment="1">
      <alignment horizontal="center"/>
    </xf>
    <xf numFmtId="0" fontId="391" fillId="0" borderId="114" xfId="93" applyFont="1" applyBorder="1" applyAlignment="1">
      <alignment horizontal="center"/>
    </xf>
    <xf numFmtId="327" fontId="349" fillId="0" borderId="210" xfId="312" applyNumberFormat="1" applyFont="1" applyFill="1" applyBorder="1" applyAlignment="1">
      <alignment horizontal="center"/>
    </xf>
    <xf numFmtId="0" fontId="73" fillId="0" borderId="0" xfId="68" applyFont="1" applyAlignment="1">
      <alignment horizontal="left" vertical="center" indent="2"/>
    </xf>
    <xf numFmtId="0" fontId="73" fillId="0" borderId="0" xfId="147" applyFont="1" applyAlignment="1">
      <alignment horizontal="left" vertical="center" indent="1"/>
    </xf>
    <xf numFmtId="175" fontId="73" fillId="0" borderId="0" xfId="100" applyNumberFormat="1" applyFont="1" applyAlignment="1">
      <alignment horizontal="left" vertical="center" indent="1"/>
    </xf>
    <xf numFmtId="329" fontId="73" fillId="0" borderId="0" xfId="312" applyNumberFormat="1" applyFont="1" applyFill="1" applyAlignment="1"/>
    <xf numFmtId="327" fontId="349" fillId="0" borderId="114" xfId="312" applyNumberFormat="1" applyFont="1" applyFill="1" applyBorder="1" applyAlignment="1">
      <alignment horizontal="center"/>
    </xf>
    <xf numFmtId="0" fontId="391" fillId="0" borderId="0" xfId="10887" applyFont="1" applyAlignment="1">
      <alignment vertical="center"/>
    </xf>
    <xf numFmtId="175" fontId="392" fillId="0" borderId="0" xfId="0" applyNumberFormat="1" applyFont="1" applyAlignment="1">
      <alignment vertical="center"/>
    </xf>
    <xf numFmtId="0" fontId="391" fillId="0" borderId="0" xfId="0" applyFont="1" applyAlignment="1">
      <alignment horizontal="left" vertical="center" indent="2"/>
    </xf>
    <xf numFmtId="175" fontId="393" fillId="0" borderId="0" xfId="0" applyNumberFormat="1" applyFont="1" applyAlignment="1"/>
    <xf numFmtId="0" fontId="73" fillId="0" borderId="0" xfId="0" quotePrefix="1" applyFont="1" applyAlignment="1">
      <alignment horizontal="left" vertical="center" indent="3"/>
    </xf>
    <xf numFmtId="329" fontId="28" fillId="0" borderId="0" xfId="312" applyNumberFormat="1" applyFont="1" applyFill="1" applyBorder="1"/>
    <xf numFmtId="182" fontId="73" fillId="0" borderId="0" xfId="0" applyNumberFormat="1" applyFont="1" applyAlignment="1"/>
    <xf numFmtId="186" fontId="73" fillId="0" borderId="0" xfId="0" applyNumberFormat="1" applyFont="1" applyAlignment="1"/>
    <xf numFmtId="1" fontId="73" fillId="0" borderId="0" xfId="0" applyNumberFormat="1" applyFont="1" applyAlignment="1">
      <alignment horizontal="center"/>
    </xf>
    <xf numFmtId="333" fontId="73" fillId="0" borderId="0" xfId="0" applyNumberFormat="1" applyFont="1" applyAlignment="1">
      <alignment horizontal="center" vertical="center"/>
    </xf>
    <xf numFmtId="3" fontId="400" fillId="0" borderId="0" xfId="0" applyNumberFormat="1" applyFont="1" applyAlignment="1">
      <alignment horizontal="right"/>
    </xf>
    <xf numFmtId="3" fontId="73" fillId="0" borderId="201" xfId="0" applyNumberFormat="1" applyFont="1" applyBorder="1" applyAlignment="1">
      <alignment horizontal="right" vertical="center"/>
    </xf>
    <xf numFmtId="186" fontId="400" fillId="0" borderId="0" xfId="0" applyNumberFormat="1" applyFont="1" applyAlignment="1">
      <alignment horizontal="center"/>
    </xf>
    <xf numFmtId="41" fontId="73" fillId="0" borderId="201" xfId="0" applyNumberFormat="1" applyFont="1" applyBorder="1" applyAlignment="1">
      <alignment horizontal="right" vertical="center"/>
    </xf>
    <xf numFmtId="41" fontId="400" fillId="0" borderId="0" xfId="0" applyNumberFormat="1" applyFont="1" applyAlignment="1">
      <alignment horizontal="right" vertical="center"/>
    </xf>
    <xf numFmtId="3" fontId="73" fillId="0" borderId="112" xfId="0" applyNumberFormat="1" applyFont="1" applyBorder="1" applyAlignment="1">
      <alignment horizontal="right" vertical="center"/>
    </xf>
    <xf numFmtId="41" fontId="73" fillId="0" borderId="0" xfId="0" applyNumberFormat="1" applyFont="1" applyAlignment="1">
      <alignment horizontal="right" vertical="center"/>
    </xf>
    <xf numFmtId="1" fontId="73" fillId="0" borderId="0" xfId="0" applyNumberFormat="1" applyFont="1" applyAlignment="1"/>
    <xf numFmtId="180" fontId="73" fillId="0" borderId="0" xfId="0" applyNumberFormat="1" applyFont="1" applyAlignment="1"/>
    <xf numFmtId="3" fontId="73" fillId="0" borderId="209" xfId="0" applyNumberFormat="1" applyFont="1" applyBorder="1" applyAlignment="1">
      <alignment horizontal="right" vertical="center"/>
    </xf>
    <xf numFmtId="41" fontId="73" fillId="0" borderId="200" xfId="0" applyNumberFormat="1" applyFont="1" applyBorder="1" applyAlignment="1">
      <alignment horizontal="right" vertical="center"/>
    </xf>
    <xf numFmtId="41" fontId="73" fillId="0" borderId="112" xfId="0" applyNumberFormat="1" applyFont="1" applyBorder="1" applyAlignment="1">
      <alignment horizontal="right" vertical="center"/>
    </xf>
    <xf numFmtId="4" fontId="394" fillId="0" borderId="0" xfId="0" applyNumberFormat="1" applyFont="1" applyAlignment="1">
      <alignment horizontal="center"/>
    </xf>
    <xf numFmtId="200" fontId="73" fillId="0" borderId="0" xfId="0" applyNumberFormat="1" applyFont="1" applyAlignment="1">
      <alignment vertical="center"/>
    </xf>
    <xf numFmtId="3" fontId="73" fillId="0" borderId="0" xfId="0" applyNumberFormat="1" applyFont="1" applyAlignment="1">
      <alignment vertical="center"/>
    </xf>
    <xf numFmtId="334" fontId="73" fillId="0" borderId="0" xfId="0" applyNumberFormat="1" applyFont="1" applyAlignment="1">
      <alignment vertical="center"/>
    </xf>
    <xf numFmtId="0" fontId="349" fillId="0" borderId="0" xfId="0" applyFont="1">
      <alignment vertical="top" wrapText="1"/>
    </xf>
    <xf numFmtId="335" fontId="73" fillId="0" borderId="114" xfId="0" applyNumberFormat="1" applyFont="1" applyBorder="1" applyAlignment="1">
      <alignment vertical="center"/>
    </xf>
    <xf numFmtId="334" fontId="73" fillId="0" borderId="114" xfId="0" applyNumberFormat="1" applyFont="1" applyBorder="1" applyAlignment="1">
      <alignment vertical="center"/>
    </xf>
    <xf numFmtId="331" fontId="73" fillId="0" borderId="0" xfId="0" applyNumberFormat="1" applyFont="1" applyAlignment="1">
      <alignment horizontal="right" vertical="center"/>
    </xf>
    <xf numFmtId="39" fontId="73" fillId="0" borderId="0" xfId="0" applyNumberFormat="1" applyFont="1" applyAlignment="1">
      <alignment vertical="center"/>
    </xf>
    <xf numFmtId="185" fontId="394" fillId="0" borderId="0" xfId="101" applyNumberFormat="1" applyFont="1"/>
    <xf numFmtId="187" fontId="394" fillId="0" borderId="0" xfId="101" applyNumberFormat="1" applyFont="1"/>
    <xf numFmtId="183" fontId="394" fillId="0" borderId="0" xfId="101" applyNumberFormat="1" applyFont="1"/>
    <xf numFmtId="185" fontId="395" fillId="0" borderId="0" xfId="0" applyNumberFormat="1" applyFont="1" applyAlignment="1"/>
    <xf numFmtId="187" fontId="395" fillId="0" borderId="0" xfId="0" applyNumberFormat="1" applyFont="1" applyAlignment="1"/>
    <xf numFmtId="37" fontId="73" fillId="0" borderId="114" xfId="0" applyNumberFormat="1" applyFont="1" applyBorder="1" applyAlignment="1">
      <alignment vertical="center"/>
    </xf>
    <xf numFmtId="0" fontId="391" fillId="0" borderId="114" xfId="0" applyFont="1" applyBorder="1" applyAlignment="1">
      <alignment horizontal="center" vertical="center"/>
    </xf>
    <xf numFmtId="37" fontId="73" fillId="0" borderId="0" xfId="0" applyNumberFormat="1" applyFont="1" applyAlignment="1">
      <alignment horizontal="center"/>
    </xf>
    <xf numFmtId="37" fontId="73" fillId="0" borderId="0" xfId="68" applyNumberFormat="1" applyFont="1" applyAlignment="1">
      <alignment vertical="center"/>
    </xf>
    <xf numFmtId="41" fontId="73" fillId="0" borderId="114" xfId="0" applyNumberFormat="1" applyFont="1" applyBorder="1" applyAlignment="1">
      <alignment vertical="center"/>
    </xf>
    <xf numFmtId="37" fontId="73" fillId="0" borderId="0" xfId="0" applyNumberFormat="1" applyFont="1" applyAlignment="1">
      <alignment horizontal="center" vertical="center"/>
    </xf>
    <xf numFmtId="37" fontId="73" fillId="0" borderId="0" xfId="68" applyNumberFormat="1" applyFont="1"/>
    <xf numFmtId="0" fontId="73" fillId="0" borderId="0" xfId="102" applyNumberFormat="1" applyFont="1" applyAlignment="1">
      <alignment horizontal="center"/>
    </xf>
    <xf numFmtId="37" fontId="73" fillId="0" borderId="112" xfId="0" applyNumberFormat="1" applyFont="1" applyBorder="1" applyAlignment="1">
      <alignment vertical="center"/>
    </xf>
    <xf numFmtId="37" fontId="73" fillId="0" borderId="0" xfId="102" applyNumberFormat="1" applyFont="1"/>
    <xf numFmtId="3" fontId="400" fillId="0" borderId="0" xfId="0" applyNumberFormat="1" applyFont="1" applyAlignment="1">
      <alignment horizontal="right" vertical="center"/>
    </xf>
    <xf numFmtId="3" fontId="73" fillId="0" borderId="114" xfId="0" applyNumberFormat="1" applyFont="1" applyBorder="1" applyAlignment="1">
      <alignment horizontal="right" vertical="center"/>
    </xf>
    <xf numFmtId="333" fontId="73" fillId="0" borderId="114" xfId="0" applyNumberFormat="1" applyFont="1" applyBorder="1" applyAlignment="1">
      <alignment horizontal="center" vertical="center"/>
    </xf>
    <xf numFmtId="3" fontId="400" fillId="0" borderId="0" xfId="32" applyNumberFormat="1" applyFont="1">
      <alignment vertical="top" wrapText="1"/>
    </xf>
    <xf numFmtId="3" fontId="400" fillId="0" borderId="0" xfId="391" applyNumberFormat="1" applyFont="1" applyAlignment="1">
      <alignment horizontal="right"/>
    </xf>
    <xf numFmtId="333" fontId="73" fillId="0" borderId="0" xfId="312" applyNumberFormat="1" applyFont="1" applyAlignment="1">
      <alignment horizontal="center" vertical="center"/>
    </xf>
    <xf numFmtId="49" fontId="73" fillId="0" borderId="0" xfId="32" applyNumberFormat="1" applyFont="1" applyFill="1" applyBorder="1" applyAlignment="1">
      <alignment vertical="center"/>
    </xf>
    <xf numFmtId="43" fontId="73" fillId="0" borderId="0" xfId="68" applyNumberFormat="1" applyFont="1" applyAlignment="1">
      <alignment vertical="center"/>
    </xf>
    <xf numFmtId="333" fontId="73" fillId="0" borderId="0" xfId="312" applyNumberFormat="1" applyFont="1" applyFill="1" applyAlignment="1">
      <alignment horizontal="right" vertical="center"/>
    </xf>
    <xf numFmtId="4" fontId="73" fillId="0" borderId="0" xfId="0" applyNumberFormat="1" applyFont="1" applyAlignment="1">
      <alignment horizontal="center" vertical="center"/>
    </xf>
    <xf numFmtId="329" fontId="73" fillId="0" borderId="114" xfId="312" applyNumberFormat="1" applyFont="1" applyFill="1" applyBorder="1" applyAlignment="1"/>
    <xf numFmtId="37" fontId="73" fillId="0" borderId="0" xfId="0" applyNumberFormat="1" applyFont="1" applyAlignment="1"/>
    <xf numFmtId="39" fontId="73" fillId="0" borderId="0" xfId="68" applyNumberFormat="1" applyFont="1"/>
    <xf numFmtId="43" fontId="73" fillId="0" borderId="0" xfId="102" applyNumberFormat="1" applyFont="1"/>
    <xf numFmtId="43" fontId="73" fillId="0" borderId="0" xfId="68" applyNumberFormat="1" applyFont="1"/>
    <xf numFmtId="175" fontId="73" fillId="0" borderId="0" xfId="312" applyNumberFormat="1" applyFont="1" applyAlignment="1"/>
    <xf numFmtId="175" fontId="73" fillId="0" borderId="0" xfId="312" applyNumberFormat="1" applyFont="1" applyFill="1" applyBorder="1"/>
    <xf numFmtId="329" fontId="349" fillId="0" borderId="0" xfId="312" applyNumberFormat="1" applyFont="1" applyFill="1" applyBorder="1" applyAlignment="1">
      <alignment horizontal="center"/>
    </xf>
    <xf numFmtId="329" fontId="349" fillId="0" borderId="0" xfId="312" applyNumberFormat="1" applyFont="1" applyFill="1" applyAlignment="1">
      <alignment horizontal="center"/>
    </xf>
    <xf numFmtId="327" fontId="73" fillId="0" borderId="0" xfId="312" applyNumberFormat="1" applyFont="1" applyFill="1" applyBorder="1"/>
    <xf numFmtId="41" fontId="73" fillId="0" borderId="114" xfId="0" applyNumberFormat="1" applyFont="1" applyBorder="1" applyAlignment="1">
      <alignment horizontal="center" vertical="center"/>
    </xf>
    <xf numFmtId="0" fontId="391" fillId="0" borderId="114" xfId="0" applyFont="1" applyBorder="1" applyAlignment="1">
      <alignment horizontal="right" vertical="center"/>
    </xf>
    <xf numFmtId="0" fontId="391" fillId="0" borderId="0" xfId="0" applyFont="1" applyAlignment="1">
      <alignment horizontal="center" vertical="center"/>
    </xf>
    <xf numFmtId="0" fontId="73" fillId="0" borderId="0" xfId="0" applyFont="1" applyAlignment="1">
      <alignment horizontal="center"/>
    </xf>
    <xf numFmtId="0" fontId="73" fillId="0" borderId="0" xfId="93" applyFont="1" applyAlignment="1"/>
    <xf numFmtId="0" fontId="391" fillId="0" borderId="0" xfId="93" applyFont="1" applyAlignment="1">
      <alignment horizontal="center"/>
    </xf>
    <xf numFmtId="0" fontId="391" fillId="0" borderId="114" xfId="93" applyFont="1" applyBorder="1" applyAlignment="1">
      <alignment horizontal="center"/>
    </xf>
    <xf numFmtId="41" fontId="391" fillId="0" borderId="114" xfId="10891" applyNumberFormat="1" applyFont="1" applyBorder="1" applyAlignment="1">
      <alignment horizontal="center" vertical="center"/>
    </xf>
    <xf numFmtId="41" fontId="391" fillId="0" borderId="0" xfId="0" applyNumberFormat="1" applyFont="1" applyAlignment="1">
      <alignment horizontal="center" vertical="center"/>
    </xf>
    <xf numFmtId="41" fontId="73" fillId="125" borderId="0" xfId="0" applyNumberFormat="1" applyFont="1" applyFill="1" applyAlignment="1">
      <alignment horizontal="right" vertical="center"/>
    </xf>
  </cellXfs>
  <cellStyles count="18093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???  2" xfId="12649" xr:uid="{1D94EEF3-864C-495F-B8F5-0D78C0412FC5}"/>
    <cellStyle name="?d????0]_??? " xfId="4521" xr:uid="{00000000-0005-0000-0000-000058000000}"/>
    <cellStyle name="?d????Sheet1" xfId="4522" xr:uid="{00000000-0005-0000-0000-000059000000}"/>
    <cellStyle name="?d????Sheet1 2" xfId="12650" xr:uid="{7DADE84C-7C75-4C6A-A33D-6B4ED89FC396}"/>
    <cellStyle name="?d?A|??-? " xfId="4523" xr:uid="{00000000-0005-0000-0000-00005A000000}"/>
    <cellStyle name="?d?A|??-?  2" xfId="12651" xr:uid="{7318A737-D9FC-4FCE-A1FF-F7F07ACA8A9B}"/>
    <cellStyle name="?d?A|?0]_?-? " xfId="4524" xr:uid="{00000000-0005-0000-0000-00005B000000}"/>
    <cellStyle name="?d?A|?Sheet1" xfId="4525" xr:uid="{00000000-0005-0000-0000-00005C000000}"/>
    <cellStyle name="?d?A|?Sheet1 2" xfId="12652" xr:uid="{035D3A0B-CA25-4BF0-900A-0F31374C2FDA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???  2" xfId="12653" xr:uid="{6036133B-3A24-49E8-9F94-A8F60F48F2E9}"/>
    <cellStyle name="?f?Sheet1" xfId="4534" xr:uid="{00000000-0005-0000-0000-000065000000}"/>
    <cellStyle name="?f?Sheet1 2" xfId="12654" xr:uid="{D1AEC791-F462-4F42-8145-23CDB2B83CF8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ｮ銈076WEPD 2" xfId="12655" xr:uid="{7FACEE33-47A9-49E2-B2BD-DDFD66A492BB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0-TEST'04-yim 2" xfId="12656" xr:uid="{06B76F17-18FF-495A-858C-FCF1E6B28BB9}"/>
    <cellStyle name="_285W STiM data as base on Parts Supply (UpDaTe-15)" xfId="4550" xr:uid="{00000000-0005-0000-0000-000075000000}"/>
    <cellStyle name="_30 11" xfId="4551" xr:uid="{00000000-0005-0000-0000-000076000000}"/>
    <cellStyle name="_30 11 2" xfId="12657" xr:uid="{1196BCF0-801E-4E2E-928F-E480549BAAC7}"/>
    <cellStyle name="_34_macho_6th_progress" xfId="4552" xr:uid="{00000000-0005-0000-0000-000077000000}"/>
    <cellStyle name="_BB" xfId="4553" xr:uid="{00000000-0005-0000-0000-000078000000}"/>
    <cellStyle name="_BB 2" xfId="12658" xr:uid="{9DDE60BE-2045-4BF7-8B0B-4E22769F7FFE}"/>
    <cellStyle name="_CDW-y05-Jack" xfId="4554" xr:uid="{00000000-0005-0000-0000-000079000000}"/>
    <cellStyle name="_CDW-y05-Jack 2" xfId="12659" xr:uid="{26211CFD-7268-47A3-A80B-EA54252A00AD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Preuksa YE'05.kwang 2" xfId="12660" xr:uid="{E3A675DE-EA90-4316-8BE8-2FF617DDAA36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2 4" xfId="11292" xr:uid="{2B4EFA14-A2C3-419B-8781-97DB37A788ED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6 2" xfId="11293" xr:uid="{FA004471-B0CB-4EA6-A9AC-35E4FD905932}"/>
    <cellStyle name="20% - Accent1 2 7" xfId="1493" xr:uid="{00000000-0005-0000-0000-0000CD000000}"/>
    <cellStyle name="20% - Accent1 2 8" xfId="10893" xr:uid="{29B7CD46-7F17-47CA-9FF7-B1D20309007F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1 8" xfId="10913" xr:uid="{2E3B03AD-072B-4C57-8A29-9A9F75E1D5C7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2 4" xfId="11294" xr:uid="{3AAFE377-6D62-443A-847E-2494ED4D8FEF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6 2" xfId="11295" xr:uid="{89E53D63-0A4E-4E50-A009-691B75AD04D1}"/>
    <cellStyle name="20% - Accent2 2 7" xfId="1504" xr:uid="{00000000-0005-0000-0000-0000DD000000}"/>
    <cellStyle name="20% - Accent2 2 8" xfId="10894" xr:uid="{5ABC2354-3292-4655-A1CD-B63252182273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2 8" xfId="10915" xr:uid="{44D62726-5E08-4462-AC49-2562928CF3A1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2 4" xfId="11296" xr:uid="{5F3D99AA-B443-427E-8DFC-A3204ECE58AD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6 2" xfId="11297" xr:uid="{7F935150-33CA-4F23-8D5B-657CB192B75D}"/>
    <cellStyle name="20% - Accent3 2 7" xfId="1515" xr:uid="{00000000-0005-0000-0000-0000ED000000}"/>
    <cellStyle name="20% - Accent3 2 8" xfId="10895" xr:uid="{5F5CDBCD-0DB6-4103-81CC-A7DEFA1F5C38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3 8" xfId="10917" xr:uid="{2FCB79E5-5AD3-462F-B2CF-833E80C432C7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2 4" xfId="11298" xr:uid="{92518AD7-E439-4884-B06C-EC90C75B0EBD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6 2" xfId="11299" xr:uid="{283CFD55-86EA-4D6F-8E5B-5D1C2C968A60}"/>
    <cellStyle name="20% - Accent4 2 7" xfId="1526" xr:uid="{00000000-0005-0000-0000-0000FD000000}"/>
    <cellStyle name="20% - Accent4 2 8" xfId="10896" xr:uid="{CF0206EB-AA83-4A8D-AE83-4655341A3A11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4 8" xfId="10919" xr:uid="{02998484-E639-4CE0-A2AA-DD74A17BE007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2 4" xfId="11300" xr:uid="{814D961A-D2E9-40A3-8D0E-5B5E3D513B7D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6 2" xfId="11301" xr:uid="{99C9758A-4E5D-412D-B5A0-35A250F11EFF}"/>
    <cellStyle name="20% - Accent5 2 7" xfId="1537" xr:uid="{00000000-0005-0000-0000-00000D010000}"/>
    <cellStyle name="20% - Accent5 2 8" xfId="10897" xr:uid="{DDA3C0B2-7D52-4256-85B6-6BABC9B51D8F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5 8" xfId="10921" xr:uid="{34172515-F194-43D1-A396-231217B8499C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2 4" xfId="11302" xr:uid="{815839C4-8857-4B79-A03D-2658DB7DB04C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6 2" xfId="11303" xr:uid="{E20AF89A-A347-4D85-86B4-00C7710E8218}"/>
    <cellStyle name="20% - Accent6 2 7" xfId="1548" xr:uid="{00000000-0005-0000-0000-00001D010000}"/>
    <cellStyle name="20% - Accent6 2 8" xfId="10898" xr:uid="{9408AF62-352C-452E-B6CB-F51072D0ECDB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Accent6 8" xfId="10923" xr:uid="{EC94D95B-A855-49CB-87E5-EA07724D1E13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2 4" xfId="11304" xr:uid="{D70FD165-1F97-4DFC-B3DE-CCD00C7A9012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6 2" xfId="11305" xr:uid="{857E4525-188D-48B9-8449-168544A8BB3F}"/>
    <cellStyle name="40% - Accent1 2 7" xfId="1643" xr:uid="{00000000-0005-0000-0000-0000B1010000}"/>
    <cellStyle name="40% - Accent1 2 8" xfId="10899" xr:uid="{72C01C47-CD19-431B-8536-0DC35E93D4EE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1 8" xfId="10914" xr:uid="{33066A06-E63F-4E01-94FD-A8EF2A14530E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2 4" xfId="11307" xr:uid="{C40B4511-10C8-40B0-8B51-FD3663B35C2B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6 2" xfId="11308" xr:uid="{86BA52BA-F8F2-4970-8BA7-A275704ECC4F}"/>
    <cellStyle name="40% - Accent2 2 7" xfId="1655" xr:uid="{00000000-0005-0000-0000-0000C1010000}"/>
    <cellStyle name="40% - Accent2 2 8" xfId="10900" xr:uid="{15B40BAC-9F61-47A2-A007-BED0BE25AC5F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2 8" xfId="10916" xr:uid="{0DEF3881-13FE-46D4-87A3-A461520FBF32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2 4" xfId="11309" xr:uid="{72222F44-E619-45B1-8870-17378D2C09A4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6 2" xfId="11310" xr:uid="{667E4206-C822-48D5-BB01-24741AD9307D}"/>
    <cellStyle name="40% - Accent3 2 7" xfId="1666" xr:uid="{00000000-0005-0000-0000-0000D1010000}"/>
    <cellStyle name="40% - Accent3 2 8" xfId="10901" xr:uid="{61B51CA6-578F-4064-8BF1-BE7C466F637C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3 8" xfId="10918" xr:uid="{01F04EDE-717C-418D-A133-484DD26F1F53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2 4" xfId="11311" xr:uid="{92D8C297-7656-4E02-93FE-044ADC69E376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6 2" xfId="11312" xr:uid="{A239C9EB-9D37-436C-94A0-D560ECF0C6BF}"/>
    <cellStyle name="40% - Accent4 2 7" xfId="1677" xr:uid="{00000000-0005-0000-0000-0000E1010000}"/>
    <cellStyle name="40% - Accent4 2 8" xfId="10902" xr:uid="{C37FAD87-C711-4B50-8307-BADE436CD687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4 8" xfId="10920" xr:uid="{517DABD2-D70A-48EB-917B-A1FED856D54F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2 4" xfId="11313" xr:uid="{ECA70D57-BC08-4E5D-B3F7-45E1F227B931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6 2" xfId="11314" xr:uid="{13C78093-7E03-458D-8A27-42409E457168}"/>
    <cellStyle name="40% - Accent5 2 7" xfId="1688" xr:uid="{00000000-0005-0000-0000-0000F1010000}"/>
    <cellStyle name="40% - Accent5 2 8" xfId="10903" xr:uid="{D275144D-2ABB-433A-8457-1E7F4C4BBF0A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5 8" xfId="10922" xr:uid="{39EB638C-5FA4-41EC-8050-B2A566573A04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2 4" xfId="11315" xr:uid="{FDACD3F1-0C36-4CEF-88F4-7239A412728E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6 2" xfId="11316" xr:uid="{3CD1E300-AD2F-41E9-A067-AFB73CC09E3C}"/>
    <cellStyle name="40% - Accent6 2 7" xfId="1699" xr:uid="{00000000-0005-0000-0000-000001020000}"/>
    <cellStyle name="40% - Accent6 2 8" xfId="10904" xr:uid="{719317AD-2D0E-4B6B-9C8A-DEF3AFEB34B5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Accent6 8" xfId="10924" xr:uid="{500A5666-0807-47AA-8B0E-AB44061BD8E2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594941.25 2" xfId="12661" xr:uid="{FA398F0F-6139-4374-B470-DA8CA4246AC7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5827" xr:uid="{B459BC85-F776-4665-983E-24632AACAC18}"/>
    <cellStyle name="AA FRAME 2 2 3" xfId="9233" xr:uid="{00000000-0005-0000-0000-000045030000}"/>
    <cellStyle name="AA FRAME 2 2 3 2" xfId="16472" xr:uid="{986D5C42-A755-49C5-9463-2425B14C2F16}"/>
    <cellStyle name="AA FRAME 2 2 4" xfId="9885" xr:uid="{00000000-0005-0000-0000-000046030000}"/>
    <cellStyle name="AA FRAME 2 2 4 2" xfId="17124" xr:uid="{C3B790DC-B6F4-4C85-BCC0-468BADAE598D}"/>
    <cellStyle name="AA FRAME 2 2 5" xfId="10373" xr:uid="{00000000-0005-0000-0000-000047030000}"/>
    <cellStyle name="AA FRAME 2 2 5 2" xfId="17611" xr:uid="{1125D279-92D6-4C26-85E7-37FDF6C3E2E6}"/>
    <cellStyle name="AA FRAME 2 2 6" xfId="10812" xr:uid="{00000000-0005-0000-0000-000048030000}"/>
    <cellStyle name="AA FRAME 2 3" xfId="8135" xr:uid="{00000000-0005-0000-0000-000049030000}"/>
    <cellStyle name="AA FRAME 2 3 2" xfId="15376" xr:uid="{11F022C5-1200-497B-8465-9BECB5478347}"/>
    <cellStyle name="AA FRAME 2 4" xfId="8787" xr:uid="{00000000-0005-0000-0000-00004A030000}"/>
    <cellStyle name="AA FRAME 2 4 2" xfId="16026" xr:uid="{232908E8-00AA-45EA-8684-28E704A21986}"/>
    <cellStyle name="AA FRAME 2 5" xfId="9427" xr:uid="{00000000-0005-0000-0000-00004B030000}"/>
    <cellStyle name="AA FRAME 2 5 2" xfId="16666" xr:uid="{9325CA73-3731-4F19-979F-238445CD9353}"/>
    <cellStyle name="AA FRAME 2 6" xfId="9980" xr:uid="{00000000-0005-0000-0000-00004C030000}"/>
    <cellStyle name="AA FRAME 2 6 2" xfId="17218" xr:uid="{5F2D5DE8-695F-4996-9EF5-40578294F53C}"/>
    <cellStyle name="AA FRAME 2 7" xfId="3100" xr:uid="{00000000-0005-0000-0000-00004D030000}"/>
    <cellStyle name="AA FRAME 2 7 2" xfId="12061" xr:uid="{F9B5BF54-0E2D-4506-A6EC-52B29595810E}"/>
    <cellStyle name="AA FRAME 3" xfId="6674" xr:uid="{00000000-0005-0000-0000-00004E030000}"/>
    <cellStyle name="AA FRAME 3 2" xfId="8352" xr:uid="{00000000-0005-0000-0000-00004F030000}"/>
    <cellStyle name="AA FRAME 3 2 2" xfId="15592" xr:uid="{46A33C52-C429-41B3-89FF-D8556B87767A}"/>
    <cellStyle name="AA FRAME 3 3" xfId="9002" xr:uid="{00000000-0005-0000-0000-000050030000}"/>
    <cellStyle name="AA FRAME 3 3 2" xfId="16241" xr:uid="{5C3039F0-685E-4048-BBEA-0C5D79F269A6}"/>
    <cellStyle name="AA FRAME 3 4" xfId="9650" xr:uid="{00000000-0005-0000-0000-000051030000}"/>
    <cellStyle name="AA FRAME 3 4 2" xfId="16889" xr:uid="{39668B1A-03BF-4046-B7D7-E4CBC594E0E6}"/>
    <cellStyle name="AA FRAME 3 5" xfId="10139" xr:uid="{00000000-0005-0000-0000-000052030000}"/>
    <cellStyle name="AA FRAME 3 5 2" xfId="17377" xr:uid="{56FE1856-C5BA-4522-AD12-896AA148316D}"/>
    <cellStyle name="AA FRAME 3 6" xfId="10583" xr:uid="{00000000-0005-0000-0000-000053030000}"/>
    <cellStyle name="AA FRAME 4" xfId="7716" xr:uid="{00000000-0005-0000-0000-000054030000}"/>
    <cellStyle name="AA FRAME 4 2" xfId="14963" xr:uid="{070E6C65-31AF-41B0-9CDB-DA924B941EE1}"/>
    <cellStyle name="AA FRAME 5" xfId="7131" xr:uid="{00000000-0005-0000-0000-000055030000}"/>
    <cellStyle name="AA FRAME 5 2" xfId="14386" xr:uid="{671EDA1B-149A-46F5-8B37-07536EE7758C}"/>
    <cellStyle name="AA FRAME 6" xfId="7897" xr:uid="{00000000-0005-0000-0000-000056030000}"/>
    <cellStyle name="AA FRAME 6 2" xfId="15141" xr:uid="{4555CFCE-2039-4DF6-9D78-8920B1D49D46}"/>
    <cellStyle name="AA FRAME 7" xfId="7824" xr:uid="{00000000-0005-0000-0000-000057030000}"/>
    <cellStyle name="AA FRAME 7 2" xfId="15069" xr:uid="{AF0C555E-43DE-4FB0-B060-9E2F01854DED}"/>
    <cellStyle name="AA FRAME 8" xfId="7889" xr:uid="{00000000-0005-0000-0000-000058030000}"/>
    <cellStyle name="AA FRAME 8 2" xfId="15133" xr:uid="{11A22AE2-E264-479E-A7CB-1F7396CC69DA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4969" xr:uid="{DE8B1E9D-51E6-4FCB-9491-3748C84A9759}"/>
    <cellStyle name="Big Heading 2 3" xfId="7129" xr:uid="{00000000-0005-0000-0000-0000F0030000}"/>
    <cellStyle name="Big Heading 3" xfId="7722" xr:uid="{00000000-0005-0000-0000-0000F1030000}"/>
    <cellStyle name="Big Heading 3 2" xfId="14968" xr:uid="{4F9A179E-E97E-48F1-9790-7C8843A8500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5685" xr:uid="{67B8E6D9-7C02-4C9B-8773-EAB0CC6D21B4}"/>
    <cellStyle name="BOLDSH - Style1 2 2 2 3" xfId="9091" xr:uid="{00000000-0005-0000-0000-0000FF030000}"/>
    <cellStyle name="BOLDSH - Style1 2 2 2 3 2" xfId="16330" xr:uid="{C3B28C0D-6C17-4BDB-B195-388C1A029201}"/>
    <cellStyle name="BOLDSH - Style1 2 2 2 4" xfId="9741" xr:uid="{00000000-0005-0000-0000-000000040000}"/>
    <cellStyle name="BOLDSH - Style1 2 2 2 4 2" xfId="16980" xr:uid="{46802D38-C331-4ED9-A1FA-CBAD515DDC5E}"/>
    <cellStyle name="BOLDSH - Style1 2 2 2 5" xfId="10228" xr:uid="{00000000-0005-0000-0000-000001040000}"/>
    <cellStyle name="BOLDSH - Style1 2 2 2 5 2" xfId="17466" xr:uid="{83C9FA27-2FC4-4579-BF6D-7A10E6799083}"/>
    <cellStyle name="BOLDSH - Style1 2 2 2 6" xfId="10670" xr:uid="{00000000-0005-0000-0000-000002040000}"/>
    <cellStyle name="BOLDSH - Style1 2 2 2 6 2" xfId="17892" xr:uid="{B2BE8486-89B6-478F-84FE-2805E2674195}"/>
    <cellStyle name="BOLDSH - Style1 2 2 2 7" xfId="14077" xr:uid="{7A917AFF-A821-4EC8-81F1-00D8A8800996}"/>
    <cellStyle name="BOLDSH - Style1 2 2 3" xfId="7948" xr:uid="{00000000-0005-0000-0000-000003040000}"/>
    <cellStyle name="BOLDSH - Style1 2 2 3 2" xfId="15191" xr:uid="{D03BDD28-7C68-4D08-9480-63004CE6440C}"/>
    <cellStyle name="BOLDSH - Style1 2 2 4" xfId="3897" xr:uid="{00000000-0005-0000-0000-000004040000}"/>
    <cellStyle name="BOLDSH - Style1 2 2 4 2" xfId="12534" xr:uid="{47184666-1C84-4BA1-B5F4-3BE97DE408AC}"/>
    <cellStyle name="BOLDSH - Style1 2 2 5" xfId="7922" xr:uid="{00000000-0005-0000-0000-000005040000}"/>
    <cellStyle name="BOLDSH - Style1 2 2 5 2" xfId="15166" xr:uid="{6D6AC64A-3492-4E6C-B8BB-7647163EB9F6}"/>
    <cellStyle name="BOLDSH - Style1 2 2 6" xfId="7106" xr:uid="{00000000-0005-0000-0000-000006040000}"/>
    <cellStyle name="BOLDSH - Style1 2 2 6 2" xfId="14363" xr:uid="{4F5CFCFB-F899-4B61-AB8D-615F4A1351D9}"/>
    <cellStyle name="BOLDSH - Style1 2 2 7" xfId="13247" xr:uid="{EF218805-2313-423A-A587-3A792AC7FCF3}"/>
    <cellStyle name="BOLDSH - Style1 2 3" xfId="6533" xr:uid="{00000000-0005-0000-0000-000007040000}"/>
    <cellStyle name="BOLDSH - Style1 2 3 2" xfId="8213" xr:uid="{00000000-0005-0000-0000-000008040000}"/>
    <cellStyle name="BOLDSH - Style1 2 3 2 2" xfId="15454" xr:uid="{3E5ADA52-D99B-4BEF-A4DC-525A5DD0122C}"/>
    <cellStyle name="BOLDSH - Style1 2 3 3" xfId="8863" xr:uid="{00000000-0005-0000-0000-000009040000}"/>
    <cellStyle name="BOLDSH - Style1 2 3 3 2" xfId="16102" xr:uid="{5A26CA9F-3126-4D32-8914-6995527C4B91}"/>
    <cellStyle name="BOLDSH - Style1 2 3 4" xfId="9512" xr:uid="{00000000-0005-0000-0000-00000A040000}"/>
    <cellStyle name="BOLDSH - Style1 2 3 4 2" xfId="16751" xr:uid="{921E4B30-518F-4B49-AA75-E6C24C89D033}"/>
    <cellStyle name="BOLDSH - Style1 2 3 5" xfId="10001" xr:uid="{00000000-0005-0000-0000-00000B040000}"/>
    <cellStyle name="BOLDSH - Style1 2 3 5 2" xfId="17239" xr:uid="{A557400A-318C-461F-9185-ECB49EA60E8E}"/>
    <cellStyle name="BOLDSH - Style1 2 3 6" xfId="7156" xr:uid="{00000000-0005-0000-0000-00000C040000}"/>
    <cellStyle name="BOLDSH - Style1 2 3 6 2" xfId="14410" xr:uid="{AD9946A2-5986-4356-9A4E-A0362E8ED9E2}"/>
    <cellStyle name="BOLDSH - Style1 2 3 7" xfId="13854" xr:uid="{B4922DA2-B9A6-4467-A2F7-E8A5F3A33282}"/>
    <cellStyle name="BOLDSH - Style1 2 4" xfId="2135" xr:uid="{00000000-0005-0000-0000-00000D040000}"/>
    <cellStyle name="BOLDSH - Style1 2 4 2" xfId="11398" xr:uid="{1FFBDBCA-FEBA-4CD7-BEF9-9DDE51DA5FA7}"/>
    <cellStyle name="BOLDSH - Style1 2 5" xfId="7472" xr:uid="{00000000-0005-0000-0000-00000E040000}"/>
    <cellStyle name="BOLDSH - Style1 2 5 2" xfId="14721" xr:uid="{DB8C1D61-2401-480E-A4F2-0AD829FDCF16}"/>
    <cellStyle name="BOLDSH - Style1 2 6" xfId="7234" xr:uid="{00000000-0005-0000-0000-00000F040000}"/>
    <cellStyle name="BOLDSH - Style1 2 6 2" xfId="14484" xr:uid="{0AD7A9BE-9DE5-4A22-96EF-2950492CCF14}"/>
    <cellStyle name="BOLDSH - Style1 2 7" xfId="9979" xr:uid="{00000000-0005-0000-0000-000010040000}"/>
    <cellStyle name="BOLDSH - Style1 2 7 2" xfId="17217" xr:uid="{08147395-3123-4E73-AB1E-41BB78AC2FDF}"/>
    <cellStyle name="BOLDSH - Style1 2 8" xfId="10933" xr:uid="{61A1286C-6D56-4A7E-8D7B-65DBBCE3A686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5684" xr:uid="{A0D78D01-5731-4E7B-9559-7CEFFA9322BC}"/>
    <cellStyle name="BOLDSH - Style1 3 2 3" xfId="9090" xr:uid="{00000000-0005-0000-0000-000014040000}"/>
    <cellStyle name="BOLDSH - Style1 3 2 3 2" xfId="16329" xr:uid="{D7440CDE-0756-4B70-AF80-17636A2EC8C2}"/>
    <cellStyle name="BOLDSH - Style1 3 2 4" xfId="9740" xr:uid="{00000000-0005-0000-0000-000015040000}"/>
    <cellStyle name="BOLDSH - Style1 3 2 4 2" xfId="16979" xr:uid="{420D5B18-C262-48F5-A511-2E625B1E409E}"/>
    <cellStyle name="BOLDSH - Style1 3 2 5" xfId="10227" xr:uid="{00000000-0005-0000-0000-000016040000}"/>
    <cellStyle name="BOLDSH - Style1 3 2 5 2" xfId="17465" xr:uid="{12365003-7097-4D18-A79A-DEC9224FE0EB}"/>
    <cellStyle name="BOLDSH - Style1 3 2 6" xfId="10669" xr:uid="{00000000-0005-0000-0000-000017040000}"/>
    <cellStyle name="BOLDSH - Style1 3 2 6 2" xfId="17891" xr:uid="{7E9BB4F1-97A6-493C-AFCF-C4291B5D922F}"/>
    <cellStyle name="BOLDSH - Style1 3 2 7" xfId="14076" xr:uid="{8A230B81-CEBC-4AA2-BC2C-7CBE759EE3F1}"/>
    <cellStyle name="BOLDSH - Style1 3 3" xfId="7947" xr:uid="{00000000-0005-0000-0000-000018040000}"/>
    <cellStyle name="BOLDSH - Style1 3 3 2" xfId="15190" xr:uid="{19F98D61-734A-42B5-860F-720A53112D51}"/>
    <cellStyle name="BOLDSH - Style1 3 4" xfId="3895" xr:uid="{00000000-0005-0000-0000-000019040000}"/>
    <cellStyle name="BOLDSH - Style1 3 4 2" xfId="12532" xr:uid="{F793CF48-6CB3-4408-A29D-131F85A71F32}"/>
    <cellStyle name="BOLDSH - Style1 3 5" xfId="7921" xr:uid="{00000000-0005-0000-0000-00001A040000}"/>
    <cellStyle name="BOLDSH - Style1 3 5 2" xfId="15165" xr:uid="{3178991D-8F52-40DA-882C-7E82F5F7613E}"/>
    <cellStyle name="BOLDSH - Style1 3 6" xfId="7825" xr:uid="{00000000-0005-0000-0000-00001B040000}"/>
    <cellStyle name="BOLDSH - Style1 3 6 2" xfId="15070" xr:uid="{73F1D222-11D8-4F03-872E-1A15E075843B}"/>
    <cellStyle name="BOLDSH - Style1 3 7" xfId="13246" xr:uid="{B6B67094-7A25-4969-A761-E2050109F211}"/>
    <cellStyle name="BOLDSH - Style1 4" xfId="6532" xr:uid="{00000000-0005-0000-0000-00001C040000}"/>
    <cellStyle name="BOLDSH - Style1 4 2" xfId="8212" xr:uid="{00000000-0005-0000-0000-00001D040000}"/>
    <cellStyle name="BOLDSH - Style1 4 2 2" xfId="15453" xr:uid="{4F8DEBD7-7E8F-4388-9BA4-CA2CCF533C3F}"/>
    <cellStyle name="BOLDSH - Style1 4 3" xfId="8862" xr:uid="{00000000-0005-0000-0000-00001E040000}"/>
    <cellStyle name="BOLDSH - Style1 4 3 2" xfId="16101" xr:uid="{D976C2E1-51C1-43F8-B495-976C595FC556}"/>
    <cellStyle name="BOLDSH - Style1 4 4" xfId="9511" xr:uid="{00000000-0005-0000-0000-00001F040000}"/>
    <cellStyle name="BOLDSH - Style1 4 4 2" xfId="16750" xr:uid="{1E52A4BE-8932-4543-9885-408D0189E0FB}"/>
    <cellStyle name="BOLDSH - Style1 4 5" xfId="10000" xr:uid="{00000000-0005-0000-0000-000020040000}"/>
    <cellStyle name="BOLDSH - Style1 4 5 2" xfId="17238" xr:uid="{E57F85B2-2DE9-4B5E-9442-1780BD711F56}"/>
    <cellStyle name="BOLDSH - Style1 4 6" xfId="7712" xr:uid="{00000000-0005-0000-0000-000021040000}"/>
    <cellStyle name="BOLDSH - Style1 4 6 2" xfId="14960" xr:uid="{4D060BA2-26AD-405B-B495-B0810B2FBC29}"/>
    <cellStyle name="BOLDSH - Style1 4 7" xfId="13853" xr:uid="{C061AFC5-330E-410C-BCE6-6AFCF509B4D1}"/>
    <cellStyle name="BOLDSH - Style1 5" xfId="2136" xr:uid="{00000000-0005-0000-0000-000022040000}"/>
    <cellStyle name="BOLDSH - Style1 5 2" xfId="11399" xr:uid="{4CA5B742-15B1-4F53-9FBC-4F17E7A9D58C}"/>
    <cellStyle name="BOLDSH - Style1 6" xfId="7473" xr:uid="{00000000-0005-0000-0000-000023040000}"/>
    <cellStyle name="BOLDSH - Style1 6 2" xfId="14722" xr:uid="{EE671DDE-7926-490A-BCB4-6F2345B94F1E}"/>
    <cellStyle name="BOLDSH - Style1 7" xfId="7233" xr:uid="{00000000-0005-0000-0000-000024040000}"/>
    <cellStyle name="BOLDSH - Style1 7 2" xfId="14483" xr:uid="{C334E736-C9E8-4AE1-A777-0FD6E139817C}"/>
    <cellStyle name="BOLDSH - Style1 8" xfId="7713" xr:uid="{00000000-0005-0000-0000-000025040000}"/>
    <cellStyle name="BOLDSH - Style1 8 2" xfId="14961" xr:uid="{307BC073-0EB5-40D0-8CAC-C38910533ECC}"/>
    <cellStyle name="BOLDSH - Style1 9" xfId="10932" xr:uid="{4D42D2D4-412B-4F09-955D-9C819558E917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4485" xr:uid="{FA3312C8-6BB6-471B-8839-3F5C64ED4584}"/>
    <cellStyle name="Calculation 2 11" xfId="7397" xr:uid="{00000000-0005-0000-0000-00004A040000}"/>
    <cellStyle name="Calculation 2 11 2" xfId="14646" xr:uid="{AA3EC048-D6E3-4F48-8052-D807EB9981D5}"/>
    <cellStyle name="Calculation 2 2" xfId="288" xr:uid="{00000000-0005-0000-0000-00004B040000}"/>
    <cellStyle name="Calculation 2 2 10" xfId="10934" xr:uid="{1DB1ADC0-B661-4766-AC39-E13D4BF6FB15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5688" xr:uid="{12EA1E17-01DB-4597-92CA-52930173C62D}"/>
    <cellStyle name="Calculation 2 2 2 2 2 3" xfId="9094" xr:uid="{00000000-0005-0000-0000-000050040000}"/>
    <cellStyle name="Calculation 2 2 2 2 2 3 2" xfId="16333" xr:uid="{5CC490DF-6A8F-45C8-BF1C-A84C8902F005}"/>
    <cellStyle name="Calculation 2 2 2 2 2 4" xfId="9744" xr:uid="{00000000-0005-0000-0000-000051040000}"/>
    <cellStyle name="Calculation 2 2 2 2 2 4 2" xfId="16983" xr:uid="{343BDFBA-F6F0-4CEB-B96F-631E22F95156}"/>
    <cellStyle name="Calculation 2 2 2 2 2 5" xfId="10231" xr:uid="{00000000-0005-0000-0000-000052040000}"/>
    <cellStyle name="Calculation 2 2 2 2 2 5 2" xfId="17469" xr:uid="{DEDEEF5B-80D9-4824-8DA6-6AA8ED221A0C}"/>
    <cellStyle name="Calculation 2 2 2 2 2 6" xfId="10673" xr:uid="{00000000-0005-0000-0000-000053040000}"/>
    <cellStyle name="Calculation 2 2 2 2 2 6 2" xfId="17895" xr:uid="{034727B4-5F0D-420F-B58A-AE19CED7D640}"/>
    <cellStyle name="Calculation 2 2 2 2 2 7" xfId="14080" xr:uid="{DF195192-A50C-457A-B209-00F59A70D143}"/>
    <cellStyle name="Calculation 2 2 2 2 3" xfId="7951" xr:uid="{00000000-0005-0000-0000-000054040000}"/>
    <cellStyle name="Calculation 2 2 2 2 3 2" xfId="15194" xr:uid="{8B42E7F8-6975-4007-BA81-6DC9282C7C49}"/>
    <cellStyle name="Calculation 2 2 2 2 4" xfId="3916" xr:uid="{00000000-0005-0000-0000-000055040000}"/>
    <cellStyle name="Calculation 2 2 2 2 4 2" xfId="12542" xr:uid="{C10674E3-B645-42BA-A06F-72194AC65192}"/>
    <cellStyle name="Calculation 2 2 2 2 5" xfId="7925" xr:uid="{00000000-0005-0000-0000-000056040000}"/>
    <cellStyle name="Calculation 2 2 2 2 5 2" xfId="15169" xr:uid="{F1349D51-B26F-467B-B6A1-C4D4C1439973}"/>
    <cellStyle name="Calculation 2 2 2 2 6" xfId="7109" xr:uid="{00000000-0005-0000-0000-000057040000}"/>
    <cellStyle name="Calculation 2 2 2 2 6 2" xfId="14366" xr:uid="{F9ADBF0F-DB26-45A1-9DEF-9F8B38373927}"/>
    <cellStyle name="Calculation 2 2 2 2 7" xfId="13250" xr:uid="{21AC2847-5092-4890-931C-1A7ABB7C6E68}"/>
    <cellStyle name="Calculation 2 2 2 3" xfId="6536" xr:uid="{00000000-0005-0000-0000-000058040000}"/>
    <cellStyle name="Calculation 2 2 2 3 2" xfId="8216" xr:uid="{00000000-0005-0000-0000-000059040000}"/>
    <cellStyle name="Calculation 2 2 2 3 2 2" xfId="15457" xr:uid="{EBB1C442-9895-4541-8F28-8DA3C3E42D77}"/>
    <cellStyle name="Calculation 2 2 2 3 3" xfId="8866" xr:uid="{00000000-0005-0000-0000-00005A040000}"/>
    <cellStyle name="Calculation 2 2 2 3 3 2" xfId="16105" xr:uid="{35C1D682-A62E-4EC4-BBBB-7CADCA71649D}"/>
    <cellStyle name="Calculation 2 2 2 3 4" xfId="9515" xr:uid="{00000000-0005-0000-0000-00005B040000}"/>
    <cellStyle name="Calculation 2 2 2 3 4 2" xfId="16754" xr:uid="{87CC97AD-E757-498A-BC89-58FED6698CCC}"/>
    <cellStyle name="Calculation 2 2 2 3 5" xfId="10004" xr:uid="{00000000-0005-0000-0000-00005C040000}"/>
    <cellStyle name="Calculation 2 2 2 3 5 2" xfId="17242" xr:uid="{4CE4CA0C-8230-400F-801D-E1E250377C2C}"/>
    <cellStyle name="Calculation 2 2 2 3 6" xfId="3000" xr:uid="{00000000-0005-0000-0000-00005D040000}"/>
    <cellStyle name="Calculation 2 2 2 3 6 2" xfId="12003" xr:uid="{B54032B4-E409-4F4B-BF97-2F9F208C036A}"/>
    <cellStyle name="Calculation 2 2 2 3 7" xfId="13857" xr:uid="{2A5E59AB-4B28-4DF3-8815-5F19401E4539}"/>
    <cellStyle name="Calculation 2 2 2 4" xfId="2106" xr:uid="{00000000-0005-0000-0000-00005E040000}"/>
    <cellStyle name="Calculation 2 2 2 4 2" xfId="11371" xr:uid="{8312B5D4-F4A8-4A70-8E52-B08B4A5223EC}"/>
    <cellStyle name="Calculation 2 2 2 5" xfId="7469" xr:uid="{00000000-0005-0000-0000-00005F040000}"/>
    <cellStyle name="Calculation 2 2 2 5 2" xfId="14718" xr:uid="{9C7C351C-8079-4B3A-9151-7EB2DFE2B776}"/>
    <cellStyle name="Calculation 2 2 2 6" xfId="7756" xr:uid="{00000000-0005-0000-0000-000060040000}"/>
    <cellStyle name="Calculation 2 2 2 6 2" xfId="15001" xr:uid="{6058C768-E06E-45E4-AC8F-DB52350ADF80}"/>
    <cellStyle name="Calculation 2 2 2 7" xfId="7398" xr:uid="{00000000-0005-0000-0000-000061040000}"/>
    <cellStyle name="Calculation 2 2 2 7 2" xfId="14647" xr:uid="{702A0397-4050-437A-A4F9-12E509AF67B1}"/>
    <cellStyle name="Calculation 2 2 2 8" xfId="11323" xr:uid="{2B323E9D-E5DE-41B9-8DE4-CF6612F85BE8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5689" xr:uid="{6BF93BD5-954A-4189-A71A-BF93363C8FDB}"/>
    <cellStyle name="Calculation 2 2 3 2 2 3" xfId="9095" xr:uid="{00000000-0005-0000-0000-000066040000}"/>
    <cellStyle name="Calculation 2 2 3 2 2 3 2" xfId="16334" xr:uid="{C79EC92B-E82A-48AD-B6C4-BA646E2A22AF}"/>
    <cellStyle name="Calculation 2 2 3 2 2 4" xfId="9745" xr:uid="{00000000-0005-0000-0000-000067040000}"/>
    <cellStyle name="Calculation 2 2 3 2 2 4 2" xfId="16984" xr:uid="{173A241A-D500-461F-98FA-AEFDC75712A9}"/>
    <cellStyle name="Calculation 2 2 3 2 2 5" xfId="10232" xr:uid="{00000000-0005-0000-0000-000068040000}"/>
    <cellStyle name="Calculation 2 2 3 2 2 5 2" xfId="17470" xr:uid="{2243CF5D-A5D0-49FE-B08E-B172AA465990}"/>
    <cellStyle name="Calculation 2 2 3 2 2 6" xfId="10674" xr:uid="{00000000-0005-0000-0000-000069040000}"/>
    <cellStyle name="Calculation 2 2 3 2 2 6 2" xfId="17896" xr:uid="{3EC17232-A974-458D-9B32-A49175EBD182}"/>
    <cellStyle name="Calculation 2 2 3 2 2 7" xfId="14081" xr:uid="{292F9B5A-02C8-4D44-905F-49D8C3D16B32}"/>
    <cellStyle name="Calculation 2 2 3 2 3" xfId="7952" xr:uid="{00000000-0005-0000-0000-00006A040000}"/>
    <cellStyle name="Calculation 2 2 3 2 3 2" xfId="15195" xr:uid="{73E0E872-ADFA-4DD6-A2CF-CD267E2E5A15}"/>
    <cellStyle name="Calculation 2 2 3 2 4" xfId="3924" xr:uid="{00000000-0005-0000-0000-00006B040000}"/>
    <cellStyle name="Calculation 2 2 3 2 4 2" xfId="12543" xr:uid="{336B6107-5ADA-428C-BE1D-00097697381E}"/>
    <cellStyle name="Calculation 2 2 3 2 5" xfId="7144" xr:uid="{00000000-0005-0000-0000-00006C040000}"/>
    <cellStyle name="Calculation 2 2 3 2 5 2" xfId="14398" xr:uid="{34B6E0F0-BFF2-438A-BC45-9C4CF86C2E35}"/>
    <cellStyle name="Calculation 2 2 3 2 6" xfId="7341" xr:uid="{00000000-0005-0000-0000-00006D040000}"/>
    <cellStyle name="Calculation 2 2 3 2 6 2" xfId="14590" xr:uid="{464308AB-4254-4B6C-879C-82B827943ADF}"/>
    <cellStyle name="Calculation 2 2 3 2 7" xfId="13251" xr:uid="{ADECDF7A-A594-460F-B7C2-6B4269F93617}"/>
    <cellStyle name="Calculation 2 2 3 3" xfId="6537" xr:uid="{00000000-0005-0000-0000-00006E040000}"/>
    <cellStyle name="Calculation 2 2 3 3 2" xfId="8217" xr:uid="{00000000-0005-0000-0000-00006F040000}"/>
    <cellStyle name="Calculation 2 2 3 3 2 2" xfId="15458" xr:uid="{7CFFD19A-98AF-4E3C-B6BB-DDA3ED591260}"/>
    <cellStyle name="Calculation 2 2 3 3 3" xfId="8867" xr:uid="{00000000-0005-0000-0000-000070040000}"/>
    <cellStyle name="Calculation 2 2 3 3 3 2" xfId="16106" xr:uid="{24ABB606-0139-4007-8DF4-88454B82E2DE}"/>
    <cellStyle name="Calculation 2 2 3 3 4" xfId="9516" xr:uid="{00000000-0005-0000-0000-000071040000}"/>
    <cellStyle name="Calculation 2 2 3 3 4 2" xfId="16755" xr:uid="{A3543FD1-CEC4-4A5C-8E73-67788AAE9BAA}"/>
    <cellStyle name="Calculation 2 2 3 3 5" xfId="10005" xr:uid="{00000000-0005-0000-0000-000072040000}"/>
    <cellStyle name="Calculation 2 2 3 3 5 2" xfId="17243" xr:uid="{ECFB80C4-5105-4C6A-9244-BF8CCB6A5C40}"/>
    <cellStyle name="Calculation 2 2 3 3 6" xfId="7159" xr:uid="{00000000-0005-0000-0000-000073040000}"/>
    <cellStyle name="Calculation 2 2 3 3 6 2" xfId="14413" xr:uid="{2BBBF25F-15C2-4991-80D2-5CA506828BFE}"/>
    <cellStyle name="Calculation 2 2 3 3 7" xfId="13858" xr:uid="{30645BA0-CBC1-4FF3-BBB2-E6A0DE72BDEA}"/>
    <cellStyle name="Calculation 2 2 3 4" xfId="2105" xr:uid="{00000000-0005-0000-0000-000074040000}"/>
    <cellStyle name="Calculation 2 2 3 4 2" xfId="11370" xr:uid="{6B6CED25-4DFF-4D89-BD3E-FA9A0A34D71F}"/>
    <cellStyle name="Calculation 2 2 3 5" xfId="7914" xr:uid="{00000000-0005-0000-0000-000075040000}"/>
    <cellStyle name="Calculation 2 2 3 5 2" xfId="15158" xr:uid="{9112A5B6-1C9C-4F46-9FC4-4B5279C0BCF3}"/>
    <cellStyle name="Calculation 2 2 3 6" xfId="3577" xr:uid="{00000000-0005-0000-0000-000076040000}"/>
    <cellStyle name="Calculation 2 2 3 6 2" xfId="12364" xr:uid="{F26F11E5-517D-4864-87EC-668ED40B9BB0}"/>
    <cellStyle name="Calculation 2 2 3 7" xfId="9977" xr:uid="{00000000-0005-0000-0000-000077040000}"/>
    <cellStyle name="Calculation 2 2 3 7 2" xfId="17215" xr:uid="{0BE6FE56-2468-4C5A-892F-2B728F6B39C3}"/>
    <cellStyle name="Calculation 2 2 3 8" xfId="11324" xr:uid="{B3A85EA4-ED6F-469D-956E-5B4978892779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5687" xr:uid="{700C8BAA-C5D0-4734-B83A-FEA3CB2C00E4}"/>
    <cellStyle name="Calculation 2 2 4 2 3" xfId="9093" xr:uid="{00000000-0005-0000-0000-00007B040000}"/>
    <cellStyle name="Calculation 2 2 4 2 3 2" xfId="16332" xr:uid="{AEF3FDAC-45FF-47D3-AAEB-03593D6EDC4A}"/>
    <cellStyle name="Calculation 2 2 4 2 4" xfId="9743" xr:uid="{00000000-0005-0000-0000-00007C040000}"/>
    <cellStyle name="Calculation 2 2 4 2 4 2" xfId="16982" xr:uid="{67DD82CC-1363-48C1-89A5-E11E28C5F05F}"/>
    <cellStyle name="Calculation 2 2 4 2 5" xfId="10230" xr:uid="{00000000-0005-0000-0000-00007D040000}"/>
    <cellStyle name="Calculation 2 2 4 2 5 2" xfId="17468" xr:uid="{A55F301C-20FD-4F05-8C9B-C3799674DDA3}"/>
    <cellStyle name="Calculation 2 2 4 2 6" xfId="10672" xr:uid="{00000000-0005-0000-0000-00007E040000}"/>
    <cellStyle name="Calculation 2 2 4 2 6 2" xfId="17894" xr:uid="{51064D7F-4299-4F83-B9AA-09B9A6C61492}"/>
    <cellStyle name="Calculation 2 2 4 2 7" xfId="14079" xr:uid="{8B449332-9AB8-4374-BD22-76A68878995E}"/>
    <cellStyle name="Calculation 2 2 4 3" xfId="7950" xr:uid="{00000000-0005-0000-0000-00007F040000}"/>
    <cellStyle name="Calculation 2 2 4 3 2" xfId="15193" xr:uid="{6B61EE64-ED69-413C-8074-E807B3F9E55E}"/>
    <cellStyle name="Calculation 2 2 4 4" xfId="3915" xr:uid="{00000000-0005-0000-0000-000080040000}"/>
    <cellStyle name="Calculation 2 2 4 4 2" xfId="12541" xr:uid="{FD67D397-D65A-4C3F-9290-AA0802936A4F}"/>
    <cellStyle name="Calculation 2 2 4 5" xfId="7924" xr:uid="{00000000-0005-0000-0000-000081040000}"/>
    <cellStyle name="Calculation 2 2 4 5 2" xfId="15168" xr:uid="{C372016A-0C90-4C55-8859-957D86F37552}"/>
    <cellStyle name="Calculation 2 2 4 6" xfId="7108" xr:uid="{00000000-0005-0000-0000-000082040000}"/>
    <cellStyle name="Calculation 2 2 4 6 2" xfId="14365" xr:uid="{CC690BB3-0DDB-4165-884F-DA7DFFB3A537}"/>
    <cellStyle name="Calculation 2 2 4 7" xfId="13249" xr:uid="{14A3F67E-E7B4-4D52-812E-0AE0425867F8}"/>
    <cellStyle name="Calculation 2 2 5" xfId="6535" xr:uid="{00000000-0005-0000-0000-000083040000}"/>
    <cellStyle name="Calculation 2 2 5 2" xfId="8215" xr:uid="{00000000-0005-0000-0000-000084040000}"/>
    <cellStyle name="Calculation 2 2 5 2 2" xfId="15456" xr:uid="{1E53E172-2F0C-430A-A8BB-3E7E7E2537F2}"/>
    <cellStyle name="Calculation 2 2 5 3" xfId="8865" xr:uid="{00000000-0005-0000-0000-000085040000}"/>
    <cellStyle name="Calculation 2 2 5 3 2" xfId="16104" xr:uid="{7FA4972D-F948-412B-8ADC-6FBBDD7EA60A}"/>
    <cellStyle name="Calculation 2 2 5 4" xfId="9514" xr:uid="{00000000-0005-0000-0000-000086040000}"/>
    <cellStyle name="Calculation 2 2 5 4 2" xfId="16753" xr:uid="{9756509F-C359-4448-A5CF-E871CCB89D84}"/>
    <cellStyle name="Calculation 2 2 5 5" xfId="10003" xr:uid="{00000000-0005-0000-0000-000087040000}"/>
    <cellStyle name="Calculation 2 2 5 5 2" xfId="17241" xr:uid="{D6B3FD4E-300A-465C-B780-D8DD38ADACF9}"/>
    <cellStyle name="Calculation 2 2 5 6" xfId="7157" xr:uid="{00000000-0005-0000-0000-000088040000}"/>
    <cellStyle name="Calculation 2 2 5 6 2" xfId="14411" xr:uid="{4CEBCE23-0F61-4800-9F61-26B9A12F8E37}"/>
    <cellStyle name="Calculation 2 2 5 7" xfId="13856" xr:uid="{11E062C7-E41E-4737-B2AE-3A31D5C515EC}"/>
    <cellStyle name="Calculation 2 2 6" xfId="2107" xr:uid="{00000000-0005-0000-0000-000089040000}"/>
    <cellStyle name="Calculation 2 2 6 2" xfId="11372" xr:uid="{382A443F-A4D1-433C-92EF-8C970161FD69}"/>
    <cellStyle name="Calculation 2 2 7" xfId="7470" xr:uid="{00000000-0005-0000-0000-00008A040000}"/>
    <cellStyle name="Calculation 2 2 7 2" xfId="14719" xr:uid="{59996FB3-58D0-40D3-AA0D-29CA7F3E20F9}"/>
    <cellStyle name="Calculation 2 2 8" xfId="7236" xr:uid="{00000000-0005-0000-0000-00008B040000}"/>
    <cellStyle name="Calculation 2 2 8 2" xfId="14486" xr:uid="{C32F13E1-880F-47E7-9358-AB512208F513}"/>
    <cellStyle name="Calculation 2 2 9" xfId="9978" xr:uid="{00000000-0005-0000-0000-00008C040000}"/>
    <cellStyle name="Calculation 2 2 9 2" xfId="17216" xr:uid="{448CC5E7-4594-4228-9018-4FD16AC2BEE6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5690" xr:uid="{CF30CFE4-603A-41CD-BF00-2341626FB787}"/>
    <cellStyle name="Calculation 2 3 2 2 3" xfId="9096" xr:uid="{00000000-0005-0000-0000-000091040000}"/>
    <cellStyle name="Calculation 2 3 2 2 3 2" xfId="16335" xr:uid="{2634C54A-0A02-4A43-8CCA-35F434DFCDF0}"/>
    <cellStyle name="Calculation 2 3 2 2 4" xfId="9746" xr:uid="{00000000-0005-0000-0000-000092040000}"/>
    <cellStyle name="Calculation 2 3 2 2 4 2" xfId="16985" xr:uid="{29F43C2D-F5BB-4157-A9F4-B7D105EEB353}"/>
    <cellStyle name="Calculation 2 3 2 2 5" xfId="10233" xr:uid="{00000000-0005-0000-0000-000093040000}"/>
    <cellStyle name="Calculation 2 3 2 2 5 2" xfId="17471" xr:uid="{BF50B4E2-F00D-4C68-8C43-0A11A93E52DD}"/>
    <cellStyle name="Calculation 2 3 2 2 6" xfId="10675" xr:uid="{00000000-0005-0000-0000-000094040000}"/>
    <cellStyle name="Calculation 2 3 2 2 6 2" xfId="17897" xr:uid="{649A3C79-ABAA-43FB-BD22-4A0CFBC49E05}"/>
    <cellStyle name="Calculation 2 3 2 2 7" xfId="14082" xr:uid="{BF863EE3-4CD4-47AE-A7B7-AE9A776A3052}"/>
    <cellStyle name="Calculation 2 3 2 3" xfId="7953" xr:uid="{00000000-0005-0000-0000-000095040000}"/>
    <cellStyle name="Calculation 2 3 2 3 2" xfId="15196" xr:uid="{BA10E4CA-0A73-4C2B-BC0F-F3018639AE40}"/>
    <cellStyle name="Calculation 2 3 2 4" xfId="3925" xr:uid="{00000000-0005-0000-0000-000096040000}"/>
    <cellStyle name="Calculation 2 3 2 4 2" xfId="12544" xr:uid="{F3A5CE62-181C-4EF9-B736-48406E3BE5D6}"/>
    <cellStyle name="Calculation 2 3 2 5" xfId="7926" xr:uid="{00000000-0005-0000-0000-000097040000}"/>
    <cellStyle name="Calculation 2 3 2 5 2" xfId="15170" xr:uid="{E7647101-9374-4DB5-9CBE-024297710B9A}"/>
    <cellStyle name="Calculation 2 3 2 6" xfId="7617" xr:uid="{00000000-0005-0000-0000-000098040000}"/>
    <cellStyle name="Calculation 2 3 2 6 2" xfId="14866" xr:uid="{9FFB8C4D-B2EA-4AD5-9E0D-6BFD02FD7814}"/>
    <cellStyle name="Calculation 2 3 2 7" xfId="13252" xr:uid="{303EF3C0-5CA8-4AAB-A2E2-AAC54CFC21F6}"/>
    <cellStyle name="Calculation 2 3 3" xfId="6538" xr:uid="{00000000-0005-0000-0000-000099040000}"/>
    <cellStyle name="Calculation 2 3 3 2" xfId="8218" xr:uid="{00000000-0005-0000-0000-00009A040000}"/>
    <cellStyle name="Calculation 2 3 3 2 2" xfId="15459" xr:uid="{D7259620-2706-4472-B934-47C3D04A859C}"/>
    <cellStyle name="Calculation 2 3 3 3" xfId="8868" xr:uid="{00000000-0005-0000-0000-00009B040000}"/>
    <cellStyle name="Calculation 2 3 3 3 2" xfId="16107" xr:uid="{D4BB7871-CFA1-4F60-8ED2-ECB23E210A2C}"/>
    <cellStyle name="Calculation 2 3 3 4" xfId="9517" xr:uid="{00000000-0005-0000-0000-00009C040000}"/>
    <cellStyle name="Calculation 2 3 3 4 2" xfId="16756" xr:uid="{E274CE8F-0A7A-4C58-BE04-977F986146A5}"/>
    <cellStyle name="Calculation 2 3 3 5" xfId="10006" xr:uid="{00000000-0005-0000-0000-00009D040000}"/>
    <cellStyle name="Calculation 2 3 3 5 2" xfId="17244" xr:uid="{8E4449D4-14C7-438E-A5AB-07664FEC3418}"/>
    <cellStyle name="Calculation 2 3 3 6" xfId="2997" xr:uid="{00000000-0005-0000-0000-00009E040000}"/>
    <cellStyle name="Calculation 2 3 3 6 2" xfId="12001" xr:uid="{2C54DC33-498A-4E96-A928-7E8E46783A81}"/>
    <cellStyle name="Calculation 2 3 3 7" xfId="13859" xr:uid="{C0880398-0F57-4A56-BD52-968B561CF468}"/>
    <cellStyle name="Calculation 2 3 4" xfId="2100" xr:uid="{00000000-0005-0000-0000-00009F040000}"/>
    <cellStyle name="Calculation 2 3 4 2" xfId="11369" xr:uid="{11E3F7EA-54D5-425B-90A9-FECE056FB3F3}"/>
    <cellStyle name="Calculation 2 3 5" xfId="7468" xr:uid="{00000000-0005-0000-0000-0000A0040000}"/>
    <cellStyle name="Calculation 2 3 5 2" xfId="14717" xr:uid="{1283DE4D-A5FB-49B6-B125-3D79D1B37F37}"/>
    <cellStyle name="Calculation 2 3 6" xfId="7237" xr:uid="{00000000-0005-0000-0000-0000A1040000}"/>
    <cellStyle name="Calculation 2 3 6 2" xfId="14487" xr:uid="{77114496-4D86-444A-B802-FF706C3FC64E}"/>
    <cellStyle name="Calculation 2 3 7" xfId="7844" xr:uid="{00000000-0005-0000-0000-0000A2040000}"/>
    <cellStyle name="Calculation 2 3 7 2" xfId="15089" xr:uid="{A03DA661-10E0-4AFF-9FC4-4B85594D62C5}"/>
    <cellStyle name="Calculation 2 3 8" xfId="11325" xr:uid="{E860FEC6-A024-42C1-8618-C5C96A777EC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5691" xr:uid="{62728177-170B-45DB-833F-51D5C7132985}"/>
    <cellStyle name="Calculation 2 4 2 2 3" xfId="9097" xr:uid="{00000000-0005-0000-0000-0000A7040000}"/>
    <cellStyle name="Calculation 2 4 2 2 3 2" xfId="16336" xr:uid="{DB59CF15-A0DB-4782-A814-B5C2569B8C4E}"/>
    <cellStyle name="Calculation 2 4 2 2 4" xfId="9747" xr:uid="{00000000-0005-0000-0000-0000A8040000}"/>
    <cellStyle name="Calculation 2 4 2 2 4 2" xfId="16986" xr:uid="{1D85AA34-0CBA-410B-B975-2ED5A94465ED}"/>
    <cellStyle name="Calculation 2 4 2 2 5" xfId="10234" xr:uid="{00000000-0005-0000-0000-0000A9040000}"/>
    <cellStyle name="Calculation 2 4 2 2 5 2" xfId="17472" xr:uid="{3E6F8052-E5C9-41BF-81CA-19F521DDF6DF}"/>
    <cellStyle name="Calculation 2 4 2 2 6" xfId="10676" xr:uid="{00000000-0005-0000-0000-0000AA040000}"/>
    <cellStyle name="Calculation 2 4 2 2 6 2" xfId="17898" xr:uid="{9346C8D7-33E6-4522-8C0B-4D5A1C139A5D}"/>
    <cellStyle name="Calculation 2 4 2 2 7" xfId="14083" xr:uid="{363386B7-2E61-4CDE-944B-F2287E230DE7}"/>
    <cellStyle name="Calculation 2 4 2 3" xfId="7954" xr:uid="{00000000-0005-0000-0000-0000AB040000}"/>
    <cellStyle name="Calculation 2 4 2 3 2" xfId="15197" xr:uid="{07B63463-3FB1-484A-A3B8-583707CCEFE0}"/>
    <cellStyle name="Calculation 2 4 2 4" xfId="3931" xr:uid="{00000000-0005-0000-0000-0000AC040000}"/>
    <cellStyle name="Calculation 2 4 2 4 2" xfId="12545" xr:uid="{E24DD4FE-6642-4D4C-85D6-40D6BCB471B7}"/>
    <cellStyle name="Calculation 2 4 2 5" xfId="7927" xr:uid="{00000000-0005-0000-0000-0000AD040000}"/>
    <cellStyle name="Calculation 2 4 2 5 2" xfId="15171" xr:uid="{DBCB4D90-39D3-4C3A-9F7E-72735F9D9B29}"/>
    <cellStyle name="Calculation 2 4 2 6" xfId="7110" xr:uid="{00000000-0005-0000-0000-0000AE040000}"/>
    <cellStyle name="Calculation 2 4 2 6 2" xfId="14367" xr:uid="{A3B4F075-E08E-410F-938A-D8A1016A05EC}"/>
    <cellStyle name="Calculation 2 4 2 7" xfId="13253" xr:uid="{C6B307A1-6BBD-4408-885B-05D4875A2810}"/>
    <cellStyle name="Calculation 2 4 3" xfId="6539" xr:uid="{00000000-0005-0000-0000-0000AF040000}"/>
    <cellStyle name="Calculation 2 4 3 2" xfId="8219" xr:uid="{00000000-0005-0000-0000-0000B0040000}"/>
    <cellStyle name="Calculation 2 4 3 2 2" xfId="15460" xr:uid="{E7C94DD9-3A28-4CD3-A49F-BF3D3E0A77FF}"/>
    <cellStyle name="Calculation 2 4 3 3" xfId="8869" xr:uid="{00000000-0005-0000-0000-0000B1040000}"/>
    <cellStyle name="Calculation 2 4 3 3 2" xfId="16108" xr:uid="{C1C8C470-3190-43C6-B0D2-6D986A16CE1B}"/>
    <cellStyle name="Calculation 2 4 3 4" xfId="9518" xr:uid="{00000000-0005-0000-0000-0000B2040000}"/>
    <cellStyle name="Calculation 2 4 3 4 2" xfId="16757" xr:uid="{ADB37F98-85F9-44F9-9BC9-2680A4542D2D}"/>
    <cellStyle name="Calculation 2 4 3 5" xfId="10007" xr:uid="{00000000-0005-0000-0000-0000B3040000}"/>
    <cellStyle name="Calculation 2 4 3 5 2" xfId="17245" xr:uid="{13E6D7E6-E1A3-48F1-8AD4-8E8912797817}"/>
    <cellStyle name="Calculation 2 4 3 6" xfId="7160" xr:uid="{00000000-0005-0000-0000-0000B4040000}"/>
    <cellStyle name="Calculation 2 4 3 6 2" xfId="14414" xr:uid="{2E2A0DE5-810D-4A31-857F-9A119B8449F6}"/>
    <cellStyle name="Calculation 2 4 3 7" xfId="13860" xr:uid="{27EA595D-2661-4795-A860-C4E2567D5931}"/>
    <cellStyle name="Calculation 2 4 4" xfId="2099" xr:uid="{00000000-0005-0000-0000-0000B5040000}"/>
    <cellStyle name="Calculation 2 4 4 2" xfId="11368" xr:uid="{519BFCFD-74F0-45BE-96BF-9814AFD7658A}"/>
    <cellStyle name="Calculation 2 4 5" xfId="7467" xr:uid="{00000000-0005-0000-0000-0000B6040000}"/>
    <cellStyle name="Calculation 2 4 5 2" xfId="14716" xr:uid="{2637264B-9E63-4907-AEF7-1D49FAEA6571}"/>
    <cellStyle name="Calculation 2 4 6" xfId="7757" xr:uid="{00000000-0005-0000-0000-0000B7040000}"/>
    <cellStyle name="Calculation 2 4 6 2" xfId="15002" xr:uid="{9134CB54-B2F6-4843-A9DF-C3D31C1ACA8E}"/>
    <cellStyle name="Calculation 2 4 7" xfId="9976" xr:uid="{00000000-0005-0000-0000-0000B8040000}"/>
    <cellStyle name="Calculation 2 4 7 2" xfId="17214" xr:uid="{9329ABD5-FBEF-417F-9B09-818F21890133}"/>
    <cellStyle name="Calculation 2 4 8" xfId="11326" xr:uid="{6AC234DD-58B9-4B7E-9923-53E4FB6C1412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5692" xr:uid="{7252BB39-7F82-4664-A4E2-C2613159BC2B}"/>
    <cellStyle name="Calculation 2 5 2 2 3" xfId="9098" xr:uid="{00000000-0005-0000-0000-0000BD040000}"/>
    <cellStyle name="Calculation 2 5 2 2 3 2" xfId="16337" xr:uid="{71458A5C-11BC-4C5D-BBD3-7C3E844D5016}"/>
    <cellStyle name="Calculation 2 5 2 2 4" xfId="9748" xr:uid="{00000000-0005-0000-0000-0000BE040000}"/>
    <cellStyle name="Calculation 2 5 2 2 4 2" xfId="16987" xr:uid="{651A8B0A-6529-4E4C-AC17-9F9040FE498F}"/>
    <cellStyle name="Calculation 2 5 2 2 5" xfId="10235" xr:uid="{00000000-0005-0000-0000-0000BF040000}"/>
    <cellStyle name="Calculation 2 5 2 2 5 2" xfId="17473" xr:uid="{99D297B3-98B8-4157-8C68-2A59199FC0F9}"/>
    <cellStyle name="Calculation 2 5 2 2 6" xfId="10677" xr:uid="{00000000-0005-0000-0000-0000C0040000}"/>
    <cellStyle name="Calculation 2 5 2 2 6 2" xfId="17899" xr:uid="{6ABA40B0-5C0F-4BB6-803B-86CF853B7796}"/>
    <cellStyle name="Calculation 2 5 2 2 7" xfId="14084" xr:uid="{8CFB8DEB-D833-49FA-979F-DC3B7E753006}"/>
    <cellStyle name="Calculation 2 5 2 3" xfId="7955" xr:uid="{00000000-0005-0000-0000-0000C1040000}"/>
    <cellStyle name="Calculation 2 5 2 3 2" xfId="15198" xr:uid="{CF776B40-82AC-4329-9893-925B85CF01F0}"/>
    <cellStyle name="Calculation 2 5 2 4" xfId="7700" xr:uid="{00000000-0005-0000-0000-0000C2040000}"/>
    <cellStyle name="Calculation 2 5 2 4 2" xfId="14948" xr:uid="{46565E14-5BBB-4CBC-B8A9-C99F19D977A9}"/>
    <cellStyle name="Calculation 2 5 2 5" xfId="7928" xr:uid="{00000000-0005-0000-0000-0000C3040000}"/>
    <cellStyle name="Calculation 2 5 2 5 2" xfId="15172" xr:uid="{17052F53-F0B5-49A6-9723-1B8AA88F7812}"/>
    <cellStyle name="Calculation 2 5 2 6" xfId="7111" xr:uid="{00000000-0005-0000-0000-0000C4040000}"/>
    <cellStyle name="Calculation 2 5 2 6 2" xfId="14368" xr:uid="{2ABD71C7-5820-4629-8B2A-30503626182A}"/>
    <cellStyle name="Calculation 2 5 2 7" xfId="13254" xr:uid="{45061139-DA2E-4557-A451-3F473A20EC93}"/>
    <cellStyle name="Calculation 2 5 3" xfId="6540" xr:uid="{00000000-0005-0000-0000-0000C5040000}"/>
    <cellStyle name="Calculation 2 5 3 2" xfId="8220" xr:uid="{00000000-0005-0000-0000-0000C6040000}"/>
    <cellStyle name="Calculation 2 5 3 2 2" xfId="15461" xr:uid="{A5E3A985-3D0E-42E0-900A-91C50DB45569}"/>
    <cellStyle name="Calculation 2 5 3 3" xfId="8870" xr:uid="{00000000-0005-0000-0000-0000C7040000}"/>
    <cellStyle name="Calculation 2 5 3 3 2" xfId="16109" xr:uid="{DEA71AF8-DEB2-4622-974D-88B0AFBC2C91}"/>
    <cellStyle name="Calculation 2 5 3 4" xfId="9519" xr:uid="{00000000-0005-0000-0000-0000C8040000}"/>
    <cellStyle name="Calculation 2 5 3 4 2" xfId="16758" xr:uid="{0DFD00C7-AC77-4A62-99A9-9A234AEFED9D}"/>
    <cellStyle name="Calculation 2 5 3 5" xfId="10008" xr:uid="{00000000-0005-0000-0000-0000C9040000}"/>
    <cellStyle name="Calculation 2 5 3 5 2" xfId="17246" xr:uid="{6F22C978-8A79-46A7-8360-D0ECA5F3D644}"/>
    <cellStyle name="Calculation 2 5 3 6" xfId="7662" xr:uid="{00000000-0005-0000-0000-0000CA040000}"/>
    <cellStyle name="Calculation 2 5 3 6 2" xfId="14911" xr:uid="{ED5658E0-B3EF-4DE6-81BD-9020F3003A9E}"/>
    <cellStyle name="Calculation 2 5 3 7" xfId="13861" xr:uid="{59192ADE-9329-4044-8F00-0ABC6833435F}"/>
    <cellStyle name="Calculation 2 5 4" xfId="2098" xr:uid="{00000000-0005-0000-0000-0000CB040000}"/>
    <cellStyle name="Calculation 2 5 4 2" xfId="11367" xr:uid="{C6C31307-A84E-477F-A21D-B63A1A744647}"/>
    <cellStyle name="Calculation 2 5 5" xfId="7466" xr:uid="{00000000-0005-0000-0000-0000CC040000}"/>
    <cellStyle name="Calculation 2 5 5 2" xfId="14715" xr:uid="{4E5DA434-AE5A-4814-911E-5E26CA388EF5}"/>
    <cellStyle name="Calculation 2 5 6" xfId="7758" xr:uid="{00000000-0005-0000-0000-0000CD040000}"/>
    <cellStyle name="Calculation 2 5 6 2" xfId="15003" xr:uid="{FD7FA796-96FE-4CFB-A7C2-63CFE9B45DA0}"/>
    <cellStyle name="Calculation 2 5 7" xfId="7845" xr:uid="{00000000-0005-0000-0000-0000CE040000}"/>
    <cellStyle name="Calculation 2 5 7 2" xfId="15090" xr:uid="{D8A9EF92-7F4A-4E67-ABF8-4E6951546BA1}"/>
    <cellStyle name="Calculation 2 5 8" xfId="11327" xr:uid="{9963133B-C7A5-461F-A789-F933DEC59B11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5686" xr:uid="{3E3252B1-922A-4526-84D0-DE2AE590436D}"/>
    <cellStyle name="Calculation 2 6 2 3" xfId="9092" xr:uid="{00000000-0005-0000-0000-0000D2040000}"/>
    <cellStyle name="Calculation 2 6 2 3 2" xfId="16331" xr:uid="{469D4F7E-F8DC-47E7-8A92-54E47A17669C}"/>
    <cellStyle name="Calculation 2 6 2 4" xfId="9742" xr:uid="{00000000-0005-0000-0000-0000D3040000}"/>
    <cellStyle name="Calculation 2 6 2 4 2" xfId="16981" xr:uid="{FB01B8D0-79BA-403E-BF3A-F848A49FD4B8}"/>
    <cellStyle name="Calculation 2 6 2 5" xfId="10229" xr:uid="{00000000-0005-0000-0000-0000D4040000}"/>
    <cellStyle name="Calculation 2 6 2 5 2" xfId="17467" xr:uid="{B2A29EEC-E476-4593-AB7C-B1B17FF64CD4}"/>
    <cellStyle name="Calculation 2 6 2 6" xfId="10671" xr:uid="{00000000-0005-0000-0000-0000D5040000}"/>
    <cellStyle name="Calculation 2 6 2 6 2" xfId="17893" xr:uid="{111A8294-1019-43DB-BC11-BEB2E8C59131}"/>
    <cellStyle name="Calculation 2 6 2 7" xfId="14078" xr:uid="{4E0011F1-7288-4C07-9EA7-B015184B1E15}"/>
    <cellStyle name="Calculation 2 6 3" xfId="7949" xr:uid="{00000000-0005-0000-0000-0000D6040000}"/>
    <cellStyle name="Calculation 2 6 3 2" xfId="15192" xr:uid="{ACF6FB45-B8C8-4E49-9638-5B9425C26B03}"/>
    <cellStyle name="Calculation 2 6 4" xfId="3904" xr:uid="{00000000-0005-0000-0000-0000D7040000}"/>
    <cellStyle name="Calculation 2 6 4 2" xfId="12540" xr:uid="{CBE230D5-61EC-4E62-B4E3-4C94F6BA3D25}"/>
    <cellStyle name="Calculation 2 6 5" xfId="7923" xr:uid="{00000000-0005-0000-0000-0000D8040000}"/>
    <cellStyle name="Calculation 2 6 5 2" xfId="15167" xr:uid="{82829F6C-5B2A-4357-B53F-C6CDC9E87437}"/>
    <cellStyle name="Calculation 2 6 6" xfId="7107" xr:uid="{00000000-0005-0000-0000-0000D9040000}"/>
    <cellStyle name="Calculation 2 6 6 2" xfId="14364" xr:uid="{BC3E73FF-3D44-4F67-8A7F-55C6AC930F76}"/>
    <cellStyle name="Calculation 2 6 7" xfId="13248" xr:uid="{C58FE4CB-30D2-407C-83DA-C200FDF645C2}"/>
    <cellStyle name="Calculation 2 7" xfId="6534" xr:uid="{00000000-0005-0000-0000-0000DA040000}"/>
    <cellStyle name="Calculation 2 7 2" xfId="8214" xr:uid="{00000000-0005-0000-0000-0000DB040000}"/>
    <cellStyle name="Calculation 2 7 2 2" xfId="15455" xr:uid="{26919C9A-E826-466B-8A2D-F0BC86B2F88C}"/>
    <cellStyle name="Calculation 2 7 3" xfId="8864" xr:uid="{00000000-0005-0000-0000-0000DC040000}"/>
    <cellStyle name="Calculation 2 7 3 2" xfId="16103" xr:uid="{DC8B7E8C-008D-44D4-B6E4-0F257DEE5B81}"/>
    <cellStyle name="Calculation 2 7 4" xfId="9513" xr:uid="{00000000-0005-0000-0000-0000DD040000}"/>
    <cellStyle name="Calculation 2 7 4 2" xfId="16752" xr:uid="{A337E120-5B40-4EE6-961E-D381A87A7396}"/>
    <cellStyle name="Calculation 2 7 5" xfId="10002" xr:uid="{00000000-0005-0000-0000-0000DE040000}"/>
    <cellStyle name="Calculation 2 7 5 2" xfId="17240" xr:uid="{99E57798-6A37-4517-B3F7-F76539FB8E1B}"/>
    <cellStyle name="Calculation 2 7 6" xfId="3002" xr:uid="{00000000-0005-0000-0000-0000DF040000}"/>
    <cellStyle name="Calculation 2 7 6 2" xfId="12004" xr:uid="{3C505ADD-4467-47BD-AE02-CEF2E7D96D92}"/>
    <cellStyle name="Calculation 2 7 7" xfId="13855" xr:uid="{4B18282A-0FE7-4918-B6E3-A3E628F16C80}"/>
    <cellStyle name="Calculation 2 8" xfId="2108" xr:uid="{00000000-0005-0000-0000-0000E0040000}"/>
    <cellStyle name="Calculation 2 8 2" xfId="11373" xr:uid="{BFEB4F92-A25D-4F96-997A-2C7EA09550F7}"/>
    <cellStyle name="Calculation 2 9" xfId="7471" xr:uid="{00000000-0005-0000-0000-0000E1040000}"/>
    <cellStyle name="Calculation 2 9 2" xfId="14720" xr:uid="{C118F194-A77A-4F62-8BB3-FDF3AA054A00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5694" xr:uid="{50DB9480-8902-4FAD-814B-CE641253161B}"/>
    <cellStyle name="Calculation 3 2 2 2 3" xfId="9100" xr:uid="{00000000-0005-0000-0000-0000E7040000}"/>
    <cellStyle name="Calculation 3 2 2 2 3 2" xfId="16339" xr:uid="{6DBCCB75-40E2-48F4-8389-5ED9388EF391}"/>
    <cellStyle name="Calculation 3 2 2 2 4" xfId="9750" xr:uid="{00000000-0005-0000-0000-0000E8040000}"/>
    <cellStyle name="Calculation 3 2 2 2 4 2" xfId="16989" xr:uid="{6A498E4E-9858-402F-BBBF-57C84F34B332}"/>
    <cellStyle name="Calculation 3 2 2 2 5" xfId="10237" xr:uid="{00000000-0005-0000-0000-0000E9040000}"/>
    <cellStyle name="Calculation 3 2 2 2 5 2" xfId="17475" xr:uid="{E0D204DE-4219-484D-AB9F-BA03C2996991}"/>
    <cellStyle name="Calculation 3 2 2 2 6" xfId="10679" xr:uid="{00000000-0005-0000-0000-0000EA040000}"/>
    <cellStyle name="Calculation 3 2 2 2 6 2" xfId="17901" xr:uid="{0168CB65-B9BC-4492-AAAC-961B9ADE8B63}"/>
    <cellStyle name="Calculation 3 2 2 2 7" xfId="14086" xr:uid="{20193881-D801-44F2-A4FC-11A21950AFAA}"/>
    <cellStyle name="Calculation 3 2 2 3" xfId="7957" xr:uid="{00000000-0005-0000-0000-0000EB040000}"/>
    <cellStyle name="Calculation 3 2 2 3 2" xfId="15200" xr:uid="{6E3AE376-8D6D-4DB1-BCB7-7FA8EBF06F23}"/>
    <cellStyle name="Calculation 3 2 2 4" xfId="3942" xr:uid="{00000000-0005-0000-0000-0000EC040000}"/>
    <cellStyle name="Calculation 3 2 2 4 2" xfId="12548" xr:uid="{2DB5EC6E-E8E8-4F59-831F-9F5562005EAC}"/>
    <cellStyle name="Calculation 3 2 2 5" xfId="7929" xr:uid="{00000000-0005-0000-0000-0000ED040000}"/>
    <cellStyle name="Calculation 3 2 2 5 2" xfId="15173" xr:uid="{FE1D6A5A-E01B-448A-90B6-8F49B40726B7}"/>
    <cellStyle name="Calculation 3 2 2 6" xfId="7112" xr:uid="{00000000-0005-0000-0000-0000EE040000}"/>
    <cellStyle name="Calculation 3 2 2 6 2" xfId="14369" xr:uid="{50259664-1445-4355-84E6-2F9C07F31C34}"/>
    <cellStyle name="Calculation 3 2 2 7" xfId="13256" xr:uid="{1D8206C0-03B5-4C5C-B452-74C13D4D9DDA}"/>
    <cellStyle name="Calculation 3 2 3" xfId="6542" xr:uid="{00000000-0005-0000-0000-0000EF040000}"/>
    <cellStyle name="Calculation 3 2 3 2" xfId="8222" xr:uid="{00000000-0005-0000-0000-0000F0040000}"/>
    <cellStyle name="Calculation 3 2 3 2 2" xfId="15463" xr:uid="{25839510-C910-42AD-ADAD-4CF9C4B31D75}"/>
    <cellStyle name="Calculation 3 2 3 3" xfId="8872" xr:uid="{00000000-0005-0000-0000-0000F1040000}"/>
    <cellStyle name="Calculation 3 2 3 3 2" xfId="16111" xr:uid="{0757BC63-EB9D-4AE7-8D74-B39472B0995E}"/>
    <cellStyle name="Calculation 3 2 3 4" xfId="9521" xr:uid="{00000000-0005-0000-0000-0000F2040000}"/>
    <cellStyle name="Calculation 3 2 3 4 2" xfId="16760" xr:uid="{D75AC2B1-3DE6-49AD-AA69-D29B264D549A}"/>
    <cellStyle name="Calculation 3 2 3 5" xfId="10010" xr:uid="{00000000-0005-0000-0000-0000F3040000}"/>
    <cellStyle name="Calculation 3 2 3 5 2" xfId="17248" xr:uid="{DCFCABEB-69AC-4C0A-ABD0-C84FAB215056}"/>
    <cellStyle name="Calculation 3 2 3 6" xfId="10455" xr:uid="{00000000-0005-0000-0000-0000F4040000}"/>
    <cellStyle name="Calculation 3 2 3 6 2" xfId="17693" xr:uid="{F3A939FF-A787-487A-94AA-1A4F7AABE0F6}"/>
    <cellStyle name="Calculation 3 2 3 7" xfId="13863" xr:uid="{C7576BE9-9D18-432E-B8EE-2071D74B6307}"/>
    <cellStyle name="Calculation 3 2 4" xfId="2096" xr:uid="{00000000-0005-0000-0000-0000F5040000}"/>
    <cellStyle name="Calculation 3 2 4 2" xfId="11365" xr:uid="{4F1B885B-F037-49C3-B9B5-A97722BE51A1}"/>
    <cellStyle name="Calculation 3 2 5" xfId="7464" xr:uid="{00000000-0005-0000-0000-0000F6040000}"/>
    <cellStyle name="Calculation 3 2 5 2" xfId="14713" xr:uid="{A8780F68-2057-4454-8E10-676BF92F8EBC}"/>
    <cellStyle name="Calculation 3 2 6" xfId="7238" xr:uid="{00000000-0005-0000-0000-0000F7040000}"/>
    <cellStyle name="Calculation 3 2 6 2" xfId="14488" xr:uid="{7FA61DC3-F399-4A1A-92CF-B520549B2163}"/>
    <cellStyle name="Calculation 3 2 7" xfId="7283" xr:uid="{00000000-0005-0000-0000-0000F8040000}"/>
    <cellStyle name="Calculation 3 2 7 2" xfId="14533" xr:uid="{B0949910-3E58-497A-8E1D-5EE3728DAA60}"/>
    <cellStyle name="Calculation 3 2 8" xfId="10936" xr:uid="{5D789D44-59E5-4BF4-AE95-D3860B059507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5693" xr:uid="{ECEB01E1-2DCF-417B-9E20-EC60B2609EB3}"/>
    <cellStyle name="Calculation 3 3 2 3" xfId="9099" xr:uid="{00000000-0005-0000-0000-0000FC040000}"/>
    <cellStyle name="Calculation 3 3 2 3 2" xfId="16338" xr:uid="{0505C8C5-0888-4490-A7D0-E7EB12CF549B}"/>
    <cellStyle name="Calculation 3 3 2 4" xfId="9749" xr:uid="{00000000-0005-0000-0000-0000FD040000}"/>
    <cellStyle name="Calculation 3 3 2 4 2" xfId="16988" xr:uid="{9C9F365C-5DD8-4CC6-A4BB-8D3BAD7AF181}"/>
    <cellStyle name="Calculation 3 3 2 5" xfId="10236" xr:uid="{00000000-0005-0000-0000-0000FE040000}"/>
    <cellStyle name="Calculation 3 3 2 5 2" xfId="17474" xr:uid="{8AFD82A1-1B0C-4589-949C-FD3D288A85E5}"/>
    <cellStyle name="Calculation 3 3 2 6" xfId="10678" xr:uid="{00000000-0005-0000-0000-0000FF040000}"/>
    <cellStyle name="Calculation 3 3 2 6 2" xfId="17900" xr:uid="{FDDCED3C-7859-47E6-AE89-99D6E581FE99}"/>
    <cellStyle name="Calculation 3 3 2 7" xfId="14085" xr:uid="{6D8E6ACC-D842-4F63-95A3-74F38B41C7D8}"/>
    <cellStyle name="Calculation 3 3 3" xfId="7956" xr:uid="{00000000-0005-0000-0000-000000050000}"/>
    <cellStyle name="Calculation 3 3 3 2" xfId="15199" xr:uid="{BD1ADFA1-6473-4EB9-831A-FB520C9FBE09}"/>
    <cellStyle name="Calculation 3 3 4" xfId="3935" xr:uid="{00000000-0005-0000-0000-000001050000}"/>
    <cellStyle name="Calculation 3 3 4 2" xfId="12546" xr:uid="{1CCACC9B-0903-4AA7-8F7E-938B7BB8EC62}"/>
    <cellStyle name="Calculation 3 3 5" xfId="7145" xr:uid="{00000000-0005-0000-0000-000002050000}"/>
    <cellStyle name="Calculation 3 3 5 2" xfId="14399" xr:uid="{39549A7D-B758-4153-AB33-BA41D05E4202}"/>
    <cellStyle name="Calculation 3 3 6" xfId="7826" xr:uid="{00000000-0005-0000-0000-000003050000}"/>
    <cellStyle name="Calculation 3 3 6 2" xfId="15071" xr:uid="{A7D4D561-E12E-4AFB-A7FD-31E4836940ED}"/>
    <cellStyle name="Calculation 3 3 7" xfId="13255" xr:uid="{9719C759-D1EC-4556-A7AD-6788BF6A1D9C}"/>
    <cellStyle name="Calculation 3 4" xfId="6541" xr:uid="{00000000-0005-0000-0000-000004050000}"/>
    <cellStyle name="Calculation 3 4 2" xfId="8221" xr:uid="{00000000-0005-0000-0000-000005050000}"/>
    <cellStyle name="Calculation 3 4 2 2" xfId="15462" xr:uid="{E127EAE9-02F8-476B-A670-9A5A7437FAD5}"/>
    <cellStyle name="Calculation 3 4 3" xfId="8871" xr:uid="{00000000-0005-0000-0000-000006050000}"/>
    <cellStyle name="Calculation 3 4 3 2" xfId="16110" xr:uid="{72F44DCD-0E5A-48B2-931F-D3F1B963FAD4}"/>
    <cellStyle name="Calculation 3 4 4" xfId="9520" xr:uid="{00000000-0005-0000-0000-000007050000}"/>
    <cellStyle name="Calculation 3 4 4 2" xfId="16759" xr:uid="{49CA5108-C4B5-45DA-A4C1-7B6DA9E72857}"/>
    <cellStyle name="Calculation 3 4 5" xfId="10009" xr:uid="{00000000-0005-0000-0000-000008050000}"/>
    <cellStyle name="Calculation 3 4 5 2" xfId="17247" xr:uid="{35B350AC-66EA-423E-932E-88577DD94683}"/>
    <cellStyle name="Calculation 3 4 6" xfId="10454" xr:uid="{00000000-0005-0000-0000-000009050000}"/>
    <cellStyle name="Calculation 3 4 6 2" xfId="17692" xr:uid="{0D75BE03-0A67-474A-974A-71E14CA0E043}"/>
    <cellStyle name="Calculation 3 4 7" xfId="13862" xr:uid="{A14CBA21-7E9A-4EF8-9777-31CB2CCF3555}"/>
    <cellStyle name="Calculation 3 5" xfId="2097" xr:uid="{00000000-0005-0000-0000-00000A050000}"/>
    <cellStyle name="Calculation 3 5 2" xfId="11366" xr:uid="{0AEEE458-AEE9-408B-A3EB-DBA29835F434}"/>
    <cellStyle name="Calculation 3 6" xfId="7465" xr:uid="{00000000-0005-0000-0000-00000B050000}"/>
    <cellStyle name="Calculation 3 6 2" xfId="14714" xr:uid="{3579D0AA-C1ED-4B45-A6D4-4E8A8AB5D99B}"/>
    <cellStyle name="Calculation 3 7" xfId="7760" xr:uid="{00000000-0005-0000-0000-00000C050000}"/>
    <cellStyle name="Calculation 3 7 2" xfId="15005" xr:uid="{2D2C78C3-2A15-4C6C-90F2-3A274D405B89}"/>
    <cellStyle name="Calculation 3 8" xfId="9975" xr:uid="{00000000-0005-0000-0000-00000D050000}"/>
    <cellStyle name="Calculation 3 8 2" xfId="17213" xr:uid="{5C8F960C-B8F9-437B-87B1-B8ADC5D465FF}"/>
    <cellStyle name="Calculation 3 9" xfId="10935" xr:uid="{7DDCF425-8853-49DE-81B1-CCF52365AD1F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5695" xr:uid="{70477D4D-D761-4727-8E2A-D3B877E25BD9}"/>
    <cellStyle name="Calculation 4 2 2 3" xfId="9101" xr:uid="{00000000-0005-0000-0000-000012050000}"/>
    <cellStyle name="Calculation 4 2 2 3 2" xfId="16340" xr:uid="{67C36941-BE1C-4541-B50E-77861A340E61}"/>
    <cellStyle name="Calculation 4 2 2 4" xfId="9751" xr:uid="{00000000-0005-0000-0000-000013050000}"/>
    <cellStyle name="Calculation 4 2 2 4 2" xfId="16990" xr:uid="{ECD9F46D-A49F-40A9-BEFB-962512C7E80E}"/>
    <cellStyle name="Calculation 4 2 2 5" xfId="10238" xr:uid="{00000000-0005-0000-0000-000014050000}"/>
    <cellStyle name="Calculation 4 2 2 5 2" xfId="17476" xr:uid="{2FAEE17D-4DE2-44B0-8D38-5EEF2795872B}"/>
    <cellStyle name="Calculation 4 2 2 6" xfId="10680" xr:uid="{00000000-0005-0000-0000-000015050000}"/>
    <cellStyle name="Calculation 4 2 2 6 2" xfId="17902" xr:uid="{499722A3-6CD2-4849-9B61-6D31B4AEEDCA}"/>
    <cellStyle name="Calculation 4 2 2 7" xfId="14087" xr:uid="{1536B68A-359A-4DC1-83E8-3FA6952AECF6}"/>
    <cellStyle name="Calculation 4 2 3" xfId="7958" xr:uid="{00000000-0005-0000-0000-000016050000}"/>
    <cellStyle name="Calculation 4 2 3 2" xfId="15201" xr:uid="{E987FB22-70C6-4049-AE1A-07E36451586B}"/>
    <cellStyle name="Calculation 4 2 4" xfId="3943" xr:uid="{00000000-0005-0000-0000-000017050000}"/>
    <cellStyle name="Calculation 4 2 4 2" xfId="12549" xr:uid="{76C11624-4A5D-4916-843A-A480009D6794}"/>
    <cellStyle name="Calculation 4 2 5" xfId="7930" xr:uid="{00000000-0005-0000-0000-000018050000}"/>
    <cellStyle name="Calculation 4 2 5 2" xfId="15174" xr:uid="{C90F08FF-12FA-4194-96B8-69B6695DF917}"/>
    <cellStyle name="Calculation 4 2 6" xfId="7113" xr:uid="{00000000-0005-0000-0000-000019050000}"/>
    <cellStyle name="Calculation 4 2 6 2" xfId="14370" xr:uid="{541A92A1-B91E-4DDA-9E83-AE00B711201F}"/>
    <cellStyle name="Calculation 4 2 7" xfId="13257" xr:uid="{45155DB8-A6E4-434F-AFA5-42136942403E}"/>
    <cellStyle name="Calculation 4 3" xfId="6543" xr:uid="{00000000-0005-0000-0000-00001A050000}"/>
    <cellStyle name="Calculation 4 3 2" xfId="8223" xr:uid="{00000000-0005-0000-0000-00001B050000}"/>
    <cellStyle name="Calculation 4 3 2 2" xfId="15464" xr:uid="{A21D09F6-1C3C-4618-838A-CAF3E7FAE247}"/>
    <cellStyle name="Calculation 4 3 3" xfId="8873" xr:uid="{00000000-0005-0000-0000-00001C050000}"/>
    <cellStyle name="Calculation 4 3 3 2" xfId="16112" xr:uid="{FCBF5638-E996-4EA0-8931-7DA5E89D3AF2}"/>
    <cellStyle name="Calculation 4 3 4" xfId="9522" xr:uid="{00000000-0005-0000-0000-00001D050000}"/>
    <cellStyle name="Calculation 4 3 4 2" xfId="16761" xr:uid="{912F4691-CFC0-4DDA-9760-298C95B65ED6}"/>
    <cellStyle name="Calculation 4 3 5" xfId="10011" xr:uid="{00000000-0005-0000-0000-00001E050000}"/>
    <cellStyle name="Calculation 4 3 5 2" xfId="17249" xr:uid="{5BE877C0-BAB6-4EA6-9BBA-82FB46A32277}"/>
    <cellStyle name="Calculation 4 3 6" xfId="10456" xr:uid="{00000000-0005-0000-0000-00001F050000}"/>
    <cellStyle name="Calculation 4 3 6 2" xfId="17694" xr:uid="{14742623-A271-465D-849B-46323BD5E15B}"/>
    <cellStyle name="Calculation 4 3 7" xfId="13864" xr:uid="{929937EC-8B1A-4D94-A0A1-E5CD5D398957}"/>
    <cellStyle name="Calculation 4 4" xfId="2086" xr:uid="{00000000-0005-0000-0000-000020050000}"/>
    <cellStyle name="Calculation 4 4 2" xfId="11355" xr:uid="{351956AD-8280-4D02-B968-84D2CD31A786}"/>
    <cellStyle name="Calculation 4 5" xfId="7463" xr:uid="{00000000-0005-0000-0000-000021050000}"/>
    <cellStyle name="Calculation 4 5 2" xfId="14712" xr:uid="{5D5A2B8C-9124-4666-BA8F-0F9E2475B6C9}"/>
    <cellStyle name="Calculation 4 6" xfId="7762" xr:uid="{00000000-0005-0000-0000-000022050000}"/>
    <cellStyle name="Calculation 4 6 2" xfId="15007" xr:uid="{F280A54E-301A-4351-8FFD-DC39FC667A27}"/>
    <cellStyle name="Calculation 4 7" xfId="9973" xr:uid="{00000000-0005-0000-0000-000023050000}"/>
    <cellStyle name="Calculation 4 7 2" xfId="17211" xr:uid="{2244109C-A846-4066-9005-EF7A0D60D383}"/>
    <cellStyle name="Calculation 4 8" xfId="11328" xr:uid="{F0C02B5E-59D7-450C-A466-38A8FA6675FE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5696" xr:uid="{17689834-3F6B-4998-B1F4-499485B1CBFD}"/>
    <cellStyle name="Calculation 5 2 2 3" xfId="9102" xr:uid="{00000000-0005-0000-0000-000028050000}"/>
    <cellStyle name="Calculation 5 2 2 3 2" xfId="16341" xr:uid="{78347B8F-C9BC-451E-81E3-B4C7FC95E938}"/>
    <cellStyle name="Calculation 5 2 2 4" xfId="9752" xr:uid="{00000000-0005-0000-0000-000029050000}"/>
    <cellStyle name="Calculation 5 2 2 4 2" xfId="16991" xr:uid="{05865339-2676-4434-8ADB-64F5F3D5652B}"/>
    <cellStyle name="Calculation 5 2 2 5" xfId="10239" xr:uid="{00000000-0005-0000-0000-00002A050000}"/>
    <cellStyle name="Calculation 5 2 2 5 2" xfId="17477" xr:uid="{AA08E3B1-4009-4DD2-938A-35683516C8E1}"/>
    <cellStyle name="Calculation 5 2 2 6" xfId="10681" xr:uid="{00000000-0005-0000-0000-00002B050000}"/>
    <cellStyle name="Calculation 5 2 2 6 2" xfId="17903" xr:uid="{4A68DDDB-092B-4951-9603-EDC53370F2D1}"/>
    <cellStyle name="Calculation 5 2 2 7" xfId="14088" xr:uid="{25FC584C-1105-4D5B-891B-5A9AF6DF4A23}"/>
    <cellStyle name="Calculation 5 2 3" xfId="7959" xr:uid="{00000000-0005-0000-0000-00002C050000}"/>
    <cellStyle name="Calculation 5 2 3 2" xfId="15202" xr:uid="{6638E8CB-42F6-4566-858D-D8C9CDA34F7C}"/>
    <cellStyle name="Calculation 5 2 4" xfId="7699" xr:uid="{00000000-0005-0000-0000-00002D050000}"/>
    <cellStyle name="Calculation 5 2 4 2" xfId="14947" xr:uid="{5C2F3966-DBA5-4AAF-BB6A-6FB2F5E01336}"/>
    <cellStyle name="Calculation 5 2 5" xfId="7931" xr:uid="{00000000-0005-0000-0000-00002E050000}"/>
    <cellStyle name="Calculation 5 2 5 2" xfId="15175" xr:uid="{240C4091-A276-4F78-AF1F-2AA559040C98}"/>
    <cellStyle name="Calculation 5 2 6" xfId="7114" xr:uid="{00000000-0005-0000-0000-00002F050000}"/>
    <cellStyle name="Calculation 5 2 6 2" xfId="14371" xr:uid="{3AFDB24D-23F1-4DFB-B67D-E722D8D5B010}"/>
    <cellStyle name="Calculation 5 2 7" xfId="13258" xr:uid="{79CAE475-F86F-458C-A265-A54D958ABDE4}"/>
    <cellStyle name="Calculation 5 3" xfId="6544" xr:uid="{00000000-0005-0000-0000-000030050000}"/>
    <cellStyle name="Calculation 5 3 2" xfId="8224" xr:uid="{00000000-0005-0000-0000-000031050000}"/>
    <cellStyle name="Calculation 5 3 2 2" xfId="15465" xr:uid="{E87787CA-880D-4654-A734-48009BB6D0A8}"/>
    <cellStyle name="Calculation 5 3 3" xfId="8874" xr:uid="{00000000-0005-0000-0000-000032050000}"/>
    <cellStyle name="Calculation 5 3 3 2" xfId="16113" xr:uid="{3EB57776-A660-4F63-8F04-6B8B5DC6E10E}"/>
    <cellStyle name="Calculation 5 3 4" xfId="9523" xr:uid="{00000000-0005-0000-0000-000033050000}"/>
    <cellStyle name="Calculation 5 3 4 2" xfId="16762" xr:uid="{EA1FEE61-096D-4BC4-9909-75EF5879109A}"/>
    <cellStyle name="Calculation 5 3 5" xfId="10012" xr:uid="{00000000-0005-0000-0000-000034050000}"/>
    <cellStyle name="Calculation 5 3 5 2" xfId="17250" xr:uid="{ADB26F42-86BE-449B-9424-356E1009F068}"/>
    <cellStyle name="Calculation 5 3 6" xfId="10457" xr:uid="{00000000-0005-0000-0000-000035050000}"/>
    <cellStyle name="Calculation 5 3 6 2" xfId="17695" xr:uid="{D9631CD2-6AC1-4101-9908-041285F8C6D6}"/>
    <cellStyle name="Calculation 5 3 7" xfId="13865" xr:uid="{EA26BC84-98C0-4751-B5A8-2F2A440D58EF}"/>
    <cellStyle name="Calculation 5 4" xfId="2059" xr:uid="{00000000-0005-0000-0000-000036050000}"/>
    <cellStyle name="Calculation 5 4 2" xfId="11335" xr:uid="{C202083A-BBE6-4F56-A531-7E4C3D71ECCF}"/>
    <cellStyle name="Calculation 5 5" xfId="7462" xr:uid="{00000000-0005-0000-0000-000037050000}"/>
    <cellStyle name="Calculation 5 5 2" xfId="14711" xr:uid="{118E1E43-667E-4B4B-95DC-3D0E0B3E7926}"/>
    <cellStyle name="Calculation 5 6" xfId="7763" xr:uid="{00000000-0005-0000-0000-000038050000}"/>
    <cellStyle name="Calculation 5 6 2" xfId="15008" xr:uid="{F65CE942-4397-4531-A55C-531D0D780C36}"/>
    <cellStyle name="Calculation 5 7" xfId="9974" xr:uid="{00000000-0005-0000-0000-000039050000}"/>
    <cellStyle name="Calculation 5 7 2" xfId="17212" xr:uid="{9028B49C-5D38-432D-A6DF-A5A9F6FBFB1B}"/>
    <cellStyle name="Calculation 5 8" xfId="11329" xr:uid="{07AD7AB1-6F1F-480F-B5F0-3EDD397FDA0C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5697" xr:uid="{4FEE3D54-FB89-422C-92F5-0390D8039C4D}"/>
    <cellStyle name="Calculation 6 2 2 3" xfId="9103" xr:uid="{00000000-0005-0000-0000-00003E050000}"/>
    <cellStyle name="Calculation 6 2 2 3 2" xfId="16342" xr:uid="{B98B5BD2-7B03-47C2-976F-65F7F62B9736}"/>
    <cellStyle name="Calculation 6 2 2 4" xfId="9753" xr:uid="{00000000-0005-0000-0000-00003F050000}"/>
    <cellStyle name="Calculation 6 2 2 4 2" xfId="16992" xr:uid="{C3F10136-A289-4088-8923-24ED3F521FC8}"/>
    <cellStyle name="Calculation 6 2 2 5" xfId="10240" xr:uid="{00000000-0005-0000-0000-000040050000}"/>
    <cellStyle name="Calculation 6 2 2 5 2" xfId="17478" xr:uid="{38AEA437-D39E-400C-B72D-A390CFFBB740}"/>
    <cellStyle name="Calculation 6 2 2 6" xfId="10682" xr:uid="{00000000-0005-0000-0000-000041050000}"/>
    <cellStyle name="Calculation 6 2 2 6 2" xfId="17904" xr:uid="{50F7A651-CD01-476B-98E6-825D05B391F0}"/>
    <cellStyle name="Calculation 6 2 2 7" xfId="14089" xr:uid="{A3519C7B-C61D-4B2A-8CA8-717222979B60}"/>
    <cellStyle name="Calculation 6 2 3" xfId="7960" xr:uid="{00000000-0005-0000-0000-000042050000}"/>
    <cellStyle name="Calculation 6 2 3 2" xfId="15203" xr:uid="{868F9A45-2A2D-4FDC-8A81-28BC0F1E5C68}"/>
    <cellStyle name="Calculation 6 2 4" xfId="3944" xr:uid="{00000000-0005-0000-0000-000043050000}"/>
    <cellStyle name="Calculation 6 2 4 2" xfId="12550" xr:uid="{6BF916E9-F2A4-42E9-803C-EFFD46BAA3B9}"/>
    <cellStyle name="Calculation 6 2 5" xfId="7932" xr:uid="{00000000-0005-0000-0000-000044050000}"/>
    <cellStyle name="Calculation 6 2 5 2" xfId="15176" xr:uid="{8C5B5D0F-32B7-4545-B02F-BC7E7AE8A3BC}"/>
    <cellStyle name="Calculation 6 2 6" xfId="3317" xr:uid="{00000000-0005-0000-0000-000045050000}"/>
    <cellStyle name="Calculation 6 2 6 2" xfId="12220" xr:uid="{B856DFA2-BB0B-49AA-8BBE-653162AAB0C3}"/>
    <cellStyle name="Calculation 6 2 7" xfId="13259" xr:uid="{9A07F6EA-5EA2-4E3D-A0B2-6B20B46B96C4}"/>
    <cellStyle name="Calculation 6 3" xfId="6545" xr:uid="{00000000-0005-0000-0000-000046050000}"/>
    <cellStyle name="Calculation 6 3 2" xfId="8225" xr:uid="{00000000-0005-0000-0000-000047050000}"/>
    <cellStyle name="Calculation 6 3 2 2" xfId="15466" xr:uid="{661E76B5-6EF0-47AB-93E6-14978989BEB4}"/>
    <cellStyle name="Calculation 6 3 3" xfId="8875" xr:uid="{00000000-0005-0000-0000-000048050000}"/>
    <cellStyle name="Calculation 6 3 3 2" xfId="16114" xr:uid="{A14BB961-1422-4675-9FF9-A86539209468}"/>
    <cellStyle name="Calculation 6 3 4" xfId="9524" xr:uid="{00000000-0005-0000-0000-000049050000}"/>
    <cellStyle name="Calculation 6 3 4 2" xfId="16763" xr:uid="{F40539D2-422A-4F8F-9A9D-A90E2029364A}"/>
    <cellStyle name="Calculation 6 3 5" xfId="10013" xr:uid="{00000000-0005-0000-0000-00004A050000}"/>
    <cellStyle name="Calculation 6 3 5 2" xfId="17251" xr:uid="{1EA6AECA-D823-42A8-B62D-37D9C2E97161}"/>
    <cellStyle name="Calculation 6 3 6" xfId="10458" xr:uid="{00000000-0005-0000-0000-00004B050000}"/>
    <cellStyle name="Calculation 6 3 6 2" xfId="17696" xr:uid="{BB49AA05-3E5B-4788-BB1E-0262994D04D8}"/>
    <cellStyle name="Calculation 6 3 7" xfId="13866" xr:uid="{17ABE833-8E1B-445B-AA90-D4251B3DA725}"/>
    <cellStyle name="Calculation 6 4" xfId="2058" xr:uid="{00000000-0005-0000-0000-00004C050000}"/>
    <cellStyle name="Calculation 6 4 2" xfId="11334" xr:uid="{DC7E479E-6E77-4CD1-8FDD-9F1F030214BB}"/>
    <cellStyle name="Calculation 6 5" xfId="7461" xr:uid="{00000000-0005-0000-0000-00004D050000}"/>
    <cellStyle name="Calculation 6 5 2" xfId="14710" xr:uid="{6C5A8962-DDE3-4C9E-A717-B0D6B2E155C4}"/>
    <cellStyle name="Calculation 6 6" xfId="7764" xr:uid="{00000000-0005-0000-0000-00004E050000}"/>
    <cellStyle name="Calculation 6 6 2" xfId="15009" xr:uid="{5FAB331C-5C0E-4706-B472-B098B11C4F9B}"/>
    <cellStyle name="Calculation 6 7" xfId="7399" xr:uid="{00000000-0005-0000-0000-00004F050000}"/>
    <cellStyle name="Calculation 6 7 2" xfId="14648" xr:uid="{BA56B204-3DE3-4A13-B7CE-1FEFDDB68E69}"/>
    <cellStyle name="Calculation 6 8" xfId="11330" xr:uid="{BF67AE23-4BFC-45F4-979E-25750C1A50CF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5828" xr:uid="{151E4ACD-3E57-40FB-A85F-66238D11A290}"/>
    <cellStyle name="Calculation 7 2 2 3" xfId="9234" xr:uid="{00000000-0005-0000-0000-000054050000}"/>
    <cellStyle name="Calculation 7 2 2 3 2" xfId="16473" xr:uid="{8D40C44C-3C4A-4A85-A69E-E4419F83141F}"/>
    <cellStyle name="Calculation 7 2 2 4" xfId="9886" xr:uid="{00000000-0005-0000-0000-000055050000}"/>
    <cellStyle name="Calculation 7 2 2 4 2" xfId="17125" xr:uid="{2EF4A762-82AE-4039-8019-CCB2CE158FA4}"/>
    <cellStyle name="Calculation 7 2 2 5" xfId="10374" xr:uid="{00000000-0005-0000-0000-000056050000}"/>
    <cellStyle name="Calculation 7 2 2 5 2" xfId="17612" xr:uid="{7D51DCBC-76E9-4A19-A80A-D8B6CA09BC22}"/>
    <cellStyle name="Calculation 7 2 2 6" xfId="10813" xr:uid="{00000000-0005-0000-0000-000057050000}"/>
    <cellStyle name="Calculation 7 2 2 6 2" xfId="18027" xr:uid="{BA35B6B4-913B-498B-8B43-05ABDD6E5F67}"/>
    <cellStyle name="Calculation 7 2 2 7" xfId="14214" xr:uid="{CDB3F3A1-B8AC-4DE1-9AB4-E5BE0C304B40}"/>
    <cellStyle name="Calculation 7 2 3" xfId="8136" xr:uid="{00000000-0005-0000-0000-000058050000}"/>
    <cellStyle name="Calculation 7 2 3 2" xfId="15377" xr:uid="{7853633A-7D6A-421E-B2EF-749CC686D834}"/>
    <cellStyle name="Calculation 7 2 4" xfId="8788" xr:uid="{00000000-0005-0000-0000-000059050000}"/>
    <cellStyle name="Calculation 7 2 4 2" xfId="16027" xr:uid="{53746D25-2992-4895-B392-B71183F12F6A}"/>
    <cellStyle name="Calculation 7 2 5" xfId="9428" xr:uid="{00000000-0005-0000-0000-00005A050000}"/>
    <cellStyle name="Calculation 7 2 5 2" xfId="16667" xr:uid="{C0EC3DD0-A48C-4413-BC05-62F7515EC65A}"/>
    <cellStyle name="Calculation 7 2 6" xfId="3098" xr:uid="{00000000-0005-0000-0000-00005B050000}"/>
    <cellStyle name="Calculation 7 2 6 2" xfId="12060" xr:uid="{B9A4F579-E94A-4787-BD8E-F1AFFD66DC54}"/>
    <cellStyle name="Calculation 7 2 7" xfId="13768" xr:uid="{E5ADE675-149E-48EB-B5BE-0FF3E61322F8}"/>
    <cellStyle name="Calculation 7 3" xfId="6675" xr:uid="{00000000-0005-0000-0000-00005C050000}"/>
    <cellStyle name="Calculation 7 3 2" xfId="8353" xr:uid="{00000000-0005-0000-0000-00005D050000}"/>
    <cellStyle name="Calculation 7 3 2 2" xfId="15593" xr:uid="{89380E2F-CB57-4B49-AEB9-E21A0AE114D6}"/>
    <cellStyle name="Calculation 7 3 3" xfId="9003" xr:uid="{00000000-0005-0000-0000-00005E050000}"/>
    <cellStyle name="Calculation 7 3 3 2" xfId="16242" xr:uid="{0576579C-5C75-4EB3-BE6D-79F55AB3E3AE}"/>
    <cellStyle name="Calculation 7 3 4" xfId="9651" xr:uid="{00000000-0005-0000-0000-00005F050000}"/>
    <cellStyle name="Calculation 7 3 4 2" xfId="16890" xr:uid="{B1AD5105-2B2C-4993-911C-85AC210104EE}"/>
    <cellStyle name="Calculation 7 3 5" xfId="10140" xr:uid="{00000000-0005-0000-0000-000060050000}"/>
    <cellStyle name="Calculation 7 3 5 2" xfId="17378" xr:uid="{8AAD0C34-60D6-4EB1-949E-827F32D94B8C}"/>
    <cellStyle name="Calculation 7 3 6" xfId="10584" xr:uid="{00000000-0005-0000-0000-000061050000}"/>
    <cellStyle name="Calculation 7 3 6 2" xfId="17819" xr:uid="{A93D34A1-6C85-4845-9671-1B662762D392}"/>
    <cellStyle name="Calculation 7 3 7" xfId="13990" xr:uid="{573CA8B9-51B4-4C70-98C1-99AADFFC80B7}"/>
    <cellStyle name="Calculation 7 4" xfId="7734" xr:uid="{00000000-0005-0000-0000-000062050000}"/>
    <cellStyle name="Calculation 7 4 2" xfId="14980" xr:uid="{804F1D6F-EE09-471E-B52B-69E9FD4032B4}"/>
    <cellStyle name="Calculation 7 5" xfId="7128" xr:uid="{00000000-0005-0000-0000-000063050000}"/>
    <cellStyle name="Calculation 7 5 2" xfId="14385" xr:uid="{9D5C5E4F-45E2-4330-BF72-331099AA8AE8}"/>
    <cellStyle name="Calculation 7 6" xfId="7902" xr:uid="{00000000-0005-0000-0000-000064050000}"/>
    <cellStyle name="Calculation 7 6 2" xfId="15146" xr:uid="{B433E51A-3CB7-4B56-8C09-789CF0DC523E}"/>
    <cellStyle name="Calculation 7 7" xfId="1846" xr:uid="{00000000-0005-0000-0000-000065050000}"/>
    <cellStyle name="Calculation 7 7 2" xfId="11322" xr:uid="{CF10C58F-05A4-4B85-9874-5446C42A7713}"/>
    <cellStyle name="Calculation 7 8" xfId="12662" xr:uid="{4E32D3E0-1F2D-4179-B1F2-9EC5BBE4F5B2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.00] 2 2" xfId="11331" xr:uid="{6B68F0DD-A98B-49A9-9626-4DD6C61C06AD}"/>
    <cellStyle name="Comma [0] 2" xfId="307" xr:uid="{00000000-0005-0000-0000-00008F050000}"/>
    <cellStyle name="Comma [0] 2 2" xfId="4736" xr:uid="{00000000-0005-0000-0000-000090050000}"/>
    <cellStyle name="Comma [0] 2 2 2" xfId="12663" xr:uid="{76200B90-5B25-451C-99FC-952AB40D0DDA}"/>
    <cellStyle name="Comma [0] 3" xfId="4737" xr:uid="{00000000-0005-0000-0000-000091050000}"/>
    <cellStyle name="Comma [0] 3 2" xfId="12664" xr:uid="{A2B21247-63B6-4BA4-8623-D32EF0E9E1DE}"/>
    <cellStyle name="Comma [0] 4" xfId="4738" xr:uid="{00000000-0005-0000-0000-000092050000}"/>
    <cellStyle name="Comma [0] U" xfId="4739" xr:uid="{00000000-0005-0000-0000-000093050000}"/>
    <cellStyle name="Comma [0] U 2" xfId="12665" xr:uid="{E5E15D28-6C1D-4F1F-80B6-D31F6E2E41C2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3261" xr:uid="{B6F71C69-C79D-4C92-AD83-D48DB9D45FC5}"/>
    <cellStyle name="Comma 10 10 3" xfId="2057" xr:uid="{00000000-0005-0000-0000-00009A050000}"/>
    <cellStyle name="Comma 10 10 3 2" xfId="11333" xr:uid="{CA9D08BD-A2BA-404D-9B68-19A9AA1CB0A5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3260" xr:uid="{18A255A3-0D76-4672-AD89-15C4D51C3A6D}"/>
    <cellStyle name="Comma 10 15" xfId="6788" xr:uid="{00000000-0005-0000-0000-00009F050000}"/>
    <cellStyle name="Comma 10 15 2" xfId="14075" xr:uid="{1A84DDC3-F6ED-4FC7-859E-A73D9BD3CC79}"/>
    <cellStyle name="Comma 10 16" xfId="2056" xr:uid="{00000000-0005-0000-0000-0000A0050000}"/>
    <cellStyle name="Comma 10 16 2" xfId="11332" xr:uid="{DF660912-9E5C-4E70-BBBA-D8EDA1EE46EE}"/>
    <cellStyle name="Comma 10 2" xfId="312" xr:uid="{00000000-0005-0000-0000-0000A1050000}"/>
    <cellStyle name="Comma 10 2 10" xfId="5913" xr:uid="{00000000-0005-0000-0000-0000A2050000}"/>
    <cellStyle name="Comma 10 2 10 2" xfId="13262" xr:uid="{C11E1BFB-4F93-41D8-8C2C-606009E01552}"/>
    <cellStyle name="Comma 10 2 11" xfId="2061" xr:uid="{00000000-0005-0000-0000-0000A3050000}"/>
    <cellStyle name="Comma 10 2 11 2" xfId="11336" xr:uid="{407A88E6-DAEC-43C7-9887-C85B77E671AE}"/>
    <cellStyle name="Comma 10 2 12" xfId="10937" xr:uid="{74252603-5618-40AD-9E74-4FEDFD9686EB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3263" xr:uid="{D5CA72AA-81C7-480C-A08B-7B2979704E62}"/>
    <cellStyle name="Comma 10 2 2 6" xfId="2062" xr:uid="{00000000-0005-0000-0000-0000A9050000}"/>
    <cellStyle name="Comma 10 2 2 6 2" xfId="11337" xr:uid="{2C8F0731-5686-4C35-A4A8-BB8D87002E6A}"/>
    <cellStyle name="Comma 10 2 2 7" xfId="10938" xr:uid="{6EE04D09-A585-4321-B9F6-55962899D067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3264" xr:uid="{8AE2DF8A-565D-45D9-9C2F-CF2440ED895F}"/>
    <cellStyle name="Comma 10 2 3 3" xfId="2067" xr:uid="{00000000-0005-0000-0000-0000AD050000}"/>
    <cellStyle name="Comma 10 2 3 3 2" xfId="11338" xr:uid="{C431CAC0-D152-4583-BE52-AE33033CE7DB}"/>
    <cellStyle name="Comma 10 2 4" xfId="2068" xr:uid="{00000000-0005-0000-0000-0000AE050000}"/>
    <cellStyle name="Comma 10 2 4 2" xfId="5916" xr:uid="{00000000-0005-0000-0000-0000AF050000}"/>
    <cellStyle name="Comma 10 2 4 2 2" xfId="13265" xr:uid="{B1DF4DE7-58F6-4C3B-AD09-7D7404702EB8}"/>
    <cellStyle name="Comma 10 2 4 3" xfId="11339" xr:uid="{FBA0BA85-1146-4153-9ECA-FF1A2A64397C}"/>
    <cellStyle name="Comma 10 2 5" xfId="2069" xr:uid="{00000000-0005-0000-0000-0000B0050000}"/>
    <cellStyle name="Comma 10 2 5 2" xfId="5917" xr:uid="{00000000-0005-0000-0000-0000B1050000}"/>
    <cellStyle name="Comma 10 2 5 2 2" xfId="13266" xr:uid="{BF306B2D-549E-4429-96A3-8E7B924F2C84}"/>
    <cellStyle name="Comma 10 2 5 3" xfId="11340" xr:uid="{38771A49-2961-4DAF-8080-02A641AC6E30}"/>
    <cellStyle name="Comma 10 2 6" xfId="2070" xr:uid="{00000000-0005-0000-0000-0000B2050000}"/>
    <cellStyle name="Comma 10 2 6 2" xfId="5918" xr:uid="{00000000-0005-0000-0000-0000B3050000}"/>
    <cellStyle name="Comma 10 2 6 2 2" xfId="13267" xr:uid="{40D87096-3082-4885-9FA8-E08D9234D72C}"/>
    <cellStyle name="Comma 10 2 6 3" xfId="6787" xr:uid="{00000000-0005-0000-0000-0000B4050000}"/>
    <cellStyle name="Comma 10 2 6 3 2" xfId="14074" xr:uid="{4B8FDDD6-8410-4A9C-8569-0C718D627D25}"/>
    <cellStyle name="Comma 10 2 6 4" xfId="11341" xr:uid="{641087A6-E649-4DB6-82B9-F7A0EEDCB36C}"/>
    <cellStyle name="Comma 10 2 7" xfId="2071" xr:uid="{00000000-0005-0000-0000-0000B5050000}"/>
    <cellStyle name="Comma 10 2 7 2" xfId="5919" xr:uid="{00000000-0005-0000-0000-0000B6050000}"/>
    <cellStyle name="Comma 10 2 7 2 2" xfId="13268" xr:uid="{02F302D8-BC75-4EBA-B5B1-DD4D6F11F761}"/>
    <cellStyle name="Comma 10 2 7 3" xfId="11342" xr:uid="{0CE36D5D-442C-4012-B760-117075615D68}"/>
    <cellStyle name="Comma 10 2 8" xfId="2072" xr:uid="{00000000-0005-0000-0000-0000B7050000}"/>
    <cellStyle name="Comma 10 2 8 2" xfId="5920" xr:uid="{00000000-0005-0000-0000-0000B8050000}"/>
    <cellStyle name="Comma 10 2 8 2 2" xfId="13269" xr:uid="{76010A18-08FC-4A48-87A9-819C935662E1}"/>
    <cellStyle name="Comma 10 2 8 3" xfId="11343" xr:uid="{BE1F9F1A-EFE0-464A-B68B-351AF4ECB192}"/>
    <cellStyle name="Comma 10 2 9" xfId="2073" xr:uid="{00000000-0005-0000-0000-0000B9050000}"/>
    <cellStyle name="Comma 10 2 9 2" xfId="5921" xr:uid="{00000000-0005-0000-0000-0000BA050000}"/>
    <cellStyle name="Comma 10 2 9 2 2" xfId="13270" xr:uid="{900453E4-A797-41BA-86FE-B33A234F1A35}"/>
    <cellStyle name="Comma 10 2 9 3" xfId="11344" xr:uid="{0EA09BB5-8E4D-433D-A7F0-D0C1E2AE7780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2 2" xfId="11347" xr:uid="{7FD7A092-5AF0-477F-95A4-0963E2903013}"/>
    <cellStyle name="Comma 10 3 2 3" xfId="2076" xr:uid="{00000000-0005-0000-0000-0000BF050000}"/>
    <cellStyle name="Comma 10 3 2 3 2" xfId="11346" xr:uid="{E00DB51B-9D1D-4830-B0BB-EA76F0393AEC}"/>
    <cellStyle name="Comma 10 3 3" xfId="5922" xr:uid="{00000000-0005-0000-0000-0000C0050000}"/>
    <cellStyle name="Comma 10 3 3 2" xfId="13271" xr:uid="{CE26644D-AF70-434D-A39D-1D1C4C610900}"/>
    <cellStyle name="Comma 10 3 4" xfId="2075" xr:uid="{00000000-0005-0000-0000-0000C1050000}"/>
    <cellStyle name="Comma 10 3 4 2" xfId="11345" xr:uid="{D1C17206-3A07-4EE4-A3B9-33A728C8C219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3272" xr:uid="{548D16FF-1AB9-4E5B-8EAD-B8EAFC440725}"/>
    <cellStyle name="Comma 10 4 3" xfId="2078" xr:uid="{00000000-0005-0000-0000-0000C5050000}"/>
    <cellStyle name="Comma 10 4 3 2" xfId="11348" xr:uid="{B35DE25D-F9DB-4510-B666-3763CFAF6588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3273" xr:uid="{0D78B162-8DF1-4AD9-BEFE-07DEE796F721}"/>
    <cellStyle name="Comma 10 5 3" xfId="2079" xr:uid="{00000000-0005-0000-0000-0000C9050000}"/>
    <cellStyle name="Comma 10 5 3 2" xfId="11349" xr:uid="{5E84998A-C8F6-4B94-AFEF-20CE6E3358D3}"/>
    <cellStyle name="Comma 10 5 4" xfId="10939" xr:uid="{69DE832F-6BAD-48E1-AD23-4C84AF4D4B68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3274" xr:uid="{16DBD0A9-A5E9-46B7-8BB0-4EDE260F8A88}"/>
    <cellStyle name="Comma 10 6 3" xfId="2080" xr:uid="{00000000-0005-0000-0000-0000CD050000}"/>
    <cellStyle name="Comma 10 6 3 2" xfId="11350" xr:uid="{88B5DB19-7F30-4420-B68E-DC029DDEF5C4}"/>
    <cellStyle name="Comma 10 6 4" xfId="10940" xr:uid="{B46EFB93-44B6-4284-B62B-FB404873661D}"/>
    <cellStyle name="Comma 10 7" xfId="323" xr:uid="{00000000-0005-0000-0000-0000CE050000}"/>
    <cellStyle name="Comma 10 7 2" xfId="5926" xr:uid="{00000000-0005-0000-0000-0000CF050000}"/>
    <cellStyle name="Comma 10 7 2 2" xfId="13275" xr:uid="{AE3D223E-3EE0-4313-AB57-BCD2A684E694}"/>
    <cellStyle name="Comma 10 7 3" xfId="2081" xr:uid="{00000000-0005-0000-0000-0000D0050000}"/>
    <cellStyle name="Comma 10 7 3 2" xfId="11351" xr:uid="{C9A2CB94-0A04-498B-B843-99407F3666FD}"/>
    <cellStyle name="Comma 10 8" xfId="324" xr:uid="{00000000-0005-0000-0000-0000D1050000}"/>
    <cellStyle name="Comma 10 8 2" xfId="5927" xr:uid="{00000000-0005-0000-0000-0000D2050000}"/>
    <cellStyle name="Comma 10 8 2 2" xfId="13276" xr:uid="{3594244E-F94F-448F-94DE-1A1FFBF4DF52}"/>
    <cellStyle name="Comma 10 8 3" xfId="2082" xr:uid="{00000000-0005-0000-0000-0000D3050000}"/>
    <cellStyle name="Comma 10 8 3 2" xfId="11352" xr:uid="{7699DD1D-F516-4F3B-91AC-545D9134CF7D}"/>
    <cellStyle name="Comma 10 9" xfId="325" xr:uid="{00000000-0005-0000-0000-0000D4050000}"/>
    <cellStyle name="Comma 10 9 2" xfId="5928" xr:uid="{00000000-0005-0000-0000-0000D5050000}"/>
    <cellStyle name="Comma 10 9 2 2" xfId="13277" xr:uid="{28B83A3B-45F7-44CC-BF9A-3D9C427524AF}"/>
    <cellStyle name="Comma 10 9 3" xfId="2083" xr:uid="{00000000-0005-0000-0000-0000D6050000}"/>
    <cellStyle name="Comma 10 9 3 2" xfId="11353" xr:uid="{6C0BCE0D-D461-4383-99CB-3361D4F66A5A}"/>
    <cellStyle name="Comma 10_2008 WP เคมแฟค" xfId="2084" xr:uid="{00000000-0005-0000-0000-0000D7050000}"/>
    <cellStyle name="Comma 100" xfId="2085" xr:uid="{00000000-0005-0000-0000-0000D8050000}"/>
    <cellStyle name="Comma 100 2" xfId="11354" xr:uid="{18F868E6-02F5-4C7B-AF6F-0A267ACC3952}"/>
    <cellStyle name="Comma 101" xfId="326" xr:uid="{00000000-0005-0000-0000-0000D9050000}"/>
    <cellStyle name="Comma 101 2" xfId="10941" xr:uid="{0552EA25-5D02-4320-BCE1-95309E640444}"/>
    <cellStyle name="Comma 102" xfId="2087" xr:uid="{00000000-0005-0000-0000-0000DA050000}"/>
    <cellStyle name="Comma 102 2" xfId="11356" xr:uid="{728DD36D-48FD-4353-9264-7F8DA4423052}"/>
    <cellStyle name="Comma 103" xfId="2088" xr:uid="{00000000-0005-0000-0000-0000DB050000}"/>
    <cellStyle name="Comma 103 2" xfId="11357" xr:uid="{F7BAB178-6735-4F8A-8B1A-847AF3D25D9E}"/>
    <cellStyle name="Comma 104" xfId="2089" xr:uid="{00000000-0005-0000-0000-0000DC050000}"/>
    <cellStyle name="Comma 104 2" xfId="11358" xr:uid="{44107D21-FAF9-47DD-88A4-98495990AE5D}"/>
    <cellStyle name="Comma 105" xfId="2090" xr:uid="{00000000-0005-0000-0000-0000DD050000}"/>
    <cellStyle name="Comma 105 2" xfId="11359" xr:uid="{7C88C85B-CE5E-4871-A9DD-C3F590956978}"/>
    <cellStyle name="Comma 106" xfId="2091" xr:uid="{00000000-0005-0000-0000-0000DE050000}"/>
    <cellStyle name="Comma 106 2" xfId="11360" xr:uid="{BB2774E4-F91C-4BA7-A4A8-EF8E32071716}"/>
    <cellStyle name="Comma 107" xfId="2092" xr:uid="{00000000-0005-0000-0000-0000DF050000}"/>
    <cellStyle name="Comma 107 2" xfId="11361" xr:uid="{9CA0954A-1B2F-422E-8BA6-5D3DA647E4AA}"/>
    <cellStyle name="Comma 108" xfId="2093" xr:uid="{00000000-0005-0000-0000-0000E0050000}"/>
    <cellStyle name="Comma 108 2" xfId="11362" xr:uid="{E7E088F6-1456-4D08-B195-16E8EB0D6C73}"/>
    <cellStyle name="Comma 109" xfId="2094" xr:uid="{00000000-0005-0000-0000-0000E1050000}"/>
    <cellStyle name="Comma 109 2" xfId="11363" xr:uid="{8FA68D99-398C-4F03-B508-2BAFB83A1BD8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13 2" xfId="11364" xr:uid="{B362A33C-C478-4497-98C6-49CED722FFF5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2 2 2" xfId="14073" xr:uid="{475E8F13-F85E-4C7F-93F3-7D82F69FE038}"/>
    <cellStyle name="Comma 11 2 2 3" xfId="10942" xr:uid="{AE97BD51-4634-414A-9E89-03041A4E6A1D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3 2 2 2" xfId="14072" xr:uid="{5793C69F-CD02-48DA-B83A-0FFD5070AF91}"/>
    <cellStyle name="Comma 11 3 3" xfId="10943" xr:uid="{E1E7E6C8-2444-49F6-8112-ADBD1609B76B}"/>
    <cellStyle name="Comma 11 4" xfId="335" xr:uid="{00000000-0005-0000-0000-0000F2050000}"/>
    <cellStyle name="Comma 11 4 2" xfId="336" xr:uid="{00000000-0005-0000-0000-0000F3050000}"/>
    <cellStyle name="Comma 11 4 3" xfId="10944" xr:uid="{91CF9E3A-2415-426E-B68B-794142DCD9F8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0 2" xfId="11376" xr:uid="{93B3F194-4418-4AAF-9D09-CC968E67CD52}"/>
    <cellStyle name="Comma 111" xfId="2113" xr:uid="{00000000-0005-0000-0000-0000FB050000}"/>
    <cellStyle name="Comma 111 2" xfId="11377" xr:uid="{5CC2DEFE-A474-4F1A-970C-18A4F511A58D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3767" xr:uid="{962BD33C-DD69-4D8D-988D-2E963E7D999D}"/>
    <cellStyle name="Comma 112 2 3" xfId="12647" xr:uid="{A9AA7B00-31BB-4D5F-A315-70E1F61D8A38}"/>
    <cellStyle name="Comma 112 3" xfId="5929" xr:uid="{00000000-0005-0000-0000-0000FF050000}"/>
    <cellStyle name="Comma 112 3 2" xfId="13278" xr:uid="{C670B3B5-4A01-4338-9345-68F567723A81}"/>
    <cellStyle name="Comma 112 4" xfId="11378" xr:uid="{AF28D321-5D07-4225-8DA4-9916D6FF239D}"/>
    <cellStyle name="Comma 113" xfId="2115" xr:uid="{00000000-0005-0000-0000-000000060000}"/>
    <cellStyle name="Comma 113 2" xfId="5930" xr:uid="{00000000-0005-0000-0000-000001060000}"/>
    <cellStyle name="Comma 113 2 2" xfId="13279" xr:uid="{206E182C-799A-40D7-9093-8671F9297B33}"/>
    <cellStyle name="Comma 113 3" xfId="11379" xr:uid="{DCF775CA-BBB4-4F05-9B7C-A57BEE290FE9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3281" xr:uid="{821BC47A-08B8-4D2C-B5B7-1C1B2C0D31BC}"/>
    <cellStyle name="Comma 12 10 3" xfId="2117" xr:uid="{00000000-0005-0000-0000-00000C060000}"/>
    <cellStyle name="Comma 12 10 3 2" xfId="11381" xr:uid="{823C88B2-1F59-43A3-89BD-E9DA77B66CB0}"/>
    <cellStyle name="Comma 12 10 4" xfId="10945" xr:uid="{D5AEAE0C-3D8D-4487-8BC0-9C0A563287E9}"/>
    <cellStyle name="Comma 12 11" xfId="345" xr:uid="{00000000-0005-0000-0000-00000D060000}"/>
    <cellStyle name="Comma 12 11 2" xfId="346" xr:uid="{00000000-0005-0000-0000-00000E060000}"/>
    <cellStyle name="Comma 12 11 3" xfId="10946" xr:uid="{9BC952C2-AB38-4C80-8805-34260842F286}"/>
    <cellStyle name="Comma 12 12" xfId="347" xr:uid="{00000000-0005-0000-0000-00000F060000}"/>
    <cellStyle name="Comma 12 13" xfId="5931" xr:uid="{00000000-0005-0000-0000-000010060000}"/>
    <cellStyle name="Comma 12 13 2" xfId="13280" xr:uid="{0DE08844-8735-465D-9F2F-E02C94E11073}"/>
    <cellStyle name="Comma 12 14" xfId="2116" xr:uid="{00000000-0005-0000-0000-000011060000}"/>
    <cellStyle name="Comma 12 14 2" xfId="11380" xr:uid="{E3745E48-175D-4204-AA0A-BFC60A5DD861}"/>
    <cellStyle name="Comma 12 2" xfId="348" xr:uid="{00000000-0005-0000-0000-000012060000}"/>
    <cellStyle name="Comma 12 2 10" xfId="5933" xr:uid="{00000000-0005-0000-0000-000013060000}"/>
    <cellStyle name="Comma 12 2 10 2" xfId="13282" xr:uid="{4093A13D-6AE3-4D07-8290-22B7CA1FAD68}"/>
    <cellStyle name="Comma 12 2 11" xfId="2120" xr:uid="{00000000-0005-0000-0000-000014060000}"/>
    <cellStyle name="Comma 12 2 11 2" xfId="11384" xr:uid="{FFAAB357-6C56-4B9D-9ABA-0EE39B8AA0CC}"/>
    <cellStyle name="Comma 12 2 2" xfId="349" xr:uid="{00000000-0005-0000-0000-000015060000}"/>
    <cellStyle name="Comma 12 2 2 2" xfId="5934" xr:uid="{00000000-0005-0000-0000-000016060000}"/>
    <cellStyle name="Comma 12 2 2 2 2" xfId="13283" xr:uid="{E00D771D-C28F-48D8-BE69-0624D79EEF88}"/>
    <cellStyle name="Comma 12 2 2 3" xfId="2121" xr:uid="{00000000-0005-0000-0000-000017060000}"/>
    <cellStyle name="Comma 12 2 2 3 2" xfId="11385" xr:uid="{0339A1BA-FE00-4F67-9E2C-0ED6A80C4739}"/>
    <cellStyle name="Comma 12 2 2 4" xfId="10947" xr:uid="{4C72061A-CAD3-40FE-80E2-8C7B2433331B}"/>
    <cellStyle name="Comma 12 2 3" xfId="350" xr:uid="{00000000-0005-0000-0000-000018060000}"/>
    <cellStyle name="Comma 12 2 3 2" xfId="5935" xr:uid="{00000000-0005-0000-0000-000019060000}"/>
    <cellStyle name="Comma 12 2 3 2 2" xfId="13284" xr:uid="{4425B7E8-D6CC-4CA3-A37A-161DCE2ECC0E}"/>
    <cellStyle name="Comma 12 2 3 3" xfId="2122" xr:uid="{00000000-0005-0000-0000-00001A060000}"/>
    <cellStyle name="Comma 12 2 3 3 2" xfId="11386" xr:uid="{027855C0-F307-4B65-914A-0F135876EF22}"/>
    <cellStyle name="Comma 12 2 4" xfId="2123" xr:uid="{00000000-0005-0000-0000-00001B060000}"/>
    <cellStyle name="Comma 12 2 4 2" xfId="5936" xr:uid="{00000000-0005-0000-0000-00001C060000}"/>
    <cellStyle name="Comma 12 2 4 2 2" xfId="13285" xr:uid="{4BEE0BB7-A592-479C-B920-7BB9D7CF04F9}"/>
    <cellStyle name="Comma 12 2 4 3" xfId="11387" xr:uid="{6B133014-E00F-43B9-97CE-41A864064729}"/>
    <cellStyle name="Comma 12 2 5" xfId="2124" xr:uid="{00000000-0005-0000-0000-00001D060000}"/>
    <cellStyle name="Comma 12 2 5 2" xfId="5937" xr:uid="{00000000-0005-0000-0000-00001E060000}"/>
    <cellStyle name="Comma 12 2 5 2 2" xfId="13286" xr:uid="{7CF0D342-D9E2-4B93-A27D-B1441C50872C}"/>
    <cellStyle name="Comma 12 2 5 3" xfId="11388" xr:uid="{EE618A87-8078-4F69-BBC1-AF337B64FA34}"/>
    <cellStyle name="Comma 12 2 6" xfId="2125" xr:uid="{00000000-0005-0000-0000-00001F060000}"/>
    <cellStyle name="Comma 12 2 6 2" xfId="5938" xr:uid="{00000000-0005-0000-0000-000020060000}"/>
    <cellStyle name="Comma 12 2 6 2 2" xfId="13287" xr:uid="{CE8EDABB-A2C8-41DE-B23D-C7FAA5B75506}"/>
    <cellStyle name="Comma 12 2 6 3" xfId="11389" xr:uid="{499BCD5B-4D54-4509-9504-EF8B28976B61}"/>
    <cellStyle name="Comma 12 2 7" xfId="2126" xr:uid="{00000000-0005-0000-0000-000021060000}"/>
    <cellStyle name="Comma 12 2 7 2" xfId="5939" xr:uid="{00000000-0005-0000-0000-000022060000}"/>
    <cellStyle name="Comma 12 2 7 2 2" xfId="13288" xr:uid="{C921FB94-1B6C-4D7C-9878-AC015C442B0F}"/>
    <cellStyle name="Comma 12 2 7 3" xfId="11390" xr:uid="{09064E58-22C5-4042-AC75-3D7554C4FE78}"/>
    <cellStyle name="Comma 12 2 8" xfId="2127" xr:uid="{00000000-0005-0000-0000-000023060000}"/>
    <cellStyle name="Comma 12 2 8 2" xfId="5940" xr:uid="{00000000-0005-0000-0000-000024060000}"/>
    <cellStyle name="Comma 12 2 8 2 2" xfId="13289" xr:uid="{107CDEA2-B81C-417F-A4E5-51218050DEB3}"/>
    <cellStyle name="Comma 12 2 8 3" xfId="11391" xr:uid="{75826608-4D1D-4823-A69F-BF27BCA9804D}"/>
    <cellStyle name="Comma 12 2 9" xfId="2128" xr:uid="{00000000-0005-0000-0000-000025060000}"/>
    <cellStyle name="Comma 12 2 9 2" xfId="5941" xr:uid="{00000000-0005-0000-0000-000026060000}"/>
    <cellStyle name="Comma 12 2 9 2 2" xfId="13290" xr:uid="{5BDB31CA-F8A9-4027-8893-7BC9836CC6E9}"/>
    <cellStyle name="Comma 12 2 9 3" xfId="11392" xr:uid="{83CF3514-1419-4825-94CE-FD7EEBB9EDB8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3291" xr:uid="{196E003D-C593-41FA-AC11-CE991882AAFC}"/>
    <cellStyle name="Comma 12 3 3" xfId="2130" xr:uid="{00000000-0005-0000-0000-00002B060000}"/>
    <cellStyle name="Comma 12 3 3 2" xfId="11393" xr:uid="{91EBCE97-92E9-464F-B4DB-487EFEE51C49}"/>
    <cellStyle name="Comma 12 3 4" xfId="10948" xr:uid="{D6589581-9E5A-4922-8ED4-AB886FFD6AA9}"/>
    <cellStyle name="Comma 12 4" xfId="353" xr:uid="{00000000-0005-0000-0000-00002C060000}"/>
    <cellStyle name="Comma 12 4 2" xfId="354" xr:uid="{00000000-0005-0000-0000-00002D060000}"/>
    <cellStyle name="Comma 12 4 2 2" xfId="10950" xr:uid="{9E98CB5B-E146-4A3A-BB41-A38224EDEF37}"/>
    <cellStyle name="Comma 12 4 3" xfId="355" xr:uid="{00000000-0005-0000-0000-00002E060000}"/>
    <cellStyle name="Comma 12 4 3 2" xfId="10951" xr:uid="{F34C0359-950F-4302-998B-E8CC34E60174}"/>
    <cellStyle name="Comma 12 4 4" xfId="356" xr:uid="{00000000-0005-0000-0000-00002F060000}"/>
    <cellStyle name="Comma 12 4 4 2" xfId="10952" xr:uid="{7ACD4239-6E14-4E62-8FCB-5020B8910B92}"/>
    <cellStyle name="Comma 12 4 5" xfId="357" xr:uid="{00000000-0005-0000-0000-000030060000}"/>
    <cellStyle name="Comma 12 4 5 2" xfId="10953" xr:uid="{4CFCD05E-6EA8-4C67-AF1B-81665A9C4352}"/>
    <cellStyle name="Comma 12 4 6" xfId="358" xr:uid="{00000000-0005-0000-0000-000031060000}"/>
    <cellStyle name="Comma 12 4 6 2" xfId="10954" xr:uid="{6444FAE0-0284-4A3A-B62F-749E06875FAA}"/>
    <cellStyle name="Comma 12 4 7" xfId="359" xr:uid="{00000000-0005-0000-0000-000032060000}"/>
    <cellStyle name="Comma 12 4 7 2" xfId="5943" xr:uid="{00000000-0005-0000-0000-000033060000}"/>
    <cellStyle name="Comma 12 4 7 2 2" xfId="13292" xr:uid="{DA87BC63-F310-47E6-AF8A-DCBBAFA4076F}"/>
    <cellStyle name="Comma 12 4 8" xfId="2131" xr:uid="{00000000-0005-0000-0000-000034060000}"/>
    <cellStyle name="Comma 12 4 8 2" xfId="11394" xr:uid="{05EDBB58-5CBE-42C3-BBE8-367FBBCE3DD9}"/>
    <cellStyle name="Comma 12 4 9" xfId="10949" xr:uid="{FF47783E-7721-43B6-809E-A51FBB200090}"/>
    <cellStyle name="Comma 12 5" xfId="360" xr:uid="{00000000-0005-0000-0000-000035060000}"/>
    <cellStyle name="Comma 12 5 2" xfId="361" xr:uid="{00000000-0005-0000-0000-000036060000}"/>
    <cellStyle name="Comma 12 5 2 2" xfId="10956" xr:uid="{A6CD9F5F-8C76-45F5-89B9-3B410C1FC680}"/>
    <cellStyle name="Comma 12 5 3" xfId="362" xr:uid="{00000000-0005-0000-0000-000037060000}"/>
    <cellStyle name="Comma 12 5 3 2" xfId="10957" xr:uid="{0B216F36-076F-4EB1-9231-F7F2463DC3E9}"/>
    <cellStyle name="Comma 12 5 4" xfId="363" xr:uid="{00000000-0005-0000-0000-000038060000}"/>
    <cellStyle name="Comma 12 5 4 2" xfId="10958" xr:uid="{9EC66012-C134-4BAF-A164-0F27E1FFDFF6}"/>
    <cellStyle name="Comma 12 5 5" xfId="364" xr:uid="{00000000-0005-0000-0000-000039060000}"/>
    <cellStyle name="Comma 12 5 5 2" xfId="10959" xr:uid="{B8B6C2AE-4B0E-4D58-B5AD-B3790B21363B}"/>
    <cellStyle name="Comma 12 5 6" xfId="365" xr:uid="{00000000-0005-0000-0000-00003A060000}"/>
    <cellStyle name="Comma 12 5 6 2" xfId="10960" xr:uid="{276955BA-3803-4430-ACD1-115676024540}"/>
    <cellStyle name="Comma 12 5 7" xfId="366" xr:uid="{00000000-0005-0000-0000-00003B060000}"/>
    <cellStyle name="Comma 12 5 7 2" xfId="5944" xr:uid="{00000000-0005-0000-0000-00003C060000}"/>
    <cellStyle name="Comma 12 5 7 2 2" xfId="13293" xr:uid="{5E9A2259-7611-4938-B409-1A03B3339B37}"/>
    <cellStyle name="Comma 12 5 8" xfId="2137" xr:uid="{00000000-0005-0000-0000-00003D060000}"/>
    <cellStyle name="Comma 12 5 8 2" xfId="11400" xr:uid="{C28427A0-D69D-4165-90E4-2B2CE3B0EBCC}"/>
    <cellStyle name="Comma 12 5 9" xfId="10955" xr:uid="{AF7663EC-DEBF-494C-8ED3-ADCE9373B12E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3294" xr:uid="{0EC20DF1-C93F-4ADC-917B-970DB461547B}"/>
    <cellStyle name="Comma 12 6 3" xfId="2139" xr:uid="{00000000-0005-0000-0000-000041060000}"/>
    <cellStyle name="Comma 12 6 3 2" xfId="11402" xr:uid="{0000E82C-A95C-4322-949A-0850DD59A0A1}"/>
    <cellStyle name="Comma 12 6 4" xfId="10961" xr:uid="{9491D0DB-7639-4FBB-AEF9-1D6DDC7F4A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3295" xr:uid="{28A9BE20-A486-4A7E-A386-2C1A65317D9C}"/>
    <cellStyle name="Comma 12 7 3" xfId="2140" xr:uid="{00000000-0005-0000-0000-000045060000}"/>
    <cellStyle name="Comma 12 7 3 2" xfId="11403" xr:uid="{86E10AE1-25DE-401D-8E67-BD2E9D183B34}"/>
    <cellStyle name="Comma 12 7 4" xfId="10962" xr:uid="{A078872A-046F-4EA0-80C6-DEC15F5C5908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3296" xr:uid="{CA18D9CA-41D8-4A84-AB4A-69C6040AC097}"/>
    <cellStyle name="Comma 12 8 3" xfId="2141" xr:uid="{00000000-0005-0000-0000-000049060000}"/>
    <cellStyle name="Comma 12 8 3 2" xfId="11404" xr:uid="{CAC89775-68A6-4960-8DF6-BBE6060E9C9A}"/>
    <cellStyle name="Comma 12 8 4" xfId="10963" xr:uid="{1D97CF88-7DA8-4666-9322-9CCBF83F6FF8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3297" xr:uid="{65C5154B-99BD-4BB9-93F4-C15392E4516D}"/>
    <cellStyle name="Comma 12 9 3" xfId="2142" xr:uid="{00000000-0005-0000-0000-00004D060000}"/>
    <cellStyle name="Comma 12 9 3 2" xfId="11405" xr:uid="{076ABE6F-FD94-42B9-B609-EE0C657717BC}"/>
    <cellStyle name="Comma 12 9 4" xfId="10964" xr:uid="{E3528EC5-D676-4572-AAC6-0BC58C1192E2}"/>
    <cellStyle name="Comma 12_2009 WP" xfId="2143" xr:uid="{00000000-0005-0000-0000-00004E060000}"/>
    <cellStyle name="Comma 120" xfId="18090" xr:uid="{045F1210-04EE-40A7-A028-553FC4B63D8D}"/>
    <cellStyle name="Comma 13" xfId="375" xr:uid="{00000000-0005-0000-0000-00004F060000}"/>
    <cellStyle name="Comma 13 10" xfId="376" xr:uid="{00000000-0005-0000-0000-000050060000}"/>
    <cellStyle name="Comma 13 10 2" xfId="5950" xr:uid="{00000000-0005-0000-0000-000051060000}"/>
    <cellStyle name="Comma 13 10 2 2" xfId="13299" xr:uid="{77466491-DAF4-4E51-A929-B9FB6B860F69}"/>
    <cellStyle name="Comma 13 10 3" xfId="2145" xr:uid="{00000000-0005-0000-0000-000052060000}"/>
    <cellStyle name="Comma 13 10 3 2" xfId="11407" xr:uid="{94209458-35F8-4947-AF78-B947794AE329}"/>
    <cellStyle name="Comma 13 11" xfId="377" xr:uid="{00000000-0005-0000-0000-000053060000}"/>
    <cellStyle name="Comma 13 12" xfId="378" xr:uid="{00000000-0005-0000-0000-000054060000}"/>
    <cellStyle name="Comma 13 13" xfId="5949" xr:uid="{00000000-0005-0000-0000-000055060000}"/>
    <cellStyle name="Comma 13 13 2" xfId="13298" xr:uid="{7DCE99CB-C8CD-4767-A39E-1979C96E5147}"/>
    <cellStyle name="Comma 13 14" xfId="2144" xr:uid="{00000000-0005-0000-0000-000056060000}"/>
    <cellStyle name="Comma 13 14 2" xfId="11406" xr:uid="{228FA804-9D52-4B5C-82C3-862D323E8B1A}"/>
    <cellStyle name="Comma 13 15" xfId="1469" xr:uid="{00000000-0005-0000-0000-000057060000}"/>
    <cellStyle name="Comma 13 15 2" xfId="11288" xr:uid="{4FDB56F9-CB18-451E-8E75-60127FF7F079}"/>
    <cellStyle name="Comma 13 2" xfId="379" xr:uid="{00000000-0005-0000-0000-000058060000}"/>
    <cellStyle name="Comma 13 2 10" xfId="5951" xr:uid="{00000000-0005-0000-0000-000059060000}"/>
    <cellStyle name="Comma 13 2 10 2" xfId="13300" xr:uid="{00F40690-60AE-4DC1-8561-0E5B68D0FA0C}"/>
    <cellStyle name="Comma 13 2 11" xfId="2146" xr:uid="{00000000-0005-0000-0000-00005A060000}"/>
    <cellStyle name="Comma 13 2 11 2" xfId="11408" xr:uid="{D19BEB00-2837-4F51-B25A-F02E8F10B9F0}"/>
    <cellStyle name="Comma 13 2 2" xfId="380" xr:uid="{00000000-0005-0000-0000-00005B060000}"/>
    <cellStyle name="Comma 13 2 2 2" xfId="5952" xr:uid="{00000000-0005-0000-0000-00005C060000}"/>
    <cellStyle name="Comma 13 2 2 2 2" xfId="13301" xr:uid="{45D078CF-A2A9-4F7C-B739-96C0D6D9637E}"/>
    <cellStyle name="Comma 13 2 2 3" xfId="2147" xr:uid="{00000000-0005-0000-0000-00005D060000}"/>
    <cellStyle name="Comma 13 2 2 3 2" xfId="11409" xr:uid="{01CDBD1D-02BF-4DEB-ABFF-712926157E29}"/>
    <cellStyle name="Comma 13 2 3" xfId="2148" xr:uid="{00000000-0005-0000-0000-00005E060000}"/>
    <cellStyle name="Comma 13 2 3 2" xfId="5953" xr:uid="{00000000-0005-0000-0000-00005F060000}"/>
    <cellStyle name="Comma 13 2 3 2 2" xfId="13302" xr:uid="{2DEECB77-C9C1-43D6-B155-E76D87725435}"/>
    <cellStyle name="Comma 13 2 3 3" xfId="11410" xr:uid="{07580728-304E-43F0-B78C-7D525F23D621}"/>
    <cellStyle name="Comma 13 2 4" xfId="2149" xr:uid="{00000000-0005-0000-0000-000060060000}"/>
    <cellStyle name="Comma 13 2 4 2" xfId="5954" xr:uid="{00000000-0005-0000-0000-000061060000}"/>
    <cellStyle name="Comma 13 2 4 2 2" xfId="13303" xr:uid="{5CC9C87F-242C-4400-9208-D3244DCFA55D}"/>
    <cellStyle name="Comma 13 2 4 3" xfId="11411" xr:uid="{30FFB9B6-EBC8-43CD-B591-BBBCA4199717}"/>
    <cellStyle name="Comma 13 2 5" xfId="2150" xr:uid="{00000000-0005-0000-0000-000062060000}"/>
    <cellStyle name="Comma 13 2 5 2" xfId="5955" xr:uid="{00000000-0005-0000-0000-000063060000}"/>
    <cellStyle name="Comma 13 2 5 2 2" xfId="13304" xr:uid="{5D0CFB73-12C3-43ED-A8AD-3ECB5A79D2A0}"/>
    <cellStyle name="Comma 13 2 5 3" xfId="11412" xr:uid="{A795A679-968C-4C45-B5F4-B7A5A218FE35}"/>
    <cellStyle name="Comma 13 2 6" xfId="2151" xr:uid="{00000000-0005-0000-0000-000064060000}"/>
    <cellStyle name="Comma 13 2 6 2" xfId="5956" xr:uid="{00000000-0005-0000-0000-000065060000}"/>
    <cellStyle name="Comma 13 2 6 2 2" xfId="13305" xr:uid="{C5D2503D-A1E9-4EE7-91AD-6990A691C7C4}"/>
    <cellStyle name="Comma 13 2 6 3" xfId="11413" xr:uid="{F0C552FC-9AEA-46B0-B072-82A41BBBC647}"/>
    <cellStyle name="Comma 13 2 7" xfId="2152" xr:uid="{00000000-0005-0000-0000-000066060000}"/>
    <cellStyle name="Comma 13 2 7 2" xfId="5957" xr:uid="{00000000-0005-0000-0000-000067060000}"/>
    <cellStyle name="Comma 13 2 7 2 2" xfId="13306" xr:uid="{0A7A063F-5470-463E-B774-0B28F0136B42}"/>
    <cellStyle name="Comma 13 2 7 3" xfId="11414" xr:uid="{4705474A-5A09-41FC-8CCE-3A2FE2612238}"/>
    <cellStyle name="Comma 13 2 8" xfId="2153" xr:uid="{00000000-0005-0000-0000-000068060000}"/>
    <cellStyle name="Comma 13 2 8 2" xfId="5958" xr:uid="{00000000-0005-0000-0000-000069060000}"/>
    <cellStyle name="Comma 13 2 8 2 2" xfId="13307" xr:uid="{8A33EE34-0AAA-4EA1-89B5-D4AA6453FD5C}"/>
    <cellStyle name="Comma 13 2 8 3" xfId="11415" xr:uid="{0406246E-FE1F-44FB-91CA-E3E11EF78FC8}"/>
    <cellStyle name="Comma 13 2 9" xfId="2154" xr:uid="{00000000-0005-0000-0000-00006A060000}"/>
    <cellStyle name="Comma 13 2 9 2" xfId="5959" xr:uid="{00000000-0005-0000-0000-00006B060000}"/>
    <cellStyle name="Comma 13 2 9 2 2" xfId="13308" xr:uid="{7FAB036F-E01B-49A3-8CB2-D3A77D36E38A}"/>
    <cellStyle name="Comma 13 2 9 3" xfId="11416" xr:uid="{A9EC8E00-EE68-440F-A1D4-E7CBB31DB626}"/>
    <cellStyle name="Comma 13 3" xfId="381" xr:uid="{00000000-0005-0000-0000-00006C060000}"/>
    <cellStyle name="Comma 13 3 2" xfId="382" xr:uid="{00000000-0005-0000-0000-00006D060000}"/>
    <cellStyle name="Comma 13 3 2 2" xfId="5960" xr:uid="{00000000-0005-0000-0000-00006E060000}"/>
    <cellStyle name="Comma 13 3 2 2 2" xfId="13309" xr:uid="{3EB6A256-9714-473F-A00C-79044BA9903D}"/>
    <cellStyle name="Comma 13 3 3" xfId="2155" xr:uid="{00000000-0005-0000-0000-00006F060000}"/>
    <cellStyle name="Comma 13 3 3 2" xfId="11417" xr:uid="{6AA4E94C-0360-41C6-9E46-899EA3B707ED}"/>
    <cellStyle name="Comma 13 3 4" xfId="10965" xr:uid="{B215CD4F-1A7B-4A71-920D-36ACC0B01CF2}"/>
    <cellStyle name="Comma 13 4" xfId="383" xr:uid="{00000000-0005-0000-0000-000070060000}"/>
    <cellStyle name="Comma 13 4 2" xfId="384" xr:uid="{00000000-0005-0000-0000-000071060000}"/>
    <cellStyle name="Comma 13 4 2 2" xfId="2157" xr:uid="{00000000-0005-0000-0000-000072060000}"/>
    <cellStyle name="Comma 13 4 2 2 2" xfId="11419" xr:uid="{8B24ABBF-8FB6-4330-B79E-EF27382E31D2}"/>
    <cellStyle name="Comma 13 4 3" xfId="2158" xr:uid="{00000000-0005-0000-0000-000073060000}"/>
    <cellStyle name="Comma 13 4 3 2" xfId="11420" xr:uid="{BE24AA36-928C-433D-B937-504F567D5F4E}"/>
    <cellStyle name="Comma 13 4 4" xfId="5961" xr:uid="{00000000-0005-0000-0000-000074060000}"/>
    <cellStyle name="Comma 13 4 4 2" xfId="13310" xr:uid="{0D193039-5157-45C7-B944-DC7EADCE7A39}"/>
    <cellStyle name="Comma 13 4 5" xfId="2156" xr:uid="{00000000-0005-0000-0000-000075060000}"/>
    <cellStyle name="Comma 13 4 5 2" xfId="11418" xr:uid="{FC509662-DEC0-4B4C-94C8-A508DE57C5B0}"/>
    <cellStyle name="Comma 13 4 6" xfId="10966" xr:uid="{0DB26CFA-492B-46CA-B9FB-5F2A4CC26C15}"/>
    <cellStyle name="Comma 13 5" xfId="385" xr:uid="{00000000-0005-0000-0000-000076060000}"/>
    <cellStyle name="Comma 13 5 2" xfId="5962" xr:uid="{00000000-0005-0000-0000-000077060000}"/>
    <cellStyle name="Comma 13 5 2 2" xfId="13311" xr:uid="{1C49E5B0-3E78-4C0F-93BE-CF9218190DF0}"/>
    <cellStyle name="Comma 13 5 3" xfId="2159" xr:uid="{00000000-0005-0000-0000-000078060000}"/>
    <cellStyle name="Comma 13 5 3 2" xfId="11421" xr:uid="{4F8B86D2-3A91-4BAA-8A6A-05AA158E2AF9}"/>
    <cellStyle name="Comma 13 6" xfId="386" xr:uid="{00000000-0005-0000-0000-000079060000}"/>
    <cellStyle name="Comma 13 6 2" xfId="5963" xr:uid="{00000000-0005-0000-0000-00007A060000}"/>
    <cellStyle name="Comma 13 6 2 2" xfId="13312" xr:uid="{D439877E-2C80-4CCC-9232-CF2D2C43BB4F}"/>
    <cellStyle name="Comma 13 6 3" xfId="2160" xr:uid="{00000000-0005-0000-0000-00007B060000}"/>
    <cellStyle name="Comma 13 6 3 2" xfId="11422" xr:uid="{A5EDFC08-0196-4944-9DE3-FC483B06B07F}"/>
    <cellStyle name="Comma 13 7" xfId="387" xr:uid="{00000000-0005-0000-0000-00007C060000}"/>
    <cellStyle name="Comma 13 7 2" xfId="5964" xr:uid="{00000000-0005-0000-0000-00007D060000}"/>
    <cellStyle name="Comma 13 7 2 2" xfId="13313" xr:uid="{CCEEF932-0EEB-47CE-85B7-521EB6420174}"/>
    <cellStyle name="Comma 13 7 3" xfId="2161" xr:uid="{00000000-0005-0000-0000-00007E060000}"/>
    <cellStyle name="Comma 13 7 3 2" xfId="11423" xr:uid="{E3382AED-5C54-4E06-AD87-15E7B1952CAE}"/>
    <cellStyle name="Comma 13 8" xfId="388" xr:uid="{00000000-0005-0000-0000-00007F060000}"/>
    <cellStyle name="Comma 13 8 2" xfId="5965" xr:uid="{00000000-0005-0000-0000-000080060000}"/>
    <cellStyle name="Comma 13 8 2 2" xfId="13314" xr:uid="{6F273C8D-162A-4E99-A1F9-91A0B16341FC}"/>
    <cellStyle name="Comma 13 8 3" xfId="2162" xr:uid="{00000000-0005-0000-0000-000081060000}"/>
    <cellStyle name="Comma 13 8 3 2" xfId="11424" xr:uid="{E4E8523F-87D2-4997-B0B9-91B9C8F6BD4A}"/>
    <cellStyle name="Comma 13 9" xfId="389" xr:uid="{00000000-0005-0000-0000-000082060000}"/>
    <cellStyle name="Comma 13 9 2" xfId="5966" xr:uid="{00000000-0005-0000-0000-000083060000}"/>
    <cellStyle name="Comma 13 9 2 2" xfId="13315" xr:uid="{EFE09555-B673-49C6-B56D-699758626D95}"/>
    <cellStyle name="Comma 13 9 3" xfId="2163" xr:uid="{00000000-0005-0000-0000-000084060000}"/>
    <cellStyle name="Comma 13 9 3 2" xfId="11425" xr:uid="{0F8EA14E-D9FF-453A-964E-E451219AEEAE}"/>
    <cellStyle name="Comma 13_Reclassify COGS2010" xfId="2164" xr:uid="{00000000-0005-0000-0000-000085060000}"/>
    <cellStyle name="Comma 14" xfId="35" xr:uid="{00000000-0005-0000-0000-000086060000}"/>
    <cellStyle name="Comma 14 10" xfId="390" xr:uid="{00000000-0005-0000-0000-000087060000}"/>
    <cellStyle name="Comma 14 10 2" xfId="10967" xr:uid="{444BC30B-3074-4CEB-A317-455463EDAB82}"/>
    <cellStyle name="Comma 14 2" xfId="391" xr:uid="{00000000-0005-0000-0000-000088060000}"/>
    <cellStyle name="Comma 14 2 2" xfId="2168" xr:uid="{00000000-0005-0000-0000-000089060000}"/>
    <cellStyle name="Comma 14 2 2 2" xfId="11429" xr:uid="{114B74A1-9123-4470-8B49-E51ACA851466}"/>
    <cellStyle name="Comma 14 2 3" xfId="2169" xr:uid="{00000000-0005-0000-0000-00008A060000}"/>
    <cellStyle name="Comma 14 2 3 2" xfId="11430" xr:uid="{EB19FE27-350D-4E92-BA71-160E4FC0E817}"/>
    <cellStyle name="Comma 14 2 4" xfId="2170" xr:uid="{00000000-0005-0000-0000-00008B060000}"/>
    <cellStyle name="Comma 14 2 4 2" xfId="11431" xr:uid="{D0EC502F-7E4B-4276-AA72-DF18091AEC6A}"/>
    <cellStyle name="Comma 14 2 5" xfId="2167" xr:uid="{00000000-0005-0000-0000-00008C060000}"/>
    <cellStyle name="Comma 14 2 5 2" xfId="11428" xr:uid="{8062E3A0-D7A6-4855-8E23-FB00F0BD22B6}"/>
    <cellStyle name="Comma 14 2_Reclassify COGS2010" xfId="2171" xr:uid="{00000000-0005-0000-0000-00008D060000}"/>
    <cellStyle name="Comma 14 3" xfId="392" xr:uid="{00000000-0005-0000-0000-00008E060000}"/>
    <cellStyle name="Comma 14 3 2" xfId="2172" xr:uid="{00000000-0005-0000-0000-00008F060000}"/>
    <cellStyle name="Comma 14 3 2 2" xfId="11432" xr:uid="{3A02A93A-F8A5-4A78-B958-1AD80D532AA9}"/>
    <cellStyle name="Comma 14 3 3" xfId="2173" xr:uid="{00000000-0005-0000-0000-000090060000}"/>
    <cellStyle name="Comma 14 3 3 2" xfId="11433" xr:uid="{6B82017E-02BB-4863-858A-0EA66E569FA8}"/>
    <cellStyle name="Comma 14 3 4" xfId="2174" xr:uid="{00000000-0005-0000-0000-000091060000}"/>
    <cellStyle name="Comma 14 3 4 2" xfId="11434" xr:uid="{E4A3C35E-023B-4E40-A48C-2322FE766F6C}"/>
    <cellStyle name="Comma 14 3 5" xfId="10968" xr:uid="{B3B31893-27BF-4DF7-A1B9-64512C5B225B}"/>
    <cellStyle name="Comma 14 4" xfId="393" xr:uid="{00000000-0005-0000-0000-000092060000}"/>
    <cellStyle name="Comma 14 4 2" xfId="394" xr:uid="{00000000-0005-0000-0000-000093060000}"/>
    <cellStyle name="Comma 14 4 2 2" xfId="2175" xr:uid="{00000000-0005-0000-0000-000094060000}"/>
    <cellStyle name="Comma 14 4 2 2 2" xfId="11435" xr:uid="{3B22E728-F8B9-44B4-AA53-0C6091DCC8C3}"/>
    <cellStyle name="Comma 14 4 3" xfId="395" xr:uid="{00000000-0005-0000-0000-000095060000}"/>
    <cellStyle name="Comma 14 4 3 2" xfId="2176" xr:uid="{00000000-0005-0000-0000-000096060000}"/>
    <cellStyle name="Comma 14 4 3 2 2" xfId="11436" xr:uid="{44B7FADB-3E31-4586-B526-91A4A4806654}"/>
    <cellStyle name="Comma 14 4 4" xfId="396" xr:uid="{00000000-0005-0000-0000-000097060000}"/>
    <cellStyle name="Comma 14 4 4 2" xfId="2177" xr:uid="{00000000-0005-0000-0000-000098060000}"/>
    <cellStyle name="Comma 14 4 4 2 2" xfId="11437" xr:uid="{18623B35-2452-406C-8654-0451EDD35D9B}"/>
    <cellStyle name="Comma 14 4 5" xfId="397" xr:uid="{00000000-0005-0000-0000-000099060000}"/>
    <cellStyle name="Comma 14 4 5 2" xfId="2178" xr:uid="{00000000-0005-0000-0000-00009A060000}"/>
    <cellStyle name="Comma 14 4 5 2 2" xfId="11438" xr:uid="{F964AF3D-2F3D-462D-827A-4F4D7A2D8AAB}"/>
    <cellStyle name="Comma 14 4 6" xfId="398" xr:uid="{00000000-0005-0000-0000-00009B060000}"/>
    <cellStyle name="Comma 14 4 6 2" xfId="2179" xr:uid="{00000000-0005-0000-0000-00009C060000}"/>
    <cellStyle name="Comma 14 4 6 2 2" xfId="11439" xr:uid="{1472DF23-5468-4AE9-891D-8F6A5C8C5A1B}"/>
    <cellStyle name="Comma 14 4 7" xfId="10969" xr:uid="{49BF3017-F6D5-4958-A9A7-5902577C0E3E}"/>
    <cellStyle name="Comma 14 5" xfId="399" xr:uid="{00000000-0005-0000-0000-00009D060000}"/>
    <cellStyle name="Comma 14 5 2" xfId="2180" xr:uid="{00000000-0005-0000-0000-00009E060000}"/>
    <cellStyle name="Comma 14 5 2 2" xfId="11440" xr:uid="{8C3AF0A1-2D25-45B4-9F2D-3CBAA8F50F25}"/>
    <cellStyle name="Comma 14 6" xfId="400" xr:uid="{00000000-0005-0000-0000-00009F060000}"/>
    <cellStyle name="Comma 14 6 2" xfId="2181" xr:uid="{00000000-0005-0000-0000-0000A0060000}"/>
    <cellStyle name="Comma 14 6 2 2" xfId="11441" xr:uid="{10092D52-0E9B-4BC3-8DA9-C250AD9C25B7}"/>
    <cellStyle name="Comma 14 7" xfId="401" xr:uid="{00000000-0005-0000-0000-0000A1060000}"/>
    <cellStyle name="Comma 14 7 2" xfId="10970" xr:uid="{E2DCAAD7-2134-456A-9940-2DC6106BB06A}"/>
    <cellStyle name="Comma 14 8" xfId="402" xr:uid="{00000000-0005-0000-0000-0000A2060000}"/>
    <cellStyle name="Comma 14 8 2" xfId="10971" xr:uid="{5436DF53-79B0-44A6-B5AB-A7E25AFEB305}"/>
    <cellStyle name="Comma 14 9" xfId="403" xr:uid="{00000000-0005-0000-0000-0000A3060000}"/>
    <cellStyle name="Comma 14 9 2" xfId="10972" xr:uid="{85B9EEE2-82B0-4FCB-844E-0C82E68F9AB1}"/>
    <cellStyle name="Comma 14_2009 WP" xfId="2182" xr:uid="{00000000-0005-0000-0000-0000A4060000}"/>
    <cellStyle name="Comma 15" xfId="404" xr:uid="{00000000-0005-0000-0000-0000A5060000}"/>
    <cellStyle name="Comma 15 2" xfId="405" xr:uid="{00000000-0005-0000-0000-0000A6060000}"/>
    <cellStyle name="Comma 15 2 2" xfId="2184" xr:uid="{00000000-0005-0000-0000-0000A7060000}"/>
    <cellStyle name="Comma 15 2 2 2" xfId="11443" xr:uid="{3B8D9DD7-DDBA-4CB3-A435-1403C51C5997}"/>
    <cellStyle name="Comma 15 3" xfId="406" xr:uid="{00000000-0005-0000-0000-0000A8060000}"/>
    <cellStyle name="Comma 15 3 2" xfId="2185" xr:uid="{00000000-0005-0000-0000-0000A9060000}"/>
    <cellStyle name="Comma 15 3 2 2" xfId="11444" xr:uid="{8D29D45F-8C08-4A06-A6AC-C48177EA7059}"/>
    <cellStyle name="Comma 15 4" xfId="407" xr:uid="{00000000-0005-0000-0000-0000AA060000}"/>
    <cellStyle name="Comma 15 4 2" xfId="2186" xr:uid="{00000000-0005-0000-0000-0000AB060000}"/>
    <cellStyle name="Comma 15 4 2 2" xfId="11445" xr:uid="{FF3A392F-4184-404F-A5A6-2DAB73F23651}"/>
    <cellStyle name="Comma 15 4 3" xfId="10973" xr:uid="{7CBFD6C0-DFC0-4BBC-8469-1CC29E516076}"/>
    <cellStyle name="Comma 15 5" xfId="2187" xr:uid="{00000000-0005-0000-0000-0000AC060000}"/>
    <cellStyle name="Comma 15 6" xfId="2183" xr:uid="{00000000-0005-0000-0000-0000AD060000}"/>
    <cellStyle name="Comma 15 6 2" xfId="11442" xr:uid="{297273BB-3E33-4ECB-A39D-36B61A105BA4}"/>
    <cellStyle name="Comma 15_Reclassify COGS2010" xfId="2188" xr:uid="{00000000-0005-0000-0000-0000AE060000}"/>
    <cellStyle name="Comma 16" xfId="408" xr:uid="{00000000-0005-0000-0000-0000AF060000}"/>
    <cellStyle name="Comma 16 2" xfId="409" xr:uid="{00000000-0005-0000-0000-0000B0060000}"/>
    <cellStyle name="Comma 16 2 2" xfId="2191" xr:uid="{00000000-0005-0000-0000-0000B1060000}"/>
    <cellStyle name="Comma 16 2 2 2" xfId="11448" xr:uid="{D56047BA-94E4-4603-A575-11C5D8A9D0E0}"/>
    <cellStyle name="Comma 16 2 3" xfId="2190" xr:uid="{00000000-0005-0000-0000-0000B2060000}"/>
    <cellStyle name="Comma 16 2 3 2" xfId="11447" xr:uid="{00C554D2-7153-4092-881F-30FF50F4E424}"/>
    <cellStyle name="Comma 16 3" xfId="410" xr:uid="{00000000-0005-0000-0000-0000B3060000}"/>
    <cellStyle name="Comma 16 3 2" xfId="2192" xr:uid="{00000000-0005-0000-0000-0000B4060000}"/>
    <cellStyle name="Comma 16 3 2 2" xfId="11449" xr:uid="{4DBB323B-E791-44BE-A418-C873972FC38A}"/>
    <cellStyle name="Comma 16 4" xfId="411" xr:uid="{00000000-0005-0000-0000-0000B5060000}"/>
    <cellStyle name="Comma 16 4 2" xfId="2193" xr:uid="{00000000-0005-0000-0000-0000B6060000}"/>
    <cellStyle name="Comma 16 4 2 2" xfId="11450" xr:uid="{CD6F5839-C6A8-4E1A-9079-DDD04BFC692F}"/>
    <cellStyle name="Comma 16 5" xfId="412" xr:uid="{00000000-0005-0000-0000-0000B7060000}"/>
    <cellStyle name="Comma 16 5 2" xfId="10974" xr:uid="{13AF73B6-8B31-4772-AEAD-856D6272C82D}"/>
    <cellStyle name="Comma 16 6" xfId="2189" xr:uid="{00000000-0005-0000-0000-0000B8060000}"/>
    <cellStyle name="Comma 16 6 2" xfId="11446" xr:uid="{89F2DB88-250B-4A56-A771-12FD3B90932F}"/>
    <cellStyle name="Comma 16_Reclassify COGS2010" xfId="2194" xr:uid="{00000000-0005-0000-0000-0000B9060000}"/>
    <cellStyle name="Comma 17" xfId="413" xr:uid="{00000000-0005-0000-0000-0000BA060000}"/>
    <cellStyle name="Comma 17 2" xfId="414" xr:uid="{00000000-0005-0000-0000-0000BB060000}"/>
    <cellStyle name="Comma 17 2 2" xfId="415" xr:uid="{00000000-0005-0000-0000-0000BC060000}"/>
    <cellStyle name="Comma 17 2 2 2" xfId="10976" xr:uid="{7C6AEBD9-BDC2-45DC-AB59-1017EC5C23EC}"/>
    <cellStyle name="Comma 17 2 3" xfId="10975" xr:uid="{7D71241D-BF02-4D78-A774-7CB37E99B8A8}"/>
    <cellStyle name="Comma 17 3" xfId="2195" xr:uid="{00000000-0005-0000-0000-0000BD060000}"/>
    <cellStyle name="Comma 17 3 2" xfId="11451" xr:uid="{239FF307-B8D6-457B-A6E5-13A66E111AF8}"/>
    <cellStyle name="Comma 17 4" xfId="2196" xr:uid="{00000000-0005-0000-0000-0000BE060000}"/>
    <cellStyle name="Comma 17 4 2" xfId="11452" xr:uid="{2BE51F91-BFBB-4677-949F-776CD9FDC6A8}"/>
    <cellStyle name="Comma 17_Deposit 2552" xfId="2197" xr:uid="{00000000-0005-0000-0000-0000BF060000}"/>
    <cellStyle name="Comma 18" xfId="416" xr:uid="{00000000-0005-0000-0000-0000C0060000}"/>
    <cellStyle name="Comma 18 10" xfId="417" xr:uid="{00000000-0005-0000-0000-0000C1060000}"/>
    <cellStyle name="Comma 18 10 2" xfId="10977" xr:uid="{4E9F6C02-74F8-4FFA-92F3-E7D46FBCFA56}"/>
    <cellStyle name="Comma 18 11" xfId="418" xr:uid="{00000000-0005-0000-0000-0000C2060000}"/>
    <cellStyle name="Comma 18 11 2" xfId="10978" xr:uid="{B0857939-74CF-4C66-8E33-0082D9FA0088}"/>
    <cellStyle name="Comma 18 12" xfId="419" xr:uid="{00000000-0005-0000-0000-0000C3060000}"/>
    <cellStyle name="Comma 18 12 2" xfId="10979" xr:uid="{7215C766-DB4B-4265-A65F-ECB29F1D67EE}"/>
    <cellStyle name="Comma 18 13" xfId="420" xr:uid="{00000000-0005-0000-0000-0000C4060000}"/>
    <cellStyle name="Comma 18 13 2" xfId="10980" xr:uid="{E8FB9F2C-A0D5-4853-947D-CEA20D352038}"/>
    <cellStyle name="Comma 18 14" xfId="2198" xr:uid="{00000000-0005-0000-0000-0000C5060000}"/>
    <cellStyle name="Comma 18 14 2" xfId="11453" xr:uid="{F65C5784-B64A-4D42-A70E-759501BC8EFE}"/>
    <cellStyle name="Comma 18 2" xfId="421" xr:uid="{00000000-0005-0000-0000-0000C6060000}"/>
    <cellStyle name="Comma 18 2 2" xfId="422" xr:uid="{00000000-0005-0000-0000-0000C7060000}"/>
    <cellStyle name="Comma 18 2 2 2" xfId="2199" xr:uid="{00000000-0005-0000-0000-0000C8060000}"/>
    <cellStyle name="Comma 18 2 2 2 2" xfId="11454" xr:uid="{E8B9914E-BAB7-49DB-9F14-411683CD5AFB}"/>
    <cellStyle name="Comma 18 2 2 3" xfId="10982" xr:uid="{5E8CEFA0-BD3C-4D00-B6AA-121B3C10334F}"/>
    <cellStyle name="Comma 18 2 3" xfId="10981" xr:uid="{CA94B2B6-E5FE-4CF4-B0CC-BF37236AE41F}"/>
    <cellStyle name="Comma 18 2_Reclassify COGS2010" xfId="2200" xr:uid="{00000000-0005-0000-0000-0000C9060000}"/>
    <cellStyle name="Comma 18 3" xfId="423" xr:uid="{00000000-0005-0000-0000-0000CA060000}"/>
    <cellStyle name="Comma 18 3 2" xfId="424" xr:uid="{00000000-0005-0000-0000-0000CB060000}"/>
    <cellStyle name="Comma 18 3 2 2" xfId="2201" xr:uid="{00000000-0005-0000-0000-0000CC060000}"/>
    <cellStyle name="Comma 18 3 2 2 2" xfId="11455" xr:uid="{82D4EA7F-839D-42D0-BB5E-0F30D46B0684}"/>
    <cellStyle name="Comma 18 3 2 3" xfId="10984" xr:uid="{64C9DA62-87D4-4063-9D73-D20D3CB0AC7C}"/>
    <cellStyle name="Comma 18 3 3" xfId="10983" xr:uid="{63C77506-6D4E-4E84-91C4-F45E85B10752}"/>
    <cellStyle name="Comma 18 4" xfId="425" xr:uid="{00000000-0005-0000-0000-0000CD060000}"/>
    <cellStyle name="Comma 18 4 2" xfId="426" xr:uid="{00000000-0005-0000-0000-0000CE060000}"/>
    <cellStyle name="Comma 18 4 2 2" xfId="2202" xr:uid="{00000000-0005-0000-0000-0000CF060000}"/>
    <cellStyle name="Comma 18 4 2 2 2" xfId="11456" xr:uid="{F660DCD6-1D58-49DE-BB14-D3F4EFDFEE53}"/>
    <cellStyle name="Comma 18 4 2 3" xfId="10986" xr:uid="{CC8CD75B-9911-4FF8-9866-743306EDC0EC}"/>
    <cellStyle name="Comma 18 4 3" xfId="10985" xr:uid="{AF1E95D9-3625-4E8A-AE35-E28F8BCA921C}"/>
    <cellStyle name="Comma 18 5" xfId="427" xr:uid="{00000000-0005-0000-0000-0000D0060000}"/>
    <cellStyle name="Comma 18 5 2" xfId="428" xr:uid="{00000000-0005-0000-0000-0000D1060000}"/>
    <cellStyle name="Comma 18 5 2 2" xfId="2203" xr:uid="{00000000-0005-0000-0000-0000D2060000}"/>
    <cellStyle name="Comma 18 5 2 2 2" xfId="11457" xr:uid="{B92E8585-8574-4E6F-9063-C88A9D709ED1}"/>
    <cellStyle name="Comma 18 5 2 3" xfId="10988" xr:uid="{BFA1161E-0BD6-49FB-8642-EAF791361FE3}"/>
    <cellStyle name="Comma 18 5 3" xfId="10987" xr:uid="{D03BD3D6-852C-436F-AAA0-854BDAFF55EB}"/>
    <cellStyle name="Comma 18 6" xfId="429" xr:uid="{00000000-0005-0000-0000-0000D3060000}"/>
    <cellStyle name="Comma 18 6 2" xfId="430" xr:uid="{00000000-0005-0000-0000-0000D4060000}"/>
    <cellStyle name="Comma 18 6 2 2" xfId="2204" xr:uid="{00000000-0005-0000-0000-0000D5060000}"/>
    <cellStyle name="Comma 18 6 2 2 2" xfId="11458" xr:uid="{EC06FF87-D2A9-463A-A54C-F365240CFBFD}"/>
    <cellStyle name="Comma 18 6 2 3" xfId="10990" xr:uid="{AE46D13D-E0E8-47E5-B660-C0D98B13D4FC}"/>
    <cellStyle name="Comma 18 6 3" xfId="10989" xr:uid="{D01A3E7A-E3D0-4E5E-A51D-A8F8C2FC58A9}"/>
    <cellStyle name="Comma 18 7" xfId="431" xr:uid="{00000000-0005-0000-0000-0000D6060000}"/>
    <cellStyle name="Comma 18 7 2" xfId="432" xr:uid="{00000000-0005-0000-0000-0000D7060000}"/>
    <cellStyle name="Comma 18 7 2 2" xfId="10991" xr:uid="{E306E565-393B-498C-82BD-63BE9FB5A108}"/>
    <cellStyle name="Comma 18 7 3" xfId="2205" xr:uid="{00000000-0005-0000-0000-0000D8060000}"/>
    <cellStyle name="Comma 18 7 3 2" xfId="11459" xr:uid="{59C2A0F4-173B-4E6E-90B3-49FA0D86C7AC}"/>
    <cellStyle name="Comma 18 8" xfId="433" xr:uid="{00000000-0005-0000-0000-0000D9060000}"/>
    <cellStyle name="Comma 18 8 2" xfId="10992" xr:uid="{317EB08A-D439-4A39-A3A3-6A46E2AB4237}"/>
    <cellStyle name="Comma 18 9" xfId="434" xr:uid="{00000000-0005-0000-0000-0000DA060000}"/>
    <cellStyle name="Comma 18 9 2" xfId="10993" xr:uid="{6C39B515-E9B0-438E-9268-6AA13D454D79}"/>
    <cellStyle name="Comma 18_Reclassify COGS2010" xfId="2206" xr:uid="{00000000-0005-0000-0000-0000DB060000}"/>
    <cellStyle name="Comma 19" xfId="435" xr:uid="{00000000-0005-0000-0000-0000DC060000}"/>
    <cellStyle name="Comma 19 2" xfId="436" xr:uid="{00000000-0005-0000-0000-0000DD060000}"/>
    <cellStyle name="Comma 19 2 2" xfId="2209" xr:uid="{00000000-0005-0000-0000-0000DE060000}"/>
    <cellStyle name="Comma 19 2 2 2" xfId="11462" xr:uid="{FC3FCB62-38BF-45B1-90EB-FD7C327CD994}"/>
    <cellStyle name="Comma 19 2 3" xfId="2208" xr:uid="{00000000-0005-0000-0000-0000DF060000}"/>
    <cellStyle name="Comma 19 2 3 2" xfId="11461" xr:uid="{BE4DD4D9-95AE-499C-9AB3-4C8186C2D5DD}"/>
    <cellStyle name="Comma 19 2_Reclassify COGS2010" xfId="2210" xr:uid="{00000000-0005-0000-0000-0000E0060000}"/>
    <cellStyle name="Comma 19 3" xfId="437" xr:uid="{00000000-0005-0000-0000-0000E1060000}"/>
    <cellStyle name="Comma 19 3 2" xfId="2211" xr:uid="{00000000-0005-0000-0000-0000E2060000}"/>
    <cellStyle name="Comma 19 3 2 2" xfId="11463" xr:uid="{1F79EEA2-8AB6-4930-8D38-60B6ABCEC142}"/>
    <cellStyle name="Comma 19 3 3" xfId="10994" xr:uid="{64B3487B-E973-455A-A11E-07D0E352B321}"/>
    <cellStyle name="Comma 19 4" xfId="2212" xr:uid="{00000000-0005-0000-0000-0000E3060000}"/>
    <cellStyle name="Comma 19 4 2" xfId="11464" xr:uid="{2498AC65-9CD4-41D3-BF85-7B214898FE8D}"/>
    <cellStyle name="Comma 19 5" xfId="2207" xr:uid="{00000000-0005-0000-0000-0000E4060000}"/>
    <cellStyle name="Comma 19 5 2" xfId="11460" xr:uid="{98EC8979-F6A6-40A3-860A-BDE77627C381}"/>
    <cellStyle name="Comma 19_Reclassify COGS2010" xfId="2213" xr:uid="{00000000-0005-0000-0000-0000E5060000}"/>
    <cellStyle name="Comma 2" xfId="36" xr:uid="{00000000-0005-0000-0000-0000E6060000}"/>
    <cellStyle name="Comma 2 10" xfId="37" xr:uid="{00000000-0005-0000-0000-0000E7060000}"/>
    <cellStyle name="Comma 2 10 2" xfId="438" xr:uid="{00000000-0005-0000-0000-0000E8060000}"/>
    <cellStyle name="Comma 2 10 2 2" xfId="2214" xr:uid="{00000000-0005-0000-0000-0000E9060000}"/>
    <cellStyle name="Comma 2 10 2 2 2" xfId="11465" xr:uid="{1AB89D8B-6186-4965-8012-1BE95AEBD4D4}"/>
    <cellStyle name="Comma 2 10 3" xfId="439" xr:uid="{00000000-0005-0000-0000-0000EA060000}"/>
    <cellStyle name="Comma 2 10 3 2" xfId="2215" xr:uid="{00000000-0005-0000-0000-0000EB060000}"/>
    <cellStyle name="Comma 2 10 3 2 2" xfId="11466" xr:uid="{8DF60D4B-27C5-485F-945E-2658E4168F04}"/>
    <cellStyle name="Comma 2 10 3 3" xfId="10995" xr:uid="{A3A7772A-E258-4DC1-83C1-A72982DAB43E}"/>
    <cellStyle name="Comma 2 10 4" xfId="6673" xr:uid="{00000000-0005-0000-0000-0000EC060000}"/>
    <cellStyle name="Comma 2 11" xfId="440" xr:uid="{00000000-0005-0000-0000-0000ED060000}"/>
    <cellStyle name="Comma 2 11 2" xfId="441" xr:uid="{00000000-0005-0000-0000-0000EE060000}"/>
    <cellStyle name="Comma 2 11 2 2" xfId="2216" xr:uid="{00000000-0005-0000-0000-0000EF060000}"/>
    <cellStyle name="Comma 2 11 2 2 2" xfId="11467" xr:uid="{A1781F32-C7C4-4EDE-B6C2-3BFDC2797CAF}"/>
    <cellStyle name="Comma 2 11 3" xfId="442" xr:uid="{00000000-0005-0000-0000-0000F0060000}"/>
    <cellStyle name="Comma 2 11 3 2" xfId="10996" xr:uid="{F8CDCFF9-4D28-433C-B829-DDA0268BB36E}"/>
    <cellStyle name="Comma 2 12" xfId="443" xr:uid="{00000000-0005-0000-0000-0000F1060000}"/>
    <cellStyle name="Comma 2 12 2" xfId="444" xr:uid="{00000000-0005-0000-0000-0000F2060000}"/>
    <cellStyle name="Comma 2 12 2 2" xfId="2217" xr:uid="{00000000-0005-0000-0000-0000F3060000}"/>
    <cellStyle name="Comma 2 12 2 2 2" xfId="11468" xr:uid="{D17D8F7A-2842-46D2-BEE7-9AD85D5FAFC4}"/>
    <cellStyle name="Comma 2 12 3" xfId="445" xr:uid="{00000000-0005-0000-0000-0000F4060000}"/>
    <cellStyle name="Comma 2 12 3 2" xfId="10997" xr:uid="{E2827477-6D28-4985-BCA5-A80FF62AA536}"/>
    <cellStyle name="Comma 2 13" xfId="446" xr:uid="{00000000-0005-0000-0000-0000F5060000}"/>
    <cellStyle name="Comma 2 13 2" xfId="447" xr:uid="{00000000-0005-0000-0000-0000F6060000}"/>
    <cellStyle name="Comma 2 13 2 2" xfId="2218" xr:uid="{00000000-0005-0000-0000-0000F7060000}"/>
    <cellStyle name="Comma 2 13 2 2 2" xfId="11469" xr:uid="{8BAEC37E-DC77-48F1-8BF2-4EA7BB114602}"/>
    <cellStyle name="Comma 2 13 3" xfId="448" xr:uid="{00000000-0005-0000-0000-0000F8060000}"/>
    <cellStyle name="Comma 2 13 3 2" xfId="10998" xr:uid="{E95EEB2D-3394-4AFC-AF7A-16171B9A5CDC}"/>
    <cellStyle name="Comma 2 14" xfId="449" xr:uid="{00000000-0005-0000-0000-0000F9060000}"/>
    <cellStyle name="Comma 2 14 2" xfId="450" xr:uid="{00000000-0005-0000-0000-0000FA060000}"/>
    <cellStyle name="Comma 2 14 2 2" xfId="2219" xr:uid="{00000000-0005-0000-0000-0000FB060000}"/>
    <cellStyle name="Comma 2 14 2 2 2" xfId="11470" xr:uid="{7FEE884A-89F5-4CBD-9ED6-138C4FE1AE5A}"/>
    <cellStyle name="Comma 2 14 3" xfId="451" xr:uid="{00000000-0005-0000-0000-0000FC060000}"/>
    <cellStyle name="Comma 2 14 3 2" xfId="10999" xr:uid="{C82AFDA9-65A1-42EC-AAC0-6BB7C9230216}"/>
    <cellStyle name="Comma 2 15" xfId="452" xr:uid="{00000000-0005-0000-0000-0000FD060000}"/>
    <cellStyle name="Comma 2 15 2" xfId="453" xr:uid="{00000000-0005-0000-0000-0000FE060000}"/>
    <cellStyle name="Comma 2 15 2 2" xfId="2220" xr:uid="{00000000-0005-0000-0000-0000FF060000}"/>
    <cellStyle name="Comma 2 15 2 2 2" xfId="11471" xr:uid="{F16A13CD-AA49-44A7-B998-24D0FF6F663E}"/>
    <cellStyle name="Comma 2 15 3" xfId="454" xr:uid="{00000000-0005-0000-0000-000000070000}"/>
    <cellStyle name="Comma 2 15 3 2" xfId="11000" xr:uid="{91C96A9B-2F92-4732-A4CD-D4B0110CA3C5}"/>
    <cellStyle name="Comma 2 16" xfId="455" xr:uid="{00000000-0005-0000-0000-000001070000}"/>
    <cellStyle name="Comma 2 16 2" xfId="456" xr:uid="{00000000-0005-0000-0000-000002070000}"/>
    <cellStyle name="Comma 2 16 2 2" xfId="2222" xr:uid="{00000000-0005-0000-0000-000003070000}"/>
    <cellStyle name="Comma 2 16 2 2 2" xfId="11473" xr:uid="{D1B27F5D-2746-4896-BA40-05CBE916C1E9}"/>
    <cellStyle name="Comma 2 16 3" xfId="457" xr:uid="{00000000-0005-0000-0000-000004070000}"/>
    <cellStyle name="Comma 2 16 3 2" xfId="11001" xr:uid="{48A273D8-4116-4005-9FC0-C98EA3C262E6}"/>
    <cellStyle name="Comma 2 16 4" xfId="2221" xr:uid="{00000000-0005-0000-0000-000005070000}"/>
    <cellStyle name="Comma 2 16 4 2" xfId="11472" xr:uid="{EFA45F2C-73B8-4B56-923E-555B9D09FC0C}"/>
    <cellStyle name="Comma 2 17" xfId="458" xr:uid="{00000000-0005-0000-0000-000006070000}"/>
    <cellStyle name="Comma 2 17 2" xfId="459" xr:uid="{00000000-0005-0000-0000-000007070000}"/>
    <cellStyle name="Comma 2 17 2 2" xfId="11003" xr:uid="{406473C6-EB04-4697-9A98-E8170470C7DB}"/>
    <cellStyle name="Comma 2 17 3" xfId="11002" xr:uid="{CF334ED2-8C7C-43C7-BAE7-51479FC3FECC}"/>
    <cellStyle name="Comma 2 18" xfId="460" xr:uid="{00000000-0005-0000-0000-000008070000}"/>
    <cellStyle name="Comma 2 18 2" xfId="461" xr:uid="{00000000-0005-0000-0000-000009070000}"/>
    <cellStyle name="Comma 2 18 2 2" xfId="2226" xr:uid="{00000000-0005-0000-0000-00000A070000}"/>
    <cellStyle name="Comma 2 18 2 2 2" xfId="11477" xr:uid="{9FA9901C-4DA7-407D-B1E3-21ADB046C343}"/>
    <cellStyle name="Comma 2 18 2 3" xfId="11005" xr:uid="{570481B6-AB92-4D52-A2E3-8F667B5E2CF4}"/>
    <cellStyle name="Comma 2 18 3" xfId="462" xr:uid="{00000000-0005-0000-0000-00000B070000}"/>
    <cellStyle name="Comma 2 18 3 2" xfId="2227" xr:uid="{00000000-0005-0000-0000-00000C070000}"/>
    <cellStyle name="Comma 2 18 3 2 2" xfId="11478" xr:uid="{41C4A9FC-B6A3-43C5-A63F-F0734B0E73E6}"/>
    <cellStyle name="Comma 2 18 3 3" xfId="11006" xr:uid="{351C2CD1-7CDA-4B10-A7C2-2D5778A5F45A}"/>
    <cellStyle name="Comma 2 18 4" xfId="11004" xr:uid="{14EE4309-5C91-4511-8F6B-3DD22086B3EA}"/>
    <cellStyle name="Comma 2 19" xfId="463" xr:uid="{00000000-0005-0000-0000-00000D070000}"/>
    <cellStyle name="Comma 2 19 2" xfId="11007" xr:uid="{5B124E9D-431C-4D95-94E0-385918474124}"/>
    <cellStyle name="Comma 2 2" xfId="38" xr:uid="{00000000-0005-0000-0000-00000E070000}"/>
    <cellStyle name="Comma 2 2 10" xfId="2229" xr:uid="{00000000-0005-0000-0000-00000F070000}"/>
    <cellStyle name="Comma 2 2 10 2" xfId="2230" xr:uid="{00000000-0005-0000-0000-000010070000}"/>
    <cellStyle name="Comma 2 2 10 2 2" xfId="11481" xr:uid="{759F8034-9F01-4345-B570-6CF1E7969E29}"/>
    <cellStyle name="Comma 2 2 10 3" xfId="11480" xr:uid="{8207F663-F0E9-4C8E-AE14-EA6778248C77}"/>
    <cellStyle name="Comma 2 2 11" xfId="2231" xr:uid="{00000000-0005-0000-0000-000011070000}"/>
    <cellStyle name="Comma 2 2 11 2" xfId="11482" xr:uid="{1456A236-2792-4E19-9C58-80FE22603BAB}"/>
    <cellStyle name="Comma 2 2 12" xfId="2232" xr:uid="{00000000-0005-0000-0000-000012070000}"/>
    <cellStyle name="Comma 2 2 12 2" xfId="11483" xr:uid="{1DE889E4-2D78-4004-9FA5-02CFDD61C359}"/>
    <cellStyle name="Comma 2 2 13" xfId="2233" xr:uid="{00000000-0005-0000-0000-000013070000}"/>
    <cellStyle name="Comma 2 2 13 2" xfId="11484" xr:uid="{4B8EEC96-7E54-4EF1-9993-247DA0A3B2EE}"/>
    <cellStyle name="Comma 2 2 14" xfId="2234" xr:uid="{00000000-0005-0000-0000-000014070000}"/>
    <cellStyle name="Comma 2 2 14 2" xfId="11485" xr:uid="{989EE4D0-D5F9-47FD-8C00-4E0788D60F93}"/>
    <cellStyle name="Comma 2 2 15" xfId="2235" xr:uid="{00000000-0005-0000-0000-000015070000}"/>
    <cellStyle name="Comma 2 2 15 2" xfId="11486" xr:uid="{BF620939-D672-4EB5-B8D3-087391F6F135}"/>
    <cellStyle name="Comma 2 2 16" xfId="2236" xr:uid="{00000000-0005-0000-0000-000016070000}"/>
    <cellStyle name="Comma 2 2 16 2" xfId="11487" xr:uid="{C8506C28-0985-4BB2-856D-0662A0813489}"/>
    <cellStyle name="Comma 2 2 17" xfId="2237" xr:uid="{00000000-0005-0000-0000-000017070000}"/>
    <cellStyle name="Comma 2 2 17 2" xfId="11488" xr:uid="{429889E7-AA4F-4EF0-98D2-A04ADDFF3B43}"/>
    <cellStyle name="Comma 2 2 18" xfId="2238" xr:uid="{00000000-0005-0000-0000-000018070000}"/>
    <cellStyle name="Comma 2 2 18 2" xfId="11489" xr:uid="{9D8C38BF-ABF7-4C5E-B34A-489B0AFA0CA0}"/>
    <cellStyle name="Comma 2 2 19" xfId="2239" xr:uid="{00000000-0005-0000-0000-000019070000}"/>
    <cellStyle name="Comma 2 2 19 2" xfId="11490" xr:uid="{FE9C7BBB-6812-4EF2-8BCB-0FC27B84D429}"/>
    <cellStyle name="Comma 2 2 2" xfId="464" xr:uid="{00000000-0005-0000-0000-00001A070000}"/>
    <cellStyle name="Comma 2 2 2 10" xfId="2241" xr:uid="{00000000-0005-0000-0000-00001B070000}"/>
    <cellStyle name="Comma 2 2 2 11" xfId="2242" xr:uid="{00000000-0005-0000-0000-00001C070000}"/>
    <cellStyle name="Comma 2 2 2 12" xfId="2243" xr:uid="{00000000-0005-0000-0000-00001D070000}"/>
    <cellStyle name="Comma 2 2 2 13" xfId="2244" xr:uid="{00000000-0005-0000-0000-00001E070000}"/>
    <cellStyle name="Comma 2 2 2 14" xfId="2245" xr:uid="{00000000-0005-0000-0000-00001F070000}"/>
    <cellStyle name="Comma 2 2 2 15" xfId="2246" xr:uid="{00000000-0005-0000-0000-000020070000}"/>
    <cellStyle name="Comma 2 2 2 16" xfId="2247" xr:uid="{00000000-0005-0000-0000-000021070000}"/>
    <cellStyle name="Comma 2 2 2 17" xfId="2248" xr:uid="{00000000-0005-0000-0000-000022070000}"/>
    <cellStyle name="Comma 2 2 2 18" xfId="2249" xr:uid="{00000000-0005-0000-0000-000023070000}"/>
    <cellStyle name="Comma 2 2 2 19" xfId="2250" xr:uid="{00000000-0005-0000-0000-000024070000}"/>
    <cellStyle name="Comma 2 2 2 2" xfId="465" xr:uid="{00000000-0005-0000-0000-000025070000}"/>
    <cellStyle name="Comma 2 2 2 2 2" xfId="2252" xr:uid="{00000000-0005-0000-0000-000026070000}"/>
    <cellStyle name="Comma 2 2 2 2 2 2" xfId="4741" xr:uid="{00000000-0005-0000-0000-000027070000}"/>
    <cellStyle name="Comma 2 2 2 2 2 2 2" xfId="4742" xr:uid="{00000000-0005-0000-0000-000028070000}"/>
    <cellStyle name="Comma 2 2 2 2 2 2 2 2" xfId="12667" xr:uid="{654EBA74-8B98-4814-A448-4246ED36B69F}"/>
    <cellStyle name="Comma 2 2 2 2 2 2 3" xfId="4743" xr:uid="{00000000-0005-0000-0000-000029070000}"/>
    <cellStyle name="Comma 2 2 2 2 2 2 3 2" xfId="12668" xr:uid="{98F8FF00-305A-4A46-9D26-737B53D58345}"/>
    <cellStyle name="Comma 2 2 2 2 2 2 4" xfId="4744" xr:uid="{00000000-0005-0000-0000-00002A070000}"/>
    <cellStyle name="Comma 2 2 2 2 2 2 4 2" xfId="12669" xr:uid="{3A288F9D-8405-4AA2-97EF-C196480AD2F1}"/>
    <cellStyle name="Comma 2 2 2 2 2 2 5" xfId="12666" xr:uid="{AD01FAE1-E372-4CD2-B042-862AF61083DF}"/>
    <cellStyle name="Comma 2 2 2 2 2 3" xfId="4745" xr:uid="{00000000-0005-0000-0000-00002B070000}"/>
    <cellStyle name="Comma 2 2 2 2 2 3 2" xfId="12670" xr:uid="{8736078A-28F7-41B6-9E70-99E4DDEE2EFE}"/>
    <cellStyle name="Comma 2 2 2 2 2 4" xfId="4746" xr:uid="{00000000-0005-0000-0000-00002C070000}"/>
    <cellStyle name="Comma 2 2 2 2 2 4 2" xfId="12671" xr:uid="{228F8F93-E732-4373-97E9-2DD096267072}"/>
    <cellStyle name="Comma 2 2 2 2 2 5" xfId="11493" xr:uid="{29CFC517-CF6B-45BF-87A5-FE0787739A1F}"/>
    <cellStyle name="Comma 2 2 2 2 3" xfId="2253" xr:uid="{00000000-0005-0000-0000-00002D070000}"/>
    <cellStyle name="Comma 2 2 2 2 4" xfId="4747" xr:uid="{00000000-0005-0000-0000-00002E070000}"/>
    <cellStyle name="Comma 2 2 2 2 4 2" xfId="12672" xr:uid="{9A0D47B2-E4C1-451B-8C37-F7946046E6F8}"/>
    <cellStyle name="Comma 2 2 2 2 5" xfId="2251" xr:uid="{00000000-0005-0000-0000-00002F070000}"/>
    <cellStyle name="Comma 2 2 2 2 5 2" xfId="11492" xr:uid="{533BF997-8D79-4EF4-B87E-AEE0152837E5}"/>
    <cellStyle name="Comma 2 2 2 20" xfId="2254" xr:uid="{00000000-0005-0000-0000-000030070000}"/>
    <cellStyle name="Comma 2 2 2 21" xfId="2255" xr:uid="{00000000-0005-0000-0000-000031070000}"/>
    <cellStyle name="Comma 2 2 2 22" xfId="2256" xr:uid="{00000000-0005-0000-0000-000032070000}"/>
    <cellStyle name="Comma 2 2 2 23" xfId="2257" xr:uid="{00000000-0005-0000-0000-000033070000}"/>
    <cellStyle name="Comma 2 2 2 24" xfId="2258" xr:uid="{00000000-0005-0000-0000-000034070000}"/>
    <cellStyle name="Comma 2 2 2 25" xfId="11008" xr:uid="{3189CC19-DE25-406C-9BC8-F481911E5D6B}"/>
    <cellStyle name="Comma 2 2 2 3" xfId="466" xr:uid="{00000000-0005-0000-0000-000035070000}"/>
    <cellStyle name="Comma 2 2 2 3 2" xfId="11009" xr:uid="{0D7B5452-8EB2-4835-A3E1-BE64D1636CEE}"/>
    <cellStyle name="Comma 2 2 2 4" xfId="467" xr:uid="{00000000-0005-0000-0000-000036070000}"/>
    <cellStyle name="Comma 2 2 2 4 2" xfId="2260" xr:uid="{00000000-0005-0000-0000-000037070000}"/>
    <cellStyle name="Comma 2 2 2 4 3" xfId="11010" xr:uid="{CFD20953-8B00-44CA-AD30-C6B735C7CFD4}"/>
    <cellStyle name="Comma 2 2 2 5" xfId="2261" xr:uid="{00000000-0005-0000-0000-000038070000}"/>
    <cellStyle name="Comma 2 2 2 6" xfId="2262" xr:uid="{00000000-0005-0000-0000-000039070000}"/>
    <cellStyle name="Comma 2 2 2 7" xfId="2263" xr:uid="{00000000-0005-0000-0000-00003A070000}"/>
    <cellStyle name="Comma 2 2 2 8" xfId="2264" xr:uid="{00000000-0005-0000-0000-00003B070000}"/>
    <cellStyle name="Comma 2 2 2 9" xfId="2265" xr:uid="{00000000-0005-0000-0000-00003C070000}"/>
    <cellStyle name="Comma 2 2 2_Reclassify COGS2010" xfId="2266" xr:uid="{00000000-0005-0000-0000-00003D070000}"/>
    <cellStyle name="Comma 2 2 20" xfId="2267" xr:uid="{00000000-0005-0000-0000-00003E070000}"/>
    <cellStyle name="Comma 2 2 20 2" xfId="11495" xr:uid="{1769139F-EE3A-404F-AF83-ED401808FB7E}"/>
    <cellStyle name="Comma 2 2 21" xfId="2268" xr:uid="{00000000-0005-0000-0000-00003F070000}"/>
    <cellStyle name="Comma 2 2 21 2" xfId="11496" xr:uid="{11CC74B6-3646-42E9-9BB7-F4E6DEA3D4AF}"/>
    <cellStyle name="Comma 2 2 22" xfId="2269" xr:uid="{00000000-0005-0000-0000-000040070000}"/>
    <cellStyle name="Comma 2 2 22 2" xfId="11497" xr:uid="{B5ADC6A2-8C44-4DC8-9DEE-45329E5D72EA}"/>
    <cellStyle name="Comma 2 2 23" xfId="2270" xr:uid="{00000000-0005-0000-0000-000041070000}"/>
    <cellStyle name="Comma 2 2 23 2" xfId="11498" xr:uid="{DDCD23DB-3CC3-4F96-B22C-173CC23F2920}"/>
    <cellStyle name="Comma 2 2 24" xfId="2271" xr:uid="{00000000-0005-0000-0000-000042070000}"/>
    <cellStyle name="Comma 2 2 24 2" xfId="11499" xr:uid="{F314CCDB-B834-4986-977D-078CB14DC703}"/>
    <cellStyle name="Comma 2 2 25" xfId="2272" xr:uid="{00000000-0005-0000-0000-000043070000}"/>
    <cellStyle name="Comma 2 2 25 2" xfId="11500" xr:uid="{A48B9C1E-5E63-4CBE-A5DD-190D980AF8B9}"/>
    <cellStyle name="Comma 2 2 26" xfId="2273" xr:uid="{00000000-0005-0000-0000-000044070000}"/>
    <cellStyle name="Comma 2 2 26 2" xfId="11501" xr:uid="{23F5EB3F-724E-4650-A65F-8104C94AE076}"/>
    <cellStyle name="Comma 2 2 27" xfId="2274" xr:uid="{00000000-0005-0000-0000-000045070000}"/>
    <cellStyle name="Comma 2 2 27 2" xfId="11502" xr:uid="{36907669-CCA0-4405-B87D-B51EEAC58E4D}"/>
    <cellStyle name="Comma 2 2 28" xfId="4442" xr:uid="{00000000-0005-0000-0000-000046070000}"/>
    <cellStyle name="Comma 2 2 28 2" xfId="12644" xr:uid="{4C698CEF-73E1-46EB-99EF-BA76C2604A1D}"/>
    <cellStyle name="Comma 2 2 29" xfId="1472" xr:uid="{00000000-0005-0000-0000-000047070000}"/>
    <cellStyle name="Comma 2 2 29 2" xfId="11291" xr:uid="{9357F66B-3146-46C9-85B1-4A27AE43E47F}"/>
    <cellStyle name="Comma 2 2 3" xfId="468" xr:uid="{00000000-0005-0000-0000-000048070000}"/>
    <cellStyle name="Comma 2 2 3 2" xfId="469" xr:uid="{00000000-0005-0000-0000-000049070000}"/>
    <cellStyle name="Comma 2 2 3 2 2" xfId="470" xr:uid="{00000000-0005-0000-0000-00004A070000}"/>
    <cellStyle name="Comma 2 2 3 2 2 2" xfId="11012" xr:uid="{1AB319BF-47FE-497A-9EAC-1ED7CE1B936C}"/>
    <cellStyle name="Comma 2 2 3 2 3" xfId="471" xr:uid="{00000000-0005-0000-0000-00004B070000}"/>
    <cellStyle name="Comma 2 2 3 2 3 2" xfId="11013" xr:uid="{DABF2E6D-3861-404C-B16C-A64746054286}"/>
    <cellStyle name="Comma 2 2 3 2 4" xfId="2276" xr:uid="{00000000-0005-0000-0000-00004C070000}"/>
    <cellStyle name="Comma 2 2 3 2 4 2" xfId="11504" xr:uid="{160908E9-74B8-4164-A020-9DC1B74B9901}"/>
    <cellStyle name="Comma 2 2 3 3" xfId="4748" xr:uid="{00000000-0005-0000-0000-00004D070000}"/>
    <cellStyle name="Comma 2 2 3 3 2" xfId="6429" xr:uid="{00000000-0005-0000-0000-00004E070000}"/>
    <cellStyle name="Comma 2 2 3 3 2 2" xfId="13769" xr:uid="{842E3780-855B-4892-8A82-5139F624BAEC}"/>
    <cellStyle name="Comma 2 2 3 3 3" xfId="12673" xr:uid="{888F6DE6-CA12-4935-9DAF-833765143124}"/>
    <cellStyle name="Comma 2 2 3 4" xfId="2275" xr:uid="{00000000-0005-0000-0000-00004F070000}"/>
    <cellStyle name="Comma 2 2 3 4 2" xfId="11503" xr:uid="{8294A5B3-AFC7-4ED5-BEB1-626DDFC817AD}"/>
    <cellStyle name="Comma 2 2 3 5" xfId="11011" xr:uid="{A64A789F-9179-4C2D-907B-41995A5BA424}"/>
    <cellStyle name="Comma 2 2 30" xfId="6784" xr:uid="{00000000-0005-0000-0000-000050070000}"/>
    <cellStyle name="Comma 2 2 31" xfId="10905" xr:uid="{3B69F2C5-0425-4D23-B391-3D8E7D41FF9C}"/>
    <cellStyle name="Comma 2 2 4" xfId="472" xr:uid="{00000000-0005-0000-0000-000051070000}"/>
    <cellStyle name="Comma 2 2 4 2" xfId="2277" xr:uid="{00000000-0005-0000-0000-000052070000}"/>
    <cellStyle name="Comma 2 2 4 2 2" xfId="11505" xr:uid="{E81504C1-BF66-43BF-881E-52BDD4D1BD20}"/>
    <cellStyle name="Comma 2 2 4 3" xfId="11014" xr:uid="{9B61C9EF-5299-43CD-B1BC-155E2EF57AD2}"/>
    <cellStyle name="Comma 2 2 5" xfId="473" xr:uid="{00000000-0005-0000-0000-000053070000}"/>
    <cellStyle name="Comma 2 2 5 2" xfId="2278" xr:uid="{00000000-0005-0000-0000-000054070000}"/>
    <cellStyle name="Comma 2 2 5 2 2" xfId="11506" xr:uid="{F3C69C14-3365-47DB-B00A-9B8B604DAA53}"/>
    <cellStyle name="Comma 2 2 5 3" xfId="11015" xr:uid="{CD97995B-F09D-4715-9D31-B4B5F49821D1}"/>
    <cellStyle name="Comma 2 2 6" xfId="474" xr:uid="{00000000-0005-0000-0000-000055070000}"/>
    <cellStyle name="Comma 2 2 6 2" xfId="2279" xr:uid="{00000000-0005-0000-0000-000056070000}"/>
    <cellStyle name="Comma 2 2 6 2 2" xfId="11507" xr:uid="{80BD854E-B1F7-4607-94F2-71E9AE11CF69}"/>
    <cellStyle name="Comma 2 2 6 3" xfId="11016" xr:uid="{659A389F-19B5-4832-9000-AA89D50C4770}"/>
    <cellStyle name="Comma 2 2 7" xfId="475" xr:uid="{00000000-0005-0000-0000-000057070000}"/>
    <cellStyle name="Comma 2 2 7 2" xfId="2280" xr:uid="{00000000-0005-0000-0000-000058070000}"/>
    <cellStyle name="Comma 2 2 7 2 2" xfId="11508" xr:uid="{DFE7EDE6-5574-444C-86F7-8EDC9856F2D9}"/>
    <cellStyle name="Comma 2 2 7 3" xfId="11017" xr:uid="{9EB6773A-CC06-42EC-BFAB-B10ABD1D9D07}"/>
    <cellStyle name="Comma 2 2 8" xfId="2281" xr:uid="{00000000-0005-0000-0000-000059070000}"/>
    <cellStyle name="Comma 2 2 8 2" xfId="11509" xr:uid="{0AE29A82-6EAF-4A74-9C6A-0268BAF3E72F}"/>
    <cellStyle name="Comma 2 2 9" xfId="2282" xr:uid="{00000000-0005-0000-0000-00005A070000}"/>
    <cellStyle name="Comma 2 2 9 2" xfId="11510" xr:uid="{499D26A0-5822-4294-B2A0-790684B80228}"/>
    <cellStyle name="Comma 2 2_2009 WP" xfId="2283" xr:uid="{00000000-0005-0000-0000-00005B070000}"/>
    <cellStyle name="Comma 2 20" xfId="476" xr:uid="{00000000-0005-0000-0000-00005C070000}"/>
    <cellStyle name="Comma 2 20 2" xfId="477" xr:uid="{00000000-0005-0000-0000-00005D070000}"/>
    <cellStyle name="Comma 2 20 2 2" xfId="11019" xr:uid="{E1A9816C-3555-459E-B621-94619BB36522}"/>
    <cellStyle name="Comma 2 20 3" xfId="11018" xr:uid="{662021F2-4AD0-45D1-AD40-AA775DD8B742}"/>
    <cellStyle name="Comma 2 21" xfId="478" xr:uid="{00000000-0005-0000-0000-00005E070000}"/>
    <cellStyle name="Comma 2 21 2" xfId="5967" xr:uid="{00000000-0005-0000-0000-00005F070000}"/>
    <cellStyle name="Comma 2 21 2 2" xfId="13316" xr:uid="{C0CFE32A-1023-4F09-9FF1-BC827464AC58}"/>
    <cellStyle name="Comma 2 21 3" xfId="2284" xr:uid="{00000000-0005-0000-0000-000060070000}"/>
    <cellStyle name="Comma 2 21 3 2" xfId="11511" xr:uid="{5999B2E2-456C-4BCB-8E2F-9387207D1CFA}"/>
    <cellStyle name="Comma 2 21 4" xfId="11020" xr:uid="{3BD19BFE-8E93-4394-AD3E-8395F9FFF568}"/>
    <cellStyle name="Comma 2 22" xfId="479" xr:uid="{00000000-0005-0000-0000-000061070000}"/>
    <cellStyle name="Comma 2 22 2" xfId="2285" xr:uid="{00000000-0005-0000-0000-000062070000}"/>
    <cellStyle name="Comma 2 22 2 2" xfId="11512" xr:uid="{D411FE1F-C105-495D-9D13-3083AAA575B5}"/>
    <cellStyle name="Comma 2 22 3" xfId="11021" xr:uid="{2298BA0C-93D9-4CF2-A58A-B006772847A5}"/>
    <cellStyle name="Comma 2 23" xfId="480" xr:uid="{00000000-0005-0000-0000-000063070000}"/>
    <cellStyle name="Comma 2 23 2" xfId="2286" xr:uid="{00000000-0005-0000-0000-000064070000}"/>
    <cellStyle name="Comma 2 23 3" xfId="11022" xr:uid="{7BAADE78-66C3-42E2-9A14-0B11664E69E1}"/>
    <cellStyle name="Comma 2 24" xfId="481" xr:uid="{00000000-0005-0000-0000-000065070000}"/>
    <cellStyle name="Comma 2 24 2" xfId="11023" xr:uid="{ECFB9288-6D19-4D82-910C-88F481A59AC7}"/>
    <cellStyle name="Comma 2 25" xfId="482" xr:uid="{00000000-0005-0000-0000-000066070000}"/>
    <cellStyle name="Comma 2 25 2" xfId="2287" xr:uid="{00000000-0005-0000-0000-000067070000}"/>
    <cellStyle name="Comma 2 25 2 2" xfId="11513" xr:uid="{78A0952A-8BB9-4901-81A2-888C36547230}"/>
    <cellStyle name="Comma 2 26" xfId="483" xr:uid="{00000000-0005-0000-0000-000068070000}"/>
    <cellStyle name="Comma 2 26 2" xfId="2288" xr:uid="{00000000-0005-0000-0000-000069070000}"/>
    <cellStyle name="Comma 2 26 2 2" xfId="11514" xr:uid="{2AA02686-6AAB-47FB-9736-FBEBC0CF7240}"/>
    <cellStyle name="Comma 2 27" xfId="484" xr:uid="{00000000-0005-0000-0000-00006A070000}"/>
    <cellStyle name="Comma 2 27 2" xfId="11024" xr:uid="{0AECC083-B6A1-47B6-895E-48731B150845}"/>
    <cellStyle name="Comma 2 28" xfId="485" xr:uid="{00000000-0005-0000-0000-00006B070000}"/>
    <cellStyle name="Comma 2 28 2" xfId="11025" xr:uid="{C8C85504-0828-4FE6-9724-15C2BE3E90DC}"/>
    <cellStyle name="Comma 2 29" xfId="486" xr:uid="{00000000-0005-0000-0000-00006C070000}"/>
    <cellStyle name="Comma 2 29 2" xfId="11026" xr:uid="{611F275C-F324-41C8-BCE7-83BDE6413CBB}"/>
    <cellStyle name="Comma 2 3" xfId="39" xr:uid="{00000000-0005-0000-0000-00006D070000}"/>
    <cellStyle name="Comma 2 3 10" xfId="487" xr:uid="{00000000-0005-0000-0000-00006E070000}"/>
    <cellStyle name="Comma 2 3 10 2" xfId="11027" xr:uid="{88C85715-F21E-43E9-8A6E-5D30EB02359A}"/>
    <cellStyle name="Comma 2 3 2" xfId="488" xr:uid="{00000000-0005-0000-0000-00006F070000}"/>
    <cellStyle name="Comma 2 3 2 2" xfId="2289" xr:uid="{00000000-0005-0000-0000-000070070000}"/>
    <cellStyle name="Comma 2 3 2 3" xfId="2290" xr:uid="{00000000-0005-0000-0000-000071070000}"/>
    <cellStyle name="Comma 2 3 2 4" xfId="2291" xr:uid="{00000000-0005-0000-0000-000072070000}"/>
    <cellStyle name="Comma 2 3 2 4 2" xfId="11515" xr:uid="{98284BE5-A28B-487D-A9E4-2ACF210A5C78}"/>
    <cellStyle name="Comma 2 3 2 5" xfId="11028" xr:uid="{6EABACB6-D255-4144-919E-81A417FD050D}"/>
    <cellStyle name="Comma 2 3 3" xfId="489" xr:uid="{00000000-0005-0000-0000-000073070000}"/>
    <cellStyle name="Comma 2 3 3 2" xfId="2293" xr:uid="{00000000-0005-0000-0000-000074070000}"/>
    <cellStyle name="Comma 2 3 3 2 2" xfId="11517" xr:uid="{3AFEE90B-B915-48DC-96AC-9E30166891F9}"/>
    <cellStyle name="Comma 2 3 3 3" xfId="2294" xr:uid="{00000000-0005-0000-0000-000075070000}"/>
    <cellStyle name="Comma 2 3 3 3 2" xfId="11518" xr:uid="{94E8259D-BD57-4031-B3CC-9968B2EED2D9}"/>
    <cellStyle name="Comma 2 3 3 4" xfId="2295" xr:uid="{00000000-0005-0000-0000-000076070000}"/>
    <cellStyle name="Comma 2 3 3 4 2" xfId="11519" xr:uid="{D16D6830-FFEB-4A14-A440-088640B5095B}"/>
    <cellStyle name="Comma 2 3 3 5" xfId="2292" xr:uid="{00000000-0005-0000-0000-000077070000}"/>
    <cellStyle name="Comma 2 3 3 5 2" xfId="11516" xr:uid="{9A44913E-D75A-44EE-86A1-914B48B0847D}"/>
    <cellStyle name="Comma 2 3 3 6" xfId="11029" xr:uid="{DB600D34-847A-44C4-A096-ADCE34B3F270}"/>
    <cellStyle name="Comma 2 3 4" xfId="490" xr:uid="{00000000-0005-0000-0000-000078070000}"/>
    <cellStyle name="Comma 2 3 4 2" xfId="491" xr:uid="{00000000-0005-0000-0000-000079070000}"/>
    <cellStyle name="Comma 2 3 4 2 2" xfId="11031" xr:uid="{F66ED3A9-D468-412E-881D-3CFEAC003331}"/>
    <cellStyle name="Comma 2 3 4 3" xfId="492" xr:uid="{00000000-0005-0000-0000-00007A070000}"/>
    <cellStyle name="Comma 2 3 4 3 2" xfId="11032" xr:uid="{805EEACE-38A8-4915-B9A6-D5FE1A572CC4}"/>
    <cellStyle name="Comma 2 3 4 4" xfId="493" xr:uid="{00000000-0005-0000-0000-00007B070000}"/>
    <cellStyle name="Comma 2 3 4 4 2" xfId="11033" xr:uid="{A272A256-FCB2-4950-A27F-EE066ADCF573}"/>
    <cellStyle name="Comma 2 3 4 5" xfId="494" xr:uid="{00000000-0005-0000-0000-00007C070000}"/>
    <cellStyle name="Comma 2 3 4 5 2" xfId="11034" xr:uid="{D4DD2C0B-BD40-4F24-BF81-2795F3394D19}"/>
    <cellStyle name="Comma 2 3 4 6" xfId="495" xr:uid="{00000000-0005-0000-0000-00007D070000}"/>
    <cellStyle name="Comma 2 3 4 6 2" xfId="11035" xr:uid="{3CCDD1F4-86E7-448E-8B3B-99FAE7B86362}"/>
    <cellStyle name="Comma 2 3 4 7" xfId="11030" xr:uid="{5080989C-33B0-42D6-83B9-6B13EAE893D6}"/>
    <cellStyle name="Comma 2 3 5" xfId="496" xr:uid="{00000000-0005-0000-0000-00007E070000}"/>
    <cellStyle name="Comma 2 3 5 2" xfId="2297" xr:uid="{00000000-0005-0000-0000-00007F070000}"/>
    <cellStyle name="Comma 2 3 5 2 2" xfId="11521" xr:uid="{CB19AAD4-F462-4AA2-A3DD-848F76E8D9C6}"/>
    <cellStyle name="Comma 2 3 5 3" xfId="2298" xr:uid="{00000000-0005-0000-0000-000080070000}"/>
    <cellStyle name="Comma 2 3 5 3 2" xfId="11522" xr:uid="{521C18F2-81E5-4559-BABF-01180826A76D}"/>
    <cellStyle name="Comma 2 3 5 4" xfId="2299" xr:uid="{00000000-0005-0000-0000-000081070000}"/>
    <cellStyle name="Comma 2 3 5 4 2" xfId="11523" xr:uid="{7946E9F3-AA20-4E26-AB62-9EDDE74351EE}"/>
    <cellStyle name="Comma 2 3 5 5" xfId="2296" xr:uid="{00000000-0005-0000-0000-000082070000}"/>
    <cellStyle name="Comma 2 3 5 5 2" xfId="11520" xr:uid="{534C9289-B46B-40DB-A8E1-CA6C0573F726}"/>
    <cellStyle name="Comma 2 3 5 6" xfId="11036" xr:uid="{BFAFBCFB-5FC0-49CC-9B59-89805F4146BD}"/>
    <cellStyle name="Comma 2 3 6" xfId="497" xr:uid="{00000000-0005-0000-0000-000083070000}"/>
    <cellStyle name="Comma 2 3 6 2" xfId="2300" xr:uid="{00000000-0005-0000-0000-000084070000}"/>
    <cellStyle name="Comma 2 3 6 2 2" xfId="11524" xr:uid="{7D5D5E5E-08B2-4812-9853-2C2E33061AE3}"/>
    <cellStyle name="Comma 2 3 6 3" xfId="11037" xr:uid="{613287ED-E742-4459-BE1C-C06198F5C8CC}"/>
    <cellStyle name="Comma 2 3 7" xfId="498" xr:uid="{00000000-0005-0000-0000-000085070000}"/>
    <cellStyle name="Comma 2 3 7 2" xfId="11038" xr:uid="{7B76A9CA-9039-4EA8-91E4-23D11496EB9D}"/>
    <cellStyle name="Comma 2 3 8" xfId="499" xr:uid="{00000000-0005-0000-0000-000086070000}"/>
    <cellStyle name="Comma 2 3 8 2" xfId="11039" xr:uid="{894F0836-D152-49F2-9F6E-92B066911B00}"/>
    <cellStyle name="Comma 2 3 9" xfId="500" xr:uid="{00000000-0005-0000-0000-000087070000}"/>
    <cellStyle name="Comma 2 3 9 2" xfId="11040" xr:uid="{4157822A-5BC4-4B2B-83B0-D66CA507C48E}"/>
    <cellStyle name="Comma 2 3_2009 WP Online" xfId="2301" xr:uid="{00000000-0005-0000-0000-000088070000}"/>
    <cellStyle name="Comma 2 30" xfId="501" xr:uid="{00000000-0005-0000-0000-000089070000}"/>
    <cellStyle name="Comma 2 30 2" xfId="2302" xr:uid="{00000000-0005-0000-0000-00008A070000}"/>
    <cellStyle name="Comma 2 30 2 2" xfId="11525" xr:uid="{F36F3B66-FA4F-4CA1-A601-A7B84943CEC8}"/>
    <cellStyle name="Comma 2 31" xfId="502" xr:uid="{00000000-0005-0000-0000-00008B070000}"/>
    <cellStyle name="Comma 2 31 2" xfId="2303" xr:uid="{00000000-0005-0000-0000-00008C070000}"/>
    <cellStyle name="Comma 2 31 2 2" xfId="11526" xr:uid="{B0B5F166-E727-477A-A0A0-C0506469C248}"/>
    <cellStyle name="Comma 2 32" xfId="503" xr:uid="{00000000-0005-0000-0000-00008D070000}"/>
    <cellStyle name="Comma 2 32 2" xfId="11041" xr:uid="{E49669D4-0F77-43D4-A1A5-CEC05CB26A93}"/>
    <cellStyle name="Comma 2 33" xfId="504" xr:uid="{00000000-0005-0000-0000-00008E070000}"/>
    <cellStyle name="Comma 2 33 2" xfId="11042" xr:uid="{ADD783D9-E350-42E2-AF1A-09C2456745AF}"/>
    <cellStyle name="Comma 2 34" xfId="505" xr:uid="{00000000-0005-0000-0000-00008F070000}"/>
    <cellStyle name="Comma 2 34 2" xfId="11043" xr:uid="{D796FBEF-4592-49D8-AF5A-CADA9F3B2B03}"/>
    <cellStyle name="Comma 2 35" xfId="506" xr:uid="{00000000-0005-0000-0000-000090070000}"/>
    <cellStyle name="Comma 2 35 2" xfId="11044" xr:uid="{F972A88A-5D62-4952-A095-BFC620C47606}"/>
    <cellStyle name="Comma 2 36" xfId="507" xr:uid="{00000000-0005-0000-0000-000091070000}"/>
    <cellStyle name="Comma 2 36 2" xfId="11045" xr:uid="{D0C15E0B-04E5-42A8-B248-9588B11C795D}"/>
    <cellStyle name="Comma 2 37" xfId="508" xr:uid="{00000000-0005-0000-0000-000092070000}"/>
    <cellStyle name="Comma 2 37 2" xfId="11046" xr:uid="{244FF68F-C216-4EF3-8FBE-ADA3A73B6D10}"/>
    <cellStyle name="Comma 2 38" xfId="509" xr:uid="{00000000-0005-0000-0000-000093070000}"/>
    <cellStyle name="Comma 2 38 2" xfId="11047" xr:uid="{ED8FA814-2309-4B8C-97A3-C6A25F5F7CE9}"/>
    <cellStyle name="Comma 2 39" xfId="510" xr:uid="{00000000-0005-0000-0000-000094070000}"/>
    <cellStyle name="Comma 2 39 2" xfId="2304" xr:uid="{00000000-0005-0000-0000-000095070000}"/>
    <cellStyle name="Comma 2 39 2 2" xfId="11527" xr:uid="{DCCC51CD-4ECC-4089-BAE6-1EB423CA8945}"/>
    <cellStyle name="Comma 2 4" xfId="511" xr:uid="{00000000-0005-0000-0000-000096070000}"/>
    <cellStyle name="Comma 2 4 2" xfId="512" xr:uid="{00000000-0005-0000-0000-000097070000}"/>
    <cellStyle name="Comma 2 4 2 2" xfId="2305" xr:uid="{00000000-0005-0000-0000-000098070000}"/>
    <cellStyle name="Comma 2 4 2 2 2" xfId="11528" xr:uid="{0D77B2E0-55E3-44ED-BF03-E7E5ABF2A1C6}"/>
    <cellStyle name="Comma 2 4 3" xfId="513" xr:uid="{00000000-0005-0000-0000-000099070000}"/>
    <cellStyle name="Comma 2 4 3 2" xfId="11049" xr:uid="{84684AD6-4888-4A6E-84A6-B2FC62253A21}"/>
    <cellStyle name="Comma 2 4 4" xfId="514" xr:uid="{00000000-0005-0000-0000-00009A070000}"/>
    <cellStyle name="Comma 2 4 4 2" xfId="2306" xr:uid="{00000000-0005-0000-0000-00009B070000}"/>
    <cellStyle name="Comma 2 4 4 2 2" xfId="11529" xr:uid="{6D9D578C-4259-4217-99B6-E10D618B6041}"/>
    <cellStyle name="Comma 2 4 4 3" xfId="11050" xr:uid="{EA8BFDE2-915A-432E-BA46-74282588AC2D}"/>
    <cellStyle name="Comma 2 4 5" xfId="11048" xr:uid="{64A1BA95-77CC-447F-BF18-EB50CA6B731A}"/>
    <cellStyle name="Comma 2 40" xfId="515" xr:uid="{00000000-0005-0000-0000-00009C070000}"/>
    <cellStyle name="Comma 2 40 2" xfId="2307" xr:uid="{00000000-0005-0000-0000-00009D070000}"/>
    <cellStyle name="Comma 2 40 2 2" xfId="11530" xr:uid="{4BFD725E-0FF2-439D-A136-6F31F7BDC692}"/>
    <cellStyle name="Comma 2 41" xfId="516" xr:uid="{00000000-0005-0000-0000-00009E070000}"/>
    <cellStyle name="Comma 2 41 2" xfId="2308" xr:uid="{00000000-0005-0000-0000-00009F070000}"/>
    <cellStyle name="Comma 2 41 2 2" xfId="11531" xr:uid="{EA613EED-E0AD-4BC6-8A34-78C75C58B048}"/>
    <cellStyle name="Comma 2 42" xfId="517" xr:uid="{00000000-0005-0000-0000-0000A0070000}"/>
    <cellStyle name="Comma 2 42 2" xfId="2309" xr:uid="{00000000-0005-0000-0000-0000A1070000}"/>
    <cellStyle name="Comma 2 42 2 2" xfId="11532" xr:uid="{C6457CC9-B4A0-47F2-90B8-B4F747FBD3E8}"/>
    <cellStyle name="Comma 2 42 3" xfId="11051" xr:uid="{B23CC2E0-0FEB-4486-8A81-F4ED3ADC6213}"/>
    <cellStyle name="Comma 2 43" xfId="2310" xr:uid="{00000000-0005-0000-0000-0000A2070000}"/>
    <cellStyle name="Comma 2 43 2" xfId="11533" xr:uid="{464FAFA9-2193-441F-836F-FA4A49DA2DEE}"/>
    <cellStyle name="Comma 2 44" xfId="2311" xr:uid="{00000000-0005-0000-0000-0000A3070000}"/>
    <cellStyle name="Comma 2 44 2" xfId="11534" xr:uid="{FDED55A7-50CB-43CC-A846-C68B163CCDB6}"/>
    <cellStyle name="Comma 2 45" xfId="2312" xr:uid="{00000000-0005-0000-0000-0000A4070000}"/>
    <cellStyle name="Comma 2 45 2" xfId="11535" xr:uid="{E9C4BFC4-8A76-44CB-BB80-326A21803268}"/>
    <cellStyle name="Comma 2 46" xfId="2313" xr:uid="{00000000-0005-0000-0000-0000A5070000}"/>
    <cellStyle name="Comma 2 46 2" xfId="11536" xr:uid="{51676F29-DECD-4B7E-A9C7-17FB3A347001}"/>
    <cellStyle name="Comma 2 47" xfId="2314" xr:uid="{00000000-0005-0000-0000-0000A6070000}"/>
    <cellStyle name="Comma 2 47 2" xfId="11537" xr:uid="{A0CBBEBA-E9E8-4044-9705-C52307B0F53C}"/>
    <cellStyle name="Comma 2 48" xfId="2315" xr:uid="{00000000-0005-0000-0000-0000A7070000}"/>
    <cellStyle name="Comma 2 48 2" xfId="11538" xr:uid="{DACA20EA-8962-43A9-9A97-92DAB9C98E89}"/>
    <cellStyle name="Comma 2 49" xfId="2316" xr:uid="{00000000-0005-0000-0000-0000A8070000}"/>
    <cellStyle name="Comma 2 49 2" xfId="11539" xr:uid="{C37C8E1F-2AE4-428A-AFC9-8C5B907B3B49}"/>
    <cellStyle name="Comma 2 5" xfId="518" xr:uid="{00000000-0005-0000-0000-0000A9070000}"/>
    <cellStyle name="Comma 2 5 2" xfId="519" xr:uid="{00000000-0005-0000-0000-0000AA070000}"/>
    <cellStyle name="Comma 2 5 2 2" xfId="2317" xr:uid="{00000000-0005-0000-0000-0000AB070000}"/>
    <cellStyle name="Comma 2 5 2 2 2" xfId="11540" xr:uid="{D25B7BA1-C81A-45C9-A6EC-514D016D3DCE}"/>
    <cellStyle name="Comma 2 5 3" xfId="520" xr:uid="{00000000-0005-0000-0000-0000AC070000}"/>
    <cellStyle name="Comma 2 5 3 2" xfId="2318" xr:uid="{00000000-0005-0000-0000-0000AD070000}"/>
    <cellStyle name="Comma 2 5 3 2 2" xfId="11541" xr:uid="{7BD79818-E3BB-480C-B38B-0F5930DAC77F}"/>
    <cellStyle name="Comma 2 5 3 3" xfId="11053" xr:uid="{CFCB4DEA-1A23-4678-824C-F3F4A0FD3B3D}"/>
    <cellStyle name="Comma 2 5 4" xfId="2319" xr:uid="{00000000-0005-0000-0000-0000AE070000}"/>
    <cellStyle name="Comma 2 5 4 2" xfId="11542" xr:uid="{5C37B41B-65A1-4714-8826-3626E9A82AD9}"/>
    <cellStyle name="Comma 2 5 5" xfId="4749" xr:uid="{00000000-0005-0000-0000-0000AF070000}"/>
    <cellStyle name="Comma 2 5 6" xfId="11052" xr:uid="{A538C502-5E56-4A7F-A1C9-E1EB3EAD6445}"/>
    <cellStyle name="Comma 2 50" xfId="2320" xr:uid="{00000000-0005-0000-0000-0000B0070000}"/>
    <cellStyle name="Comma 2 50 2" xfId="11543" xr:uid="{1F36AAD4-095F-44A3-8F2F-A4BE43E48B54}"/>
    <cellStyle name="Comma 2 6" xfId="521" xr:uid="{00000000-0005-0000-0000-0000B1070000}"/>
    <cellStyle name="Comma 2 6 2" xfId="522" xr:uid="{00000000-0005-0000-0000-0000B2070000}"/>
    <cellStyle name="Comma 2 6 2 2" xfId="2321" xr:uid="{00000000-0005-0000-0000-0000B3070000}"/>
    <cellStyle name="Comma 2 6 2 2 2" xfId="11544" xr:uid="{86A5416A-814C-4829-AD5E-479F2C9B9187}"/>
    <cellStyle name="Comma 2 6 3" xfId="523" xr:uid="{00000000-0005-0000-0000-0000B4070000}"/>
    <cellStyle name="Comma 2 6 3 2" xfId="2322" xr:uid="{00000000-0005-0000-0000-0000B5070000}"/>
    <cellStyle name="Comma 2 6 3 2 2" xfId="11545" xr:uid="{74997C5A-92F7-4270-9DF8-388E6CD06E11}"/>
    <cellStyle name="Comma 2 6 3 3" xfId="11054" xr:uid="{06C39AA5-2FBA-4BA8-9040-4C5EC307F651}"/>
    <cellStyle name="Comma 2 6 4" xfId="2323" xr:uid="{00000000-0005-0000-0000-0000B6070000}"/>
    <cellStyle name="Comma 2 6 4 2" xfId="11546" xr:uid="{C3F20BA9-EE69-49DD-BA9C-7075C9C86136}"/>
    <cellStyle name="Comma 2 7" xfId="524" xr:uid="{00000000-0005-0000-0000-0000B7070000}"/>
    <cellStyle name="Comma 2 7 2" xfId="525" xr:uid="{00000000-0005-0000-0000-0000B8070000}"/>
    <cellStyle name="Comma 2 7 2 2" xfId="2324" xr:uid="{00000000-0005-0000-0000-0000B9070000}"/>
    <cellStyle name="Comma 2 7 2 2 2" xfId="11547" xr:uid="{C95BB4E1-F077-4FE2-8521-C58066905A5A}"/>
    <cellStyle name="Comma 2 7 3" xfId="526" xr:uid="{00000000-0005-0000-0000-0000BA070000}"/>
    <cellStyle name="Comma 2 7 3 2" xfId="2325" xr:uid="{00000000-0005-0000-0000-0000BB070000}"/>
    <cellStyle name="Comma 2 7 3 2 2" xfId="11548" xr:uid="{4A67CAAF-3DC2-4602-AE11-3B131B50EC11}"/>
    <cellStyle name="Comma 2 7 3 3" xfId="11055" xr:uid="{A9911539-4EB1-4C91-AC78-C8099632D573}"/>
    <cellStyle name="Comma 2 7 4" xfId="2326" xr:uid="{00000000-0005-0000-0000-0000BC070000}"/>
    <cellStyle name="Comma 2 7 4 2" xfId="11549" xr:uid="{529CFC80-4058-4FBE-9ED7-9A9444F08755}"/>
    <cellStyle name="Comma 2 8" xfId="527" xr:uid="{00000000-0005-0000-0000-0000BD070000}"/>
    <cellStyle name="Comma 2 8 2" xfId="528" xr:uid="{00000000-0005-0000-0000-0000BE070000}"/>
    <cellStyle name="Comma 2 8 2 2" xfId="2327" xr:uid="{00000000-0005-0000-0000-0000BF070000}"/>
    <cellStyle name="Comma 2 8 2 2 2" xfId="11550" xr:uid="{85278039-02BC-4928-8148-39DA3BED1993}"/>
    <cellStyle name="Comma 2 8 3" xfId="529" xr:uid="{00000000-0005-0000-0000-0000C0070000}"/>
    <cellStyle name="Comma 2 8 3 2" xfId="2328" xr:uid="{00000000-0005-0000-0000-0000C1070000}"/>
    <cellStyle name="Comma 2 8 3 2 2" xfId="11551" xr:uid="{F3B0C531-B5FF-4A6D-B505-D9F8AA4C1B58}"/>
    <cellStyle name="Comma 2 8 3 3" xfId="11056" xr:uid="{B973B883-F6E5-422B-A014-4E4520C211A5}"/>
    <cellStyle name="Comma 2 8 4" xfId="2329" xr:uid="{00000000-0005-0000-0000-0000C2070000}"/>
    <cellStyle name="Comma 2 8 4 2" xfId="11552" xr:uid="{04DEDAD6-769A-4663-96EC-9E4CEF10B554}"/>
    <cellStyle name="Comma 2 9" xfId="530" xr:uid="{00000000-0005-0000-0000-0000C3070000}"/>
    <cellStyle name="Comma 2 9 2" xfId="531" xr:uid="{00000000-0005-0000-0000-0000C4070000}"/>
    <cellStyle name="Comma 2 9 2 2" xfId="2330" xr:uid="{00000000-0005-0000-0000-0000C5070000}"/>
    <cellStyle name="Comma 2 9 2 2 2" xfId="11553" xr:uid="{13F786EE-64DE-4D65-AC33-8C1A8EC5E185}"/>
    <cellStyle name="Comma 2 9 3" xfId="532" xr:uid="{00000000-0005-0000-0000-0000C6070000}"/>
    <cellStyle name="Comma 2 9 3 2" xfId="2331" xr:uid="{00000000-0005-0000-0000-0000C7070000}"/>
    <cellStyle name="Comma 2 9 3 2 2" xfId="11554" xr:uid="{73163A9C-9EDE-473B-99CB-32AD292C7A24}"/>
    <cellStyle name="Comma 2 9 3 3" xfId="11057" xr:uid="{07A285EE-D5CC-471C-A03D-B889AC99A010}"/>
    <cellStyle name="Comma 2 9 4" xfId="2332" xr:uid="{00000000-0005-0000-0000-0000C8070000}"/>
    <cellStyle name="Comma 2 9 4 2" xfId="11555" xr:uid="{ADC2D409-7B2F-41E2-B9B6-43A371A0E41E}"/>
    <cellStyle name="Comma 2_05-2555-FST_(15-06-12)" xfId="4750" xr:uid="{00000000-0005-0000-0000-0000C9070000}"/>
    <cellStyle name="Comma 20" xfId="533" xr:uid="{00000000-0005-0000-0000-0000CA070000}"/>
    <cellStyle name="Comma 20 2" xfId="534" xr:uid="{00000000-0005-0000-0000-0000CB070000}"/>
    <cellStyle name="Comma 20 2 2" xfId="2335" xr:uid="{00000000-0005-0000-0000-0000CC070000}"/>
    <cellStyle name="Comma 20 2 2 2" xfId="11558" xr:uid="{03932B14-2955-4D97-AC1E-6F413DB3C0AF}"/>
    <cellStyle name="Comma 20 2 3" xfId="2334" xr:uid="{00000000-0005-0000-0000-0000CD070000}"/>
    <cellStyle name="Comma 20 2 3 2" xfId="11557" xr:uid="{2F2BF29A-7FE3-4E23-9C78-0B5800FB9A3F}"/>
    <cellStyle name="Comma 20 2_Reclassify COGS2010" xfId="2336" xr:uid="{00000000-0005-0000-0000-0000CE070000}"/>
    <cellStyle name="Comma 20 3" xfId="535" xr:uid="{00000000-0005-0000-0000-0000CF070000}"/>
    <cellStyle name="Comma 20 3 2" xfId="2337" xr:uid="{00000000-0005-0000-0000-0000D0070000}"/>
    <cellStyle name="Comma 20 3 3" xfId="11058" xr:uid="{084746E3-DDC4-418E-AEB0-0028735790C6}"/>
    <cellStyle name="Comma 20 4" xfId="2338" xr:uid="{00000000-0005-0000-0000-0000D1070000}"/>
    <cellStyle name="Comma 20 5" xfId="2339" xr:uid="{00000000-0005-0000-0000-0000D2070000}"/>
    <cellStyle name="Comma 20 6" xfId="2333" xr:uid="{00000000-0005-0000-0000-0000D3070000}"/>
    <cellStyle name="Comma 20 6 2" xfId="11556" xr:uid="{A4D99684-E9D8-4240-BF16-1CF4D4EC0918}"/>
    <cellStyle name="Comma 20_2009 WP ลีกัล" xfId="2340" xr:uid="{00000000-0005-0000-0000-0000D4070000}"/>
    <cellStyle name="Comma 21" xfId="536" xr:uid="{00000000-0005-0000-0000-0000D5070000}"/>
    <cellStyle name="Comma 21 2" xfId="537" xr:uid="{00000000-0005-0000-0000-0000D6070000}"/>
    <cellStyle name="Comma 21 2 2" xfId="2342" xr:uid="{00000000-0005-0000-0000-0000D7070000}"/>
    <cellStyle name="Comma 21 2 2 2" xfId="11560" xr:uid="{9CB3DBAB-23DB-488A-B4C0-9D7E4EE5ACCF}"/>
    <cellStyle name="Comma 21 3" xfId="538" xr:uid="{00000000-0005-0000-0000-0000D8070000}"/>
    <cellStyle name="Comma 21 3 2" xfId="2343" xr:uid="{00000000-0005-0000-0000-0000D9070000}"/>
    <cellStyle name="Comma 21 3 2 2" xfId="11561" xr:uid="{56DB9878-DCC4-4910-A860-BC4D2C8AA575}"/>
    <cellStyle name="Comma 21 3 3" xfId="11059" xr:uid="{73C68C61-72F3-4725-AA84-0BE1605A8179}"/>
    <cellStyle name="Comma 21 4" xfId="2344" xr:uid="{00000000-0005-0000-0000-0000DA070000}"/>
    <cellStyle name="Comma 21 4 2" xfId="11562" xr:uid="{C69ECC7B-66FD-41CA-B79D-CFAFDF874031}"/>
    <cellStyle name="Comma 21 5" xfId="2341" xr:uid="{00000000-0005-0000-0000-0000DB070000}"/>
    <cellStyle name="Comma 21 5 2" xfId="11559" xr:uid="{FB394972-4B64-416F-A21A-339E7004A6A4}"/>
    <cellStyle name="Comma 21_2009 WP ลีกัล" xfId="2345" xr:uid="{00000000-0005-0000-0000-0000DC070000}"/>
    <cellStyle name="Comma 22" xfId="539" xr:uid="{00000000-0005-0000-0000-0000DD070000}"/>
    <cellStyle name="Comma 22 2" xfId="540" xr:uid="{00000000-0005-0000-0000-0000DE070000}"/>
    <cellStyle name="Comma 22 2 2" xfId="2347" xr:uid="{00000000-0005-0000-0000-0000DF070000}"/>
    <cellStyle name="Comma 22 3" xfId="541" xr:uid="{00000000-0005-0000-0000-0000E0070000}"/>
    <cellStyle name="Comma 22 3 2" xfId="2348" xr:uid="{00000000-0005-0000-0000-0000E1070000}"/>
    <cellStyle name="Comma 22 4" xfId="542" xr:uid="{00000000-0005-0000-0000-0000E2070000}"/>
    <cellStyle name="Comma 22 4 2" xfId="2349" xr:uid="{00000000-0005-0000-0000-0000E3070000}"/>
    <cellStyle name="Comma 22 4 2 2" xfId="11564" xr:uid="{14CCE034-3AF9-4317-8BD5-170E802D1B46}"/>
    <cellStyle name="Comma 22 5" xfId="543" xr:uid="{00000000-0005-0000-0000-0000E4070000}"/>
    <cellStyle name="Comma 22 6" xfId="2346" xr:uid="{00000000-0005-0000-0000-0000E5070000}"/>
    <cellStyle name="Comma 22 6 2" xfId="11563" xr:uid="{9043B491-6CE7-4CD3-A0D8-4423CF243821}"/>
    <cellStyle name="Comma 23" xfId="544" xr:uid="{00000000-0005-0000-0000-0000E6070000}"/>
    <cellStyle name="Comma 23 2" xfId="545" xr:uid="{00000000-0005-0000-0000-0000E7070000}"/>
    <cellStyle name="Comma 23 2 2" xfId="2352" xr:uid="{00000000-0005-0000-0000-0000E8070000}"/>
    <cellStyle name="Comma 23 2 3" xfId="2351" xr:uid="{00000000-0005-0000-0000-0000E9070000}"/>
    <cellStyle name="Comma 23 2 3 2" xfId="11566" xr:uid="{1582CD65-718F-4A7D-9B9B-0679E3EA03E0}"/>
    <cellStyle name="Comma 23 2_Reclassify COGS2010" xfId="2353" xr:uid="{00000000-0005-0000-0000-0000EA070000}"/>
    <cellStyle name="Comma 23 3" xfId="546" xr:uid="{00000000-0005-0000-0000-0000EB070000}"/>
    <cellStyle name="Comma 23 3 2" xfId="2354" xr:uid="{00000000-0005-0000-0000-0000EC070000}"/>
    <cellStyle name="Comma 23 3 3" xfId="11060" xr:uid="{AFEFD611-CB1F-463C-B71E-A7A5095DF250}"/>
    <cellStyle name="Comma 23 4" xfId="2355" xr:uid="{00000000-0005-0000-0000-0000ED070000}"/>
    <cellStyle name="Comma 23 4 2" xfId="11567" xr:uid="{849B8157-1B61-4FB5-9EB7-3BEA9D4BED57}"/>
    <cellStyle name="Comma 23 5" xfId="2350" xr:uid="{00000000-0005-0000-0000-0000EE070000}"/>
    <cellStyle name="Comma 23 5 2" xfId="11565" xr:uid="{CFD6712C-0A13-4C66-90B7-23B67ECFA1D6}"/>
    <cellStyle name="Comma 23_2009 WP ลีกัล" xfId="2356" xr:uid="{00000000-0005-0000-0000-0000EF070000}"/>
    <cellStyle name="Comma 24" xfId="547" xr:uid="{00000000-0005-0000-0000-0000F0070000}"/>
    <cellStyle name="Comma 24 2" xfId="548" xr:uid="{00000000-0005-0000-0000-0000F1070000}"/>
    <cellStyle name="Comma 24 2 2" xfId="2359" xr:uid="{00000000-0005-0000-0000-0000F2070000}"/>
    <cellStyle name="Comma 24 2 3" xfId="2358" xr:uid="{00000000-0005-0000-0000-0000F3070000}"/>
    <cellStyle name="Comma 24 2 3 2" xfId="11569" xr:uid="{3BC326BF-4C21-4497-A6C1-278FE7AA36EC}"/>
    <cellStyle name="Comma 24 2_Reclassify COGS2010" xfId="2360" xr:uid="{00000000-0005-0000-0000-0000F4070000}"/>
    <cellStyle name="Comma 24 3" xfId="2361" xr:uid="{00000000-0005-0000-0000-0000F5070000}"/>
    <cellStyle name="Comma 24 4" xfId="2362" xr:uid="{00000000-0005-0000-0000-0000F6070000}"/>
    <cellStyle name="Comma 24 5" xfId="2363" xr:uid="{00000000-0005-0000-0000-0000F7070000}"/>
    <cellStyle name="Comma 24 6" xfId="2364" xr:uid="{00000000-0005-0000-0000-0000F8070000}"/>
    <cellStyle name="Comma 24 6 2" xfId="11570" xr:uid="{0AE4C7BC-40C3-4C9C-989A-9EA76A88D3CD}"/>
    <cellStyle name="Comma 24 7" xfId="2357" xr:uid="{00000000-0005-0000-0000-0000F9070000}"/>
    <cellStyle name="Comma 24 7 2" xfId="11568" xr:uid="{C2EF398A-9F96-406C-9B90-8A14E0B94658}"/>
    <cellStyle name="Comma 24_Reclassify COGS2010" xfId="2365" xr:uid="{00000000-0005-0000-0000-0000FA070000}"/>
    <cellStyle name="Comma 25" xfId="549" xr:uid="{00000000-0005-0000-0000-0000FB070000}"/>
    <cellStyle name="Comma 25 10" xfId="550" xr:uid="{00000000-0005-0000-0000-0000FC070000}"/>
    <cellStyle name="Comma 25 10 2" xfId="2367" xr:uid="{00000000-0005-0000-0000-0000FD070000}"/>
    <cellStyle name="Comma 25 10 2 2" xfId="11572" xr:uid="{3824F463-BBD5-4091-97A2-3A4F1834E227}"/>
    <cellStyle name="Comma 25 11" xfId="2366" xr:uid="{00000000-0005-0000-0000-0000FE070000}"/>
    <cellStyle name="Comma 25 11 2" xfId="11571" xr:uid="{B25C8169-C54F-4143-84D0-7FD2967A2389}"/>
    <cellStyle name="Comma 25 2" xfId="551" xr:uid="{00000000-0005-0000-0000-0000FF070000}"/>
    <cellStyle name="Comma 25 2 2" xfId="2368" xr:uid="{00000000-0005-0000-0000-000000080000}"/>
    <cellStyle name="Comma 25 2 2 2" xfId="11573" xr:uid="{F4FC075D-E076-4990-9718-02508C85CA22}"/>
    <cellStyle name="Comma 25 2 3" xfId="11061" xr:uid="{1AE80000-1462-4B33-A49D-9F184C41B7F0}"/>
    <cellStyle name="Comma 25 2_Reclassify COGS2010" xfId="2369" xr:uid="{00000000-0005-0000-0000-000001080000}"/>
    <cellStyle name="Comma 25 3" xfId="552" xr:uid="{00000000-0005-0000-0000-000002080000}"/>
    <cellStyle name="Comma 25 3 2" xfId="553" xr:uid="{00000000-0005-0000-0000-000003080000}"/>
    <cellStyle name="Comma 25 3 2 2" xfId="2370" xr:uid="{00000000-0005-0000-0000-000004080000}"/>
    <cellStyle name="Comma 25 3 2 2 2" xfId="11574" xr:uid="{135FBC24-7C83-4AE2-AE7C-0B9582E46612}"/>
    <cellStyle name="Comma 25 3 2 3" xfId="11062" xr:uid="{BA969C1E-7969-47B8-A365-25BBFF7EAC48}"/>
    <cellStyle name="Comma 25 3 3" xfId="554" xr:uid="{00000000-0005-0000-0000-000005080000}"/>
    <cellStyle name="Comma 25 3 3 2" xfId="2371" xr:uid="{00000000-0005-0000-0000-000006080000}"/>
    <cellStyle name="Comma 25 3 3 2 2" xfId="11575" xr:uid="{7783612A-EAAC-4048-BA31-899DFFAB486E}"/>
    <cellStyle name="Comma 25 3 3 3" xfId="11063" xr:uid="{8E8324E3-FD63-4E8D-9E98-87DD82C68BD8}"/>
    <cellStyle name="Comma 25 3 4" xfId="555" xr:uid="{00000000-0005-0000-0000-000007080000}"/>
    <cellStyle name="Comma 25 3 4 2" xfId="2372" xr:uid="{00000000-0005-0000-0000-000008080000}"/>
    <cellStyle name="Comma 25 3 4 2 2" xfId="11576" xr:uid="{ED59ABFF-F0F5-4397-AEDB-2E4D9AE839B3}"/>
    <cellStyle name="Comma 25 3 4 3" xfId="11064" xr:uid="{2E02C07C-EB69-4393-99F5-1B5181D81FF8}"/>
    <cellStyle name="Comma 25 3 5" xfId="556" xr:uid="{00000000-0005-0000-0000-000009080000}"/>
    <cellStyle name="Comma 25 3 5 2" xfId="2373" xr:uid="{00000000-0005-0000-0000-00000A080000}"/>
    <cellStyle name="Comma 25 3 5 2 2" xfId="11577" xr:uid="{45305373-E74C-4BD3-BC66-5D991D2E1ED4}"/>
    <cellStyle name="Comma 25 3 5 3" xfId="11065" xr:uid="{F4CEA503-73F6-41F1-85D1-E5F795752841}"/>
    <cellStyle name="Comma 25 3 6" xfId="557" xr:uid="{00000000-0005-0000-0000-00000B080000}"/>
    <cellStyle name="Comma 25 3 6 2" xfId="2374" xr:uid="{00000000-0005-0000-0000-00000C080000}"/>
    <cellStyle name="Comma 25 3 6 2 2" xfId="11578" xr:uid="{7D3D59E5-773F-4628-8DCD-C03067F0DE79}"/>
    <cellStyle name="Comma 25 3 6 3" xfId="11066" xr:uid="{2B504D63-9879-4986-B1CF-BAA480690D72}"/>
    <cellStyle name="Comma 25 3_1'07" xfId="2375" xr:uid="{00000000-0005-0000-0000-00000D080000}"/>
    <cellStyle name="Comma 25 4" xfId="558" xr:uid="{00000000-0005-0000-0000-00000E080000}"/>
    <cellStyle name="Comma 25 4 2" xfId="2376" xr:uid="{00000000-0005-0000-0000-00000F080000}"/>
    <cellStyle name="Comma 25 4 2 2" xfId="11579" xr:uid="{783FAA78-9BB6-412A-B5FE-F7D161FDA594}"/>
    <cellStyle name="Comma 25 4 3" xfId="11067" xr:uid="{3255FD01-1CF4-4830-9E1B-F9248C612B1B}"/>
    <cellStyle name="Comma 25 5" xfId="559" xr:uid="{00000000-0005-0000-0000-000010080000}"/>
    <cellStyle name="Comma 25 5 2" xfId="2377" xr:uid="{00000000-0005-0000-0000-000011080000}"/>
    <cellStyle name="Comma 25 5 2 2" xfId="11580" xr:uid="{889CCA65-CE25-4926-8F17-A9F51414DCD4}"/>
    <cellStyle name="Comma 25 5 3" xfId="11068" xr:uid="{0ED779F4-B74E-4785-9CBD-523FA6C70E70}"/>
    <cellStyle name="Comma 25 6" xfId="560" xr:uid="{00000000-0005-0000-0000-000012080000}"/>
    <cellStyle name="Comma 25 7" xfId="561" xr:uid="{00000000-0005-0000-0000-000013080000}"/>
    <cellStyle name="Comma 25 8" xfId="562" xr:uid="{00000000-0005-0000-0000-000014080000}"/>
    <cellStyle name="Comma 25 9" xfId="563" xr:uid="{00000000-0005-0000-0000-000015080000}"/>
    <cellStyle name="Comma 25_Reclassify COGS2010" xfId="2378" xr:uid="{00000000-0005-0000-0000-000016080000}"/>
    <cellStyle name="Comma 26" xfId="564" xr:uid="{00000000-0005-0000-0000-000017080000}"/>
    <cellStyle name="Comma 26 2" xfId="565" xr:uid="{00000000-0005-0000-0000-000018080000}"/>
    <cellStyle name="Comma 26 2 2" xfId="2380" xr:uid="{00000000-0005-0000-0000-000019080000}"/>
    <cellStyle name="Comma 26 2 2 2" xfId="11582" xr:uid="{715E846A-0C43-41DE-ACA3-3C93AE227E4F}"/>
    <cellStyle name="Comma 26 3" xfId="2379" xr:uid="{00000000-0005-0000-0000-00001A080000}"/>
    <cellStyle name="Comma 26 3 2" xfId="11581" xr:uid="{88961E45-7FDB-4132-A680-3C1D19B54E00}"/>
    <cellStyle name="Comma 26_Reclassify COGS2010" xfId="2381" xr:uid="{00000000-0005-0000-0000-00001B080000}"/>
    <cellStyle name="Comma 27" xfId="40" xr:uid="{00000000-0005-0000-0000-00001C080000}"/>
    <cellStyle name="Comma 27 2" xfId="566" xr:uid="{00000000-0005-0000-0000-00001D080000}"/>
    <cellStyle name="Comma 27 2 2" xfId="2384" xr:uid="{00000000-0005-0000-0000-00001E080000}"/>
    <cellStyle name="Comma 27 2 2 2" xfId="11585" xr:uid="{4488CB67-8EF3-4AC5-A98F-39875F0C049D}"/>
    <cellStyle name="Comma 27 2 3" xfId="2383" xr:uid="{00000000-0005-0000-0000-00001F080000}"/>
    <cellStyle name="Comma 27 2 3 2" xfId="11584" xr:uid="{6D91475E-0260-43F1-B635-FC9F2497E271}"/>
    <cellStyle name="Comma 27 2_Reclassify COGS2010" xfId="2385" xr:uid="{00000000-0005-0000-0000-000020080000}"/>
    <cellStyle name="Comma 27 3" xfId="6782" xr:uid="{00000000-0005-0000-0000-000021080000}"/>
    <cellStyle name="Comma 27 4" xfId="2382" xr:uid="{00000000-0005-0000-0000-000022080000}"/>
    <cellStyle name="Comma 27 4 2" xfId="11583" xr:uid="{BB08E306-7CAA-4892-955E-3EA71762CA40}"/>
    <cellStyle name="Comma 27_Reclassify COGS2010" xfId="2386" xr:uid="{00000000-0005-0000-0000-000023080000}"/>
    <cellStyle name="Comma 28" xfId="567" xr:uid="{00000000-0005-0000-0000-000024080000}"/>
    <cellStyle name="Comma 28 2" xfId="568" xr:uid="{00000000-0005-0000-0000-000025080000}"/>
    <cellStyle name="Comma 28 2 2" xfId="2389" xr:uid="{00000000-0005-0000-0000-000026080000}"/>
    <cellStyle name="Comma 28 2 3" xfId="2388" xr:uid="{00000000-0005-0000-0000-000027080000}"/>
    <cellStyle name="Comma 28 2 3 2" xfId="11587" xr:uid="{36D9CB0D-488E-4537-8767-7DC2EBBF993A}"/>
    <cellStyle name="Comma 28 2_Reclassify COGS2010" xfId="2390" xr:uid="{00000000-0005-0000-0000-000028080000}"/>
    <cellStyle name="Comma 28 3" xfId="2391" xr:uid="{00000000-0005-0000-0000-000029080000}"/>
    <cellStyle name="Comma 28 3 2" xfId="11588" xr:uid="{BAA030F4-8AD6-4E01-B739-8694DDEF233F}"/>
    <cellStyle name="Comma 28 4" xfId="2392" xr:uid="{00000000-0005-0000-0000-00002A080000}"/>
    <cellStyle name="Comma 28 4 2" xfId="11589" xr:uid="{C2E04E65-96DA-4056-899F-C257964C00CE}"/>
    <cellStyle name="Comma 28 5" xfId="2387" xr:uid="{00000000-0005-0000-0000-00002B080000}"/>
    <cellStyle name="Comma 28 5 2" xfId="11586" xr:uid="{8191CD51-A547-4F28-AAC3-41E0D63674C6}"/>
    <cellStyle name="Comma 28_Reclassify COGS2010" xfId="2393" xr:uid="{00000000-0005-0000-0000-00002C080000}"/>
    <cellStyle name="Comma 29" xfId="569" xr:uid="{00000000-0005-0000-0000-00002D080000}"/>
    <cellStyle name="Comma 29 2" xfId="570" xr:uid="{00000000-0005-0000-0000-00002E080000}"/>
    <cellStyle name="Comma 29 2 2" xfId="2395" xr:uid="{00000000-0005-0000-0000-00002F080000}"/>
    <cellStyle name="Comma 29 2 2 2" xfId="11591" xr:uid="{FBA9D5B1-6A1A-4D8F-8863-BC5424ADA0AD}"/>
    <cellStyle name="Comma 29 2 3" xfId="11069" xr:uid="{C1019D39-BCC6-4F00-B689-1CA91D2865AD}"/>
    <cellStyle name="Comma 29 2_Reclassify COGS2010" xfId="2396" xr:uid="{00000000-0005-0000-0000-000030080000}"/>
    <cellStyle name="Comma 29 3" xfId="571" xr:uid="{00000000-0005-0000-0000-000031080000}"/>
    <cellStyle name="Comma 29 3 2" xfId="2397" xr:uid="{00000000-0005-0000-0000-000032080000}"/>
    <cellStyle name="Comma 29 3 2 2" xfId="11592" xr:uid="{46C29BC9-D13A-47B6-BD99-536A7C51FB77}"/>
    <cellStyle name="Comma 29 4" xfId="2394" xr:uid="{00000000-0005-0000-0000-000033080000}"/>
    <cellStyle name="Comma 29 4 2" xfId="11590" xr:uid="{2A2EB151-6256-474D-8127-818EF008D474}"/>
    <cellStyle name="Comma 29 5" xfId="7138" xr:uid="{00000000-0005-0000-0000-000034080000}"/>
    <cellStyle name="Comma 29 5 2" xfId="14392" xr:uid="{B1D85F96-7EB1-49D8-812B-F430FB0462D4}"/>
    <cellStyle name="Comma 29 6" xfId="7894" xr:uid="{00000000-0005-0000-0000-000035080000}"/>
    <cellStyle name="Comma 29 6 2" xfId="15138" xr:uid="{D40D6179-58EA-487B-B6ED-19FFAE95B802}"/>
    <cellStyle name="Comma 29 7" xfId="3223" xr:uid="{00000000-0005-0000-0000-000036080000}"/>
    <cellStyle name="Comma 29 7 2" xfId="12144" xr:uid="{D06631BF-2710-4155-91C2-A8E3B76909D4}"/>
    <cellStyle name="Comma 29 8" xfId="7865" xr:uid="{00000000-0005-0000-0000-000037080000}"/>
    <cellStyle name="Comma 29 8 2" xfId="15110" xr:uid="{6F8DFE09-ADFA-4ACE-A407-90AAECA07DF1}"/>
    <cellStyle name="Comma 29 9" xfId="7456" xr:uid="{00000000-0005-0000-0000-000038080000}"/>
    <cellStyle name="Comma 29 9 2" xfId="14705" xr:uid="{15F01111-0B5E-4B2D-BD3D-1706C7E4E97D}"/>
    <cellStyle name="Comma 29_Reclassify COGS2010" xfId="2398" xr:uid="{00000000-0005-0000-0000-000039080000}"/>
    <cellStyle name="Comma 3" xfId="41" xr:uid="{00000000-0005-0000-0000-00003A080000}"/>
    <cellStyle name="Comma 3 10" xfId="572" xr:uid="{00000000-0005-0000-0000-00003B080000}"/>
    <cellStyle name="Comma 3 10 2" xfId="2399" xr:uid="{00000000-0005-0000-0000-00003C080000}"/>
    <cellStyle name="Comma 3 10 2 2" xfId="11593" xr:uid="{B44E2E67-2EAD-40B4-A5A1-F905E43AC7EE}"/>
    <cellStyle name="Comma 3 10 3" xfId="2400" xr:uid="{00000000-0005-0000-0000-00003D080000}"/>
    <cellStyle name="Comma 3 10 3 2" xfId="11594" xr:uid="{0E738AC0-A715-4099-AB8B-3CD3401C8C3B}"/>
    <cellStyle name="Comma 3 10 4" xfId="2401" xr:uid="{00000000-0005-0000-0000-00003E080000}"/>
    <cellStyle name="Comma 3 10 4 2" xfId="11595" xr:uid="{72E8484F-47BA-4F0D-8A06-667C1F55C3F3}"/>
    <cellStyle name="Comma 3 10 5" xfId="11070" xr:uid="{FC3000F1-BC4C-43BF-89A0-A29F0DC400B3}"/>
    <cellStyle name="Comma 3 11" xfId="573" xr:uid="{00000000-0005-0000-0000-00003F080000}"/>
    <cellStyle name="Comma 3 11 2" xfId="2402" xr:uid="{00000000-0005-0000-0000-000040080000}"/>
    <cellStyle name="Comma 3 11 2 2" xfId="11596" xr:uid="{B6306D32-F545-4AAC-9778-88DDA4157611}"/>
    <cellStyle name="Comma 3 11 3" xfId="2403" xr:uid="{00000000-0005-0000-0000-000041080000}"/>
    <cellStyle name="Comma 3 11 3 2" xfId="11597" xr:uid="{CE40F53C-E0DF-405F-89B9-93A63A432384}"/>
    <cellStyle name="Comma 3 11 4" xfId="2404" xr:uid="{00000000-0005-0000-0000-000042080000}"/>
    <cellStyle name="Comma 3 11 4 2" xfId="11598" xr:uid="{E7E25944-126C-45B4-8EB1-BA8308BC51EA}"/>
    <cellStyle name="Comma 3 11 5" xfId="11071" xr:uid="{9C18B95C-340B-46FC-918E-B63FC50E0F7F}"/>
    <cellStyle name="Comma 3 12" xfId="574" xr:uid="{00000000-0005-0000-0000-000043080000}"/>
    <cellStyle name="Comma 3 12 2" xfId="2405" xr:uid="{00000000-0005-0000-0000-000044080000}"/>
    <cellStyle name="Comma 3 12 2 2" xfId="11599" xr:uid="{FB8ABE97-984D-4891-AAB3-A57C6F425148}"/>
    <cellStyle name="Comma 3 12 3" xfId="2406" xr:uid="{00000000-0005-0000-0000-000045080000}"/>
    <cellStyle name="Comma 3 12 3 2" xfId="11600" xr:uid="{7AFA4901-67C2-425C-93FD-E71106258FA1}"/>
    <cellStyle name="Comma 3 12 4" xfId="2407" xr:uid="{00000000-0005-0000-0000-000046080000}"/>
    <cellStyle name="Comma 3 12 4 2" xfId="11601" xr:uid="{B886D323-43C9-4B95-935E-22CD2EA4702C}"/>
    <cellStyle name="Comma 3 12 5" xfId="11072" xr:uid="{D81CC707-8F36-4E3C-8B4F-A51983DFCB5D}"/>
    <cellStyle name="Comma 3 13" xfId="575" xr:uid="{00000000-0005-0000-0000-000047080000}"/>
    <cellStyle name="Comma 3 13 2" xfId="2408" xr:uid="{00000000-0005-0000-0000-000048080000}"/>
    <cellStyle name="Comma 3 13 2 2" xfId="11602" xr:uid="{597C8FBB-DE96-41AB-AE54-E84C4794B9B5}"/>
    <cellStyle name="Comma 3 13 3" xfId="2409" xr:uid="{00000000-0005-0000-0000-000049080000}"/>
    <cellStyle name="Comma 3 13 3 2" xfId="11603" xr:uid="{D6102E0B-24A3-4B6D-9DD5-38C1E711D319}"/>
    <cellStyle name="Comma 3 13 4" xfId="2410" xr:uid="{00000000-0005-0000-0000-00004A080000}"/>
    <cellStyle name="Comma 3 13 4 2" xfId="11604" xr:uid="{4BA269C4-BF27-44C7-B89D-260E19625816}"/>
    <cellStyle name="Comma 3 13 5" xfId="11073" xr:uid="{80DD204A-F329-4333-9CA0-3EE3003B4B6E}"/>
    <cellStyle name="Comma 3 14" xfId="576" xr:uid="{00000000-0005-0000-0000-00004B080000}"/>
    <cellStyle name="Comma 3 14 2" xfId="2411" xr:uid="{00000000-0005-0000-0000-00004C080000}"/>
    <cellStyle name="Comma 3 14 2 2" xfId="11605" xr:uid="{D64DC4E7-10A4-4B7D-ADD9-E1E71F833804}"/>
    <cellStyle name="Comma 3 14 3" xfId="2412" xr:uid="{00000000-0005-0000-0000-00004D080000}"/>
    <cellStyle name="Comma 3 14 3 2" xfId="11606" xr:uid="{8E546479-7BE6-49A5-ACDC-3B3895F4CA48}"/>
    <cellStyle name="Comma 3 14 4" xfId="2413" xr:uid="{00000000-0005-0000-0000-00004E080000}"/>
    <cellStyle name="Comma 3 14 4 2" xfId="11607" xr:uid="{4DF86A42-8749-4C66-8238-A26133FF44CA}"/>
    <cellStyle name="Comma 3 14 5" xfId="11074" xr:uid="{3C591A29-30DF-48EA-92DD-66FF25B39DAD}"/>
    <cellStyle name="Comma 3 15" xfId="577" xr:uid="{00000000-0005-0000-0000-00004F080000}"/>
    <cellStyle name="Comma 3 15 2" xfId="2414" xr:uid="{00000000-0005-0000-0000-000050080000}"/>
    <cellStyle name="Comma 3 15 2 2" xfId="11608" xr:uid="{81CF955A-FC4A-440B-9393-4013D2AEDF38}"/>
    <cellStyle name="Comma 3 15 3" xfId="2415" xr:uid="{00000000-0005-0000-0000-000051080000}"/>
    <cellStyle name="Comma 3 15 3 2" xfId="11609" xr:uid="{871BC657-14F0-4A52-BD11-226D53E23BCB}"/>
    <cellStyle name="Comma 3 15 4" xfId="2416" xr:uid="{00000000-0005-0000-0000-000052080000}"/>
    <cellStyle name="Comma 3 15 4 2" xfId="11610" xr:uid="{073F64AB-094F-45CA-AB77-8D6BB1B2AA88}"/>
    <cellStyle name="Comma 3 15 5" xfId="11075" xr:uid="{1770ACA6-4E6E-48A7-A60C-2F4491BF375B}"/>
    <cellStyle name="Comma 3 16" xfId="578" xr:uid="{00000000-0005-0000-0000-000053080000}"/>
    <cellStyle name="Comma 3 16 2" xfId="2417" xr:uid="{00000000-0005-0000-0000-000054080000}"/>
    <cellStyle name="Comma 3 16 2 2" xfId="11611" xr:uid="{4968DC7E-865A-499A-A483-8DFC78BA3C9F}"/>
    <cellStyle name="Comma 3 16 3" xfId="2418" xr:uid="{00000000-0005-0000-0000-000055080000}"/>
    <cellStyle name="Comma 3 16 3 2" xfId="11612" xr:uid="{89FDEE15-CE60-44FB-938E-82990709AE5B}"/>
    <cellStyle name="Comma 3 16 4" xfId="2419" xr:uid="{00000000-0005-0000-0000-000056080000}"/>
    <cellStyle name="Comma 3 16 4 2" xfId="11613" xr:uid="{3E10B30E-3B86-4EEE-A5CD-DDA985ECD9B9}"/>
    <cellStyle name="Comma 3 16 5" xfId="11076" xr:uid="{12428DA6-FBF5-4A55-A16A-10039B60DED1}"/>
    <cellStyle name="Comma 3 17" xfId="579" xr:uid="{00000000-0005-0000-0000-000057080000}"/>
    <cellStyle name="Comma 3 17 2" xfId="2420" xr:uid="{00000000-0005-0000-0000-000058080000}"/>
    <cellStyle name="Comma 3 17 2 2" xfId="11614" xr:uid="{B3112971-AC48-44D6-B9BA-44E04F3CDC67}"/>
    <cellStyle name="Comma 3 17 3" xfId="2421" xr:uid="{00000000-0005-0000-0000-000059080000}"/>
    <cellStyle name="Comma 3 17 3 2" xfId="11615" xr:uid="{1E3B54BC-260B-4027-BC5F-5AAC6061952E}"/>
    <cellStyle name="Comma 3 17 4" xfId="2422" xr:uid="{00000000-0005-0000-0000-00005A080000}"/>
    <cellStyle name="Comma 3 17 4 2" xfId="11616" xr:uid="{BB284A85-9CEF-471F-AF49-968D6728599C}"/>
    <cellStyle name="Comma 3 17 5" xfId="11077" xr:uid="{6B149355-3BEB-4E11-9621-32206A94D1C7}"/>
    <cellStyle name="Comma 3 18" xfId="580" xr:uid="{00000000-0005-0000-0000-00005B080000}"/>
    <cellStyle name="Comma 3 18 2" xfId="2423" xr:uid="{00000000-0005-0000-0000-00005C080000}"/>
    <cellStyle name="Comma 3 18 2 2" xfId="11617" xr:uid="{50DDEC97-F4BA-4F56-8B41-FF4E60249D42}"/>
    <cellStyle name="Comma 3 18 3" xfId="2424" xr:uid="{00000000-0005-0000-0000-00005D080000}"/>
    <cellStyle name="Comma 3 18 3 2" xfId="11618" xr:uid="{B6ABCCC2-9A97-4ECF-98D5-47582F2679CB}"/>
    <cellStyle name="Comma 3 18 4" xfId="2425" xr:uid="{00000000-0005-0000-0000-00005E080000}"/>
    <cellStyle name="Comma 3 18 4 2" xfId="11619" xr:uid="{40539BA7-ED08-4CCE-AC86-3EDE79EF874F}"/>
    <cellStyle name="Comma 3 18 5" xfId="11078" xr:uid="{F112655D-F96F-4475-B40E-A0607E86DEA6}"/>
    <cellStyle name="Comma 3 19" xfId="581" xr:uid="{00000000-0005-0000-0000-00005F080000}"/>
    <cellStyle name="Comma 3 19 2" xfId="2426" xr:uid="{00000000-0005-0000-0000-000060080000}"/>
    <cellStyle name="Comma 3 19 2 2" xfId="11620" xr:uid="{F03F47E2-93B5-4636-8AE6-38C5B9AF75A1}"/>
    <cellStyle name="Comma 3 19 3" xfId="2427" xr:uid="{00000000-0005-0000-0000-000061080000}"/>
    <cellStyle name="Comma 3 19 3 2" xfId="11621" xr:uid="{6E79E4DF-AC7C-4CE9-A20E-ED3C8F693CD8}"/>
    <cellStyle name="Comma 3 19 4" xfId="2428" xr:uid="{00000000-0005-0000-0000-000062080000}"/>
    <cellStyle name="Comma 3 19 4 2" xfId="11622" xr:uid="{9F61A47A-9603-4651-8D9D-A3D22224BF51}"/>
    <cellStyle name="Comma 3 19 5" xfId="11079" xr:uid="{1C9E8E1C-8A3D-4E09-B1D4-6AF612E3033E}"/>
    <cellStyle name="Comma 3 2" xfId="42" xr:uid="{00000000-0005-0000-0000-000063080000}"/>
    <cellStyle name="Comma 3 2 10" xfId="7581" xr:uid="{00000000-0005-0000-0000-000064080000}"/>
    <cellStyle name="Comma 3 2 10 2" xfId="14830" xr:uid="{3516A02D-4AC0-49DD-8210-AFEB5754455B}"/>
    <cellStyle name="Comma 3 2 2" xfId="582" xr:uid="{00000000-0005-0000-0000-000065080000}"/>
    <cellStyle name="Comma 3 2 2 2" xfId="583" xr:uid="{00000000-0005-0000-0000-000066080000}"/>
    <cellStyle name="Comma 3 2 2 2 2" xfId="11081" xr:uid="{1F00F357-CAFE-471D-946B-C734D6AFEEA9}"/>
    <cellStyle name="Comma 3 2 2 3" xfId="584" xr:uid="{00000000-0005-0000-0000-000067080000}"/>
    <cellStyle name="Comma 3 2 2 3 2" xfId="2429" xr:uid="{00000000-0005-0000-0000-000068080000}"/>
    <cellStyle name="Comma 3 2 2 3 2 2" xfId="11623" xr:uid="{DE80F252-4FBC-4C21-838B-3426E4907E5F}"/>
    <cellStyle name="Comma 3 2 2 3 3" xfId="11082" xr:uid="{88D69F78-EF80-4272-8248-CB5DA5ACA198}"/>
    <cellStyle name="Comma 3 2 2 4" xfId="2430" xr:uid="{00000000-0005-0000-0000-000069080000}"/>
    <cellStyle name="Comma 3 2 2 4 2" xfId="11624" xr:uid="{5E18688A-BFD5-4FEE-A1C2-F46603DE33B0}"/>
    <cellStyle name="Comma 3 2 2 5" xfId="11080" xr:uid="{805C0504-9AA8-45B3-AB62-AEEFA167F61F}"/>
    <cellStyle name="Comma 3 2 2_Reclassify COGS2010" xfId="2431" xr:uid="{00000000-0005-0000-0000-00006A080000}"/>
    <cellStyle name="Comma 3 2 3" xfId="585" xr:uid="{00000000-0005-0000-0000-00006B080000}"/>
    <cellStyle name="Comma 3 2 3 2" xfId="11083" xr:uid="{B6C35153-5768-4BAF-A1D0-087DD607F4C8}"/>
    <cellStyle name="Comma 3 2 4" xfId="586" xr:uid="{00000000-0005-0000-0000-00006C080000}"/>
    <cellStyle name="Comma 3 2 4 2" xfId="11084" xr:uid="{4DAC0920-F718-41FF-B534-28BE02721D5E}"/>
    <cellStyle name="Comma 3 2 5" xfId="587" xr:uid="{00000000-0005-0000-0000-00006D080000}"/>
    <cellStyle name="Comma 3 2 5 2" xfId="2432" xr:uid="{00000000-0005-0000-0000-00006E080000}"/>
    <cellStyle name="Comma 3 2 5 2 2" xfId="11625" xr:uid="{193F7EE5-BF69-42FA-9FEF-C0A2863C6193}"/>
    <cellStyle name="Comma 3 2 5 3" xfId="11085" xr:uid="{57A4A4EC-05B2-4C6F-BF74-6A307620AB7E}"/>
    <cellStyle name="Comma 3 2 6" xfId="6780" xr:uid="{00000000-0005-0000-0000-00006F080000}"/>
    <cellStyle name="Comma 3 2 6 2" xfId="14069" xr:uid="{7330AE58-FCD5-42A0-8D69-28F2E471A659}"/>
    <cellStyle name="Comma 3 2 7" xfId="7158" xr:uid="{00000000-0005-0000-0000-000070080000}"/>
    <cellStyle name="Comma 3 2 7 2" xfId="14412" xr:uid="{2B84D868-F585-4E0C-A51B-6120FB8E7E69}"/>
    <cellStyle name="Comma 3 2 8" xfId="7890" xr:uid="{00000000-0005-0000-0000-000071080000}"/>
    <cellStyle name="Comma 3 2 8 2" xfId="15134" xr:uid="{C613FD09-C998-4E11-8295-2B36EA9041BE}"/>
    <cellStyle name="Comma 3 2 9" xfId="3175" xr:uid="{00000000-0005-0000-0000-000072080000}"/>
    <cellStyle name="Comma 3 2 9 2" xfId="12115" xr:uid="{61331348-0404-4CBD-B30F-D5FADFBB702E}"/>
    <cellStyle name="Comma 3 2_2009 WP Onlineบีม" xfId="2433" xr:uid="{00000000-0005-0000-0000-000073080000}"/>
    <cellStyle name="Comma 3 20" xfId="588" xr:uid="{00000000-0005-0000-0000-000074080000}"/>
    <cellStyle name="Comma 3 20 2" xfId="2434" xr:uid="{00000000-0005-0000-0000-000075080000}"/>
    <cellStyle name="Comma 3 20 2 2" xfId="11626" xr:uid="{A5003D7D-3E0D-4B4E-B04E-26C8487277EE}"/>
    <cellStyle name="Comma 3 20 3" xfId="2435" xr:uid="{00000000-0005-0000-0000-000076080000}"/>
    <cellStyle name="Comma 3 20 3 2" xfId="11627" xr:uid="{70D0F7B4-57D5-4E02-92B1-C342AFE34F34}"/>
    <cellStyle name="Comma 3 20 4" xfId="2436" xr:uid="{00000000-0005-0000-0000-000077080000}"/>
    <cellStyle name="Comma 3 20 4 2" xfId="11628" xr:uid="{2B238B1E-424E-4C7C-9623-897582DE3D50}"/>
    <cellStyle name="Comma 3 20 5" xfId="11086" xr:uid="{0C437498-50C5-4933-BD14-F79668BECAE3}"/>
    <cellStyle name="Comma 3 21" xfId="589" xr:uid="{00000000-0005-0000-0000-000078080000}"/>
    <cellStyle name="Comma 3 21 2" xfId="2437" xr:uid="{00000000-0005-0000-0000-000079080000}"/>
    <cellStyle name="Comma 3 21 2 2" xfId="11629" xr:uid="{28C734AE-79B7-4DC7-8E0D-CF0591CA6A20}"/>
    <cellStyle name="Comma 3 21 3" xfId="2438" xr:uid="{00000000-0005-0000-0000-00007A080000}"/>
    <cellStyle name="Comma 3 21 3 2" xfId="11630" xr:uid="{2B983087-D653-4392-B8A7-9D2D78097FAC}"/>
    <cellStyle name="Comma 3 21 4" xfId="2439" xr:uid="{00000000-0005-0000-0000-00007B080000}"/>
    <cellStyle name="Comma 3 21 4 2" xfId="11631" xr:uid="{08A45982-25FB-492A-9FBA-96BECEE2FA27}"/>
    <cellStyle name="Comma 3 21 5" xfId="11087" xr:uid="{2D3CEECE-A2FF-4ECA-BE34-2508A2DD8AFB}"/>
    <cellStyle name="Comma 3 22" xfId="590" xr:uid="{00000000-0005-0000-0000-00007C080000}"/>
    <cellStyle name="Comma 3 22 2" xfId="2440" xr:uid="{00000000-0005-0000-0000-00007D080000}"/>
    <cellStyle name="Comma 3 22 2 2" xfId="11632" xr:uid="{480ABC39-5D44-44BD-B5E4-0ED792E81E20}"/>
    <cellStyle name="Comma 3 22 3" xfId="2441" xr:uid="{00000000-0005-0000-0000-00007E080000}"/>
    <cellStyle name="Comma 3 22 3 2" xfId="11633" xr:uid="{76A225C1-FCBF-4F2F-81F7-0EF8D1E560FF}"/>
    <cellStyle name="Comma 3 22 4" xfId="2442" xr:uid="{00000000-0005-0000-0000-00007F080000}"/>
    <cellStyle name="Comma 3 22 4 2" xfId="11634" xr:uid="{F4014DB5-635A-45B7-A68A-30586BA4F921}"/>
    <cellStyle name="Comma 3 22 5" xfId="11088" xr:uid="{16AA5367-FCDD-4BDA-85E1-EF82CBF3C338}"/>
    <cellStyle name="Comma 3 23" xfId="591" xr:uid="{00000000-0005-0000-0000-000080080000}"/>
    <cellStyle name="Comma 3 23 2" xfId="2443" xr:uid="{00000000-0005-0000-0000-000081080000}"/>
    <cellStyle name="Comma 3 23 2 2" xfId="11635" xr:uid="{1F1F4794-5D42-4EEE-A1A2-71BAD018DDEA}"/>
    <cellStyle name="Comma 3 23 3" xfId="2444" xr:uid="{00000000-0005-0000-0000-000082080000}"/>
    <cellStyle name="Comma 3 23 3 2" xfId="11636" xr:uid="{18FB66F2-4318-4FEC-A817-C7974461D316}"/>
    <cellStyle name="Comma 3 23 4" xfId="2445" xr:uid="{00000000-0005-0000-0000-000083080000}"/>
    <cellStyle name="Comma 3 23 4 2" xfId="11637" xr:uid="{C815C1CC-9FFC-4584-AFED-52FEF2B64C7B}"/>
    <cellStyle name="Comma 3 23 5" xfId="11089" xr:uid="{FB9882CA-7AD6-4E76-9376-BB71216E6C27}"/>
    <cellStyle name="Comma 3 24" xfId="592" xr:uid="{00000000-0005-0000-0000-000084080000}"/>
    <cellStyle name="Comma 3 24 2" xfId="2447" xr:uid="{00000000-0005-0000-0000-000085080000}"/>
    <cellStyle name="Comma 3 24 2 2" xfId="11639" xr:uid="{374C56A9-F04B-4D3F-BECA-756727A23388}"/>
    <cellStyle name="Comma 3 24 3" xfId="2448" xr:uid="{00000000-0005-0000-0000-000086080000}"/>
    <cellStyle name="Comma 3 24 3 2" xfId="11640" xr:uid="{9A8C795C-8F34-4E61-85C2-93CF3C4F29C1}"/>
    <cellStyle name="Comma 3 24 4" xfId="2449" xr:uid="{00000000-0005-0000-0000-000087080000}"/>
    <cellStyle name="Comma 3 24 4 2" xfId="11641" xr:uid="{EDC94843-E61B-4181-AA94-67F3970073AD}"/>
    <cellStyle name="Comma 3 24 5" xfId="11090" xr:uid="{2D340ABC-C8D3-4465-8D48-2D6C5D812344}"/>
    <cellStyle name="Comma 3 25" xfId="593" xr:uid="{00000000-0005-0000-0000-000088080000}"/>
    <cellStyle name="Comma 3 25 2" xfId="11091" xr:uid="{9B8D6C6C-ACA5-4E64-A974-CA20A148FD68}"/>
    <cellStyle name="Comma 3 26" xfId="594" xr:uid="{00000000-0005-0000-0000-000089080000}"/>
    <cellStyle name="Comma 3 26 2" xfId="11092" xr:uid="{45D15452-044B-4D91-A416-7CFB71C8564C}"/>
    <cellStyle name="Comma 3 27" xfId="595" xr:uid="{00000000-0005-0000-0000-00008A080000}"/>
    <cellStyle name="Comma 3 27 2" xfId="11093" xr:uid="{D06C593F-D5D4-467F-A90F-CD1621646F89}"/>
    <cellStyle name="Comma 3 28" xfId="596" xr:uid="{00000000-0005-0000-0000-00008B080000}"/>
    <cellStyle name="Comma 3 28 2" xfId="11094" xr:uid="{BB228E7D-A1FF-4737-97AE-18CB9CDA9A6C}"/>
    <cellStyle name="Comma 3 29" xfId="597" xr:uid="{00000000-0005-0000-0000-00008C080000}"/>
    <cellStyle name="Comma 3 29 2" xfId="11095" xr:uid="{04275823-915F-4B2C-ACB5-A82A5FD4B690}"/>
    <cellStyle name="Comma 3 3" xfId="598" xr:uid="{00000000-0005-0000-0000-00008D080000}"/>
    <cellStyle name="Comma 3 3 2" xfId="599" xr:uid="{00000000-0005-0000-0000-00008E080000}"/>
    <cellStyle name="Comma 3 3 2 2" xfId="2452" xr:uid="{00000000-0005-0000-0000-00008F080000}"/>
    <cellStyle name="Comma 3 3 2 2 2" xfId="11644" xr:uid="{C98D477D-788F-48BB-8845-BA329C854506}"/>
    <cellStyle name="Comma 3 3 3" xfId="43" xr:uid="{00000000-0005-0000-0000-000090080000}"/>
    <cellStyle name="Comma 3 3 3 2" xfId="2453" xr:uid="{00000000-0005-0000-0000-000091080000}"/>
    <cellStyle name="Comma 3 3 3 2 2" xfId="11645" xr:uid="{2A903DD6-DBCC-41D0-BBCC-1E17C85A9FE8}"/>
    <cellStyle name="Comma 3 3 4" xfId="2454" xr:uid="{00000000-0005-0000-0000-000092080000}"/>
    <cellStyle name="Comma 3 3 4 2" xfId="11646" xr:uid="{2AAB44E5-86CC-4E9B-843B-4C8F442BE386}"/>
    <cellStyle name="Comma 3 3 5" xfId="2451" xr:uid="{00000000-0005-0000-0000-000093080000}"/>
    <cellStyle name="Comma 3 3 5 2" xfId="11643" xr:uid="{E3E3E758-8B53-41F7-9207-230E016B64A3}"/>
    <cellStyle name="Comma 3 30" xfId="600" xr:uid="{00000000-0005-0000-0000-000094080000}"/>
    <cellStyle name="Comma 3 30 2" xfId="2455" xr:uid="{00000000-0005-0000-0000-000095080000}"/>
    <cellStyle name="Comma 3 30 3" xfId="11096" xr:uid="{D8D44380-C599-4897-841F-991085046584}"/>
    <cellStyle name="Comma 3 31" xfId="601" xr:uid="{00000000-0005-0000-0000-000096080000}"/>
    <cellStyle name="Comma 3 31 2" xfId="2456" xr:uid="{00000000-0005-0000-0000-000097080000}"/>
    <cellStyle name="Comma 3 31 2 2" xfId="11647" xr:uid="{872061D7-E913-4CB6-8AB9-F991108600CC}"/>
    <cellStyle name="Comma 3 31 3" xfId="11097" xr:uid="{B8AEA97D-173D-4C40-8103-545750D1331D}"/>
    <cellStyle name="Comma 3 32" xfId="2457" xr:uid="{00000000-0005-0000-0000-000098080000}"/>
    <cellStyle name="Comma 3 32 2" xfId="11648" xr:uid="{0BD79B7D-2FCF-488D-B9D4-0EBD97E8557E}"/>
    <cellStyle name="Comma 3 33" xfId="2458" xr:uid="{00000000-0005-0000-0000-000099080000}"/>
    <cellStyle name="Comma 3 33 2" xfId="11649" xr:uid="{A34AE581-6F55-4C3C-9345-F4DF8E1319DF}"/>
    <cellStyle name="Comma 3 34" xfId="2459" xr:uid="{00000000-0005-0000-0000-00009A080000}"/>
    <cellStyle name="Comma 3 34 2" xfId="11650" xr:uid="{8E2A9324-12D5-455A-9C5C-921554E01E77}"/>
    <cellStyle name="Comma 3 35" xfId="6781" xr:uid="{00000000-0005-0000-0000-00009B080000}"/>
    <cellStyle name="Comma 3 35 2" xfId="14070" xr:uid="{385F0DCB-DB8D-4FDD-A616-29402087E220}"/>
    <cellStyle name="Comma 3 36" xfId="10906" xr:uid="{9D4D29E5-ED6E-4465-B8FE-FB93F720CD3A}"/>
    <cellStyle name="Comma 3 4" xfId="602" xr:uid="{00000000-0005-0000-0000-00009C080000}"/>
    <cellStyle name="Comma 3 4 2" xfId="603" xr:uid="{00000000-0005-0000-0000-00009D080000}"/>
    <cellStyle name="Comma 3 4 2 2" xfId="2461" xr:uid="{00000000-0005-0000-0000-00009E080000}"/>
    <cellStyle name="Comma 3 4 2 2 2" xfId="11652" xr:uid="{51EF7FB8-470F-4708-9107-F4770CE79E22}"/>
    <cellStyle name="Comma 3 4 2 3" xfId="11099" xr:uid="{ABEC6899-D52B-41E6-A3B7-14F97597E8B7}"/>
    <cellStyle name="Comma 3 4 3" xfId="2462" xr:uid="{00000000-0005-0000-0000-00009F080000}"/>
    <cellStyle name="Comma 3 4 3 2" xfId="11653" xr:uid="{5277F3C0-09E6-4DE1-9D93-25BA01377B9E}"/>
    <cellStyle name="Comma 3 4 4" xfId="2463" xr:uid="{00000000-0005-0000-0000-0000A0080000}"/>
    <cellStyle name="Comma 3 4 4 2" xfId="11654" xr:uid="{234E6F49-0033-42D8-B10C-A9471244C654}"/>
    <cellStyle name="Comma 3 4 5" xfId="2460" xr:uid="{00000000-0005-0000-0000-0000A1080000}"/>
    <cellStyle name="Comma 3 4 5 2" xfId="11651" xr:uid="{F56D0F20-900B-4598-8B1C-B9D94CF41EE0}"/>
    <cellStyle name="Comma 3 4 6" xfId="11098" xr:uid="{22033DC3-71C2-4291-A0DB-C3FDE3581F57}"/>
    <cellStyle name="Comma 3 5" xfId="604" xr:uid="{00000000-0005-0000-0000-0000A2080000}"/>
    <cellStyle name="Comma 3 5 2" xfId="2465" xr:uid="{00000000-0005-0000-0000-0000A3080000}"/>
    <cellStyle name="Comma 3 5 2 2" xfId="11656" xr:uid="{A8BCA81C-AC12-4628-A767-E8577928B28C}"/>
    <cellStyle name="Comma 3 5 3" xfId="2466" xr:uid="{00000000-0005-0000-0000-0000A4080000}"/>
    <cellStyle name="Comma 3 5 3 2" xfId="11657" xr:uid="{D59EA663-3106-43A8-AF5E-08C7181AB351}"/>
    <cellStyle name="Comma 3 5 4" xfId="2467" xr:uid="{00000000-0005-0000-0000-0000A5080000}"/>
    <cellStyle name="Comma 3 5 4 2" xfId="11658" xr:uid="{C347EA82-2F9C-4062-8FBA-DABBBE67A25A}"/>
    <cellStyle name="Comma 3 5 5" xfId="2464" xr:uid="{00000000-0005-0000-0000-0000A6080000}"/>
    <cellStyle name="Comma 3 5 5 2" xfId="11655" xr:uid="{36B2E571-AF72-42F4-B563-CD9E14612ACD}"/>
    <cellStyle name="Comma 3 5 6" xfId="11100" xr:uid="{9A2CBEB1-096F-460B-8BA4-CEB6D0C75EF7}"/>
    <cellStyle name="Comma 3 6" xfId="605" xr:uid="{00000000-0005-0000-0000-0000A7080000}"/>
    <cellStyle name="Comma 3 6 2" xfId="2469" xr:uid="{00000000-0005-0000-0000-0000A8080000}"/>
    <cellStyle name="Comma 3 6 2 2" xfId="11660" xr:uid="{5517E1A8-04FA-4C19-87B8-3CF650BC1CDC}"/>
    <cellStyle name="Comma 3 6 3" xfId="2470" xr:uid="{00000000-0005-0000-0000-0000A9080000}"/>
    <cellStyle name="Comma 3 6 3 2" xfId="11661" xr:uid="{528D28C0-54C5-4BFB-AFEF-1E1F76F266C6}"/>
    <cellStyle name="Comma 3 6 4" xfId="2471" xr:uid="{00000000-0005-0000-0000-0000AA080000}"/>
    <cellStyle name="Comma 3 6 4 2" xfId="11662" xr:uid="{699C3CFE-FDC8-4FA1-B4B4-D4AD1322C2BF}"/>
    <cellStyle name="Comma 3 6 5" xfId="2468" xr:uid="{00000000-0005-0000-0000-0000AB080000}"/>
    <cellStyle name="Comma 3 6 5 2" xfId="11659" xr:uid="{51A0AF80-48C5-43C4-8557-F1D36985D07D}"/>
    <cellStyle name="Comma 3 6 6" xfId="11101" xr:uid="{B2B991FE-DBFB-439C-BB3C-FE2259801F4F}"/>
    <cellStyle name="Comma 3 7" xfId="606" xr:uid="{00000000-0005-0000-0000-0000AC080000}"/>
    <cellStyle name="Comma 3 7 2" xfId="2472" xr:uid="{00000000-0005-0000-0000-0000AD080000}"/>
    <cellStyle name="Comma 3 7 2 2" xfId="11663" xr:uid="{74E6985B-D281-42C2-A705-23B24ECB3236}"/>
    <cellStyle name="Comma 3 7 3" xfId="2473" xr:uid="{00000000-0005-0000-0000-0000AE080000}"/>
    <cellStyle name="Comma 3 7 3 2" xfId="11664" xr:uid="{10A4439F-2E2C-43EA-88CB-F5F269FB85B0}"/>
    <cellStyle name="Comma 3 7 4" xfId="2474" xr:uid="{00000000-0005-0000-0000-0000AF080000}"/>
    <cellStyle name="Comma 3 7 4 2" xfId="11665" xr:uid="{2ED548FB-9AA8-4768-A5AE-CFF39AB27E8C}"/>
    <cellStyle name="Comma 3 7 5" xfId="11102" xr:uid="{A95B52DF-D32B-4426-A7A1-2B9C85661404}"/>
    <cellStyle name="Comma 3 8" xfId="607" xr:uid="{00000000-0005-0000-0000-0000B0080000}"/>
    <cellStyle name="Comma 3 8 2" xfId="2475" xr:uid="{00000000-0005-0000-0000-0000B1080000}"/>
    <cellStyle name="Comma 3 8 2 2" xfId="11666" xr:uid="{8FF20D56-B9C5-47A4-85BB-C922F34E10CC}"/>
    <cellStyle name="Comma 3 8 3" xfId="2476" xr:uid="{00000000-0005-0000-0000-0000B2080000}"/>
    <cellStyle name="Comma 3 8 3 2" xfId="11667" xr:uid="{617A57F6-B143-4593-B260-B7987F2EA6D0}"/>
    <cellStyle name="Comma 3 8 4" xfId="2477" xr:uid="{00000000-0005-0000-0000-0000B3080000}"/>
    <cellStyle name="Comma 3 8 4 2" xfId="11668" xr:uid="{EA3F70F3-D1B3-4D1D-8057-1A95FBE4E356}"/>
    <cellStyle name="Comma 3 8 5" xfId="11103" xr:uid="{250A2EAB-EFB6-4223-9903-E00E1022F731}"/>
    <cellStyle name="Comma 3 9" xfId="608" xr:uid="{00000000-0005-0000-0000-0000B4080000}"/>
    <cellStyle name="Comma 3 9 2" xfId="2478" xr:uid="{00000000-0005-0000-0000-0000B5080000}"/>
    <cellStyle name="Comma 3 9 2 2" xfId="11669" xr:uid="{07C34A3A-E63A-4339-8D58-7BECBBC2D7F1}"/>
    <cellStyle name="Comma 3 9 3" xfId="2479" xr:uid="{00000000-0005-0000-0000-0000B6080000}"/>
    <cellStyle name="Comma 3 9 3 2" xfId="11670" xr:uid="{7AD87060-36D2-40FA-9851-AF20BC063E12}"/>
    <cellStyle name="Comma 3 9 4" xfId="2480" xr:uid="{00000000-0005-0000-0000-0000B7080000}"/>
    <cellStyle name="Comma 3 9 4 2" xfId="11671" xr:uid="{B320655D-6425-4F8B-BFAF-B0DF0C8103F7}"/>
    <cellStyle name="Comma 3 9 5" xfId="11104" xr:uid="{083237A6-F6CD-4707-9F39-C7A300550CE2}"/>
    <cellStyle name="Comma 3_0_2009 ไทยไทโย_Review" xfId="2481" xr:uid="{00000000-0005-0000-0000-0000B8080000}"/>
    <cellStyle name="Comma 30" xfId="609" xr:uid="{00000000-0005-0000-0000-0000B9080000}"/>
    <cellStyle name="Comma 30 2" xfId="610" xr:uid="{00000000-0005-0000-0000-0000BA080000}"/>
    <cellStyle name="Comma 30 2 2" xfId="2482" xr:uid="{00000000-0005-0000-0000-0000BB080000}"/>
    <cellStyle name="Comma 30 2 2 2" xfId="11672" xr:uid="{849B2E38-740F-44A1-BCF1-D7DA620884C0}"/>
    <cellStyle name="Comma 30 2 3" xfId="11105" xr:uid="{1A259955-7255-4E60-A9FC-D3C32CB8D9E9}"/>
    <cellStyle name="Comma 31" xfId="611" xr:uid="{00000000-0005-0000-0000-0000BC080000}"/>
    <cellStyle name="Comma 31 2" xfId="612" xr:uid="{00000000-0005-0000-0000-0000BD080000}"/>
    <cellStyle name="Comma 31 2 2" xfId="2483" xr:uid="{00000000-0005-0000-0000-0000BE080000}"/>
    <cellStyle name="Comma 31 2 2 2" xfId="11673" xr:uid="{A343FD0F-811F-404F-B283-E7839E132710}"/>
    <cellStyle name="Comma 31 2 3" xfId="11106" xr:uid="{A29EC3DE-CC0B-4E89-AE1F-993171E8C904}"/>
    <cellStyle name="Comma 31 3" xfId="613" xr:uid="{00000000-0005-0000-0000-0000BF080000}"/>
    <cellStyle name="Comma 32" xfId="614" xr:uid="{00000000-0005-0000-0000-0000C0080000}"/>
    <cellStyle name="Comma 32 2" xfId="615" xr:uid="{00000000-0005-0000-0000-0000C1080000}"/>
    <cellStyle name="Comma 32 2 2" xfId="616" xr:uid="{00000000-0005-0000-0000-0000C2080000}"/>
    <cellStyle name="Comma 32 2 2 2" xfId="2484" xr:uid="{00000000-0005-0000-0000-0000C3080000}"/>
    <cellStyle name="Comma 32 2 2 2 2" xfId="11674" xr:uid="{3F31A034-B28F-498F-A45C-DCEBD84FB3C4}"/>
    <cellStyle name="Comma 32 2 2 3" xfId="11108" xr:uid="{230030A3-DBBC-4DC4-896F-112B29C59EEA}"/>
    <cellStyle name="Comma 32 2 3" xfId="11107" xr:uid="{260EFB1B-2DF5-4380-88B5-DB6A3FF58264}"/>
    <cellStyle name="Comma 32 2_Reclassify COGS2010" xfId="2485" xr:uid="{00000000-0005-0000-0000-0000C4080000}"/>
    <cellStyle name="Comma 32 3" xfId="617" xr:uid="{00000000-0005-0000-0000-0000C5080000}"/>
    <cellStyle name="Comma 32 3 2" xfId="2486" xr:uid="{00000000-0005-0000-0000-0000C6080000}"/>
    <cellStyle name="Comma 32 3 2 2" xfId="11675" xr:uid="{8F330244-6E6A-46D4-BC17-E8067E024CFE}"/>
    <cellStyle name="Comma 32 3 3" xfId="11109" xr:uid="{8A92AE91-8477-438E-90B3-2EF438824EB1}"/>
    <cellStyle name="Comma 32 4" xfId="2487" xr:uid="{00000000-0005-0000-0000-0000C7080000}"/>
    <cellStyle name="Comma 32 4 2" xfId="11676" xr:uid="{90DA00F5-5D44-4E88-A338-2E2C109A347C}"/>
    <cellStyle name="Comma 32_Reclassify COGS2010" xfId="2488" xr:uid="{00000000-0005-0000-0000-0000C8080000}"/>
    <cellStyle name="Comma 33" xfId="618" xr:uid="{00000000-0005-0000-0000-0000C9080000}"/>
    <cellStyle name="Comma 33 2" xfId="619" xr:uid="{00000000-0005-0000-0000-0000CA080000}"/>
    <cellStyle name="Comma 33 2 2" xfId="2490" xr:uid="{00000000-0005-0000-0000-0000CB080000}"/>
    <cellStyle name="Comma 33 2 2 2" xfId="11678" xr:uid="{AD8B03B3-45EC-4A5E-B7E3-567BF98A934F}"/>
    <cellStyle name="Comma 33 2 3" xfId="2489" xr:uid="{00000000-0005-0000-0000-0000CC080000}"/>
    <cellStyle name="Comma 33 2 3 2" xfId="11677" xr:uid="{2A4B7D9F-3D8F-47DD-B045-529A6A02263B}"/>
    <cellStyle name="Comma 33 2_Reclassify COGS2010" xfId="2491" xr:uid="{00000000-0005-0000-0000-0000CD080000}"/>
    <cellStyle name="Comma 33 3" xfId="620" xr:uid="{00000000-0005-0000-0000-0000CE080000}"/>
    <cellStyle name="Comma 33 3 2" xfId="11110" xr:uid="{6D8115A6-04A7-4E89-A900-BB13B631497B}"/>
    <cellStyle name="Comma 33 4" xfId="7161" xr:uid="{00000000-0005-0000-0000-0000CF080000}"/>
    <cellStyle name="Comma 33 4 2" xfId="14415" xr:uid="{F53BE9CE-E8BD-4708-AC2A-6F4F3E2C1EF2}"/>
    <cellStyle name="Comma 33 5" xfId="7888" xr:uid="{00000000-0005-0000-0000-0000D0080000}"/>
    <cellStyle name="Comma 33 5 2" xfId="15132" xr:uid="{23F4DD70-978A-4C2C-A87A-02C2CD240224}"/>
    <cellStyle name="Comma 33 6" xfId="3047" xr:uid="{00000000-0005-0000-0000-0000D1080000}"/>
    <cellStyle name="Comma 33 6 2" xfId="12029" xr:uid="{7B9CB786-F723-4A7D-A2FE-4F7C23216F0B}"/>
    <cellStyle name="Comma 33 7" xfId="7528" xr:uid="{00000000-0005-0000-0000-0000D2080000}"/>
    <cellStyle name="Comma 33 7 2" xfId="14777" xr:uid="{B44667CD-DCB8-4111-A67F-FBF49F493100}"/>
    <cellStyle name="Comma 33 8" xfId="9308" xr:uid="{00000000-0005-0000-0000-0000D3080000}"/>
    <cellStyle name="Comma 33 8 2" xfId="16547" xr:uid="{FA9878C4-22A2-42D3-8570-D8A815F58468}"/>
    <cellStyle name="Comma 33_Reclassify COGS2010" xfId="2492" xr:uid="{00000000-0005-0000-0000-0000D4080000}"/>
    <cellStyle name="Comma 34" xfId="621" xr:uid="{00000000-0005-0000-0000-0000D5080000}"/>
    <cellStyle name="Comma 34 2" xfId="622" xr:uid="{00000000-0005-0000-0000-0000D6080000}"/>
    <cellStyle name="Comma 34 2 2" xfId="2495" xr:uid="{00000000-0005-0000-0000-0000D7080000}"/>
    <cellStyle name="Comma 34 2 2 2" xfId="11681" xr:uid="{457A8B7D-B521-4F64-BF0D-55A3DF54FF21}"/>
    <cellStyle name="Comma 34 2 3" xfId="2494" xr:uid="{00000000-0005-0000-0000-0000D8080000}"/>
    <cellStyle name="Comma 34 2 3 2" xfId="11680" xr:uid="{8B3E0724-2909-4222-8D63-BAEAAB7DF8B5}"/>
    <cellStyle name="Comma 34 3" xfId="2496" xr:uid="{00000000-0005-0000-0000-0000D9080000}"/>
    <cellStyle name="Comma 34 4" xfId="2493" xr:uid="{00000000-0005-0000-0000-0000DA080000}"/>
    <cellStyle name="Comma 34 4 2" xfId="11679" xr:uid="{717CA338-FF03-478E-B4F6-4AC4904C0942}"/>
    <cellStyle name="Comma 35" xfId="623" xr:uid="{00000000-0005-0000-0000-0000DB080000}"/>
    <cellStyle name="Comma 35 2" xfId="624" xr:uid="{00000000-0005-0000-0000-0000DC080000}"/>
    <cellStyle name="Comma 35 2 2" xfId="2497" xr:uid="{00000000-0005-0000-0000-0000DD080000}"/>
    <cellStyle name="Comma 35 2 2 2" xfId="11682" xr:uid="{B8D7B46E-B269-4CDC-85DE-72E4BD64543E}"/>
    <cellStyle name="Comma 35 2 3" xfId="11111" xr:uid="{654DD306-43D5-4F42-971B-89FA9B76E2BF}"/>
    <cellStyle name="Comma 35 2_Reclassify COGS2010" xfId="2498" xr:uid="{00000000-0005-0000-0000-0000DE080000}"/>
    <cellStyle name="Comma 35_Reclassify COGS2010" xfId="2499" xr:uid="{00000000-0005-0000-0000-0000DF080000}"/>
    <cellStyle name="Comma 36" xfId="625" xr:uid="{00000000-0005-0000-0000-0000E0080000}"/>
    <cellStyle name="Comma 36 2" xfId="626" xr:uid="{00000000-0005-0000-0000-0000E1080000}"/>
    <cellStyle name="Comma 36 2 2" xfId="2500" xr:uid="{00000000-0005-0000-0000-0000E2080000}"/>
    <cellStyle name="Comma 36 2 2 2" xfId="11683" xr:uid="{163EA5E8-4886-443C-955D-2B088D698AEA}"/>
    <cellStyle name="Comma 36 2 3" xfId="11113" xr:uid="{53F5F256-E1D0-4F89-8C66-598D82603C6D}"/>
    <cellStyle name="Comma 36 3" xfId="2501" xr:uid="{00000000-0005-0000-0000-0000E3080000}"/>
    <cellStyle name="Comma 36 3 2" xfId="11684" xr:uid="{76B24E7D-DA65-4C7E-8C7D-71BBD29DEE33}"/>
    <cellStyle name="Comma 36 4" xfId="11112" xr:uid="{85905623-EDC9-4AAD-A954-E0D9AABF9B1D}"/>
    <cellStyle name="Comma 37" xfId="627" xr:uid="{00000000-0005-0000-0000-0000E4080000}"/>
    <cellStyle name="Comma 37 2" xfId="2503" xr:uid="{00000000-0005-0000-0000-0000E5080000}"/>
    <cellStyle name="Comma 37 2 2" xfId="11686" xr:uid="{D5C7D815-485D-44FB-95C4-A5183461AC55}"/>
    <cellStyle name="Comma 37 3" xfId="2504" xr:uid="{00000000-0005-0000-0000-0000E6080000}"/>
    <cellStyle name="Comma 37 4" xfId="2505" xr:uid="{00000000-0005-0000-0000-0000E7080000}"/>
    <cellStyle name="Comma 37 4 2" xfId="11687" xr:uid="{0DEA4D08-3A68-4C75-9252-47CEA3B3E3B8}"/>
    <cellStyle name="Comma 37 5" xfId="2502" xr:uid="{00000000-0005-0000-0000-0000E8080000}"/>
    <cellStyle name="Comma 37 5 2" xfId="11685" xr:uid="{81A7740D-D67E-4538-B503-80BBE625246A}"/>
    <cellStyle name="Comma 37 6" xfId="11114" xr:uid="{F8C3C7CA-AAEA-496F-8F7D-E4852A613BF6}"/>
    <cellStyle name="Comma 38" xfId="628" xr:uid="{00000000-0005-0000-0000-0000E9080000}"/>
    <cellStyle name="Comma 38 2" xfId="2507" xr:uid="{00000000-0005-0000-0000-0000EA080000}"/>
    <cellStyle name="Comma 38 2 2" xfId="11689" xr:uid="{40BA6759-3BB8-43FD-BB3E-E6248A040BCF}"/>
    <cellStyle name="Comma 38 3" xfId="2506" xr:uid="{00000000-0005-0000-0000-0000EB080000}"/>
    <cellStyle name="Comma 38 3 2" xfId="11688" xr:uid="{AC95CF50-2909-4DF3-A27A-2CE850A99F61}"/>
    <cellStyle name="Comma 39" xfId="629" xr:uid="{00000000-0005-0000-0000-0000EC080000}"/>
    <cellStyle name="Comma 39 2" xfId="630" xr:uid="{00000000-0005-0000-0000-0000ED080000}"/>
    <cellStyle name="Comma 39 2 2" xfId="11115" xr:uid="{C7A8A767-A5DD-40E5-8087-84BF6352F6CA}"/>
    <cellStyle name="Comma 4" xfId="44" xr:uid="{00000000-0005-0000-0000-0000EE080000}"/>
    <cellStyle name="Comma 4 10" xfId="631" xr:uid="{00000000-0005-0000-0000-0000EF080000}"/>
    <cellStyle name="Comma 4 10 2" xfId="5969" xr:uid="{00000000-0005-0000-0000-0000F0080000}"/>
    <cellStyle name="Comma 4 10 2 2" xfId="13318" xr:uid="{51477759-2BC4-4004-9593-FC9E7E23DF1D}"/>
    <cellStyle name="Comma 4 10 3" xfId="2509" xr:uid="{00000000-0005-0000-0000-0000F1080000}"/>
    <cellStyle name="Comma 4 10 3 2" xfId="11691" xr:uid="{02E6D252-A1FF-4499-9DB6-0691A109E4DC}"/>
    <cellStyle name="Comma 4 11" xfId="632" xr:uid="{00000000-0005-0000-0000-0000F2080000}"/>
    <cellStyle name="Comma 4 11 2" xfId="5970" xr:uid="{00000000-0005-0000-0000-0000F3080000}"/>
    <cellStyle name="Comma 4 11 2 2" xfId="13319" xr:uid="{FB399A4B-35E2-4268-A866-82C610A26E4B}"/>
    <cellStyle name="Comma 4 11 3" xfId="2510" xr:uid="{00000000-0005-0000-0000-0000F4080000}"/>
    <cellStyle name="Comma 4 11 3 2" xfId="11692" xr:uid="{C63B540E-50A9-44A7-91F3-B6BC94195AC7}"/>
    <cellStyle name="Comma 4 12" xfId="633" xr:uid="{00000000-0005-0000-0000-0000F5080000}"/>
    <cellStyle name="Comma 4 13" xfId="634" xr:uid="{00000000-0005-0000-0000-0000F6080000}"/>
    <cellStyle name="Comma 4 13 2" xfId="2511" xr:uid="{00000000-0005-0000-0000-0000F7080000}"/>
    <cellStyle name="Comma 4 13 3" xfId="11116" xr:uid="{251E6301-7641-4450-AF1A-06C0BE89A23D}"/>
    <cellStyle name="Comma 4 14" xfId="635" xr:uid="{00000000-0005-0000-0000-0000F8080000}"/>
    <cellStyle name="Comma 4 14 2" xfId="5968" xr:uid="{00000000-0005-0000-0000-0000F9080000}"/>
    <cellStyle name="Comma 4 14 2 2" xfId="13317" xr:uid="{5601E445-352B-49AE-A15C-FF93BF1D79E4}"/>
    <cellStyle name="Comma 4 14 3" xfId="11117" xr:uid="{5E8041EF-CBD4-4AC5-8766-C20D7D79088D}"/>
    <cellStyle name="Comma 4 15" xfId="6779" xr:uid="{00000000-0005-0000-0000-0000FA080000}"/>
    <cellStyle name="Comma 4 15 2" xfId="14068" xr:uid="{79FE53E1-CAE0-4016-9945-926C2F0C512E}"/>
    <cellStyle name="Comma 4 16" xfId="2508" xr:uid="{00000000-0005-0000-0000-0000FB080000}"/>
    <cellStyle name="Comma 4 16 2" xfId="11690" xr:uid="{A47CB652-2B5F-459C-ADCC-3B51E9CCAD2F}"/>
    <cellStyle name="Comma 4 2" xfId="636" xr:uid="{00000000-0005-0000-0000-0000FC080000}"/>
    <cellStyle name="Comma 4 2 10" xfId="2513" xr:uid="{00000000-0005-0000-0000-0000FD080000}"/>
    <cellStyle name="Comma 4 2 10 2" xfId="5972" xr:uid="{00000000-0005-0000-0000-0000FE080000}"/>
    <cellStyle name="Comma 4 2 10 2 2" xfId="13321" xr:uid="{EBFE521A-61A4-4E3B-B77B-3AE8B0FF1665}"/>
    <cellStyle name="Comma 4 2 10 3" xfId="11694" xr:uid="{3881AC72-C46F-4A9D-98D4-D929E53FC727}"/>
    <cellStyle name="Comma 4 2 11" xfId="5971" xr:uid="{00000000-0005-0000-0000-0000FF080000}"/>
    <cellStyle name="Comma 4 2 11 2" xfId="13320" xr:uid="{B9662632-5B62-48E7-ACBA-670D946E100C}"/>
    <cellStyle name="Comma 4 2 12" xfId="2512" xr:uid="{00000000-0005-0000-0000-000000090000}"/>
    <cellStyle name="Comma 4 2 12 2" xfId="11693" xr:uid="{E5A3B8A9-45C2-4725-BC2F-1B78CED0BB28}"/>
    <cellStyle name="Comma 4 2 13" xfId="11118" xr:uid="{71D4803A-2D81-49B0-9FF7-99939D72FD2E}"/>
    <cellStyle name="Comma 4 2 2" xfId="637" xr:uid="{00000000-0005-0000-0000-000001090000}"/>
    <cellStyle name="Comma 4 2 2 10" xfId="5973" xr:uid="{00000000-0005-0000-0000-000002090000}"/>
    <cellStyle name="Comma 4 2 2 10 2" xfId="13322" xr:uid="{AA59C6BC-660F-4490-950C-8731B08C8779}"/>
    <cellStyle name="Comma 4 2 2 11" xfId="2514" xr:uid="{00000000-0005-0000-0000-000003090000}"/>
    <cellStyle name="Comma 4 2 2 11 2" xfId="11695" xr:uid="{4982B712-8519-489C-AF96-B4083EA7CC08}"/>
    <cellStyle name="Comma 4 2 2 12" xfId="11119" xr:uid="{B5D680FB-63B7-4B23-90ED-C41F3113F183}"/>
    <cellStyle name="Comma 4 2 2 2" xfId="2515" xr:uid="{00000000-0005-0000-0000-000004090000}"/>
    <cellStyle name="Comma 4 2 2 2 2" xfId="5974" xr:uid="{00000000-0005-0000-0000-000005090000}"/>
    <cellStyle name="Comma 4 2 2 2 2 2" xfId="13323" xr:uid="{E1A57FA5-3BF0-4810-9E3A-746BF4E64E53}"/>
    <cellStyle name="Comma 4 2 2 2 3" xfId="11696" xr:uid="{A101D11E-5F8C-45F6-8480-AFC0A9D1680E}"/>
    <cellStyle name="Comma 4 2 2 3" xfId="2516" xr:uid="{00000000-0005-0000-0000-000006090000}"/>
    <cellStyle name="Comma 4 2 2 3 2" xfId="5975" xr:uid="{00000000-0005-0000-0000-000007090000}"/>
    <cellStyle name="Comma 4 2 2 3 2 2" xfId="13324" xr:uid="{266E3E34-CC44-437D-B551-21B15B4520D3}"/>
    <cellStyle name="Comma 4 2 2 3 3" xfId="11697" xr:uid="{07BCF497-8E9A-4548-84F1-2A3A5A6849EF}"/>
    <cellStyle name="Comma 4 2 2 4" xfId="2517" xr:uid="{00000000-0005-0000-0000-000008090000}"/>
    <cellStyle name="Comma 4 2 2 4 2" xfId="5976" xr:uid="{00000000-0005-0000-0000-000009090000}"/>
    <cellStyle name="Comma 4 2 2 4 2 2" xfId="13325" xr:uid="{18368C57-CA6F-45C4-AF13-9BDCBA642E15}"/>
    <cellStyle name="Comma 4 2 2 4 3" xfId="11698" xr:uid="{693FA3F6-CBA6-42BE-BE3B-23D0A540C3E9}"/>
    <cellStyle name="Comma 4 2 2 5" xfId="2518" xr:uid="{00000000-0005-0000-0000-00000A090000}"/>
    <cellStyle name="Comma 4 2 2 5 2" xfId="5977" xr:uid="{00000000-0005-0000-0000-00000B090000}"/>
    <cellStyle name="Comma 4 2 2 5 2 2" xfId="13326" xr:uid="{FFE3F5C3-B5C2-4871-937D-9113A65B58EA}"/>
    <cellStyle name="Comma 4 2 2 5 3" xfId="11699" xr:uid="{966ABED1-7783-45F6-8535-1E23BC1FA37F}"/>
    <cellStyle name="Comma 4 2 2 6" xfId="2519" xr:uid="{00000000-0005-0000-0000-00000C090000}"/>
    <cellStyle name="Comma 4 2 2 6 2" xfId="5978" xr:uid="{00000000-0005-0000-0000-00000D090000}"/>
    <cellStyle name="Comma 4 2 2 6 2 2" xfId="13327" xr:uid="{68207FCD-BFB1-4F02-9E52-81C2DC53B381}"/>
    <cellStyle name="Comma 4 2 2 6 3" xfId="11700" xr:uid="{F784F766-48D6-4803-8B9B-CD50CB7EAA3F}"/>
    <cellStyle name="Comma 4 2 2 7" xfId="2520" xr:uid="{00000000-0005-0000-0000-00000E090000}"/>
    <cellStyle name="Comma 4 2 2 7 2" xfId="5979" xr:uid="{00000000-0005-0000-0000-00000F090000}"/>
    <cellStyle name="Comma 4 2 2 7 2 2" xfId="13328" xr:uid="{F8F5C312-4BAB-4EF8-83D9-221FB30FD6C9}"/>
    <cellStyle name="Comma 4 2 2 7 3" xfId="11701" xr:uid="{6850DF7A-5E4D-4970-89CD-6167404606A5}"/>
    <cellStyle name="Comma 4 2 2 8" xfId="2521" xr:uid="{00000000-0005-0000-0000-000010090000}"/>
    <cellStyle name="Comma 4 2 2 8 2" xfId="5980" xr:uid="{00000000-0005-0000-0000-000011090000}"/>
    <cellStyle name="Comma 4 2 2 8 2 2" xfId="13329" xr:uid="{D65799CF-4EA8-4506-926D-C490BB642E64}"/>
    <cellStyle name="Comma 4 2 2 8 3" xfId="11702" xr:uid="{A6A6D0B6-0361-4A98-B2D8-25054145C2C7}"/>
    <cellStyle name="Comma 4 2 2 9" xfId="2522" xr:uid="{00000000-0005-0000-0000-000012090000}"/>
    <cellStyle name="Comma 4 2 2 9 2" xfId="5981" xr:uid="{00000000-0005-0000-0000-000013090000}"/>
    <cellStyle name="Comma 4 2 2 9 2 2" xfId="13330" xr:uid="{88CB4AC6-791A-4C9C-955D-BFF7D165DEEC}"/>
    <cellStyle name="Comma 4 2 2 9 3" xfId="11703" xr:uid="{56CD7D60-1AC0-4AB5-9141-DC80A8B527C3}"/>
    <cellStyle name="Comma 4 2 2_Reclassify COGS2010" xfId="2523" xr:uid="{00000000-0005-0000-0000-000014090000}"/>
    <cellStyle name="Comma 4 2 3" xfId="638" xr:uid="{00000000-0005-0000-0000-000015090000}"/>
    <cellStyle name="Comma 4 2 3 2" xfId="5982" xr:uid="{00000000-0005-0000-0000-000016090000}"/>
    <cellStyle name="Comma 4 2 3 2 2" xfId="13331" xr:uid="{C8502C13-D117-418D-81C4-9BFA999DD8E3}"/>
    <cellStyle name="Comma 4 2 3 3" xfId="2524" xr:uid="{00000000-0005-0000-0000-000017090000}"/>
    <cellStyle name="Comma 4 2 3 3 2" xfId="11704" xr:uid="{1E4AC26D-A575-493B-BF26-25E0D899B58A}"/>
    <cellStyle name="Comma 4 2 4" xfId="2525" xr:uid="{00000000-0005-0000-0000-000018090000}"/>
    <cellStyle name="Comma 4 2 4 2" xfId="5983" xr:uid="{00000000-0005-0000-0000-000019090000}"/>
    <cellStyle name="Comma 4 2 4 2 2" xfId="13332" xr:uid="{B947FBDD-C744-4BA4-9A80-13D446095181}"/>
    <cellStyle name="Comma 4 2 4 3" xfId="11705" xr:uid="{B6FBF7D0-1C74-4C9B-8EC6-35FA0E2C9363}"/>
    <cellStyle name="Comma 4 2 5" xfId="2526" xr:uid="{00000000-0005-0000-0000-00001A090000}"/>
    <cellStyle name="Comma 4 2 5 2" xfId="5984" xr:uid="{00000000-0005-0000-0000-00001B090000}"/>
    <cellStyle name="Comma 4 2 5 2 2" xfId="13333" xr:uid="{D4190584-2D10-401E-92F5-2FA7CA0B1DE0}"/>
    <cellStyle name="Comma 4 2 5 3" xfId="11706" xr:uid="{FD645CED-D2EB-4A32-92BD-247616636311}"/>
    <cellStyle name="Comma 4 2 6" xfId="2527" xr:uid="{00000000-0005-0000-0000-00001C090000}"/>
    <cellStyle name="Comma 4 2 6 2" xfId="5985" xr:uid="{00000000-0005-0000-0000-00001D090000}"/>
    <cellStyle name="Comma 4 2 6 2 2" xfId="13334" xr:uid="{2A5EB02F-FD12-492B-89D5-E32BBC3780F5}"/>
    <cellStyle name="Comma 4 2 6 3" xfId="11707" xr:uid="{532656B7-ECF0-43BC-BE26-70B613B04BA6}"/>
    <cellStyle name="Comma 4 2 7" xfId="2528" xr:uid="{00000000-0005-0000-0000-00001E090000}"/>
    <cellStyle name="Comma 4 2 7 2" xfId="5986" xr:uid="{00000000-0005-0000-0000-00001F090000}"/>
    <cellStyle name="Comma 4 2 7 2 2" xfId="13335" xr:uid="{1F995F55-9983-4E5F-87E0-B4509429933E}"/>
    <cellStyle name="Comma 4 2 7 3" xfId="11708" xr:uid="{22BB6DA9-622E-4823-B12D-06A905DC5E73}"/>
    <cellStyle name="Comma 4 2 8" xfId="2529" xr:uid="{00000000-0005-0000-0000-000020090000}"/>
    <cellStyle name="Comma 4 2 8 2" xfId="5987" xr:uid="{00000000-0005-0000-0000-000021090000}"/>
    <cellStyle name="Comma 4 2 8 2 2" xfId="13336" xr:uid="{626E356D-6A63-48B3-A5E6-B08229AF912A}"/>
    <cellStyle name="Comma 4 2 8 3" xfId="11709" xr:uid="{844F2C86-0D7F-4603-816B-BF2FCE0C90D0}"/>
    <cellStyle name="Comma 4 2 9" xfId="2530" xr:uid="{00000000-0005-0000-0000-000022090000}"/>
    <cellStyle name="Comma 4 2 9 2" xfId="5988" xr:uid="{00000000-0005-0000-0000-000023090000}"/>
    <cellStyle name="Comma 4 2 9 2 2" xfId="13337" xr:uid="{8A4AFF7F-541F-4F19-8D90-D5DA47E40049}"/>
    <cellStyle name="Comma 4 2 9 3" xfId="11710" xr:uid="{AA4B6BAA-36B9-4BEB-A2EC-7E6792CAE978}"/>
    <cellStyle name="Comma 4 2_Reclassify COGS2010" xfId="2531" xr:uid="{00000000-0005-0000-0000-000024090000}"/>
    <cellStyle name="Comma 4 3" xfId="639" xr:uid="{00000000-0005-0000-0000-000025090000}"/>
    <cellStyle name="Comma 4 3 10" xfId="5989" xr:uid="{00000000-0005-0000-0000-000026090000}"/>
    <cellStyle name="Comma 4 3 10 2" xfId="13338" xr:uid="{9D18ED3B-A7F6-481D-A8F2-3EFACDA24143}"/>
    <cellStyle name="Comma 4 3 11" xfId="2532" xr:uid="{00000000-0005-0000-0000-000027090000}"/>
    <cellStyle name="Comma 4 3 11 2" xfId="11711" xr:uid="{C0808285-9D3A-44B3-A9B1-9C89D319DBD3}"/>
    <cellStyle name="Comma 4 3 12" xfId="11120" xr:uid="{C39C60BD-4DFF-4E40-B704-0BFB7ECFCD61}"/>
    <cellStyle name="Comma 4 3 2" xfId="640" xr:uid="{00000000-0005-0000-0000-000028090000}"/>
    <cellStyle name="Comma 4 3 2 2" xfId="4751" xr:uid="{00000000-0005-0000-0000-000029090000}"/>
    <cellStyle name="Comma 4 3 2 2 2" xfId="4752" xr:uid="{00000000-0005-0000-0000-00002A090000}"/>
    <cellStyle name="Comma 4 3 2 2 2 2" xfId="12675" xr:uid="{28386265-4C11-460D-9C97-2F726A3AA0E9}"/>
    <cellStyle name="Comma 4 3 2 2 3" xfId="4753" xr:uid="{00000000-0005-0000-0000-00002B090000}"/>
    <cellStyle name="Comma 4 3 2 2 3 2" xfId="12676" xr:uid="{234A7C24-A341-4044-AAFE-FFCCBB43ADA9}"/>
    <cellStyle name="Comma 4 3 2 2 4" xfId="12674" xr:uid="{93F26A0C-3537-4748-9909-E2997AB1F4EE}"/>
    <cellStyle name="Comma 4 3 2 3" xfId="4754" xr:uid="{00000000-0005-0000-0000-00002C090000}"/>
    <cellStyle name="Comma 4 3 2 3 2" xfId="12677" xr:uid="{0D932523-409C-4132-8441-94BDC027ACC8}"/>
    <cellStyle name="Comma 4 3 2 4" xfId="4755" xr:uid="{00000000-0005-0000-0000-00002D090000}"/>
    <cellStyle name="Comma 4 3 2 4 2" xfId="12678" xr:uid="{E8F419A0-BA52-4220-9A63-3694A08B94F9}"/>
    <cellStyle name="Comma 4 3 2 5" xfId="5990" xr:uid="{00000000-0005-0000-0000-00002E090000}"/>
    <cellStyle name="Comma 4 3 2 5 2" xfId="13339" xr:uid="{14A2ACF8-32F2-4C72-984C-D6443E4EF9C7}"/>
    <cellStyle name="Comma 4 3 2 6" xfId="2533" xr:uid="{00000000-0005-0000-0000-00002F090000}"/>
    <cellStyle name="Comma 4 3 2 6 2" xfId="11712" xr:uid="{37C62CC5-B7ED-42FA-BE76-74E996D69207}"/>
    <cellStyle name="Comma 4 3 3" xfId="2534" xr:uid="{00000000-0005-0000-0000-000030090000}"/>
    <cellStyle name="Comma 4 3 3 2" xfId="4756" xr:uid="{00000000-0005-0000-0000-000031090000}"/>
    <cellStyle name="Comma 4 3 3 2 2" xfId="12679" xr:uid="{8FC5E56E-529F-4F66-A56F-8AA8AA03DBC6}"/>
    <cellStyle name="Comma 4 3 3 3" xfId="4757" xr:uid="{00000000-0005-0000-0000-000032090000}"/>
    <cellStyle name="Comma 4 3 3 3 2" xfId="12680" xr:uid="{02B9FB5B-0ABC-445F-B322-752086BBCEBA}"/>
    <cellStyle name="Comma 4 3 3 4" xfId="5991" xr:uid="{00000000-0005-0000-0000-000033090000}"/>
    <cellStyle name="Comma 4 3 3 4 2" xfId="13340" xr:uid="{E18C2B8E-B074-44D2-B2C5-985AA444E134}"/>
    <cellStyle name="Comma 4 3 3 5" xfId="11713" xr:uid="{7BC20DF7-5C01-41A2-9C14-7A6DA0657361}"/>
    <cellStyle name="Comma 4 3 4" xfId="2535" xr:uid="{00000000-0005-0000-0000-000034090000}"/>
    <cellStyle name="Comma 4 3 4 2" xfId="5992" xr:uid="{00000000-0005-0000-0000-000035090000}"/>
    <cellStyle name="Comma 4 3 4 2 2" xfId="13341" xr:uid="{A92AA2DB-3893-4826-A407-3A684AEA397C}"/>
    <cellStyle name="Comma 4 3 4 3" xfId="11714" xr:uid="{4ED90CF4-3E46-4E67-8ACE-FE48CF2C8C70}"/>
    <cellStyle name="Comma 4 3 5" xfId="2536" xr:uid="{00000000-0005-0000-0000-000036090000}"/>
    <cellStyle name="Comma 4 3 5 2" xfId="5993" xr:uid="{00000000-0005-0000-0000-000037090000}"/>
    <cellStyle name="Comma 4 3 5 2 2" xfId="13342" xr:uid="{95DCBC17-4C28-4334-A206-4AF79466FBA9}"/>
    <cellStyle name="Comma 4 3 5 3" xfId="11715" xr:uid="{6D5CD88F-92FA-47D0-AD50-70CDD5013DE4}"/>
    <cellStyle name="Comma 4 3 6" xfId="2537" xr:uid="{00000000-0005-0000-0000-000038090000}"/>
    <cellStyle name="Comma 4 3 6 2" xfId="5994" xr:uid="{00000000-0005-0000-0000-000039090000}"/>
    <cellStyle name="Comma 4 3 6 2 2" xfId="13343" xr:uid="{BF5E173F-5B02-4D14-93CD-7B2E83680A6F}"/>
    <cellStyle name="Comma 4 3 6 3" xfId="11716" xr:uid="{8EE00151-DBED-4106-96CC-1F79733BCD4A}"/>
    <cellStyle name="Comma 4 3 7" xfId="2538" xr:uid="{00000000-0005-0000-0000-00003A090000}"/>
    <cellStyle name="Comma 4 3 7 2" xfId="5995" xr:uid="{00000000-0005-0000-0000-00003B090000}"/>
    <cellStyle name="Comma 4 3 7 2 2" xfId="13344" xr:uid="{5CE0A16D-BBBF-4347-B976-06FE294BC46C}"/>
    <cellStyle name="Comma 4 3 7 3" xfId="11717" xr:uid="{2363AC9E-7788-4DA0-B99A-624C72D17BF1}"/>
    <cellStyle name="Comma 4 3 8" xfId="2539" xr:uid="{00000000-0005-0000-0000-00003C090000}"/>
    <cellStyle name="Comma 4 3 8 2" xfId="5996" xr:uid="{00000000-0005-0000-0000-00003D090000}"/>
    <cellStyle name="Comma 4 3 8 2 2" xfId="13345" xr:uid="{A86E3F7B-C193-4638-9C47-54C38348A12E}"/>
    <cellStyle name="Comma 4 3 8 3" xfId="11718" xr:uid="{0A90FD3D-6BA8-415A-BA6D-5E832A00FBCD}"/>
    <cellStyle name="Comma 4 3 9" xfId="2540" xr:uid="{00000000-0005-0000-0000-00003E090000}"/>
    <cellStyle name="Comma 4 3 9 2" xfId="5997" xr:uid="{00000000-0005-0000-0000-00003F090000}"/>
    <cellStyle name="Comma 4 3 9 2 2" xfId="13346" xr:uid="{3ED4F893-5A35-4537-89DA-299556F22B64}"/>
    <cellStyle name="Comma 4 3 9 3" xfId="11719" xr:uid="{02601CB8-1D12-4085-98C2-0F0E11A78600}"/>
    <cellStyle name="Comma 4 4" xfId="641" xr:uid="{00000000-0005-0000-0000-000040090000}"/>
    <cellStyle name="Comma 4 4 2" xfId="642" xr:uid="{00000000-0005-0000-0000-000041090000}"/>
    <cellStyle name="Comma 4 4 2 2" xfId="4759" xr:uid="{00000000-0005-0000-0000-000042090000}"/>
    <cellStyle name="Comma 4 4 2 2 2" xfId="12682" xr:uid="{FAB67A2B-6CFD-4C12-90FC-D9C0B13A17C2}"/>
    <cellStyle name="Comma 4 4 2 3" xfId="4760" xr:uid="{00000000-0005-0000-0000-000043090000}"/>
    <cellStyle name="Comma 4 4 2 3 2" xfId="12683" xr:uid="{6C7CFF53-75CC-495E-9A2A-C03D8B34A5E6}"/>
    <cellStyle name="Comma 4 4 2 4" xfId="4758" xr:uid="{00000000-0005-0000-0000-000044090000}"/>
    <cellStyle name="Comma 4 4 2 4 2" xfId="12681" xr:uid="{74AA2336-7C25-4B88-9B3F-F274D4FC0B71}"/>
    <cellStyle name="Comma 4 4 3" xfId="4761" xr:uid="{00000000-0005-0000-0000-000045090000}"/>
    <cellStyle name="Comma 4 4 3 2" xfId="12684" xr:uid="{2E75950C-963C-40B1-AD08-66FD0DB2F465}"/>
    <cellStyle name="Comma 4 4 4" xfId="4762" xr:uid="{00000000-0005-0000-0000-000046090000}"/>
    <cellStyle name="Comma 4 4 4 2" xfId="12685" xr:uid="{DAEDD362-5DB5-41AD-8039-71AFAB5B1EA0}"/>
    <cellStyle name="Comma 4 4 5" xfId="5998" xr:uid="{00000000-0005-0000-0000-000047090000}"/>
    <cellStyle name="Comma 4 4 5 2" xfId="13347" xr:uid="{7073B53D-A0F8-4FD7-AF84-389D7B888EDC}"/>
    <cellStyle name="Comma 4 4 6" xfId="2541" xr:uid="{00000000-0005-0000-0000-000048090000}"/>
    <cellStyle name="Comma 4 4 6 2" xfId="11720" xr:uid="{2E281BCD-2AA1-4B1A-B7B8-36CC95D44A59}"/>
    <cellStyle name="Comma 4 5" xfId="643" xr:uid="{00000000-0005-0000-0000-000049090000}"/>
    <cellStyle name="Comma 4 5 2" xfId="644" xr:uid="{00000000-0005-0000-0000-00004A090000}"/>
    <cellStyle name="Comma 4 5 2 2" xfId="4763" xr:uid="{00000000-0005-0000-0000-00004B090000}"/>
    <cellStyle name="Comma 4 5 2 2 2" xfId="12686" xr:uid="{A805582D-B6E9-4270-987C-1934E044C764}"/>
    <cellStyle name="Comma 4 5 3" xfId="4764" xr:uid="{00000000-0005-0000-0000-00004C090000}"/>
    <cellStyle name="Comma 4 5 3 2" xfId="12687" xr:uid="{0D7DC8A1-BDC2-4493-A335-F5F6D536C664}"/>
    <cellStyle name="Comma 4 5 4" xfId="5999" xr:uid="{00000000-0005-0000-0000-00004D090000}"/>
    <cellStyle name="Comma 4 5 4 2" xfId="13348" xr:uid="{0837AD9E-3494-4D9D-ADC9-30696BAAB319}"/>
    <cellStyle name="Comma 4 5 5" xfId="2542" xr:uid="{00000000-0005-0000-0000-00004E090000}"/>
    <cellStyle name="Comma 4 5 5 2" xfId="11721" xr:uid="{AC507B79-73F1-4B1E-B045-1568B1635F28}"/>
    <cellStyle name="Comma 4 6" xfId="45" xr:uid="{00000000-0005-0000-0000-00004F090000}"/>
    <cellStyle name="Comma 4 6 2" xfId="2544" xr:uid="{00000000-0005-0000-0000-000050090000}"/>
    <cellStyle name="Comma 4 6 2 2" xfId="11723" xr:uid="{3AD04AB2-7605-482F-B52D-E4095955E25B}"/>
    <cellStyle name="Comma 4 6 3" xfId="6000" xr:uid="{00000000-0005-0000-0000-000051090000}"/>
    <cellStyle name="Comma 4 6 3 2" xfId="13349" xr:uid="{6F5C11DA-1504-4EB1-BFA1-A817F28BD477}"/>
    <cellStyle name="Comma 4 6 4" xfId="2543" xr:uid="{00000000-0005-0000-0000-000052090000}"/>
    <cellStyle name="Comma 4 6 4 2" xfId="11722" xr:uid="{960E1006-80ED-4CF4-B406-DB2F3C369A6D}"/>
    <cellStyle name="Comma 4 7" xfId="645" xr:uid="{00000000-0005-0000-0000-000053090000}"/>
    <cellStyle name="Comma 4 7 2" xfId="6001" xr:uid="{00000000-0005-0000-0000-000054090000}"/>
    <cellStyle name="Comma 4 7 2 2" xfId="13350" xr:uid="{080BAE27-2444-4EBE-883E-4AFEDCB217F1}"/>
    <cellStyle name="Comma 4 7 3" xfId="2545" xr:uid="{00000000-0005-0000-0000-000055090000}"/>
    <cellStyle name="Comma 4 7 3 2" xfId="11724" xr:uid="{5C8716FA-1B24-4051-98F1-2364A4BC2795}"/>
    <cellStyle name="Comma 4 7 4" xfId="11121" xr:uid="{A2962C42-1212-464B-8253-3FC5E46CD2A0}"/>
    <cellStyle name="Comma 4 8" xfId="646" xr:uid="{00000000-0005-0000-0000-000056090000}"/>
    <cellStyle name="Comma 4 8 2" xfId="6002" xr:uid="{00000000-0005-0000-0000-000057090000}"/>
    <cellStyle name="Comma 4 8 2 2" xfId="13351" xr:uid="{5514843B-D5A8-4BFA-968E-40179AB508B8}"/>
    <cellStyle name="Comma 4 8 3" xfId="2546" xr:uid="{00000000-0005-0000-0000-000058090000}"/>
    <cellStyle name="Comma 4 8 3 2" xfId="11725" xr:uid="{C33F6899-B7B9-4D6F-A974-743F1E22E2AD}"/>
    <cellStyle name="Comma 4 8 4" xfId="11122" xr:uid="{26A71D4D-6872-4CD1-95CD-15E2F4D42971}"/>
    <cellStyle name="Comma 4 9" xfId="647" xr:uid="{00000000-0005-0000-0000-000059090000}"/>
    <cellStyle name="Comma 4 9 2" xfId="6003" xr:uid="{00000000-0005-0000-0000-00005A090000}"/>
    <cellStyle name="Comma 4 9 2 2" xfId="13352" xr:uid="{AAD792B4-4C79-4B23-94EE-6B0ADB3CCB9F}"/>
    <cellStyle name="Comma 4 9 3" xfId="2547" xr:uid="{00000000-0005-0000-0000-00005B090000}"/>
    <cellStyle name="Comma 4 9 3 2" xfId="11726" xr:uid="{99F50100-112E-4A32-B97C-522851707E41}"/>
    <cellStyle name="Comma 4 9 4" xfId="11123" xr:uid="{FA7036BA-36CB-4FDC-9F23-53C725E15DF1}"/>
    <cellStyle name="Comma 4_2008 WP เคมแฟค" xfId="2548" xr:uid="{00000000-0005-0000-0000-00005C090000}"/>
    <cellStyle name="Comma 40" xfId="648" xr:uid="{00000000-0005-0000-0000-00005D090000}"/>
    <cellStyle name="Comma 40 2" xfId="2550" xr:uid="{00000000-0005-0000-0000-00005E090000}"/>
    <cellStyle name="Comma 40 2 2" xfId="11728" xr:uid="{27FE861E-F952-43BF-B96E-38BED83031CB}"/>
    <cellStyle name="Comma 40 3" xfId="2551" xr:uid="{00000000-0005-0000-0000-00005F090000}"/>
    <cellStyle name="Comma 40 3 2" xfId="11729" xr:uid="{9339929C-919C-45B7-A7E8-FF6C6A0F5966}"/>
    <cellStyle name="Comma 40 4" xfId="2549" xr:uid="{00000000-0005-0000-0000-000060090000}"/>
    <cellStyle name="Comma 40 4 2" xfId="11727" xr:uid="{0AF2A25D-E5F8-4C0B-8507-24E7A2BE7943}"/>
    <cellStyle name="Comma 40 5" xfId="11124" xr:uid="{04ECB147-70B0-418C-9F14-4EBD95B90D3A}"/>
    <cellStyle name="Comma 41" xfId="649" xr:uid="{00000000-0005-0000-0000-000061090000}"/>
    <cellStyle name="Comma 41 2" xfId="2553" xr:uid="{00000000-0005-0000-0000-000062090000}"/>
    <cellStyle name="Comma 41 2 2" xfId="2554" xr:uid="{00000000-0005-0000-0000-000063090000}"/>
    <cellStyle name="Comma 41 2 2 2" xfId="11732" xr:uid="{798D43BA-1710-49ED-92F5-4967C1633153}"/>
    <cellStyle name="Comma 41 2 3" xfId="11731" xr:uid="{4EADE72A-94D7-4409-8143-420EAD8AF20E}"/>
    <cellStyle name="Comma 41 3" xfId="2552" xr:uid="{00000000-0005-0000-0000-000064090000}"/>
    <cellStyle name="Comma 41 3 2" xfId="11730" xr:uid="{EB63D7E5-A582-440C-A313-0D4A46B84280}"/>
    <cellStyle name="Comma 42" xfId="650" xr:uid="{00000000-0005-0000-0000-000065090000}"/>
    <cellStyle name="Comma 42 2" xfId="4765" xr:uid="{00000000-0005-0000-0000-000066090000}"/>
    <cellStyle name="Comma 42 2 2" xfId="12688" xr:uid="{F1D05F88-FE29-4BA7-BF3B-C5D04DC264C7}"/>
    <cellStyle name="Comma 42 3" xfId="2555" xr:uid="{00000000-0005-0000-0000-000067090000}"/>
    <cellStyle name="Comma 42 3 2" xfId="11733" xr:uid="{A90FC184-8C20-4EBE-88C7-7422D12362E5}"/>
    <cellStyle name="Comma 42 4" xfId="11125" xr:uid="{E453AC1C-A85B-4165-BA11-5025AD0CB8E2}"/>
    <cellStyle name="Comma 43" xfId="651" xr:uid="{00000000-0005-0000-0000-000068090000}"/>
    <cellStyle name="Comma 43 2" xfId="2557" xr:uid="{00000000-0005-0000-0000-000069090000}"/>
    <cellStyle name="Comma 43 2 2" xfId="11735" xr:uid="{214787D0-21AB-4EDF-B1BE-9A1B516B8343}"/>
    <cellStyle name="Comma 43 3" xfId="2556" xr:uid="{00000000-0005-0000-0000-00006A090000}"/>
    <cellStyle name="Comma 43 3 2" xfId="11734" xr:uid="{896CCCB9-642F-4F9C-85B7-30F7AC49420C}"/>
    <cellStyle name="Comma 43 4" xfId="11126" xr:uid="{2946A645-3217-445F-AC3D-BE882CAB1F94}"/>
    <cellStyle name="Comma 44" xfId="652" xr:uid="{00000000-0005-0000-0000-00006B090000}"/>
    <cellStyle name="Comma 44 2" xfId="2558" xr:uid="{00000000-0005-0000-0000-00006C090000}"/>
    <cellStyle name="Comma 44 2 2" xfId="11736" xr:uid="{251ECB5F-8FF7-4692-B318-4027A7C16914}"/>
    <cellStyle name="Comma 44 3" xfId="11127" xr:uid="{A2A33402-77D8-44B2-BB52-650D8C67CB70}"/>
    <cellStyle name="Comma 45" xfId="653" xr:uid="{00000000-0005-0000-0000-00006D090000}"/>
    <cellStyle name="Comma 45 2" xfId="2559" xr:uid="{00000000-0005-0000-0000-00006E090000}"/>
    <cellStyle name="Comma 45 2 2" xfId="11737" xr:uid="{C1F9693B-5A0F-4D8F-A7EE-654DC9C5A4E0}"/>
    <cellStyle name="Comma 45 3" xfId="11128" xr:uid="{BA80A7A9-796D-4D07-AF17-C724D5341D43}"/>
    <cellStyle name="Comma 46" xfId="654" xr:uid="{00000000-0005-0000-0000-00006F090000}"/>
    <cellStyle name="Comma 46 2" xfId="2560" xr:uid="{00000000-0005-0000-0000-000070090000}"/>
    <cellStyle name="Comma 46 2 2" xfId="11738" xr:uid="{B1D085F5-0A5F-418D-A190-098954906DFE}"/>
    <cellStyle name="Comma 46 3" xfId="11129" xr:uid="{7D953ACA-F3D7-458B-AF0A-3B15BE786BEA}"/>
    <cellStyle name="Comma 47" xfId="655" xr:uid="{00000000-0005-0000-0000-000071090000}"/>
    <cellStyle name="Comma 47 2" xfId="2561" xr:uid="{00000000-0005-0000-0000-000072090000}"/>
    <cellStyle name="Comma 47 2 2" xfId="11739" xr:uid="{FDC5D5CC-4F4B-4706-B176-F31B424FF82E}"/>
    <cellStyle name="Comma 47 3" xfId="11130" xr:uid="{F1281AFF-E205-4317-B926-7AA6375D6A37}"/>
    <cellStyle name="Comma 48" xfId="656" xr:uid="{00000000-0005-0000-0000-000073090000}"/>
    <cellStyle name="Comma 48 2" xfId="6672" xr:uid="{00000000-0005-0000-0000-000074090000}"/>
    <cellStyle name="Comma 48 2 2" xfId="13989" xr:uid="{7056A56B-CAC0-477E-9215-C6C21519D96A}"/>
    <cellStyle name="Comma 48 3" xfId="2562" xr:uid="{00000000-0005-0000-0000-000075090000}"/>
    <cellStyle name="Comma 48 3 2" xfId="11740" xr:uid="{AB523546-9798-4DAB-B22B-B711F1EBB7BA}"/>
    <cellStyle name="Comma 48 4" xfId="11131" xr:uid="{F11D0A19-4563-42FD-89E1-311593149295}"/>
    <cellStyle name="Comma 49" xfId="657" xr:uid="{00000000-0005-0000-0000-000076090000}"/>
    <cellStyle name="Comma 49 2" xfId="2563" xr:uid="{00000000-0005-0000-0000-000077090000}"/>
    <cellStyle name="Comma 49 2 2" xfId="11741" xr:uid="{094D43F1-0705-4D20-9E4A-6B5555704F84}"/>
    <cellStyle name="Comma 49 3" xfId="1471" xr:uid="{00000000-0005-0000-0000-000078090000}"/>
    <cellStyle name="Comma 49 3 2" xfId="11290" xr:uid="{A96F7EE2-9750-45FB-B661-7C168FDA5547}"/>
    <cellStyle name="Comma 5" xfId="142" xr:uid="{00000000-0005-0000-0000-000079090000}"/>
    <cellStyle name="Comma 5 10" xfId="658" xr:uid="{00000000-0005-0000-0000-00007A090000}"/>
    <cellStyle name="Comma 5 11" xfId="659" xr:uid="{00000000-0005-0000-0000-00007B090000}"/>
    <cellStyle name="Comma 5 12" xfId="660" xr:uid="{00000000-0005-0000-0000-00007C090000}"/>
    <cellStyle name="Comma 5 13" xfId="661" xr:uid="{00000000-0005-0000-0000-00007D090000}"/>
    <cellStyle name="Comma 5 13 2" xfId="662" xr:uid="{00000000-0005-0000-0000-00007E090000}"/>
    <cellStyle name="Comma 5 13 2 2" xfId="11133" xr:uid="{CB1C4D9D-6255-4EE1-9CD3-30697E8FE763}"/>
    <cellStyle name="Comma 5 13 3" xfId="11132" xr:uid="{7161AC06-05A9-4FAF-A606-58390D024A59}"/>
    <cellStyle name="Comma 5 14" xfId="2564" xr:uid="{00000000-0005-0000-0000-00007F090000}"/>
    <cellStyle name="Comma 5 14 2" xfId="11742" xr:uid="{97EC01FE-4C69-4069-90F6-91A50DB77EBD}"/>
    <cellStyle name="Comma 5 15" xfId="10926" xr:uid="{4D553E4B-E78B-4022-8665-840A3FE32536}"/>
    <cellStyle name="Comma 5 2" xfId="663" xr:uid="{00000000-0005-0000-0000-000080090000}"/>
    <cellStyle name="Comma 5 2 2" xfId="664" xr:uid="{00000000-0005-0000-0000-000081090000}"/>
    <cellStyle name="Comma 5 2 2 2" xfId="2566" xr:uid="{00000000-0005-0000-0000-000082090000}"/>
    <cellStyle name="Comma 5 2 2 3" xfId="11134" xr:uid="{D102D908-B4E7-44B9-A0BC-FFD712EE33EF}"/>
    <cellStyle name="Comma 5 2 3" xfId="665" xr:uid="{00000000-0005-0000-0000-000083090000}"/>
    <cellStyle name="Comma 5 2 4" xfId="666" xr:uid="{00000000-0005-0000-0000-000084090000}"/>
    <cellStyle name="Comma 5 2 4 2" xfId="11135" xr:uid="{3F69EE59-731C-4968-95FF-D505E5DF4AE7}"/>
    <cellStyle name="Comma 5 2 5" xfId="667" xr:uid="{00000000-0005-0000-0000-000085090000}"/>
    <cellStyle name="Comma 5 2 5 2" xfId="2567" xr:uid="{00000000-0005-0000-0000-000086090000}"/>
    <cellStyle name="Comma 5 2 6" xfId="2565" xr:uid="{00000000-0005-0000-0000-000087090000}"/>
    <cellStyle name="Comma 5 3" xfId="668" xr:uid="{00000000-0005-0000-0000-000088090000}"/>
    <cellStyle name="Comma 5 3 2" xfId="669" xr:uid="{00000000-0005-0000-0000-000089090000}"/>
    <cellStyle name="Comma 5 3 2 2" xfId="2570" xr:uid="{00000000-0005-0000-0000-00008A090000}"/>
    <cellStyle name="Comma 5 3 2 2 2" xfId="11744" xr:uid="{A7FED755-55ED-49CF-98C1-CCE8A9FC83C4}"/>
    <cellStyle name="Comma 5 3 2 3" xfId="2569" xr:uid="{00000000-0005-0000-0000-00008B090000}"/>
    <cellStyle name="Comma 5 3 3" xfId="2571" xr:uid="{00000000-0005-0000-0000-00008C090000}"/>
    <cellStyle name="Comma 5 3 4" xfId="2568" xr:uid="{00000000-0005-0000-0000-00008D090000}"/>
    <cellStyle name="Comma 5 3 4 2" xfId="11743" xr:uid="{57D1107A-152A-43C5-AEB3-FC324B6368BE}"/>
    <cellStyle name="Comma 5 3_Reclassify COGS2010" xfId="2572" xr:uid="{00000000-0005-0000-0000-00008E090000}"/>
    <cellStyle name="Comma 5 4" xfId="670" xr:uid="{00000000-0005-0000-0000-00008F090000}"/>
    <cellStyle name="Comma 5 4 2" xfId="671" xr:uid="{00000000-0005-0000-0000-000090090000}"/>
    <cellStyle name="Comma 5 4 2 2" xfId="2573" xr:uid="{00000000-0005-0000-0000-000091090000}"/>
    <cellStyle name="Comma 5 4 2 2 2" xfId="11745" xr:uid="{AC0CE9F3-0ACB-420B-BCB5-32ECCDE8B2C3}"/>
    <cellStyle name="Comma 5 4 2 3" xfId="11137" xr:uid="{A2DFAB52-C6A0-42EB-89CD-3A47850E3AB5}"/>
    <cellStyle name="Comma 5 4 3" xfId="672" xr:uid="{00000000-0005-0000-0000-000092090000}"/>
    <cellStyle name="Comma 5 4 3 2" xfId="2574" xr:uid="{00000000-0005-0000-0000-000093090000}"/>
    <cellStyle name="Comma 5 4 3 2 2" xfId="11746" xr:uid="{E40086F9-5E4F-44DC-981C-73A73C4D355C}"/>
    <cellStyle name="Comma 5 4 3 3" xfId="11138" xr:uid="{7DB0DA69-B070-422B-B7F1-A8AC48C73329}"/>
    <cellStyle name="Comma 5 4 4" xfId="673" xr:uid="{00000000-0005-0000-0000-000094090000}"/>
    <cellStyle name="Comma 5 4 4 2" xfId="2575" xr:uid="{00000000-0005-0000-0000-000095090000}"/>
    <cellStyle name="Comma 5 4 4 2 2" xfId="11747" xr:uid="{E200A3B4-829F-4193-BB65-24B0D2F6CA32}"/>
    <cellStyle name="Comma 5 4 4 3" xfId="11139" xr:uid="{D23C5AD3-3BCB-4B52-B0FF-42D71D32B3E7}"/>
    <cellStyle name="Comma 5 4 5" xfId="674" xr:uid="{00000000-0005-0000-0000-000096090000}"/>
    <cellStyle name="Comma 5 4 5 2" xfId="2576" xr:uid="{00000000-0005-0000-0000-000097090000}"/>
    <cellStyle name="Comma 5 4 5 2 2" xfId="11748" xr:uid="{EF983854-D4CB-43F5-AF98-B11FFBF0B20B}"/>
    <cellStyle name="Comma 5 4 5 3" xfId="11140" xr:uid="{A8CE0486-A405-48C5-B52B-3FFFF9B56DBF}"/>
    <cellStyle name="Comma 5 4 6" xfId="675" xr:uid="{00000000-0005-0000-0000-000098090000}"/>
    <cellStyle name="Comma 5 4 6 2" xfId="2577" xr:uid="{00000000-0005-0000-0000-000099090000}"/>
    <cellStyle name="Comma 5 4 6 2 2" xfId="11749" xr:uid="{210198DE-5C96-4867-8B2B-7B4F611A3192}"/>
    <cellStyle name="Comma 5 4 6 3" xfId="11141" xr:uid="{3E228C84-D7A7-4377-B2D2-D152B78EB887}"/>
    <cellStyle name="Comma 5 4 7" xfId="676" xr:uid="{00000000-0005-0000-0000-00009A090000}"/>
    <cellStyle name="Comma 5 4 7 2" xfId="2578" xr:uid="{00000000-0005-0000-0000-00009B090000}"/>
    <cellStyle name="Comma 5 4 7 2 2" xfId="11750" xr:uid="{97E33812-7E48-4C0A-9824-6704D803B417}"/>
    <cellStyle name="Comma 5 4 8" xfId="11136" xr:uid="{F0690032-9AE5-48B9-A210-0AC3032D19FD}"/>
    <cellStyle name="Comma 5 5" xfId="677" xr:uid="{00000000-0005-0000-0000-00009C090000}"/>
    <cellStyle name="Comma 5 6" xfId="678" xr:uid="{00000000-0005-0000-0000-00009D090000}"/>
    <cellStyle name="Comma 5 7" xfId="679" xr:uid="{00000000-0005-0000-0000-00009E090000}"/>
    <cellStyle name="Comma 5 8" xfId="680" xr:uid="{00000000-0005-0000-0000-00009F090000}"/>
    <cellStyle name="Comma 5 9" xfId="681" xr:uid="{00000000-0005-0000-0000-0000A0090000}"/>
    <cellStyle name="Comma 5_2008 WP เคมแฟค" xfId="2580" xr:uid="{00000000-0005-0000-0000-0000A1090000}"/>
    <cellStyle name="Comma 50" xfId="682" xr:uid="{00000000-0005-0000-0000-0000A2090000}"/>
    <cellStyle name="Comma 50 2" xfId="11142" xr:uid="{A3971A25-6DDB-43DA-88A3-2BF7D7E8FEBF}"/>
    <cellStyle name="Comma 51" xfId="2581" xr:uid="{00000000-0005-0000-0000-0000A3090000}"/>
    <cellStyle name="Comma 51 2" xfId="2582" xr:uid="{00000000-0005-0000-0000-0000A4090000}"/>
    <cellStyle name="Comma 51 2 2" xfId="11753" xr:uid="{1A735E55-4B64-4159-805D-9D0A2C715325}"/>
    <cellStyle name="Comma 51 3" xfId="11752" xr:uid="{F0223941-3F9A-41B4-ACAF-152B05DBECDD}"/>
    <cellStyle name="Comma 52" xfId="2583" xr:uid="{00000000-0005-0000-0000-0000A5090000}"/>
    <cellStyle name="Comma 52 2" xfId="11754" xr:uid="{F72A0A9E-A0D7-4FB1-B922-952E05F139DB}"/>
    <cellStyle name="Comma 53" xfId="2584" xr:uid="{00000000-0005-0000-0000-0000A6090000}"/>
    <cellStyle name="Comma 53 2" xfId="11755" xr:uid="{7AB922D1-9BF1-40E6-90F7-481C8FC4280C}"/>
    <cellStyle name="Comma 54" xfId="2585" xr:uid="{00000000-0005-0000-0000-0000A7090000}"/>
    <cellStyle name="Comma 54 2" xfId="11756" xr:uid="{9BA005AE-B24B-423D-A327-04553CCC0EF1}"/>
    <cellStyle name="Comma 55" xfId="2586" xr:uid="{00000000-0005-0000-0000-0000A8090000}"/>
    <cellStyle name="Comma 55 2" xfId="2587" xr:uid="{00000000-0005-0000-0000-0000A9090000}"/>
    <cellStyle name="Comma 55 3" xfId="2588" xr:uid="{00000000-0005-0000-0000-0000AA090000}"/>
    <cellStyle name="Comma 55 3 2" xfId="5893" xr:uid="{00000000-0005-0000-0000-0000AB090000}"/>
    <cellStyle name="Comma 55 3 2 2" xfId="13244" xr:uid="{D4AD498F-DCCC-4D68-9BF5-24EF41552140}"/>
    <cellStyle name="Comma 55 3 3" xfId="11758" xr:uid="{8D8D2EAD-FFD9-422A-82CA-335059C0D6BD}"/>
    <cellStyle name="Comma 55 4" xfId="11757" xr:uid="{E6687C52-EEF1-41BF-A24A-394A8FCC7C5B}"/>
    <cellStyle name="Comma 56" xfId="2589" xr:uid="{00000000-0005-0000-0000-0000AC090000}"/>
    <cellStyle name="Comma 56 2" xfId="11759" xr:uid="{C699352A-F5A4-40CB-AEC8-9AB448D53C9D}"/>
    <cellStyle name="Comma 57" xfId="2590" xr:uid="{00000000-0005-0000-0000-0000AD090000}"/>
    <cellStyle name="Comma 57 2" xfId="11760" xr:uid="{F0308B51-AF50-4213-99DD-428842C74922}"/>
    <cellStyle name="Comma 58" xfId="2591" xr:uid="{00000000-0005-0000-0000-0000AE090000}"/>
    <cellStyle name="Comma 58 2" xfId="11761" xr:uid="{655E3F61-85CD-4347-99AA-9E5034809174}"/>
    <cellStyle name="Comma 59" xfId="2592" xr:uid="{00000000-0005-0000-0000-0000AF090000}"/>
    <cellStyle name="Comma 59 2" xfId="11762" xr:uid="{2DE4839D-961D-4DE4-A6DF-0C87E97B07A9}"/>
    <cellStyle name="Comma 6" xfId="148" xr:uid="{00000000-0005-0000-0000-0000B0090000}"/>
    <cellStyle name="Comma 6 10" xfId="683" xr:uid="{00000000-0005-0000-0000-0000B1090000}"/>
    <cellStyle name="Comma 6 10 2" xfId="6005" xr:uid="{00000000-0005-0000-0000-0000B2090000}"/>
    <cellStyle name="Comma 6 10 2 2" xfId="13354" xr:uid="{B4B14FAB-9126-4E72-8FA5-C5CC41376829}"/>
    <cellStyle name="Comma 6 10 3" xfId="2594" xr:uid="{00000000-0005-0000-0000-0000B3090000}"/>
    <cellStyle name="Comma 6 10 3 2" xfId="11764" xr:uid="{08681289-DE3D-4618-8D85-758941554BF5}"/>
    <cellStyle name="Comma 6 11" xfId="684" xr:uid="{00000000-0005-0000-0000-0000B4090000}"/>
    <cellStyle name="Comma 6 11 2" xfId="6006" xr:uid="{00000000-0005-0000-0000-0000B5090000}"/>
    <cellStyle name="Comma 6 11 2 2" xfId="13355" xr:uid="{58E52ABD-3A02-4163-BD67-832AF794CF48}"/>
    <cellStyle name="Comma 6 11 3" xfId="2595" xr:uid="{00000000-0005-0000-0000-0000B6090000}"/>
    <cellStyle name="Comma 6 11 3 2" xfId="11765" xr:uid="{99DB1CD7-E362-42D1-AB2A-D08B265EB39B}"/>
    <cellStyle name="Comma 6 12" xfId="685" xr:uid="{00000000-0005-0000-0000-0000B7090000}"/>
    <cellStyle name="Comma 6 12 2" xfId="6007" xr:uid="{00000000-0005-0000-0000-0000B8090000}"/>
    <cellStyle name="Comma 6 12 2 2" xfId="13356" xr:uid="{1605B523-EF50-411E-A503-C9F24EBBD48E}"/>
    <cellStyle name="Comma 6 12 3" xfId="2596" xr:uid="{00000000-0005-0000-0000-0000B9090000}"/>
    <cellStyle name="Comma 6 12 3 2" xfId="11766" xr:uid="{5C4586C6-E596-4D15-A8B5-8526D2723526}"/>
    <cellStyle name="Comma 6 13" xfId="686" xr:uid="{00000000-0005-0000-0000-0000BA090000}"/>
    <cellStyle name="Comma 6 13 2" xfId="11143" xr:uid="{61338B83-107B-403C-8FD9-6E41D0BF590C}"/>
    <cellStyle name="Comma 6 14" xfId="6004" xr:uid="{00000000-0005-0000-0000-0000BB090000}"/>
    <cellStyle name="Comma 6 14 2" xfId="13353" xr:uid="{A0F6EE4E-4072-448F-85E4-ADA5065DAAB7}"/>
    <cellStyle name="Comma 6 15" xfId="2593" xr:uid="{00000000-0005-0000-0000-0000BC090000}"/>
    <cellStyle name="Comma 6 15 2" xfId="11763" xr:uid="{874E9178-6DB9-44B0-8841-9F3A749E1B52}"/>
    <cellStyle name="Comma 6 16" xfId="10931" xr:uid="{92A8EFCA-AF13-464E-8F50-5C468CC1D0E1}"/>
    <cellStyle name="Comma 6 2" xfId="687" xr:uid="{00000000-0005-0000-0000-0000BD090000}"/>
    <cellStyle name="Comma 6 2 10" xfId="2598" xr:uid="{00000000-0005-0000-0000-0000BE090000}"/>
    <cellStyle name="Comma 6 2 10 2" xfId="6009" xr:uid="{00000000-0005-0000-0000-0000BF090000}"/>
    <cellStyle name="Comma 6 2 10 2 2" xfId="13358" xr:uid="{1978DFFF-8018-4DD6-ACE7-5414CB893E08}"/>
    <cellStyle name="Comma 6 2 10 3" xfId="11768" xr:uid="{253549ED-4847-45F0-8AEB-DB77AD5B4040}"/>
    <cellStyle name="Comma 6 2 11" xfId="2599" xr:uid="{00000000-0005-0000-0000-0000C0090000}"/>
    <cellStyle name="Comma 6 2 11 2" xfId="6010" xr:uid="{00000000-0005-0000-0000-0000C1090000}"/>
    <cellStyle name="Comma 6 2 11 2 2" xfId="13359" xr:uid="{8B5E2A35-86B6-4504-A809-16A5C0650097}"/>
    <cellStyle name="Comma 6 2 11 3" xfId="11769" xr:uid="{BEB19C5B-D7A6-4A72-864C-DB13EF1998F4}"/>
    <cellStyle name="Comma 6 2 12" xfId="6008" xr:uid="{00000000-0005-0000-0000-0000C2090000}"/>
    <cellStyle name="Comma 6 2 12 2" xfId="13357" xr:uid="{65311FC6-ADF9-4E33-995A-F45E3F59CD11}"/>
    <cellStyle name="Comma 6 2 13" xfId="2597" xr:uid="{00000000-0005-0000-0000-0000C3090000}"/>
    <cellStyle name="Comma 6 2 13 2" xfId="11767" xr:uid="{ABE07C17-612B-46B8-9936-1BD93829055B}"/>
    <cellStyle name="Comma 6 2 2" xfId="688" xr:uid="{00000000-0005-0000-0000-0000C4090000}"/>
    <cellStyle name="Comma 6 2 2 10" xfId="2601" xr:uid="{00000000-0005-0000-0000-0000C5090000}"/>
    <cellStyle name="Comma 6 2 2 10 2" xfId="6012" xr:uid="{00000000-0005-0000-0000-0000C6090000}"/>
    <cellStyle name="Comma 6 2 2 10 2 2" xfId="13361" xr:uid="{8232C830-97DC-4DB1-ACAF-95563E5B64F2}"/>
    <cellStyle name="Comma 6 2 2 10 3" xfId="11771" xr:uid="{B726A849-654F-4B06-8AF3-E07EEFE4E2BF}"/>
    <cellStyle name="Comma 6 2 2 11" xfId="4443" xr:uid="{00000000-0005-0000-0000-0000C7090000}"/>
    <cellStyle name="Comma 6 2 2 11 2" xfId="6424" xr:uid="{00000000-0005-0000-0000-0000C8090000}"/>
    <cellStyle name="Comma 6 2 2 11 2 2" xfId="13765" xr:uid="{94AAC2BD-D2B4-47B7-A11F-FB88DA9642A2}"/>
    <cellStyle name="Comma 6 2 2 11 3" xfId="12645" xr:uid="{6EF2CF7F-CF81-4AE4-9DC5-0E5DFA81BA53}"/>
    <cellStyle name="Comma 6 2 2 12" xfId="5891" xr:uid="{00000000-0005-0000-0000-0000C9090000}"/>
    <cellStyle name="Comma 6 2 2 12 2" xfId="6515" xr:uid="{00000000-0005-0000-0000-0000CA090000}"/>
    <cellStyle name="Comma 6 2 2 12 2 2" xfId="13852" xr:uid="{EBDA0C37-7DF2-4002-AFC1-0C7AA5288C22}"/>
    <cellStyle name="Comma 6 2 2 12 3" xfId="13243" xr:uid="{1BBDCEA5-0BD9-4ACB-9908-36346C127BCB}"/>
    <cellStyle name="Comma 6 2 2 13" xfId="6011" xr:uid="{00000000-0005-0000-0000-0000CB090000}"/>
    <cellStyle name="Comma 6 2 2 13 2" xfId="13360" xr:uid="{5870829F-BD3F-4DD2-A709-6519C4E8E90F}"/>
    <cellStyle name="Comma 6 2 2 14" xfId="2600" xr:uid="{00000000-0005-0000-0000-0000CC090000}"/>
    <cellStyle name="Comma 6 2 2 14 2" xfId="11770" xr:uid="{825347C5-7DAB-4195-B95E-5B7D14BE88BE}"/>
    <cellStyle name="Comma 6 2 2 15" xfId="11144" xr:uid="{EE86C8D4-CBED-4367-95EF-4D8A6036FEEB}"/>
    <cellStyle name="Comma 6 2 2 2" xfId="689" xr:uid="{00000000-0005-0000-0000-0000CD090000}"/>
    <cellStyle name="Comma 6 2 2 2 10" xfId="6013" xr:uid="{00000000-0005-0000-0000-0000CE090000}"/>
    <cellStyle name="Comma 6 2 2 2 10 2" xfId="13362" xr:uid="{E576FDB6-30C6-4B81-8375-3DE639868182}"/>
    <cellStyle name="Comma 6 2 2 2 11" xfId="2602" xr:uid="{00000000-0005-0000-0000-0000CF090000}"/>
    <cellStyle name="Comma 6 2 2 2 11 2" xfId="11772" xr:uid="{B009FCA2-CEC8-47D3-BF67-63DEBD52257B}"/>
    <cellStyle name="Comma 6 2 2 2 12" xfId="11145" xr:uid="{E7CD4622-4804-493B-BF87-7C2133B79297}"/>
    <cellStyle name="Comma 6 2 2 2 2" xfId="2603" xr:uid="{00000000-0005-0000-0000-0000D0090000}"/>
    <cellStyle name="Comma 6 2 2 2 2 2" xfId="6014" xr:uid="{00000000-0005-0000-0000-0000D1090000}"/>
    <cellStyle name="Comma 6 2 2 2 2 2 2" xfId="13363" xr:uid="{12EEB739-13C9-46FA-A762-CF544B5164DB}"/>
    <cellStyle name="Comma 6 2 2 2 2 3" xfId="11773" xr:uid="{C14B4DAD-B2A5-4290-AA91-60855C9DD18F}"/>
    <cellStyle name="Comma 6 2 2 2 3" xfId="2604" xr:uid="{00000000-0005-0000-0000-0000D2090000}"/>
    <cellStyle name="Comma 6 2 2 2 3 2" xfId="6015" xr:uid="{00000000-0005-0000-0000-0000D3090000}"/>
    <cellStyle name="Comma 6 2 2 2 3 2 2" xfId="13364" xr:uid="{37DED5E3-43CB-4146-AC95-490F3398C346}"/>
    <cellStyle name="Comma 6 2 2 2 3 3" xfId="11774" xr:uid="{C2D06C38-EFD6-47D8-A2D2-833F2BA94122}"/>
    <cellStyle name="Comma 6 2 2 2 4" xfId="2605" xr:uid="{00000000-0005-0000-0000-0000D4090000}"/>
    <cellStyle name="Comma 6 2 2 2 4 2" xfId="6016" xr:uid="{00000000-0005-0000-0000-0000D5090000}"/>
    <cellStyle name="Comma 6 2 2 2 4 2 2" xfId="13365" xr:uid="{C0FAC184-6EC2-45F5-935F-9312038FA515}"/>
    <cellStyle name="Comma 6 2 2 2 4 3" xfId="11775" xr:uid="{5B22A400-5A7C-41EC-BEAF-5C9FF0E29FA9}"/>
    <cellStyle name="Comma 6 2 2 2 5" xfId="2606" xr:uid="{00000000-0005-0000-0000-0000D6090000}"/>
    <cellStyle name="Comma 6 2 2 2 5 2" xfId="6017" xr:uid="{00000000-0005-0000-0000-0000D7090000}"/>
    <cellStyle name="Comma 6 2 2 2 5 2 2" xfId="13366" xr:uid="{665694B8-AB67-4739-AEB3-78D883D18D18}"/>
    <cellStyle name="Comma 6 2 2 2 5 3" xfId="11776" xr:uid="{5BB9EC56-8642-4F3C-83FE-69AC6F425724}"/>
    <cellStyle name="Comma 6 2 2 2 6" xfId="2607" xr:uid="{00000000-0005-0000-0000-0000D8090000}"/>
    <cellStyle name="Comma 6 2 2 2 6 2" xfId="6018" xr:uid="{00000000-0005-0000-0000-0000D9090000}"/>
    <cellStyle name="Comma 6 2 2 2 6 2 2" xfId="13367" xr:uid="{2DB9804E-FC80-4F96-971D-A37029864AB3}"/>
    <cellStyle name="Comma 6 2 2 2 6 3" xfId="11777" xr:uid="{54AC307C-19A5-4DF7-8CF1-D23AD3CE9CC3}"/>
    <cellStyle name="Comma 6 2 2 2 7" xfId="2608" xr:uid="{00000000-0005-0000-0000-0000DA090000}"/>
    <cellStyle name="Comma 6 2 2 2 7 2" xfId="6019" xr:uid="{00000000-0005-0000-0000-0000DB090000}"/>
    <cellStyle name="Comma 6 2 2 2 7 2 2" xfId="13368" xr:uid="{D7C0986B-67DC-482E-98EC-C1ACAF32AD62}"/>
    <cellStyle name="Comma 6 2 2 2 7 3" xfId="11778" xr:uid="{84976ACF-D3BD-4B02-901F-10F7401B5D9E}"/>
    <cellStyle name="Comma 6 2 2 2 8" xfId="2609" xr:uid="{00000000-0005-0000-0000-0000DC090000}"/>
    <cellStyle name="Comma 6 2 2 2 8 2" xfId="6020" xr:uid="{00000000-0005-0000-0000-0000DD090000}"/>
    <cellStyle name="Comma 6 2 2 2 8 2 2" xfId="13369" xr:uid="{1F63B724-1A69-413A-AFBE-1E21B407001E}"/>
    <cellStyle name="Comma 6 2 2 2 8 3" xfId="11779" xr:uid="{98D311D9-51D1-4483-A01D-B27E98BC9721}"/>
    <cellStyle name="Comma 6 2 2 2 9" xfId="2610" xr:uid="{00000000-0005-0000-0000-0000DE090000}"/>
    <cellStyle name="Comma 6 2 2 2 9 2" xfId="6021" xr:uid="{00000000-0005-0000-0000-0000DF090000}"/>
    <cellStyle name="Comma 6 2 2 2 9 2 2" xfId="13370" xr:uid="{BF849DEF-1318-41FD-BE54-E593EC556270}"/>
    <cellStyle name="Comma 6 2 2 2 9 3" xfId="11780" xr:uid="{65F111AE-A12D-4486-841E-C62524E0C68E}"/>
    <cellStyle name="Comma 6 2 2 3" xfId="690" xr:uid="{00000000-0005-0000-0000-0000E0090000}"/>
    <cellStyle name="Comma 6 2 2 3 2" xfId="6022" xr:uid="{00000000-0005-0000-0000-0000E1090000}"/>
    <cellStyle name="Comma 6 2 2 3 2 2" xfId="13371" xr:uid="{1A967711-A4E7-4D54-9A79-B7F0D0A9A704}"/>
    <cellStyle name="Comma 6 2 2 3 3" xfId="2611" xr:uid="{00000000-0005-0000-0000-0000E2090000}"/>
    <cellStyle name="Comma 6 2 2 3 3 2" xfId="11781" xr:uid="{0DD6ABD7-AAD9-4303-BB59-D3089FB279E4}"/>
    <cellStyle name="Comma 6 2 2 4" xfId="2612" xr:uid="{00000000-0005-0000-0000-0000E3090000}"/>
    <cellStyle name="Comma 6 2 2 4 2" xfId="6023" xr:uid="{00000000-0005-0000-0000-0000E4090000}"/>
    <cellStyle name="Comma 6 2 2 4 2 2" xfId="13372" xr:uid="{2052156D-C4E6-4CF0-BAF0-81484FCEFF85}"/>
    <cellStyle name="Comma 6 2 2 4 3" xfId="11782" xr:uid="{7FA2ED9D-F61F-4F6A-B401-8DDFC5048A0F}"/>
    <cellStyle name="Comma 6 2 2 5" xfId="2613" xr:uid="{00000000-0005-0000-0000-0000E5090000}"/>
    <cellStyle name="Comma 6 2 2 5 2" xfId="6024" xr:uid="{00000000-0005-0000-0000-0000E6090000}"/>
    <cellStyle name="Comma 6 2 2 5 2 2" xfId="13373" xr:uid="{20F66705-A406-4478-A9E1-1AAB464C6670}"/>
    <cellStyle name="Comma 6 2 2 5 3" xfId="11783" xr:uid="{AC0987BB-6B03-4C0B-97FF-0263A3DD1453}"/>
    <cellStyle name="Comma 6 2 2 6" xfId="2614" xr:uid="{00000000-0005-0000-0000-0000E7090000}"/>
    <cellStyle name="Comma 6 2 2 6 2" xfId="6025" xr:uid="{00000000-0005-0000-0000-0000E8090000}"/>
    <cellStyle name="Comma 6 2 2 6 2 2" xfId="13374" xr:uid="{466C5667-6C0A-4EAB-A7D4-9474A6ED066F}"/>
    <cellStyle name="Comma 6 2 2 6 3" xfId="11784" xr:uid="{5D0166E4-C646-4A1F-AA0B-EC2C093B0A1A}"/>
    <cellStyle name="Comma 6 2 2 7" xfId="2615" xr:uid="{00000000-0005-0000-0000-0000E9090000}"/>
    <cellStyle name="Comma 6 2 2 7 2" xfId="6026" xr:uid="{00000000-0005-0000-0000-0000EA090000}"/>
    <cellStyle name="Comma 6 2 2 7 2 2" xfId="13375" xr:uid="{FA5B9BEC-202F-4ED3-B055-E9703E0D1A85}"/>
    <cellStyle name="Comma 6 2 2 7 3" xfId="11785" xr:uid="{DDA23113-5B42-429A-A7C5-705BE18D2EC8}"/>
    <cellStyle name="Comma 6 2 2 8" xfId="2616" xr:uid="{00000000-0005-0000-0000-0000EB090000}"/>
    <cellStyle name="Comma 6 2 2 8 2" xfId="6027" xr:uid="{00000000-0005-0000-0000-0000EC090000}"/>
    <cellStyle name="Comma 6 2 2 8 2 2" xfId="13376" xr:uid="{C2D8795A-F09B-4263-9E29-B456FC2E1C32}"/>
    <cellStyle name="Comma 6 2 2 8 3" xfId="11786" xr:uid="{B1939251-5C50-4D89-963A-9A593F35154B}"/>
    <cellStyle name="Comma 6 2 2 9" xfId="2617" xr:uid="{00000000-0005-0000-0000-0000ED090000}"/>
    <cellStyle name="Comma 6 2 2 9 2" xfId="6028" xr:uid="{00000000-0005-0000-0000-0000EE090000}"/>
    <cellStyle name="Comma 6 2 2 9 2 2" xfId="13377" xr:uid="{CD4AD5B6-4255-4047-8744-8B643DBEC4B1}"/>
    <cellStyle name="Comma 6 2 2 9 3" xfId="11787" xr:uid="{B34FB0EF-2710-4BEF-9629-795C56906903}"/>
    <cellStyle name="Comma 6 2 2_Reclassify COGS2010" xfId="2618" xr:uid="{00000000-0005-0000-0000-0000EF090000}"/>
    <cellStyle name="Comma 6 2 3" xfId="691" xr:uid="{00000000-0005-0000-0000-0000F0090000}"/>
    <cellStyle name="Comma 6 2 3 10" xfId="6029" xr:uid="{00000000-0005-0000-0000-0000F1090000}"/>
    <cellStyle name="Comma 6 2 3 10 2" xfId="13378" xr:uid="{005E8F8D-D5F2-4908-A495-59BA9C5D87A8}"/>
    <cellStyle name="Comma 6 2 3 11" xfId="2619" xr:uid="{00000000-0005-0000-0000-0000F2090000}"/>
    <cellStyle name="Comma 6 2 3 11 2" xfId="11788" xr:uid="{2A85E02E-3CD6-4CD2-85B3-9340630E6ABC}"/>
    <cellStyle name="Comma 6 2 3 12" xfId="11146" xr:uid="{A0088AAE-9E6B-4F02-8F0D-C397E29E659D}"/>
    <cellStyle name="Comma 6 2 3 2" xfId="692" xr:uid="{00000000-0005-0000-0000-0000F3090000}"/>
    <cellStyle name="Comma 6 2 3 2 2" xfId="6030" xr:uid="{00000000-0005-0000-0000-0000F4090000}"/>
    <cellStyle name="Comma 6 2 3 2 2 2" xfId="13379" xr:uid="{23ABB1C3-4BBD-4413-90A2-CBBB044B101F}"/>
    <cellStyle name="Comma 6 2 3 2 3" xfId="2620" xr:uid="{00000000-0005-0000-0000-0000F5090000}"/>
    <cellStyle name="Comma 6 2 3 2 3 2" xfId="11789" xr:uid="{04B3D50C-59BA-4AC9-8A00-DF1E4C4AC5B5}"/>
    <cellStyle name="Comma 6 2 3 3" xfId="2621" xr:uid="{00000000-0005-0000-0000-0000F6090000}"/>
    <cellStyle name="Comma 6 2 3 3 2" xfId="6031" xr:uid="{00000000-0005-0000-0000-0000F7090000}"/>
    <cellStyle name="Comma 6 2 3 3 2 2" xfId="13380" xr:uid="{292ADDA2-A126-4189-A2E2-36389AB28C70}"/>
    <cellStyle name="Comma 6 2 3 3 3" xfId="11790" xr:uid="{9AA936AE-F99F-4334-8F49-20B82A1769E7}"/>
    <cellStyle name="Comma 6 2 3 4" xfId="2622" xr:uid="{00000000-0005-0000-0000-0000F8090000}"/>
    <cellStyle name="Comma 6 2 3 4 2" xfId="6032" xr:uid="{00000000-0005-0000-0000-0000F9090000}"/>
    <cellStyle name="Comma 6 2 3 4 2 2" xfId="13381" xr:uid="{54AD5AC5-BEAD-488C-9A24-04BB3B6C0608}"/>
    <cellStyle name="Comma 6 2 3 4 3" xfId="11791" xr:uid="{3A7B4A98-8769-4470-92D9-E75C486DE859}"/>
    <cellStyle name="Comma 6 2 3 5" xfId="2623" xr:uid="{00000000-0005-0000-0000-0000FA090000}"/>
    <cellStyle name="Comma 6 2 3 5 2" xfId="6033" xr:uid="{00000000-0005-0000-0000-0000FB090000}"/>
    <cellStyle name="Comma 6 2 3 5 2 2" xfId="13382" xr:uid="{DEE8D3B4-37BE-498C-B629-A053DCC573C0}"/>
    <cellStyle name="Comma 6 2 3 5 3" xfId="11792" xr:uid="{C84A437C-2B03-4FB3-BB2B-32170EE50110}"/>
    <cellStyle name="Comma 6 2 3 6" xfId="2624" xr:uid="{00000000-0005-0000-0000-0000FC090000}"/>
    <cellStyle name="Comma 6 2 3 6 2" xfId="6034" xr:uid="{00000000-0005-0000-0000-0000FD090000}"/>
    <cellStyle name="Comma 6 2 3 6 2 2" xfId="13383" xr:uid="{F36045CD-B85A-4EBA-AB48-9BC9BB9B2355}"/>
    <cellStyle name="Comma 6 2 3 6 3" xfId="11793" xr:uid="{C1151BDC-1944-4A6B-8ADC-014C688B59D7}"/>
    <cellStyle name="Comma 6 2 3 7" xfId="2625" xr:uid="{00000000-0005-0000-0000-0000FE090000}"/>
    <cellStyle name="Comma 6 2 3 7 2" xfId="6035" xr:uid="{00000000-0005-0000-0000-0000FF090000}"/>
    <cellStyle name="Comma 6 2 3 7 2 2" xfId="13384" xr:uid="{C7EAF0A2-5B00-4FD7-BE09-0CB68800F971}"/>
    <cellStyle name="Comma 6 2 3 7 3" xfId="11794" xr:uid="{047692B8-5B8D-4753-B8BC-73EDCD94419C}"/>
    <cellStyle name="Comma 6 2 3 8" xfId="2626" xr:uid="{00000000-0005-0000-0000-0000000A0000}"/>
    <cellStyle name="Comma 6 2 3 8 2" xfId="6036" xr:uid="{00000000-0005-0000-0000-0000010A0000}"/>
    <cellStyle name="Comma 6 2 3 8 2 2" xfId="13385" xr:uid="{82F14D5C-9B55-416C-A7D7-ACE572C81AB4}"/>
    <cellStyle name="Comma 6 2 3 8 3" xfId="11795" xr:uid="{73ADA0FB-BF1D-4950-9794-DC85638BC5A3}"/>
    <cellStyle name="Comma 6 2 3 9" xfId="2627" xr:uid="{00000000-0005-0000-0000-0000020A0000}"/>
    <cellStyle name="Comma 6 2 3 9 2" xfId="6037" xr:uid="{00000000-0005-0000-0000-0000030A0000}"/>
    <cellStyle name="Comma 6 2 3 9 2 2" xfId="13386" xr:uid="{62C947E9-26C6-41DD-B950-5377283DE2EB}"/>
    <cellStyle name="Comma 6 2 3 9 3" xfId="11796" xr:uid="{1595E88C-6F4D-4E80-B41E-32B11719150A}"/>
    <cellStyle name="Comma 6 2 4" xfId="2628" xr:uid="{00000000-0005-0000-0000-0000040A0000}"/>
    <cellStyle name="Comma 6 2 4 2" xfId="6038" xr:uid="{00000000-0005-0000-0000-0000050A0000}"/>
    <cellStyle name="Comma 6 2 4 2 2" xfId="13387" xr:uid="{AA027B56-2C74-4A58-9E36-269922F28E38}"/>
    <cellStyle name="Comma 6 2 4 3" xfId="11797" xr:uid="{504AF4BB-FE94-4E3A-A056-B114AC024145}"/>
    <cellStyle name="Comma 6 2 5" xfId="2629" xr:uid="{00000000-0005-0000-0000-0000060A0000}"/>
    <cellStyle name="Comma 6 2 5 2" xfId="6039" xr:uid="{00000000-0005-0000-0000-0000070A0000}"/>
    <cellStyle name="Comma 6 2 5 2 2" xfId="13388" xr:uid="{1C7CD9D6-E971-46FF-B580-BF8C59FC6B9E}"/>
    <cellStyle name="Comma 6 2 5 3" xfId="11798" xr:uid="{61702874-5BB1-4760-B075-69B87D355360}"/>
    <cellStyle name="Comma 6 2 6" xfId="2630" xr:uid="{00000000-0005-0000-0000-0000080A0000}"/>
    <cellStyle name="Comma 6 2 6 2" xfId="6040" xr:uid="{00000000-0005-0000-0000-0000090A0000}"/>
    <cellStyle name="Comma 6 2 6 2 2" xfId="13389" xr:uid="{EB5EC7FE-0182-466F-B8EB-F5A7098DF7FC}"/>
    <cellStyle name="Comma 6 2 6 3" xfId="11799" xr:uid="{EFA13197-3806-43AE-BBF1-F53FE1FA5D53}"/>
    <cellStyle name="Comma 6 2 7" xfId="2631" xr:uid="{00000000-0005-0000-0000-00000A0A0000}"/>
    <cellStyle name="Comma 6 2 7 2" xfId="6041" xr:uid="{00000000-0005-0000-0000-00000B0A0000}"/>
    <cellStyle name="Comma 6 2 7 2 2" xfId="13390" xr:uid="{777A7E6F-4912-44C7-990D-568C8F9FCBED}"/>
    <cellStyle name="Comma 6 2 7 3" xfId="11800" xr:uid="{C145AE8C-5642-463D-AC43-F5A67E9E53D2}"/>
    <cellStyle name="Comma 6 2 8" xfId="2632" xr:uid="{00000000-0005-0000-0000-00000C0A0000}"/>
    <cellStyle name="Comma 6 2 8 2" xfId="6042" xr:uid="{00000000-0005-0000-0000-00000D0A0000}"/>
    <cellStyle name="Comma 6 2 8 2 2" xfId="13391" xr:uid="{A35A319F-B0E4-4F54-BF44-1C4976A1492F}"/>
    <cellStyle name="Comma 6 2 8 3" xfId="11801" xr:uid="{C79A780B-CB65-45C5-9194-0371DD0AD91A}"/>
    <cellStyle name="Comma 6 2 9" xfId="2633" xr:uid="{00000000-0005-0000-0000-00000E0A0000}"/>
    <cellStyle name="Comma 6 2 9 2" xfId="6043" xr:uid="{00000000-0005-0000-0000-00000F0A0000}"/>
    <cellStyle name="Comma 6 2 9 2 2" xfId="13392" xr:uid="{6581FE9B-A4C4-4DD3-B42E-9F9DD747769C}"/>
    <cellStyle name="Comma 6 2 9 3" xfId="11802" xr:uid="{CB8D3F1B-BFA8-4E77-A77C-D6546566D674}"/>
    <cellStyle name="Comma 6 2_2009 WP Online" xfId="2634" xr:uid="{00000000-0005-0000-0000-0000100A0000}"/>
    <cellStyle name="Comma 6 3" xfId="693" xr:uid="{00000000-0005-0000-0000-0000110A0000}"/>
    <cellStyle name="Comma 6 3 2" xfId="694" xr:uid="{00000000-0005-0000-0000-0000120A0000}"/>
    <cellStyle name="Comma 6 3 2 2" xfId="4767" xr:uid="{00000000-0005-0000-0000-0000130A0000}"/>
    <cellStyle name="Comma 6 3 2 2 2" xfId="12690" xr:uid="{EA3D6532-6CE7-435B-AC54-187F9A202FEC}"/>
    <cellStyle name="Comma 6 3 2 3" xfId="4768" xr:uid="{00000000-0005-0000-0000-0000140A0000}"/>
    <cellStyle name="Comma 6 3 2 3 2" xfId="12691" xr:uid="{030C3D2F-CBBB-4591-9856-545394D412DD}"/>
    <cellStyle name="Comma 6 3 2 4" xfId="4766" xr:uid="{00000000-0005-0000-0000-0000150A0000}"/>
    <cellStyle name="Comma 6 3 2 4 2" xfId="12689" xr:uid="{7F1779F2-0B50-44A9-A148-42A7501FFB22}"/>
    <cellStyle name="Comma 6 3 3" xfId="4769" xr:uid="{00000000-0005-0000-0000-0000160A0000}"/>
    <cellStyle name="Comma 6 3 3 2" xfId="12692" xr:uid="{D5CD791F-BB17-477C-82AE-288CF290EBE8}"/>
    <cellStyle name="Comma 6 3 4" xfId="4770" xr:uid="{00000000-0005-0000-0000-0000170A0000}"/>
    <cellStyle name="Comma 6 3 4 2" xfId="12693" xr:uid="{C721BADD-C319-44D2-BF9B-579291CCC188}"/>
    <cellStyle name="Comma 6 3 5" xfId="2635" xr:uid="{00000000-0005-0000-0000-0000180A0000}"/>
    <cellStyle name="Comma 6 4" xfId="695" xr:uid="{00000000-0005-0000-0000-0000190A0000}"/>
    <cellStyle name="Comma 6 4 10" xfId="6044" xr:uid="{00000000-0005-0000-0000-00001A0A0000}"/>
    <cellStyle name="Comma 6 4 10 2" xfId="13393" xr:uid="{1284E27F-625F-4EF2-A1C8-35EC75D63BD8}"/>
    <cellStyle name="Comma 6 4 11" xfId="2636" xr:uid="{00000000-0005-0000-0000-00001B0A0000}"/>
    <cellStyle name="Comma 6 4 11 2" xfId="11803" xr:uid="{1B42EDCB-031A-4796-A3F1-5E4113A47AA0}"/>
    <cellStyle name="Comma 6 4 12" xfId="11147" xr:uid="{BA126CDC-5675-481F-9C81-DC88E89B560B}"/>
    <cellStyle name="Comma 6 4 2" xfId="696" xr:uid="{00000000-0005-0000-0000-00001C0A0000}"/>
    <cellStyle name="Comma 6 4 2 2" xfId="6045" xr:uid="{00000000-0005-0000-0000-00001D0A0000}"/>
    <cellStyle name="Comma 6 4 2 2 2" xfId="13394" xr:uid="{27F15E56-F91D-43E3-8E20-44B8841C5348}"/>
    <cellStyle name="Comma 6 4 2 3" xfId="2637" xr:uid="{00000000-0005-0000-0000-00001E0A0000}"/>
    <cellStyle name="Comma 6 4 2 3 2" xfId="11804" xr:uid="{BFE7D8D4-602F-4D1C-9094-997696093625}"/>
    <cellStyle name="Comma 6 4 3" xfId="2638" xr:uid="{00000000-0005-0000-0000-00001F0A0000}"/>
    <cellStyle name="Comma 6 4 3 2" xfId="6046" xr:uid="{00000000-0005-0000-0000-0000200A0000}"/>
    <cellStyle name="Comma 6 4 3 2 2" xfId="13395" xr:uid="{9A0FFF9D-DA1F-44BE-91F8-149B9409666B}"/>
    <cellStyle name="Comma 6 4 3 3" xfId="11805" xr:uid="{E88B12EA-DD7A-4A90-B313-ABAD7CB9A72A}"/>
    <cellStyle name="Comma 6 4 4" xfId="2639" xr:uid="{00000000-0005-0000-0000-0000210A0000}"/>
    <cellStyle name="Comma 6 4 4 2" xfId="6047" xr:uid="{00000000-0005-0000-0000-0000220A0000}"/>
    <cellStyle name="Comma 6 4 4 2 2" xfId="13396" xr:uid="{C7C6B606-4BA0-40DC-9C4D-60EE73978215}"/>
    <cellStyle name="Comma 6 4 4 3" xfId="11806" xr:uid="{2D693DA5-BEDD-49A3-8BD8-294BE69A614E}"/>
    <cellStyle name="Comma 6 4 5" xfId="2640" xr:uid="{00000000-0005-0000-0000-0000230A0000}"/>
    <cellStyle name="Comma 6 4 5 2" xfId="6048" xr:uid="{00000000-0005-0000-0000-0000240A0000}"/>
    <cellStyle name="Comma 6 4 5 2 2" xfId="13397" xr:uid="{7F805938-4213-48FC-895D-DCAC432A654A}"/>
    <cellStyle name="Comma 6 4 5 3" xfId="11807" xr:uid="{6DBB387C-D05C-45FE-A3F2-C8DC534CE48B}"/>
    <cellStyle name="Comma 6 4 6" xfId="2641" xr:uid="{00000000-0005-0000-0000-0000250A0000}"/>
    <cellStyle name="Comma 6 4 6 2" xfId="6049" xr:uid="{00000000-0005-0000-0000-0000260A0000}"/>
    <cellStyle name="Comma 6 4 6 2 2" xfId="13398" xr:uid="{79E1EDFD-246F-416F-9E7F-6406112A5BF1}"/>
    <cellStyle name="Comma 6 4 6 3" xfId="11808" xr:uid="{3223B698-1A05-4553-A3A5-7A48471DE8F2}"/>
    <cellStyle name="Comma 6 4 7" xfId="2642" xr:uid="{00000000-0005-0000-0000-0000270A0000}"/>
    <cellStyle name="Comma 6 4 7 2" xfId="6050" xr:uid="{00000000-0005-0000-0000-0000280A0000}"/>
    <cellStyle name="Comma 6 4 7 2 2" xfId="13399" xr:uid="{E6F097B4-52BA-474A-80AF-3DB388C6E4D6}"/>
    <cellStyle name="Comma 6 4 7 3" xfId="11809" xr:uid="{D0E7D121-2AAE-4D00-9D38-8FC17387E0F5}"/>
    <cellStyle name="Comma 6 4 8" xfId="2643" xr:uid="{00000000-0005-0000-0000-0000290A0000}"/>
    <cellStyle name="Comma 6 4 8 2" xfId="6051" xr:uid="{00000000-0005-0000-0000-00002A0A0000}"/>
    <cellStyle name="Comma 6 4 8 2 2" xfId="13400" xr:uid="{0E124BC1-A4F7-44AC-8B40-66B74BA7CAC3}"/>
    <cellStyle name="Comma 6 4 8 3" xfId="11810" xr:uid="{D18A4E8C-4B68-4957-AE9C-149819E4C8C4}"/>
    <cellStyle name="Comma 6 4 9" xfId="2644" xr:uid="{00000000-0005-0000-0000-00002B0A0000}"/>
    <cellStyle name="Comma 6 4 9 2" xfId="6052" xr:uid="{00000000-0005-0000-0000-00002C0A0000}"/>
    <cellStyle name="Comma 6 4 9 2 2" xfId="13401" xr:uid="{143D86F6-3362-40D8-AD1C-08EF5A29CBC8}"/>
    <cellStyle name="Comma 6 4 9 3" xfId="11811" xr:uid="{F8C90985-C914-4ABD-A8D4-6FA4B9E923EB}"/>
    <cellStyle name="Comma 6 5" xfId="697" xr:uid="{00000000-0005-0000-0000-00002D0A0000}"/>
    <cellStyle name="Comma 6 5 2" xfId="698" xr:uid="{00000000-0005-0000-0000-00002E0A0000}"/>
    <cellStyle name="Comma 6 5 2 2" xfId="6053" xr:uid="{00000000-0005-0000-0000-00002F0A0000}"/>
    <cellStyle name="Comma 6 5 2 2 2" xfId="13402" xr:uid="{0AD81B6E-7B11-474F-886A-DE80288068A2}"/>
    <cellStyle name="Comma 6 5 3" xfId="2645" xr:uid="{00000000-0005-0000-0000-0000300A0000}"/>
    <cellStyle name="Comma 6 5 3 2" xfId="11812" xr:uid="{A35677B9-198D-4DAC-8A4F-D6980463BB18}"/>
    <cellStyle name="Comma 6 5 4" xfId="11148" xr:uid="{03C97549-76AE-4867-B87D-7B0A4611452C}"/>
    <cellStyle name="Comma 6 6" xfId="699" xr:uid="{00000000-0005-0000-0000-0000310A0000}"/>
    <cellStyle name="Comma 6 6 2" xfId="6054" xr:uid="{00000000-0005-0000-0000-0000320A0000}"/>
    <cellStyle name="Comma 6 6 2 2" xfId="13403" xr:uid="{BE1CE03C-D1B7-42AA-9A01-8CFF0DAEFEF1}"/>
    <cellStyle name="Comma 6 6 3" xfId="2646" xr:uid="{00000000-0005-0000-0000-0000330A0000}"/>
    <cellStyle name="Comma 6 6 3 2" xfId="11813" xr:uid="{A1589AF7-F7D6-4336-9F4B-05E700F5F441}"/>
    <cellStyle name="Comma 6 7" xfId="700" xr:uid="{00000000-0005-0000-0000-0000340A0000}"/>
    <cellStyle name="Comma 6 7 2" xfId="6055" xr:uid="{00000000-0005-0000-0000-0000350A0000}"/>
    <cellStyle name="Comma 6 7 2 2" xfId="13404" xr:uid="{46801773-BFAF-4569-B70F-06604E1ACE84}"/>
    <cellStyle name="Comma 6 7 3" xfId="2647" xr:uid="{00000000-0005-0000-0000-0000360A0000}"/>
    <cellStyle name="Comma 6 7 3 2" xfId="11814" xr:uid="{ADEAE5D2-D5D5-469E-B354-7F11F7501332}"/>
    <cellStyle name="Comma 6 8" xfId="701" xr:uid="{00000000-0005-0000-0000-0000370A0000}"/>
    <cellStyle name="Comma 6 8 2" xfId="6056" xr:uid="{00000000-0005-0000-0000-0000380A0000}"/>
    <cellStyle name="Comma 6 8 2 2" xfId="13405" xr:uid="{43CAF17D-C749-4FF9-B5EB-CF7925707917}"/>
    <cellStyle name="Comma 6 8 3" xfId="2648" xr:uid="{00000000-0005-0000-0000-0000390A0000}"/>
    <cellStyle name="Comma 6 8 3 2" xfId="11815" xr:uid="{9067C7F2-C27D-481F-A240-BAF1BE0F7E13}"/>
    <cellStyle name="Comma 6 9" xfId="702" xr:uid="{00000000-0005-0000-0000-00003A0A0000}"/>
    <cellStyle name="Comma 6 9 2" xfId="6057" xr:uid="{00000000-0005-0000-0000-00003B0A0000}"/>
    <cellStyle name="Comma 6 9 2 2" xfId="13406" xr:uid="{8D657F9B-EB6D-46A7-B3E0-940104F772FF}"/>
    <cellStyle name="Comma 6 9 3" xfId="2649" xr:uid="{00000000-0005-0000-0000-00003C0A0000}"/>
    <cellStyle name="Comma 6 9 3 2" xfId="11816" xr:uid="{FB135E08-E694-4224-9C76-6185E1CFF0FB}"/>
    <cellStyle name="Comma 6_2008 WP จีเน็ท" xfId="2650" xr:uid="{00000000-0005-0000-0000-00003D0A0000}"/>
    <cellStyle name="Comma 60" xfId="2651" xr:uid="{00000000-0005-0000-0000-00003E0A0000}"/>
    <cellStyle name="Comma 60 2" xfId="11817" xr:uid="{3197C765-030C-4A29-9201-F02E725E1090}"/>
    <cellStyle name="Comma 61" xfId="2652" xr:uid="{00000000-0005-0000-0000-00003F0A0000}"/>
    <cellStyle name="Comma 61 2" xfId="11818" xr:uid="{D94906B6-B568-448B-B3B7-03CAE2801B61}"/>
    <cellStyle name="Comma 62" xfId="2653" xr:uid="{00000000-0005-0000-0000-0000400A0000}"/>
    <cellStyle name="Comma 62 2" xfId="2654" xr:uid="{00000000-0005-0000-0000-0000410A0000}"/>
    <cellStyle name="Comma 62 2 2" xfId="11820" xr:uid="{FE3647AB-0D3B-4753-BF52-70D6ADC297C4}"/>
    <cellStyle name="Comma 62 3" xfId="11819" xr:uid="{C31498CE-4268-4376-9FE3-F22B3EA66EED}"/>
    <cellStyle name="Comma 63" xfId="2655" xr:uid="{00000000-0005-0000-0000-0000420A0000}"/>
    <cellStyle name="Comma 63 2" xfId="11821" xr:uid="{D15463D2-83E9-438D-AAB8-48D8778CB912}"/>
    <cellStyle name="Comma 64" xfId="2656" xr:uid="{00000000-0005-0000-0000-0000430A0000}"/>
    <cellStyle name="Comma 64 2" xfId="11822" xr:uid="{3F2ABFEC-6896-490C-99AD-8937A5F76501}"/>
    <cellStyle name="Comma 65" xfId="2657" xr:uid="{00000000-0005-0000-0000-0000440A0000}"/>
    <cellStyle name="Comma 65 2" xfId="11823" xr:uid="{C7B99E43-3C23-488A-8B65-A8DFBBB24270}"/>
    <cellStyle name="Comma 66" xfId="2658" xr:uid="{00000000-0005-0000-0000-0000450A0000}"/>
    <cellStyle name="Comma 66 2" xfId="11824" xr:uid="{7ACFF13D-6AC5-4D46-AF25-7D6B5F838F1B}"/>
    <cellStyle name="Comma 67" xfId="2659" xr:uid="{00000000-0005-0000-0000-0000460A0000}"/>
    <cellStyle name="Comma 67 2" xfId="11825" xr:uid="{EE673CDF-851F-47B7-814E-73E234F56727}"/>
    <cellStyle name="Comma 68" xfId="2660" xr:uid="{00000000-0005-0000-0000-0000470A0000}"/>
    <cellStyle name="Comma 68 2" xfId="11826" xr:uid="{71818DD7-FF1B-4C32-8561-401BFD63C977}"/>
    <cellStyle name="Comma 69" xfId="2661" xr:uid="{00000000-0005-0000-0000-0000480A0000}"/>
    <cellStyle name="Comma 69 2" xfId="11827" xr:uid="{3E37C0CF-7D2D-49BB-B7A4-1D4C93AF5455}"/>
    <cellStyle name="Comma 7" xfId="703" xr:uid="{00000000-0005-0000-0000-0000490A0000}"/>
    <cellStyle name="Comma 7 10" xfId="704" xr:uid="{00000000-0005-0000-0000-00004A0A0000}"/>
    <cellStyle name="Comma 7 10 2" xfId="2662" xr:uid="{00000000-0005-0000-0000-00004B0A0000}"/>
    <cellStyle name="Comma 7 10 2 2" xfId="11828" xr:uid="{4F39A8DE-2330-4F4A-966C-30EFE2252878}"/>
    <cellStyle name="Comma 7 11" xfId="705" xr:uid="{00000000-0005-0000-0000-00004C0A0000}"/>
    <cellStyle name="Comma 7 12" xfId="706" xr:uid="{00000000-0005-0000-0000-00004D0A0000}"/>
    <cellStyle name="Comma 7 13" xfId="707" xr:uid="{00000000-0005-0000-0000-00004E0A0000}"/>
    <cellStyle name="Comma 7 13 2" xfId="11150" xr:uid="{55108C47-1533-4D7C-92E8-0453359E7A2C}"/>
    <cellStyle name="Comma 7 14" xfId="11149" xr:uid="{4DBF0035-30E3-44B5-9305-25902AC8678B}"/>
    <cellStyle name="Comma 7 2" xfId="708" xr:uid="{00000000-0005-0000-0000-00004F0A0000}"/>
    <cellStyle name="Comma 7 2 2" xfId="709" xr:uid="{00000000-0005-0000-0000-0000500A0000}"/>
    <cellStyle name="Comma 7 2 2 2" xfId="11151" xr:uid="{B8790FB5-9DB6-4DDE-8E15-D90090970FD8}"/>
    <cellStyle name="Comma 7 2 3" xfId="710" xr:uid="{00000000-0005-0000-0000-0000510A0000}"/>
    <cellStyle name="Comma 7 2 3 2" xfId="2664" xr:uid="{00000000-0005-0000-0000-0000520A0000}"/>
    <cellStyle name="Comma 7 2 3 2 2" xfId="11830" xr:uid="{598A5814-FE57-49F9-8894-17F55CA050EF}"/>
    <cellStyle name="Comma 7 2 4" xfId="711" xr:uid="{00000000-0005-0000-0000-0000530A0000}"/>
    <cellStyle name="Comma 7 2 4 2" xfId="2665" xr:uid="{00000000-0005-0000-0000-0000540A0000}"/>
    <cellStyle name="Comma 7 2 4 2 2" xfId="11831" xr:uid="{B94A82E3-2504-483B-B45B-C2D17D945DC7}"/>
    <cellStyle name="Comma 7 2 5" xfId="2663" xr:uid="{00000000-0005-0000-0000-0000550A0000}"/>
    <cellStyle name="Comma 7 2 5 2" xfId="11829" xr:uid="{F288A692-21B3-4A19-8AA1-1F5E4116FC1C}"/>
    <cellStyle name="Comma 7 2_Lead -  NU 31-3-54" xfId="712" xr:uid="{00000000-0005-0000-0000-0000560A0000}"/>
    <cellStyle name="Comma 7 3" xfId="713" xr:uid="{00000000-0005-0000-0000-0000570A0000}"/>
    <cellStyle name="Comma 7 3 2" xfId="714" xr:uid="{00000000-0005-0000-0000-0000580A0000}"/>
    <cellStyle name="Comma 7 3 3" xfId="2666" xr:uid="{00000000-0005-0000-0000-0000590A0000}"/>
    <cellStyle name="Comma 7 3 3 2" xfId="11832" xr:uid="{94555F39-DA47-4396-BE79-0E5F43B82BDA}"/>
    <cellStyle name="Comma 7 3 4" xfId="11152" xr:uid="{BAC19A43-977D-47EE-B303-9395EDAA98B9}"/>
    <cellStyle name="Comma 7 4" xfId="715" xr:uid="{00000000-0005-0000-0000-00005A0A0000}"/>
    <cellStyle name="Comma 7 4 2" xfId="716" xr:uid="{00000000-0005-0000-0000-00005B0A0000}"/>
    <cellStyle name="Comma 7 4 3" xfId="2667" xr:uid="{00000000-0005-0000-0000-00005C0A0000}"/>
    <cellStyle name="Comma 7 4 3 2" xfId="11833" xr:uid="{5440BE98-3776-4963-9921-790D0BD72436}"/>
    <cellStyle name="Comma 7 4 4" xfId="11153" xr:uid="{2071C875-571D-4A63-BE16-48D1DE51D0F4}"/>
    <cellStyle name="Comma 7 5" xfId="717" xr:uid="{00000000-0005-0000-0000-00005D0A0000}"/>
    <cellStyle name="Comma 7 5 2" xfId="2668" xr:uid="{00000000-0005-0000-0000-00005E0A0000}"/>
    <cellStyle name="Comma 7 5 2 2" xfId="11834" xr:uid="{69A4450F-072E-44B6-A855-0EEFFFD677CD}"/>
    <cellStyle name="Comma 7 6" xfId="718" xr:uid="{00000000-0005-0000-0000-00005F0A0000}"/>
    <cellStyle name="Comma 7 6 2" xfId="2669" xr:uid="{00000000-0005-0000-0000-0000600A0000}"/>
    <cellStyle name="Comma 7 6 2 2" xfId="11835" xr:uid="{FC03AB89-443F-4D04-A9F1-96C3E0E147A1}"/>
    <cellStyle name="Comma 7 7" xfId="719" xr:uid="{00000000-0005-0000-0000-0000610A0000}"/>
    <cellStyle name="Comma 7 7 2" xfId="2670" xr:uid="{00000000-0005-0000-0000-0000620A0000}"/>
    <cellStyle name="Comma 7 7 2 2" xfId="11836" xr:uid="{634BAC77-B4CA-4926-B381-78109EED1D0C}"/>
    <cellStyle name="Comma 7 8" xfId="720" xr:uid="{00000000-0005-0000-0000-0000630A0000}"/>
    <cellStyle name="Comma 7 8 2" xfId="2671" xr:uid="{00000000-0005-0000-0000-0000640A0000}"/>
    <cellStyle name="Comma 7 8 2 2" xfId="11837" xr:uid="{90F8305A-AFC4-487C-A516-F0248CD15417}"/>
    <cellStyle name="Comma 7 9" xfId="721" xr:uid="{00000000-0005-0000-0000-0000650A0000}"/>
    <cellStyle name="Comma 7 9 2" xfId="2672" xr:uid="{00000000-0005-0000-0000-0000660A0000}"/>
    <cellStyle name="Comma 7 9 2 2" xfId="11838" xr:uid="{2E3D21F5-937F-4DF5-A210-871556D9B018}"/>
    <cellStyle name="Comma 7_2008 WP จีเน็ท" xfId="2673" xr:uid="{00000000-0005-0000-0000-0000670A0000}"/>
    <cellStyle name="Comma 70" xfId="2674" xr:uid="{00000000-0005-0000-0000-0000680A0000}"/>
    <cellStyle name="Comma 70 2" xfId="11839" xr:uid="{A1C7218C-D9A9-4289-9CB7-B0485F2F1CF7}"/>
    <cellStyle name="Comma 71" xfId="2675" xr:uid="{00000000-0005-0000-0000-0000690A0000}"/>
    <cellStyle name="Comma 71 2" xfId="11840" xr:uid="{0F1FB55F-E0B7-4BD9-9348-2952BF0DF838}"/>
    <cellStyle name="Comma 72" xfId="2676" xr:uid="{00000000-0005-0000-0000-00006A0A0000}"/>
    <cellStyle name="Comma 72 2" xfId="2677" xr:uid="{00000000-0005-0000-0000-00006B0A0000}"/>
    <cellStyle name="Comma 72 2 2" xfId="11842" xr:uid="{227C1092-4C18-4E74-9EEA-EA67BFB45CC7}"/>
    <cellStyle name="Comma 72 3" xfId="11841" xr:uid="{2755FBB5-F2EB-4076-9E2D-11508881710F}"/>
    <cellStyle name="Comma 73" xfId="2678" xr:uid="{00000000-0005-0000-0000-00006C0A0000}"/>
    <cellStyle name="Comma 73 2" xfId="11843" xr:uid="{31AA8105-8978-4376-B706-593489E51258}"/>
    <cellStyle name="Comma 74" xfId="2679" xr:uid="{00000000-0005-0000-0000-00006D0A0000}"/>
    <cellStyle name="Comma 74 2" xfId="11844" xr:uid="{D17FC824-C2F6-4C6E-B586-65610857DC26}"/>
    <cellStyle name="Comma 75" xfId="2680" xr:uid="{00000000-0005-0000-0000-00006E0A0000}"/>
    <cellStyle name="Comma 75 2" xfId="11845" xr:uid="{238670B1-0BEF-46B6-880E-2E1D93B10737}"/>
    <cellStyle name="Comma 76" xfId="2681" xr:uid="{00000000-0005-0000-0000-00006F0A0000}"/>
    <cellStyle name="Comma 76 2" xfId="11846" xr:uid="{72DDE692-835B-48E3-946E-BBBAE11DC122}"/>
    <cellStyle name="Comma 77" xfId="2682" xr:uid="{00000000-0005-0000-0000-0000700A0000}"/>
    <cellStyle name="Comma 77 2" xfId="11847" xr:uid="{4E03F1B7-37AD-49EE-AE66-7809FA0A0101}"/>
    <cellStyle name="Comma 78" xfId="2683" xr:uid="{00000000-0005-0000-0000-0000710A0000}"/>
    <cellStyle name="Comma 78 2" xfId="11848" xr:uid="{06AE2C48-AE21-4241-898B-3880948B9248}"/>
    <cellStyle name="Comma 79" xfId="2684" xr:uid="{00000000-0005-0000-0000-0000720A0000}"/>
    <cellStyle name="Comma 79 2" xfId="11849" xr:uid="{0D7E398C-2E0C-4077-8549-756620761AF1}"/>
    <cellStyle name="Comma 8" xfId="722" xr:uid="{00000000-0005-0000-0000-0000730A0000}"/>
    <cellStyle name="Comma 8 10" xfId="723" xr:uid="{00000000-0005-0000-0000-0000740A0000}"/>
    <cellStyle name="Comma 8 11" xfId="724" xr:uid="{00000000-0005-0000-0000-0000750A0000}"/>
    <cellStyle name="Comma 8 12" xfId="725" xr:uid="{00000000-0005-0000-0000-0000760A0000}"/>
    <cellStyle name="Comma 8 13" xfId="726" xr:uid="{00000000-0005-0000-0000-0000770A0000}"/>
    <cellStyle name="Comma 8 13 2" xfId="11154" xr:uid="{B442FA88-22B3-4B8C-8E8F-BB1DEB32F3C3}"/>
    <cellStyle name="Comma 8 14" xfId="2685" xr:uid="{00000000-0005-0000-0000-0000780A0000}"/>
    <cellStyle name="Comma 8 14 2" xfId="11850" xr:uid="{0E9B35D7-DCED-43BD-AE15-B49E3CF2C1E4}"/>
    <cellStyle name="Comma 8 2" xfId="727" xr:uid="{00000000-0005-0000-0000-0000790A0000}"/>
    <cellStyle name="Comma 8 2 2" xfId="728" xr:uid="{00000000-0005-0000-0000-00007A0A0000}"/>
    <cellStyle name="Comma 8 2 2 2" xfId="11155" xr:uid="{666823C2-5133-4878-B38B-F8501CB0C364}"/>
    <cellStyle name="Comma 8 2 3" xfId="729" xr:uid="{00000000-0005-0000-0000-00007B0A0000}"/>
    <cellStyle name="Comma 8 2 3 2" xfId="4771" xr:uid="{00000000-0005-0000-0000-00007C0A0000}"/>
    <cellStyle name="Comma 8 2 3 2 2" xfId="12694" xr:uid="{D0CBAA4B-5A58-4343-98B5-31152D56C5FC}"/>
    <cellStyle name="Comma 8 2_Reclassify COGS2010" xfId="2686" xr:uid="{00000000-0005-0000-0000-00007D0A0000}"/>
    <cellStyle name="Comma 8 3" xfId="730" xr:uid="{00000000-0005-0000-0000-00007E0A0000}"/>
    <cellStyle name="Comma 8 3 2" xfId="731" xr:uid="{00000000-0005-0000-0000-00007F0A0000}"/>
    <cellStyle name="Comma 8 3 3" xfId="11156" xr:uid="{8D4FE619-7138-48CA-9926-960E072CB136}"/>
    <cellStyle name="Comma 8 4" xfId="732" xr:uid="{00000000-0005-0000-0000-0000800A0000}"/>
    <cellStyle name="Comma 8 4 2" xfId="733" xr:uid="{00000000-0005-0000-0000-0000810A0000}"/>
    <cellStyle name="Comma 8 4 3" xfId="11157" xr:uid="{6E8959DF-0EB0-4C3C-9BE6-29041595DA2E}"/>
    <cellStyle name="Comma 8 5" xfId="734" xr:uid="{00000000-0005-0000-0000-0000820A0000}"/>
    <cellStyle name="Comma 8 6" xfId="735" xr:uid="{00000000-0005-0000-0000-0000830A0000}"/>
    <cellStyle name="Comma 8 7" xfId="736" xr:uid="{00000000-0005-0000-0000-0000840A0000}"/>
    <cellStyle name="Comma 8 8" xfId="737" xr:uid="{00000000-0005-0000-0000-0000850A0000}"/>
    <cellStyle name="Comma 8 9" xfId="738" xr:uid="{00000000-0005-0000-0000-0000860A0000}"/>
    <cellStyle name="Comma 8_Reclassify COGS2010" xfId="2687" xr:uid="{00000000-0005-0000-0000-0000870A0000}"/>
    <cellStyle name="Comma 80" xfId="2688" xr:uid="{00000000-0005-0000-0000-0000880A0000}"/>
    <cellStyle name="Comma 80 2" xfId="11851" xr:uid="{C173B264-53DE-4BAF-828D-232CEF7938F7}"/>
    <cellStyle name="Comma 81" xfId="2689" xr:uid="{00000000-0005-0000-0000-0000890A0000}"/>
    <cellStyle name="Comma 81 2" xfId="11852" xr:uid="{D0963616-BFD9-4F7F-930C-A16E12214B6E}"/>
    <cellStyle name="Comma 82" xfId="2690" xr:uid="{00000000-0005-0000-0000-00008A0A0000}"/>
    <cellStyle name="Comma 82 2" xfId="11853" xr:uid="{53A8A4E3-830B-4E5B-BA46-926EA174E95B}"/>
    <cellStyle name="Comma 83" xfId="2691" xr:uid="{00000000-0005-0000-0000-00008B0A0000}"/>
    <cellStyle name="Comma 83 2" xfId="11854" xr:uid="{B6649902-BE0D-4661-90FC-DF45DF550183}"/>
    <cellStyle name="Comma 84" xfId="2692" xr:uid="{00000000-0005-0000-0000-00008C0A0000}"/>
    <cellStyle name="Comma 84 2" xfId="11855" xr:uid="{7B166279-0B6E-43A5-B12C-51A5B3F66BF5}"/>
    <cellStyle name="Comma 85" xfId="2693" xr:uid="{00000000-0005-0000-0000-00008D0A0000}"/>
    <cellStyle name="Comma 85 2" xfId="11856" xr:uid="{4E2F70F9-C5D9-455B-B3D2-BD91013FBC2B}"/>
    <cellStyle name="Comma 86" xfId="2694" xr:uid="{00000000-0005-0000-0000-00008E0A0000}"/>
    <cellStyle name="Comma 86 2" xfId="11857" xr:uid="{45585B72-08B6-4762-8634-147D3F0B779A}"/>
    <cellStyle name="Comma 87" xfId="2695" xr:uid="{00000000-0005-0000-0000-00008F0A0000}"/>
    <cellStyle name="Comma 87 2" xfId="11858" xr:uid="{137F8F51-69FE-40AD-B60D-17BE732AE108}"/>
    <cellStyle name="Comma 88" xfId="2696" xr:uid="{00000000-0005-0000-0000-0000900A0000}"/>
    <cellStyle name="Comma 89" xfId="2697" xr:uid="{00000000-0005-0000-0000-0000910A0000}"/>
    <cellStyle name="Comma 89 2" xfId="11859" xr:uid="{29532CD9-4B12-48C8-878A-03591D7512A0}"/>
    <cellStyle name="Comma 9" xfId="739" xr:uid="{00000000-0005-0000-0000-0000920A0000}"/>
    <cellStyle name="Comma 9 10" xfId="740" xr:uid="{00000000-0005-0000-0000-0000930A0000}"/>
    <cellStyle name="Comma 9 10 2" xfId="6059" xr:uid="{00000000-0005-0000-0000-0000940A0000}"/>
    <cellStyle name="Comma 9 10 2 2" xfId="13408" xr:uid="{AEF2F63E-BC51-465A-8186-D3F967AD7163}"/>
    <cellStyle name="Comma 9 10 3" xfId="2699" xr:uid="{00000000-0005-0000-0000-0000950A0000}"/>
    <cellStyle name="Comma 9 10 3 2" xfId="11861" xr:uid="{F533701E-CF7C-4469-95FA-241E2A9BF45B}"/>
    <cellStyle name="Comma 9 11" xfId="741" xr:uid="{00000000-0005-0000-0000-0000960A0000}"/>
    <cellStyle name="Comma 9 12" xfId="742" xr:uid="{00000000-0005-0000-0000-0000970A0000}"/>
    <cellStyle name="Comma 9 13" xfId="743" xr:uid="{00000000-0005-0000-0000-0000980A0000}"/>
    <cellStyle name="Comma 9 13 2" xfId="6058" xr:uid="{00000000-0005-0000-0000-0000990A0000}"/>
    <cellStyle name="Comma 9 13 2 2" xfId="13407" xr:uid="{F91AF6B6-37F2-4BAA-9FBC-51F9B7E9D345}"/>
    <cellStyle name="Comma 9 13 3" xfId="11158" xr:uid="{473D0D4D-E2E6-4A80-AC68-F9A521F274D6}"/>
    <cellStyle name="Comma 9 14" xfId="2698" xr:uid="{00000000-0005-0000-0000-00009A0A0000}"/>
    <cellStyle name="Comma 9 14 2" xfId="11860" xr:uid="{C7A69F43-851C-43B1-A029-03996C218C7B}"/>
    <cellStyle name="Comma 9 2" xfId="744" xr:uid="{00000000-0005-0000-0000-00009B0A0000}"/>
    <cellStyle name="Comma 9 2 10" xfId="6060" xr:uid="{00000000-0005-0000-0000-00009C0A0000}"/>
    <cellStyle name="Comma 9 2 10 2" xfId="13409" xr:uid="{A864CF15-6CF1-4091-9A0F-6115103BC57B}"/>
    <cellStyle name="Comma 9 2 11" xfId="2700" xr:uid="{00000000-0005-0000-0000-00009D0A0000}"/>
    <cellStyle name="Comma 9 2 11 2" xfId="11862" xr:uid="{2B1617F2-7032-4805-B92B-4EDAE702B1C8}"/>
    <cellStyle name="Comma 9 2 2" xfId="745" xr:uid="{00000000-0005-0000-0000-00009E0A0000}"/>
    <cellStyle name="Comma 9 2 2 2" xfId="6061" xr:uid="{00000000-0005-0000-0000-00009F0A0000}"/>
    <cellStyle name="Comma 9 2 2 2 2" xfId="13410" xr:uid="{07DD1436-71D1-45F0-8EF0-791DBA1A797F}"/>
    <cellStyle name="Comma 9 2 2 3" xfId="2701" xr:uid="{00000000-0005-0000-0000-0000A00A0000}"/>
    <cellStyle name="Comma 9 2 2 3 2" xfId="11863" xr:uid="{992176A4-B57A-4AF0-809A-1A6F5999451D}"/>
    <cellStyle name="Comma 9 2 2 4" xfId="11159" xr:uid="{51FF5E47-20F8-4CA2-BB1F-4F9A9B19C18F}"/>
    <cellStyle name="Comma 9 2 3" xfId="746" xr:uid="{00000000-0005-0000-0000-0000A10A0000}"/>
    <cellStyle name="Comma 9 2 3 2" xfId="6062" xr:uid="{00000000-0005-0000-0000-0000A20A0000}"/>
    <cellStyle name="Comma 9 2 3 2 2" xfId="13411" xr:uid="{AF822D84-5BD5-4F21-92DD-0B6790D6C5F8}"/>
    <cellStyle name="Comma 9 2 3 3" xfId="2702" xr:uid="{00000000-0005-0000-0000-0000A30A0000}"/>
    <cellStyle name="Comma 9 2 3 3 2" xfId="11864" xr:uid="{4AC78638-2A9F-4B49-A925-681487B2A765}"/>
    <cellStyle name="Comma 9 2 4" xfId="2703" xr:uid="{00000000-0005-0000-0000-0000A40A0000}"/>
    <cellStyle name="Comma 9 2 4 2" xfId="6063" xr:uid="{00000000-0005-0000-0000-0000A50A0000}"/>
    <cellStyle name="Comma 9 2 4 2 2" xfId="13412" xr:uid="{3AD98115-6351-4333-A34B-09F047926A8A}"/>
    <cellStyle name="Comma 9 2 4 3" xfId="11865" xr:uid="{9D310322-712F-4EA8-9DD9-8F1AF8BA8CAA}"/>
    <cellStyle name="Comma 9 2 5" xfId="2704" xr:uid="{00000000-0005-0000-0000-0000A60A0000}"/>
    <cellStyle name="Comma 9 2 5 2" xfId="6064" xr:uid="{00000000-0005-0000-0000-0000A70A0000}"/>
    <cellStyle name="Comma 9 2 5 2 2" xfId="13413" xr:uid="{BA1AB0A8-75AA-4465-B0DD-97982CE4C2DA}"/>
    <cellStyle name="Comma 9 2 5 3" xfId="11866" xr:uid="{8CB2A80F-AF2F-4D97-A1B5-EE3E753039B5}"/>
    <cellStyle name="Comma 9 2 6" xfId="2705" xr:uid="{00000000-0005-0000-0000-0000A80A0000}"/>
    <cellStyle name="Comma 9 2 6 2" xfId="6065" xr:uid="{00000000-0005-0000-0000-0000A90A0000}"/>
    <cellStyle name="Comma 9 2 6 2 2" xfId="13414" xr:uid="{84F347D1-170A-45A8-9A94-BEA55EFA4CAD}"/>
    <cellStyle name="Comma 9 2 6 3" xfId="11867" xr:uid="{B075E95B-FC5C-4935-B178-38D88F9528BE}"/>
    <cellStyle name="Comma 9 2 7" xfId="2706" xr:uid="{00000000-0005-0000-0000-0000AA0A0000}"/>
    <cellStyle name="Comma 9 2 7 2" xfId="6066" xr:uid="{00000000-0005-0000-0000-0000AB0A0000}"/>
    <cellStyle name="Comma 9 2 7 2 2" xfId="13415" xr:uid="{6C63ACD7-2BA3-48C3-987D-2875896F3DA2}"/>
    <cellStyle name="Comma 9 2 7 3" xfId="11868" xr:uid="{A11DC7D5-0637-4D15-B389-B43E91F2D2FF}"/>
    <cellStyle name="Comma 9 2 8" xfId="2707" xr:uid="{00000000-0005-0000-0000-0000AC0A0000}"/>
    <cellStyle name="Comma 9 2 8 2" xfId="6067" xr:uid="{00000000-0005-0000-0000-0000AD0A0000}"/>
    <cellStyle name="Comma 9 2 8 2 2" xfId="13416" xr:uid="{807751C8-5B52-42CD-BE90-2C084AD194EE}"/>
    <cellStyle name="Comma 9 2 8 3" xfId="11869" xr:uid="{4B77696A-AA4F-4C04-A203-1BF4A320A9E4}"/>
    <cellStyle name="Comma 9 2 9" xfId="2708" xr:uid="{00000000-0005-0000-0000-0000AE0A0000}"/>
    <cellStyle name="Comma 9 2 9 2" xfId="6068" xr:uid="{00000000-0005-0000-0000-0000AF0A0000}"/>
    <cellStyle name="Comma 9 2 9 2 2" xfId="13417" xr:uid="{CE696FB0-17FF-48DD-BB22-CC8EF06B5611}"/>
    <cellStyle name="Comma 9 2 9 3" xfId="11870" xr:uid="{53192D6E-42BC-4F72-A02D-FA6E158A59B0}"/>
    <cellStyle name="Comma 9 3" xfId="747" xr:uid="{00000000-0005-0000-0000-0000B00A0000}"/>
    <cellStyle name="Comma 9 3 2" xfId="748" xr:uid="{00000000-0005-0000-0000-0000B10A0000}"/>
    <cellStyle name="Comma 9 3 2 2" xfId="2710" xr:uid="{00000000-0005-0000-0000-0000B20A0000}"/>
    <cellStyle name="Comma 9 3 2 2 2" xfId="11872" xr:uid="{8E0530A1-206D-4AA3-91AA-89D1121914B4}"/>
    <cellStyle name="Comma 9 3 3" xfId="6069" xr:uid="{00000000-0005-0000-0000-0000B30A0000}"/>
    <cellStyle name="Comma 9 3 3 2" xfId="13418" xr:uid="{C4A3B807-88D8-4399-808E-DD9CA50E32D5}"/>
    <cellStyle name="Comma 9 3 4" xfId="2709" xr:uid="{00000000-0005-0000-0000-0000B40A0000}"/>
    <cellStyle name="Comma 9 3 4 2" xfId="11871" xr:uid="{1408024E-196C-4C79-BBCF-39B73284452C}"/>
    <cellStyle name="Comma 9 4" xfId="749" xr:uid="{00000000-0005-0000-0000-0000B50A0000}"/>
    <cellStyle name="Comma 9 4 2" xfId="750" xr:uid="{00000000-0005-0000-0000-0000B60A0000}"/>
    <cellStyle name="Comma 9 4 2 2" xfId="6070" xr:uid="{00000000-0005-0000-0000-0000B70A0000}"/>
    <cellStyle name="Comma 9 4 2 2 2" xfId="13419" xr:uid="{FB779BC5-B08B-4B39-9BB0-07F851985D7F}"/>
    <cellStyle name="Comma 9 4 3" xfId="2711" xr:uid="{00000000-0005-0000-0000-0000B80A0000}"/>
    <cellStyle name="Comma 9 4 3 2" xfId="11873" xr:uid="{1DC00684-0141-40BE-8A0C-D163F096D818}"/>
    <cellStyle name="Comma 9 5" xfId="751" xr:uid="{00000000-0005-0000-0000-0000B90A0000}"/>
    <cellStyle name="Comma 9 5 2" xfId="752" xr:uid="{00000000-0005-0000-0000-0000BA0A0000}"/>
    <cellStyle name="Comma 9 5 2 2" xfId="6071" xr:uid="{00000000-0005-0000-0000-0000BB0A0000}"/>
    <cellStyle name="Comma 9 5 2 2 2" xfId="13420" xr:uid="{46C164FD-04E8-4701-92E2-FF96B6900A8A}"/>
    <cellStyle name="Comma 9 5 3" xfId="2712" xr:uid="{00000000-0005-0000-0000-0000BC0A0000}"/>
    <cellStyle name="Comma 9 5 3 2" xfId="11874" xr:uid="{7DC8FCF6-0DC2-4FBD-8812-0B7D0D9CF181}"/>
    <cellStyle name="Comma 9 6" xfId="753" xr:uid="{00000000-0005-0000-0000-0000BD0A0000}"/>
    <cellStyle name="Comma 9 6 2" xfId="754" xr:uid="{00000000-0005-0000-0000-0000BE0A0000}"/>
    <cellStyle name="Comma 9 6 2 2" xfId="6072" xr:uid="{00000000-0005-0000-0000-0000BF0A0000}"/>
    <cellStyle name="Comma 9 6 2 2 2" xfId="13421" xr:uid="{002759EB-C04F-4D59-B88F-BC5928FFA0B3}"/>
    <cellStyle name="Comma 9 6 3" xfId="2713" xr:uid="{00000000-0005-0000-0000-0000C00A0000}"/>
    <cellStyle name="Comma 9 6 3 2" xfId="11875" xr:uid="{0F7C0CEA-EDAC-48EC-B1DF-909D871B56AE}"/>
    <cellStyle name="Comma 9 6 4" xfId="11160" xr:uid="{B037D352-615C-4C4C-9354-4B0C022F55F6}"/>
    <cellStyle name="Comma 9 7" xfId="755" xr:uid="{00000000-0005-0000-0000-0000C10A0000}"/>
    <cellStyle name="Comma 9 7 2" xfId="6073" xr:uid="{00000000-0005-0000-0000-0000C20A0000}"/>
    <cellStyle name="Comma 9 7 2 2" xfId="13422" xr:uid="{30713856-6C1E-4215-B450-794AF4C8E5D3}"/>
    <cellStyle name="Comma 9 7 3" xfId="2714" xr:uid="{00000000-0005-0000-0000-0000C30A0000}"/>
    <cellStyle name="Comma 9 7 3 2" xfId="11876" xr:uid="{C2B2EEBA-D930-4AE3-8F7E-8A06A172648E}"/>
    <cellStyle name="Comma 9 8" xfId="756" xr:uid="{00000000-0005-0000-0000-0000C40A0000}"/>
    <cellStyle name="Comma 9 8 2" xfId="6074" xr:uid="{00000000-0005-0000-0000-0000C50A0000}"/>
    <cellStyle name="Comma 9 8 2 2" xfId="13423" xr:uid="{0C28FAAB-F9F1-4766-92C3-8BCE6857BB50}"/>
    <cellStyle name="Comma 9 8 3" xfId="2715" xr:uid="{00000000-0005-0000-0000-0000C60A0000}"/>
    <cellStyle name="Comma 9 8 3 2" xfId="11877" xr:uid="{FFAA6159-F5E7-4FAD-9123-1C4CB3B63D25}"/>
    <cellStyle name="Comma 9 9" xfId="757" xr:uid="{00000000-0005-0000-0000-0000C70A0000}"/>
    <cellStyle name="Comma 9 9 2" xfId="6075" xr:uid="{00000000-0005-0000-0000-0000C80A0000}"/>
    <cellStyle name="Comma 9 9 2 2" xfId="13424" xr:uid="{64D08997-5AA3-4CE0-9C45-A4AB333C02A5}"/>
    <cellStyle name="Comma 9 9 3" xfId="2716" xr:uid="{00000000-0005-0000-0000-0000C90A0000}"/>
    <cellStyle name="Comma 9 9 3 2" xfId="11878" xr:uid="{585C1083-2CD4-4017-A9BC-4E63DDA0A5C0}"/>
    <cellStyle name="Comma 9_2008 WP เคมแฟค" xfId="2717" xr:uid="{00000000-0005-0000-0000-0000CA0A0000}"/>
    <cellStyle name="Comma 90" xfId="2718" xr:uid="{00000000-0005-0000-0000-0000CB0A0000}"/>
    <cellStyle name="Comma 90 2" xfId="11879" xr:uid="{5CB5D5E5-00FD-49D2-8C9D-DA4F7A2048AD}"/>
    <cellStyle name="Comma 91" xfId="2719" xr:uid="{00000000-0005-0000-0000-0000CC0A0000}"/>
    <cellStyle name="Comma 91 2" xfId="2720" xr:uid="{00000000-0005-0000-0000-0000CD0A0000}"/>
    <cellStyle name="Comma 91 2 2" xfId="11881" xr:uid="{10C9514D-AA03-4067-81A8-B3AFF8436575}"/>
    <cellStyle name="Comma 91 3" xfId="11880" xr:uid="{D4B93576-9B55-4785-BDAC-B69AD6469B3E}"/>
    <cellStyle name="Comma 92" xfId="2721" xr:uid="{00000000-0005-0000-0000-0000CE0A0000}"/>
    <cellStyle name="Comma 92 2" xfId="11882" xr:uid="{4380AE80-80C5-45E6-9D9B-20E7E224A910}"/>
    <cellStyle name="Comma 93" xfId="2722" xr:uid="{00000000-0005-0000-0000-0000CF0A0000}"/>
    <cellStyle name="Comma 93 2" xfId="11883" xr:uid="{DED13850-B76E-46E4-95B2-74916F2D6805}"/>
    <cellStyle name="Comma 94" xfId="2723" xr:uid="{00000000-0005-0000-0000-0000D00A0000}"/>
    <cellStyle name="Comma 94 2" xfId="11884" xr:uid="{B45FD41C-F836-45A9-8B8B-290C95622CFB}"/>
    <cellStyle name="Comma 95" xfId="2724" xr:uid="{00000000-0005-0000-0000-0000D10A0000}"/>
    <cellStyle name="Comma 95 2" xfId="11885" xr:uid="{90344252-4FD8-42DF-8211-B7967AA3B05E}"/>
    <cellStyle name="Comma 96" xfId="2725" xr:uid="{00000000-0005-0000-0000-0000D20A0000}"/>
    <cellStyle name="Comma 96 2" xfId="11886" xr:uid="{9C3759A3-F228-4576-B617-8BE9CFCEB1F3}"/>
    <cellStyle name="Comma 97" xfId="2726" xr:uid="{00000000-0005-0000-0000-0000D30A0000}"/>
    <cellStyle name="Comma 97 2" xfId="11887" xr:uid="{D34341F1-6E84-4BC0-899C-8699F6A29629}"/>
    <cellStyle name="Comma 98" xfId="2727" xr:uid="{00000000-0005-0000-0000-0000D40A0000}"/>
    <cellStyle name="Comma 98 2" xfId="11888" xr:uid="{6EB87A1F-8F76-4FFE-A9AD-38E4E3A96A28}"/>
    <cellStyle name="Comma 99" xfId="2728" xr:uid="{00000000-0005-0000-0000-0000D50A0000}"/>
    <cellStyle name="Comma 99 2" xfId="11889" xr:uid="{BBC1DA8B-C436-45E5-A88D-35833BE39A24}"/>
    <cellStyle name="comma zerodec" xfId="758" xr:uid="{00000000-0005-0000-0000-0000D60A0000}"/>
    <cellStyle name="comma zerodec 2" xfId="759" xr:uid="{00000000-0005-0000-0000-0000D70A0000}"/>
    <cellStyle name="comma zerodec 2 2" xfId="760" xr:uid="{00000000-0005-0000-0000-0000D80A0000}"/>
    <cellStyle name="comma zerodec 2 3" xfId="761" xr:uid="{00000000-0005-0000-0000-0000D90A0000}"/>
    <cellStyle name="comma zerodec 2 4" xfId="2733" xr:uid="{00000000-0005-0000-0000-0000DA0A0000}"/>
    <cellStyle name="comma zerodec 3" xfId="762" xr:uid="{00000000-0005-0000-0000-0000DB0A0000}"/>
    <cellStyle name="comma zerodec 3 2" xfId="763" xr:uid="{00000000-0005-0000-0000-0000DC0A0000}"/>
    <cellStyle name="comma zerodec 4" xfId="764" xr:uid="{00000000-0005-0000-0000-0000DD0A0000}"/>
    <cellStyle name="comma zerodec 5" xfId="2729" xr:uid="{00000000-0005-0000-0000-0000DE0A0000}"/>
    <cellStyle name="comma zerodec_2008 WP จีเน็ท" xfId="2737" xr:uid="{00000000-0005-0000-0000-0000DF0A0000}"/>
    <cellStyle name="Comma0" xfId="4772" xr:uid="{00000000-0005-0000-0000-0000E00A0000}"/>
    <cellStyle name="Comma0 2" xfId="4773" xr:uid="{00000000-0005-0000-0000-0000E10A0000}"/>
    <cellStyle name="Comma0 2 2" xfId="4774" xr:uid="{00000000-0005-0000-0000-0000E20A0000}"/>
    <cellStyle name="COMMON (0)  D1" xfId="4775" xr:uid="{00000000-0005-0000-0000-0000E30A0000}"/>
    <cellStyle name="Copied" xfId="765" xr:uid="{00000000-0005-0000-0000-0000E40A0000}"/>
    <cellStyle name="COST1" xfId="4776" xr:uid="{00000000-0005-0000-0000-0000E50A0000}"/>
    <cellStyle name="Cover Date" xfId="4777" xr:uid="{00000000-0005-0000-0000-0000E60A0000}"/>
    <cellStyle name="Cover Subtitle" xfId="4778" xr:uid="{00000000-0005-0000-0000-0000E70A0000}"/>
    <cellStyle name="Cover Title" xfId="4779" xr:uid="{00000000-0005-0000-0000-0000E80A0000}"/>
    <cellStyle name="Credit" xfId="766" xr:uid="{00000000-0005-0000-0000-0000E90A0000}"/>
    <cellStyle name="Credit subtotal" xfId="767" xr:uid="{00000000-0005-0000-0000-0000EA0A0000}"/>
    <cellStyle name="Credit subtotal 2" xfId="11161" xr:uid="{3FF1B71F-59E1-4FF4-AA2A-D33D37D1472D}"/>
    <cellStyle name="Credit Total" xfId="768" xr:uid="{00000000-0005-0000-0000-0000EB0A0000}"/>
    <cellStyle name="Credit Total 2" xfId="11162" xr:uid="{024BFDC4-2B4D-4CCC-92C0-D5917ACE27BF}"/>
    <cellStyle name="Curren - Style3" xfId="2739" xr:uid="{00000000-0005-0000-0000-0000EC0A0000}"/>
    <cellStyle name="Curren - Style4" xfId="2740" xr:uid="{00000000-0005-0000-0000-0000ED0A0000}"/>
    <cellStyle name="Currency [0] 2" xfId="4780" xr:uid="{00000000-0005-0000-0000-0000EE0A0000}"/>
    <cellStyle name="Currency [0] 2 2" xfId="12695" xr:uid="{C44D7CDE-FC2B-430F-917D-5BDAE4F2BC7C}"/>
    <cellStyle name="Currency [0] 3" xfId="4781" xr:uid="{00000000-0005-0000-0000-0000EF0A0000}"/>
    <cellStyle name="Currency [0] 3 2" xfId="12696" xr:uid="{9861FA74-DC8D-4E1F-8972-24109103EDD5}"/>
    <cellStyle name="Currency [0] U" xfId="4782" xr:uid="{00000000-0005-0000-0000-0000F00A0000}"/>
    <cellStyle name="Currency [0] U 2" xfId="4783" xr:uid="{00000000-0005-0000-0000-0000F10A0000}"/>
    <cellStyle name="Currency [0] U 2 2" xfId="4784" xr:uid="{00000000-0005-0000-0000-0000F20A0000}"/>
    <cellStyle name="Currency [0] U 3" xfId="4785" xr:uid="{00000000-0005-0000-0000-0000F30A0000}"/>
    <cellStyle name="Currency [00]" xfId="769" xr:uid="{00000000-0005-0000-0000-0000F40A0000}"/>
    <cellStyle name="Currency [00] 2" xfId="2741" xr:uid="{00000000-0005-0000-0000-0000F50A0000}"/>
    <cellStyle name="Currency [2]" xfId="4786" xr:uid="{00000000-0005-0000-0000-0000F60A0000}"/>
    <cellStyle name="Currency [2] 2" xfId="4787" xr:uid="{00000000-0005-0000-0000-0000F70A0000}"/>
    <cellStyle name="Currency [2] 2 2" xfId="4788" xr:uid="{00000000-0005-0000-0000-0000F80A0000}"/>
    <cellStyle name="Currency [2] 3" xfId="4789" xr:uid="{00000000-0005-0000-0000-0000F90A0000}"/>
    <cellStyle name="Currency [2] U" xfId="4790" xr:uid="{00000000-0005-0000-0000-0000FA0A0000}"/>
    <cellStyle name="Currency [US$]" xfId="2742" xr:uid="{00000000-0005-0000-0000-0000FB0A0000}"/>
    <cellStyle name="Currency [US$] 2" xfId="2743" xr:uid="{00000000-0005-0000-0000-0000FC0A0000}"/>
    <cellStyle name="Currency [US$] 3" xfId="2744" xr:uid="{00000000-0005-0000-0000-0000FD0A0000}"/>
    <cellStyle name="Currency [US$] 4" xfId="2745" xr:uid="{00000000-0005-0000-0000-0000FE0A0000}"/>
    <cellStyle name="Currency 0" xfId="4791" xr:uid="{00000000-0005-0000-0000-0000FF0A0000}"/>
    <cellStyle name="Currency _x001b_0]_laroux_MATERAL2_REINT98" xfId="4792" xr:uid="{00000000-0005-0000-0000-0000000B0000}"/>
    <cellStyle name="Currency 10" xfId="770" xr:uid="{00000000-0005-0000-0000-0000010B0000}"/>
    <cellStyle name="Currency 10 2" xfId="771" xr:uid="{00000000-0005-0000-0000-0000020B0000}"/>
    <cellStyle name="Currency 10 2 2" xfId="2747" xr:uid="{00000000-0005-0000-0000-0000030B0000}"/>
    <cellStyle name="Currency 10 2 2 2" xfId="11898" xr:uid="{4E49F0E3-1EC0-41C4-9E72-83FA40E0995F}"/>
    <cellStyle name="Currency 10 3" xfId="2746" xr:uid="{00000000-0005-0000-0000-0000040B0000}"/>
    <cellStyle name="Currency 10 3 2" xfId="11897" xr:uid="{2346D13A-6EDC-40AD-A9D4-52FAE420269F}"/>
    <cellStyle name="Currency 11" xfId="772" xr:uid="{00000000-0005-0000-0000-0000050B0000}"/>
    <cellStyle name="Currency 11 2" xfId="773" xr:uid="{00000000-0005-0000-0000-0000060B0000}"/>
    <cellStyle name="Currency 11 2 2" xfId="2749" xr:uid="{00000000-0005-0000-0000-0000070B0000}"/>
    <cellStyle name="Currency 11 2 2 2" xfId="11900" xr:uid="{C39C496D-B633-4A2C-ACB4-68D74157B0EC}"/>
    <cellStyle name="Currency 11 3" xfId="2748" xr:uid="{00000000-0005-0000-0000-0000080B0000}"/>
    <cellStyle name="Currency 11 3 2" xfId="11899" xr:uid="{6033861D-3699-4934-BD4C-370E8225DC92}"/>
    <cellStyle name="Currency 12" xfId="774" xr:uid="{00000000-0005-0000-0000-0000090B0000}"/>
    <cellStyle name="Currency 12 2" xfId="775" xr:uid="{00000000-0005-0000-0000-00000A0B0000}"/>
    <cellStyle name="Currency 12 2 2" xfId="2751" xr:uid="{00000000-0005-0000-0000-00000B0B0000}"/>
    <cellStyle name="Currency 12 2 2 2" xfId="11902" xr:uid="{0944C932-0233-4789-AAAF-191CA0CFBCD9}"/>
    <cellStyle name="Currency 12 3" xfId="2750" xr:uid="{00000000-0005-0000-0000-00000C0B0000}"/>
    <cellStyle name="Currency 12 3 2" xfId="11901" xr:uid="{C0F5ED44-6C9D-458C-ACCB-BB0CE031808C}"/>
    <cellStyle name="Currency 13" xfId="776" xr:uid="{00000000-0005-0000-0000-00000D0B0000}"/>
    <cellStyle name="Currency 13 2" xfId="777" xr:uid="{00000000-0005-0000-0000-00000E0B0000}"/>
    <cellStyle name="Currency 13 2 2" xfId="2753" xr:uid="{00000000-0005-0000-0000-00000F0B0000}"/>
    <cellStyle name="Currency 13 2 2 2" xfId="11904" xr:uid="{652C3F6C-836C-4D5A-BD01-4A25351BABD3}"/>
    <cellStyle name="Currency 13 3" xfId="2752" xr:uid="{00000000-0005-0000-0000-0000100B0000}"/>
    <cellStyle name="Currency 13 3 2" xfId="11903" xr:uid="{9D3F899A-D2D0-4018-9735-90D34ED349E0}"/>
    <cellStyle name="Currency 14" xfId="778" xr:uid="{00000000-0005-0000-0000-0000110B0000}"/>
    <cellStyle name="Currency 14 2" xfId="779" xr:uid="{00000000-0005-0000-0000-0000120B0000}"/>
    <cellStyle name="Currency 14 2 2" xfId="2755" xr:uid="{00000000-0005-0000-0000-0000130B0000}"/>
    <cellStyle name="Currency 14 2 2 2" xfId="11906" xr:uid="{9354C817-F3B8-41A9-9807-E0F5DD163911}"/>
    <cellStyle name="Currency 14 3" xfId="2754" xr:uid="{00000000-0005-0000-0000-0000140B0000}"/>
    <cellStyle name="Currency 14 3 2" xfId="11905" xr:uid="{2A7F0A71-B629-44BB-8B3B-83A89887CF1F}"/>
    <cellStyle name="Currency 15" xfId="780" xr:uid="{00000000-0005-0000-0000-0000150B0000}"/>
    <cellStyle name="Currency 15 2" xfId="781" xr:uid="{00000000-0005-0000-0000-0000160B0000}"/>
    <cellStyle name="Currency 15 2 2" xfId="2757" xr:uid="{00000000-0005-0000-0000-0000170B0000}"/>
    <cellStyle name="Currency 15 2 2 2" xfId="11908" xr:uid="{7AEEAC53-4AA0-4878-B833-51CA5292048A}"/>
    <cellStyle name="Currency 15 3" xfId="2756" xr:uid="{00000000-0005-0000-0000-0000180B0000}"/>
    <cellStyle name="Currency 15 3 2" xfId="11907" xr:uid="{0270CC83-7378-4F1D-BB44-210779239EA8}"/>
    <cellStyle name="Currency 16" xfId="782" xr:uid="{00000000-0005-0000-0000-0000190B0000}"/>
    <cellStyle name="Currency 16 2" xfId="783" xr:uid="{00000000-0005-0000-0000-00001A0B0000}"/>
    <cellStyle name="Currency 16 2 2" xfId="2759" xr:uid="{00000000-0005-0000-0000-00001B0B0000}"/>
    <cellStyle name="Currency 16 2 2 2" xfId="11910" xr:uid="{29EB804A-ADAA-43A3-ADCD-D6F6ABE75079}"/>
    <cellStyle name="Currency 16 3" xfId="2758" xr:uid="{00000000-0005-0000-0000-00001C0B0000}"/>
    <cellStyle name="Currency 16 3 2" xfId="11909" xr:uid="{8119241F-5FA8-449F-BECC-DAB7ED8B7545}"/>
    <cellStyle name="Currency 17" xfId="784" xr:uid="{00000000-0005-0000-0000-00001D0B0000}"/>
    <cellStyle name="Currency 17 2" xfId="4793" xr:uid="{00000000-0005-0000-0000-00001E0B0000}"/>
    <cellStyle name="Currency 17 2 2" xfId="12697" xr:uid="{3DAE4849-E503-436F-976E-16C7965A9A4D}"/>
    <cellStyle name="Currency 18" xfId="785" xr:uid="{00000000-0005-0000-0000-00001F0B0000}"/>
    <cellStyle name="Currency 18 2" xfId="4794" xr:uid="{00000000-0005-0000-0000-0000200B0000}"/>
    <cellStyle name="Currency 18 2 2" xfId="12698" xr:uid="{61CCB93D-537D-47D7-9EF6-65C74872D73C}"/>
    <cellStyle name="Currency 18 3" xfId="11163" xr:uid="{BF7327D8-1AF1-4E8B-AB49-8F2BEC442167}"/>
    <cellStyle name="Currency 19" xfId="4795" xr:uid="{00000000-0005-0000-0000-0000210B0000}"/>
    <cellStyle name="Currency 19 2" xfId="12699" xr:uid="{C9999CE3-DE28-4ABF-A02B-0A1C0000E5A9}"/>
    <cellStyle name="Currency 2" xfId="786" xr:uid="{00000000-0005-0000-0000-0000220B0000}"/>
    <cellStyle name="Currency 2 10" xfId="787" xr:uid="{00000000-0005-0000-0000-0000230B0000}"/>
    <cellStyle name="Currency 2 10 2" xfId="11165" xr:uid="{59A38EDA-E08A-480E-86A9-34BAFA330AEB}"/>
    <cellStyle name="Currency 2 11" xfId="11164" xr:uid="{74563C62-E6E6-493F-B3C2-A830A48DC592}"/>
    <cellStyle name="Currency 2 2" xfId="788" xr:uid="{00000000-0005-0000-0000-0000240B0000}"/>
    <cellStyle name="Currency 2 2 2" xfId="2761" xr:uid="{00000000-0005-0000-0000-0000250B0000}"/>
    <cellStyle name="Currency 2 2 3" xfId="2760" xr:uid="{00000000-0005-0000-0000-0000260B0000}"/>
    <cellStyle name="Currency 2 2 3 2" xfId="11911" xr:uid="{B948609F-8DC3-4F23-B3F4-338946065C38}"/>
    <cellStyle name="Currency 2 3" xfId="789" xr:uid="{00000000-0005-0000-0000-0000270B0000}"/>
    <cellStyle name="Currency 2 3 2" xfId="790" xr:uid="{00000000-0005-0000-0000-0000280B0000}"/>
    <cellStyle name="Currency 2 3 2 2" xfId="2762" xr:uid="{00000000-0005-0000-0000-0000290B0000}"/>
    <cellStyle name="Currency 2 3 2 2 2" xfId="11912" xr:uid="{F27B8DEB-5C28-47BB-90A1-ECDC81F84C0A}"/>
    <cellStyle name="Currency 2 3 3" xfId="791" xr:uid="{00000000-0005-0000-0000-00002A0B0000}"/>
    <cellStyle name="Currency 2 3 3 2" xfId="2763" xr:uid="{00000000-0005-0000-0000-00002B0B0000}"/>
    <cellStyle name="Currency 2 3 3 2 2" xfId="11913" xr:uid="{417CF9F5-5B34-4A9F-A08F-41A66B549BDE}"/>
    <cellStyle name="Currency 2 3 4" xfId="792" xr:uid="{00000000-0005-0000-0000-00002C0B0000}"/>
    <cellStyle name="Currency 2 3 4 2" xfId="2764" xr:uid="{00000000-0005-0000-0000-00002D0B0000}"/>
    <cellStyle name="Currency 2 3 4 2 2" xfId="11914" xr:uid="{0086343B-1B85-469F-8234-AE883E5F93B1}"/>
    <cellStyle name="Currency 2 3 5" xfId="793" xr:uid="{00000000-0005-0000-0000-00002E0B0000}"/>
    <cellStyle name="Currency 2 3 5 2" xfId="2765" xr:uid="{00000000-0005-0000-0000-00002F0B0000}"/>
    <cellStyle name="Currency 2 3 5 2 2" xfId="11915" xr:uid="{0F7341EA-0DDF-498B-B675-8A74A7716633}"/>
    <cellStyle name="Currency 2 3 6" xfId="794" xr:uid="{00000000-0005-0000-0000-0000300B0000}"/>
    <cellStyle name="Currency 2 3 6 2" xfId="2766" xr:uid="{00000000-0005-0000-0000-0000310B0000}"/>
    <cellStyle name="Currency 2 3 6 2 2" xfId="11916" xr:uid="{BF4782D9-D8E3-4CC9-A0C3-6D735CBE78E8}"/>
    <cellStyle name="Currency 2 3 7" xfId="11166" xr:uid="{4C460923-3ACE-41FD-AC22-0497B495C7A9}"/>
    <cellStyle name="Currency 2 4" xfId="795" xr:uid="{00000000-0005-0000-0000-0000320B0000}"/>
    <cellStyle name="Currency 2 4 2" xfId="2767" xr:uid="{00000000-0005-0000-0000-0000330B0000}"/>
    <cellStyle name="Currency 2 4 2 2" xfId="11917" xr:uid="{C6DFFEDB-F9C3-4E5E-B8B5-9DCB387B64D1}"/>
    <cellStyle name="Currency 2 5" xfId="796" xr:uid="{00000000-0005-0000-0000-0000340B0000}"/>
    <cellStyle name="Currency 2 5 2" xfId="2768" xr:uid="{00000000-0005-0000-0000-0000350B0000}"/>
    <cellStyle name="Currency 2 5 2 2" xfId="11918" xr:uid="{2F654544-3BDD-4D56-A9CA-40CF1CB3D052}"/>
    <cellStyle name="Currency 2 6" xfId="797" xr:uid="{00000000-0005-0000-0000-0000360B0000}"/>
    <cellStyle name="Currency 2 6 2" xfId="11167" xr:uid="{A60542C6-D733-43E6-A15F-E418E98DBDD1}"/>
    <cellStyle name="Currency 2 7" xfId="798" xr:uid="{00000000-0005-0000-0000-0000370B0000}"/>
    <cellStyle name="Currency 2 7 2" xfId="11168" xr:uid="{FE47B0BE-E04E-411E-92E4-F0281853E346}"/>
    <cellStyle name="Currency 2 8" xfId="799" xr:uid="{00000000-0005-0000-0000-0000380B0000}"/>
    <cellStyle name="Currency 2 8 2" xfId="11169" xr:uid="{B8EDAF76-541B-4664-A6B2-C52769E8B95A}"/>
    <cellStyle name="Currency 2 9" xfId="800" xr:uid="{00000000-0005-0000-0000-0000390B0000}"/>
    <cellStyle name="Currency 2 9 2" xfId="11170" xr:uid="{8F03D998-BB8D-419F-B487-9BB9759DFE41}"/>
    <cellStyle name="Currency 2_2009 WP" xfId="2769" xr:uid="{00000000-0005-0000-0000-00003A0B0000}"/>
    <cellStyle name="Currency 20" xfId="4796" xr:uid="{00000000-0005-0000-0000-00003B0B0000}"/>
    <cellStyle name="Currency 20 2" xfId="12700" xr:uid="{AF48D90C-0FF5-43E6-9B3B-3BFE8ABEAE33}"/>
    <cellStyle name="Currency 21" xfId="4797" xr:uid="{00000000-0005-0000-0000-00003C0B0000}"/>
    <cellStyle name="Currency 22" xfId="4798" xr:uid="{00000000-0005-0000-0000-00003D0B0000}"/>
    <cellStyle name="Currency 23" xfId="4799" xr:uid="{00000000-0005-0000-0000-00003E0B0000}"/>
    <cellStyle name="Currency 3" xfId="46" xr:uid="{00000000-0005-0000-0000-00003F0B0000}"/>
    <cellStyle name="Currency 3 2" xfId="801" xr:uid="{00000000-0005-0000-0000-0000400B0000}"/>
    <cellStyle name="Currency 3 2 2" xfId="2771" xr:uid="{00000000-0005-0000-0000-0000410B0000}"/>
    <cellStyle name="Currency 3 2 2 2" xfId="11920" xr:uid="{8C4C2EC4-ED78-41CD-8EE1-E2CAEC2938B9}"/>
    <cellStyle name="Currency 3 3" xfId="2772" xr:uid="{00000000-0005-0000-0000-0000420B0000}"/>
    <cellStyle name="Currency 3 4" xfId="2773" xr:uid="{00000000-0005-0000-0000-0000430B0000}"/>
    <cellStyle name="Currency 3 5" xfId="2770" xr:uid="{00000000-0005-0000-0000-0000440B0000}"/>
    <cellStyle name="Currency 3 5 2" xfId="11919" xr:uid="{2B665310-4B71-4885-AD37-E45DA4ED492C}"/>
    <cellStyle name="Currency 4" xfId="802" xr:uid="{00000000-0005-0000-0000-0000450B0000}"/>
    <cellStyle name="Currency 4 2" xfId="803" xr:uid="{00000000-0005-0000-0000-0000460B0000}"/>
    <cellStyle name="Currency 4 2 2" xfId="2775" xr:uid="{00000000-0005-0000-0000-0000470B0000}"/>
    <cellStyle name="Currency 4 2 2 2" xfId="11922" xr:uid="{E3F68B5E-95D7-44F0-9191-A23713E4B581}"/>
    <cellStyle name="Currency 4 3" xfId="2774" xr:uid="{00000000-0005-0000-0000-0000480B0000}"/>
    <cellStyle name="Currency 4 3 2" xfId="11921" xr:uid="{FD7FAFD6-A3E8-4012-8771-6BFDD7748095}"/>
    <cellStyle name="Currency 5" xfId="804" xr:uid="{00000000-0005-0000-0000-0000490B0000}"/>
    <cellStyle name="Currency 5 2" xfId="805" xr:uid="{00000000-0005-0000-0000-00004A0B0000}"/>
    <cellStyle name="Currency 5 2 2" xfId="2777" xr:uid="{00000000-0005-0000-0000-00004B0B0000}"/>
    <cellStyle name="Currency 5 2 2 2" xfId="11924" xr:uid="{D36EC7B3-F0AB-485F-91F9-82881B7ECBDA}"/>
    <cellStyle name="Currency 5 3" xfId="2776" xr:uid="{00000000-0005-0000-0000-00004C0B0000}"/>
    <cellStyle name="Currency 5 3 2" xfId="11923" xr:uid="{933366F8-B1F6-433B-A32D-046CA8CD42CC}"/>
    <cellStyle name="Currency 6" xfId="806" xr:uid="{00000000-0005-0000-0000-00004D0B0000}"/>
    <cellStyle name="Currency 6 2" xfId="807" xr:uid="{00000000-0005-0000-0000-00004E0B0000}"/>
    <cellStyle name="Currency 6 2 2" xfId="2779" xr:uid="{00000000-0005-0000-0000-00004F0B0000}"/>
    <cellStyle name="Currency 6 2 2 2" xfId="11926" xr:uid="{2B0A2758-1B40-4B1E-9AC0-414F4F416104}"/>
    <cellStyle name="Currency 6 3" xfId="2778" xr:uid="{00000000-0005-0000-0000-0000500B0000}"/>
    <cellStyle name="Currency 6 3 2" xfId="11925" xr:uid="{E8E1862C-AE27-450E-94F1-5E683711F527}"/>
    <cellStyle name="Currency 7" xfId="808" xr:uid="{00000000-0005-0000-0000-0000510B0000}"/>
    <cellStyle name="Currency 7 2" xfId="809" xr:uid="{00000000-0005-0000-0000-0000520B0000}"/>
    <cellStyle name="Currency 7 2 2" xfId="2781" xr:uid="{00000000-0005-0000-0000-0000530B0000}"/>
    <cellStyle name="Currency 7 2 2 2" xfId="11928" xr:uid="{178DF946-D81B-4042-B705-83CD317E1D0A}"/>
    <cellStyle name="Currency 7 3" xfId="2780" xr:uid="{00000000-0005-0000-0000-0000540B0000}"/>
    <cellStyle name="Currency 7 3 2" xfId="11927" xr:uid="{E922421F-2A89-45F4-9685-C8842CF83D4F}"/>
    <cellStyle name="Currency 8" xfId="810" xr:uid="{00000000-0005-0000-0000-0000550B0000}"/>
    <cellStyle name="Currency 8 2" xfId="811" xr:uid="{00000000-0005-0000-0000-0000560B0000}"/>
    <cellStyle name="Currency 8 2 2" xfId="2783" xr:uid="{00000000-0005-0000-0000-0000570B0000}"/>
    <cellStyle name="Currency 8 2 2 2" xfId="11930" xr:uid="{A1334BA9-8B34-42F4-837C-F42FC48DF83B}"/>
    <cellStyle name="Currency 8 3" xfId="2782" xr:uid="{00000000-0005-0000-0000-0000580B0000}"/>
    <cellStyle name="Currency 8 3 2" xfId="11929" xr:uid="{4E643D76-DAAB-4696-864D-48A5E7C3A868}"/>
    <cellStyle name="Currency 9" xfId="812" xr:uid="{00000000-0005-0000-0000-0000590B0000}"/>
    <cellStyle name="Currency 9 2" xfId="813" xr:uid="{00000000-0005-0000-0000-00005A0B0000}"/>
    <cellStyle name="Currency 9 2 2" xfId="2785" xr:uid="{00000000-0005-0000-0000-00005B0B0000}"/>
    <cellStyle name="Currency 9 2 2 2" xfId="11932" xr:uid="{0F2ED8D9-0E7F-4346-ACBA-4B2779FBF7B8}"/>
    <cellStyle name="Currency 9 3" xfId="2784" xr:uid="{00000000-0005-0000-0000-00005C0B0000}"/>
    <cellStyle name="Currency 9 3 2" xfId="11931" xr:uid="{0BAE344E-437E-47D8-9F56-92356FA8927F}"/>
    <cellStyle name="Currency0" xfId="4800" xr:uid="{00000000-0005-0000-0000-00005D0B0000}"/>
    <cellStyle name="Currency0 2" xfId="4801" xr:uid="{00000000-0005-0000-0000-00005E0B0000}"/>
    <cellStyle name="Currency0 2 2" xfId="4802" xr:uid="{00000000-0005-0000-0000-00005F0B0000}"/>
    <cellStyle name="Currency1" xfId="814" xr:uid="{00000000-0005-0000-0000-0000600B0000}"/>
    <cellStyle name="Currency1 2" xfId="815" xr:uid="{00000000-0005-0000-0000-0000610B0000}"/>
    <cellStyle name="Currency1 2 2" xfId="816" xr:uid="{00000000-0005-0000-0000-0000620B0000}"/>
    <cellStyle name="Currency1 2 3" xfId="817" xr:uid="{00000000-0005-0000-0000-0000630B0000}"/>
    <cellStyle name="Currency1 28" xfId="47" xr:uid="{00000000-0005-0000-0000-0000640B0000}"/>
    <cellStyle name="Currency1 28 2" xfId="818" xr:uid="{00000000-0005-0000-0000-0000650B0000}"/>
    <cellStyle name="Currency1 28 3" xfId="2787" xr:uid="{00000000-0005-0000-0000-0000660B0000}"/>
    <cellStyle name="Currency1 3" xfId="819" xr:uid="{00000000-0005-0000-0000-0000670B0000}"/>
    <cellStyle name="Currency1 3 2" xfId="820" xr:uid="{00000000-0005-0000-0000-0000680B0000}"/>
    <cellStyle name="Currency1 4" xfId="821" xr:uid="{00000000-0005-0000-0000-0000690B0000}"/>
    <cellStyle name="Currency1 5" xfId="822" xr:uid="{00000000-0005-0000-0000-00006A0B0000}"/>
    <cellStyle name="Currency1 6" xfId="2786" xr:uid="{00000000-0005-0000-0000-00006B0B0000}"/>
    <cellStyle name="Currency1_2008 WP จีเน็ท" xfId="2788" xr:uid="{00000000-0005-0000-0000-00006C0B0000}"/>
    <cellStyle name="Currency2" xfId="2789" xr:uid="{00000000-0005-0000-0000-00006D0B0000}"/>
    <cellStyle name="Custom - Style8" xfId="4803" xr:uid="{00000000-0005-0000-0000-00006E0B0000}"/>
    <cellStyle name="Dan" xfId="2790" xr:uid="{00000000-0005-0000-0000-00006F0B0000}"/>
    <cellStyle name="Data   - Style2" xfId="4804" xr:uid="{00000000-0005-0000-0000-0000700B0000}"/>
    <cellStyle name="Data   - Style2 2" xfId="6430" xr:uid="{00000000-0005-0000-0000-0000710B0000}"/>
    <cellStyle name="Data   - Style2 2 2" xfId="6940" xr:uid="{00000000-0005-0000-0000-0000720B0000}"/>
    <cellStyle name="Data   - Style2 2 2 2" xfId="8590" xr:uid="{00000000-0005-0000-0000-0000730B0000}"/>
    <cellStyle name="Data   - Style2 2 2 2 2" xfId="15829" xr:uid="{3C1E4F54-3C59-49D1-B3DC-FBD5CB2DEDA6}"/>
    <cellStyle name="Data   - Style2 2 2 3" xfId="9235" xr:uid="{00000000-0005-0000-0000-0000740B0000}"/>
    <cellStyle name="Data   - Style2 2 2 3 2" xfId="16474" xr:uid="{5BE1E53E-FA50-4FA4-8087-A69C047F0867}"/>
    <cellStyle name="Data   - Style2 2 2 4" xfId="9887" xr:uid="{00000000-0005-0000-0000-0000750B0000}"/>
    <cellStyle name="Data   - Style2 2 2 4 2" xfId="17126" xr:uid="{BE74077C-B115-4080-AEE6-F2D633707E0B}"/>
    <cellStyle name="Data   - Style2 2 2 5" xfId="10375" xr:uid="{00000000-0005-0000-0000-0000760B0000}"/>
    <cellStyle name="Data   - Style2 2 2 5 2" xfId="17613" xr:uid="{A8AA3D36-9899-472A-9BC0-D800C19A1D1C}"/>
    <cellStyle name="Data   - Style2 2 2 6" xfId="10814" xr:uid="{00000000-0005-0000-0000-0000770B0000}"/>
    <cellStyle name="Data   - Style2 2 2 6 2" xfId="18028" xr:uid="{B20759B4-07AC-4C7D-A301-8B6E8CAC843B}"/>
    <cellStyle name="Data   - Style2 2 2 7" xfId="14215" xr:uid="{CD61E5E9-3F14-4DDA-BEC4-50AAE52A4400}"/>
    <cellStyle name="Data   - Style2 2 3" xfId="8138" xr:uid="{00000000-0005-0000-0000-0000780B0000}"/>
    <cellStyle name="Data   - Style2 2 3 2" xfId="15379" xr:uid="{73CA6D4D-2BE0-4E87-AB13-6F434815FA5E}"/>
    <cellStyle name="Data   - Style2 2 4" xfId="8789" xr:uid="{00000000-0005-0000-0000-0000790B0000}"/>
    <cellStyle name="Data   - Style2 2 4 2" xfId="16028" xr:uid="{B60C1A25-FE70-46F1-AB74-CEFCD53D5AD6}"/>
    <cellStyle name="Data   - Style2 2 5" xfId="9429" xr:uid="{00000000-0005-0000-0000-00007A0B0000}"/>
    <cellStyle name="Data   - Style2 2 5 2" xfId="16668" xr:uid="{83BAFE40-F762-47A3-86BC-038002308D4A}"/>
    <cellStyle name="Data   - Style2 2 6" xfId="3095" xr:uid="{00000000-0005-0000-0000-00007B0B0000}"/>
    <cellStyle name="Data   - Style2 2 6 2" xfId="12058" xr:uid="{91371A1E-FD39-4D1F-A8B0-A852F3C060AF}"/>
    <cellStyle name="Data   - Style2 2 7" xfId="13770" xr:uid="{93304D7E-53AB-4587-9B7E-93D9AFAF98EB}"/>
    <cellStyle name="Data   - Style2 3" xfId="6676" xr:uid="{00000000-0005-0000-0000-00007C0B0000}"/>
    <cellStyle name="Data   - Style2 3 2" xfId="8354" xr:uid="{00000000-0005-0000-0000-00007D0B0000}"/>
    <cellStyle name="Data   - Style2 3 2 2" xfId="15594" xr:uid="{4BC5227A-636F-40DD-9107-DAF0711EC732}"/>
    <cellStyle name="Data   - Style2 3 3" xfId="9004" xr:uid="{00000000-0005-0000-0000-00007E0B0000}"/>
    <cellStyle name="Data   - Style2 3 3 2" xfId="16243" xr:uid="{7A691839-D7A7-4967-B85D-3F4EBC4392B0}"/>
    <cellStyle name="Data   - Style2 3 4" xfId="9652" xr:uid="{00000000-0005-0000-0000-00007F0B0000}"/>
    <cellStyle name="Data   - Style2 3 4 2" xfId="16891" xr:uid="{7AA53045-4B1A-4056-A797-766CD3F9C58C}"/>
    <cellStyle name="Data   - Style2 3 5" xfId="10141" xr:uid="{00000000-0005-0000-0000-0000800B0000}"/>
    <cellStyle name="Data   - Style2 3 5 2" xfId="17379" xr:uid="{67608A87-47D2-4B85-B841-8334C04ECC6C}"/>
    <cellStyle name="Data   - Style2 3 6" xfId="10585" xr:uid="{00000000-0005-0000-0000-0000810B0000}"/>
    <cellStyle name="Data   - Style2 3 6 2" xfId="17820" xr:uid="{B8F0F37A-CAD6-496B-948C-52E78E1B3512}"/>
    <cellStyle name="Data   - Style2 3 7" xfId="13991" xr:uid="{C3105BC4-367D-4663-B899-B7ECAD886CCF}"/>
    <cellStyle name="Data   - Style2 4" xfId="7746" xr:uid="{00000000-0005-0000-0000-0000820B0000}"/>
    <cellStyle name="Data   - Style2 4 2" xfId="14991" xr:uid="{68FD8E1F-35DB-48A9-8410-2C50B8FD4CC8}"/>
    <cellStyle name="Data   - Style2 5" xfId="7740" xr:uid="{00000000-0005-0000-0000-0000830B0000}"/>
    <cellStyle name="Data   - Style2 5 2" xfId="14986" xr:uid="{97835416-A755-4A5D-97BB-03EB8A5D339D}"/>
    <cellStyle name="Data   - Style2 6" xfId="7911" xr:uid="{00000000-0005-0000-0000-0000840B0000}"/>
    <cellStyle name="Data   - Style2 6 2" xfId="15155" xr:uid="{626702B9-9E59-4A0A-BFB2-7E9FC735478B}"/>
    <cellStyle name="Data   - Style2 7" xfId="1780" xr:uid="{00000000-0005-0000-0000-0000850B0000}"/>
    <cellStyle name="Data   - Style2 7 2" xfId="11321" xr:uid="{3E5A6A04-78D3-458A-8900-F23F3667DE53}"/>
    <cellStyle name="Data   - Style2 8" xfId="12701" xr:uid="{7938DEEF-AC6F-4C86-9920-8601F5C3CC2A}"/>
    <cellStyle name="DataPilot Category" xfId="4805" xr:uid="{00000000-0005-0000-0000-0000860B0000}"/>
    <cellStyle name="Date" xfId="823" xr:uid="{00000000-0005-0000-0000-0000870B0000}"/>
    <cellStyle name="Date 2" xfId="4806" xr:uid="{00000000-0005-0000-0000-0000880B0000}"/>
    <cellStyle name="Date 2 2" xfId="4807" xr:uid="{00000000-0005-0000-0000-0000890B0000}"/>
    <cellStyle name="Date 3" xfId="4808" xr:uid="{00000000-0005-0000-0000-00008A0B0000}"/>
    <cellStyle name="Date Aligned" xfId="4809" xr:uid="{00000000-0005-0000-0000-00008B0B0000}"/>
    <cellStyle name="Date Short" xfId="824" xr:uid="{00000000-0005-0000-0000-00008C0B0000}"/>
    <cellStyle name="Date U" xfId="4810" xr:uid="{00000000-0005-0000-0000-00008D0B0000}"/>
    <cellStyle name="Date_080714 Resi Fund - Camden - HV" xfId="4811" xr:uid="{00000000-0005-0000-0000-00008E0B0000}"/>
    <cellStyle name="Debit" xfId="825" xr:uid="{00000000-0005-0000-0000-00008F0B0000}"/>
    <cellStyle name="Debit subtotal" xfId="826" xr:uid="{00000000-0005-0000-0000-0000900B0000}"/>
    <cellStyle name="Debit subtotal 2" xfId="11171" xr:uid="{D300D7F0-0A85-4526-B3DB-0319C640F55E}"/>
    <cellStyle name="Debit Total" xfId="827" xr:uid="{00000000-0005-0000-0000-0000910B0000}"/>
    <cellStyle name="Debit Total 2" xfId="11172" xr:uid="{046191BF-ACEB-4B43-A89B-B02BA1F01691}"/>
    <cellStyle name="Decimal [0]" xfId="4812" xr:uid="{00000000-0005-0000-0000-0000920B0000}"/>
    <cellStyle name="Decimal [0] 2" xfId="4813" xr:uid="{00000000-0005-0000-0000-0000930B0000}"/>
    <cellStyle name="Decimal [0] 2 2" xfId="4814" xr:uid="{00000000-0005-0000-0000-0000940B0000}"/>
    <cellStyle name="Decimal [0] 3" xfId="4815" xr:uid="{00000000-0005-0000-0000-0000950B0000}"/>
    <cellStyle name="Decimal [2]" xfId="4816" xr:uid="{00000000-0005-0000-0000-0000960B0000}"/>
    <cellStyle name="Decimal [2] 2" xfId="4817" xr:uid="{00000000-0005-0000-0000-0000970B0000}"/>
    <cellStyle name="Decimal [2] 2 2" xfId="4818" xr:uid="{00000000-0005-0000-0000-0000980B0000}"/>
    <cellStyle name="Decimal [2] 3" xfId="4819" xr:uid="{00000000-0005-0000-0000-0000990B0000}"/>
    <cellStyle name="Decimal [2] U" xfId="4820" xr:uid="{00000000-0005-0000-0000-00009A0B0000}"/>
    <cellStyle name="Decimal [3]" xfId="4821" xr:uid="{00000000-0005-0000-0000-00009B0B0000}"/>
    <cellStyle name="Decimal [3] 2" xfId="4822" xr:uid="{00000000-0005-0000-0000-00009C0B0000}"/>
    <cellStyle name="Decimal [3] 2 2" xfId="4823" xr:uid="{00000000-0005-0000-0000-00009D0B0000}"/>
    <cellStyle name="Decimal [3] 3" xfId="4824" xr:uid="{00000000-0005-0000-0000-00009E0B0000}"/>
    <cellStyle name="Decimal [3] U" xfId="4825" xr:uid="{00000000-0005-0000-0000-00009F0B0000}"/>
    <cellStyle name="Decimal [4]" xfId="4826" xr:uid="{00000000-0005-0000-0000-0000A00B0000}"/>
    <cellStyle name="Decimal [4] 2" xfId="4827" xr:uid="{00000000-0005-0000-0000-0000A10B0000}"/>
    <cellStyle name="Decimal [4] 2 2" xfId="4828" xr:uid="{00000000-0005-0000-0000-0000A20B0000}"/>
    <cellStyle name="Decimal [4] 3" xfId="4829" xr:uid="{00000000-0005-0000-0000-0000A30B0000}"/>
    <cellStyle name="Decimal [4] U" xfId="4830" xr:uid="{00000000-0005-0000-0000-0000A40B0000}"/>
    <cellStyle name="DELTA" xfId="2791" xr:uid="{00000000-0005-0000-0000-0000A50B0000}"/>
    <cellStyle name="Dezimal [0]_35ERI8T2gbIEMixb4v26icuOo" xfId="4831" xr:uid="{00000000-0005-0000-0000-0000A60B0000}"/>
    <cellStyle name="Dezimal__Utopia Index Index und Guidance (Deutsch)" xfId="4832" xr:uid="{00000000-0005-0000-0000-0000A70B0000}"/>
    <cellStyle name="Dollar (zero dec)" xfId="828" xr:uid="{00000000-0005-0000-0000-0000A80B0000}"/>
    <cellStyle name="Dollar (zero dec) 2" xfId="829" xr:uid="{00000000-0005-0000-0000-0000A90B0000}"/>
    <cellStyle name="Dollar (zero dec) 2 2" xfId="830" xr:uid="{00000000-0005-0000-0000-0000AA0B0000}"/>
    <cellStyle name="Dollar (zero dec) 3" xfId="831" xr:uid="{00000000-0005-0000-0000-0000AB0B0000}"/>
    <cellStyle name="Dollar (zero dec) 3 2" xfId="832" xr:uid="{00000000-0005-0000-0000-0000AC0B0000}"/>
    <cellStyle name="Dollar (zero dec) 4" xfId="833" xr:uid="{00000000-0005-0000-0000-0000AD0B0000}"/>
    <cellStyle name="Dollar (zero dec) 5" xfId="834" xr:uid="{00000000-0005-0000-0000-0000AE0B0000}"/>
    <cellStyle name="Dollar (zero dec) 6" xfId="2792" xr:uid="{00000000-0005-0000-0000-0000AF0B0000}"/>
    <cellStyle name="Dollar (zero dec)_2008 WP จีเน็ท" xfId="2793" xr:uid="{00000000-0005-0000-0000-0000B00B0000}"/>
    <cellStyle name="Dotted Line" xfId="4833" xr:uid="{00000000-0005-0000-0000-0000B10B0000}"/>
    <cellStyle name="E&amp;Y House" xfId="835" xr:uid="{00000000-0005-0000-0000-0000B20B0000}"/>
    <cellStyle name="EDS" xfId="4834" xr:uid="{00000000-0005-0000-0000-0000B30B0000}"/>
    <cellStyle name="Emphasis 1" xfId="836" xr:uid="{00000000-0005-0000-0000-0000B40B0000}"/>
    <cellStyle name="Emphasis 2" xfId="837" xr:uid="{00000000-0005-0000-0000-0000B50B0000}"/>
    <cellStyle name="Emphasis 3" xfId="838" xr:uid="{00000000-0005-0000-0000-0000B60B0000}"/>
    <cellStyle name="Enter Currency (0)" xfId="839" xr:uid="{00000000-0005-0000-0000-0000B70B0000}"/>
    <cellStyle name="Enter Currency (0) 2" xfId="2794" xr:uid="{00000000-0005-0000-0000-0000B80B0000}"/>
    <cellStyle name="Enter Currency (2)" xfId="840" xr:uid="{00000000-0005-0000-0000-0000B90B0000}"/>
    <cellStyle name="Enter Currency (2) 2" xfId="2795" xr:uid="{00000000-0005-0000-0000-0000BA0B0000}"/>
    <cellStyle name="Enter Units (0)" xfId="841" xr:uid="{00000000-0005-0000-0000-0000BB0B0000}"/>
    <cellStyle name="Enter Units (0) 2" xfId="2796" xr:uid="{00000000-0005-0000-0000-0000BC0B0000}"/>
    <cellStyle name="Enter Units (1)" xfId="842" xr:uid="{00000000-0005-0000-0000-0000BD0B0000}"/>
    <cellStyle name="Enter Units (1) 2" xfId="2797" xr:uid="{00000000-0005-0000-0000-0000BE0B0000}"/>
    <cellStyle name="Enter Units (2)" xfId="843" xr:uid="{00000000-0005-0000-0000-0000BF0B0000}"/>
    <cellStyle name="Enter Units (2) 2" xfId="2798" xr:uid="{00000000-0005-0000-0000-0000C00B0000}"/>
    <cellStyle name="Entered" xfId="844" xr:uid="{00000000-0005-0000-0000-0000C10B0000}"/>
    <cellStyle name="Error" xfId="48" xr:uid="{00000000-0005-0000-0000-0000C20B0000}"/>
    <cellStyle name="Euro" xfId="845" xr:uid="{00000000-0005-0000-0000-0000C30B0000}"/>
    <cellStyle name="Euro 2" xfId="846" xr:uid="{00000000-0005-0000-0000-0000C40B0000}"/>
    <cellStyle name="Euro 2 2" xfId="4835" xr:uid="{00000000-0005-0000-0000-0000C50B0000}"/>
    <cellStyle name="Euro 3" xfId="4836" xr:uid="{00000000-0005-0000-0000-0000C60B0000}"/>
    <cellStyle name="Euro 4" xfId="4837" xr:uid="{00000000-0005-0000-0000-0000C70B0000}"/>
    <cellStyle name="Excel Built-in Explanatory Text" xfId="49" xr:uid="{00000000-0005-0000-0000-0000C80B0000}"/>
    <cellStyle name="Explanatory Text 2" xfId="50" xr:uid="{00000000-0005-0000-0000-0000C90B0000}"/>
    <cellStyle name="Explanatory Text 2 2" xfId="2800" xr:uid="{00000000-0005-0000-0000-0000CA0B0000}"/>
    <cellStyle name="Explanatory Text 2 3" xfId="2799" xr:uid="{00000000-0005-0000-0000-0000CB0B0000}"/>
    <cellStyle name="Explanatory Text 3" xfId="847" xr:uid="{00000000-0005-0000-0000-0000CC0B0000}"/>
    <cellStyle name="Explanatory Text 3 2" xfId="4838" xr:uid="{00000000-0005-0000-0000-0000CD0B0000}"/>
    <cellStyle name="Explanatory Text 4" xfId="2801" xr:uid="{00000000-0005-0000-0000-0000CE0B0000}"/>
    <cellStyle name="Explanatory Text 5" xfId="2802" xr:uid="{00000000-0005-0000-0000-0000CF0B0000}"/>
    <cellStyle name="Explanatory Text 6" xfId="2803" xr:uid="{00000000-0005-0000-0000-0000D00B0000}"/>
    <cellStyle name="Explanatory Text 7" xfId="4839" xr:uid="{00000000-0005-0000-0000-0000D10B0000}"/>
    <cellStyle name="F2" xfId="4840" xr:uid="{00000000-0005-0000-0000-0000D20B0000}"/>
    <cellStyle name="F3" xfId="4841" xr:uid="{00000000-0005-0000-0000-0000D30B0000}"/>
    <cellStyle name="F4" xfId="4842" xr:uid="{00000000-0005-0000-0000-0000D40B0000}"/>
    <cellStyle name="F5" xfId="4843" xr:uid="{00000000-0005-0000-0000-0000D50B0000}"/>
    <cellStyle name="F6" xfId="4844" xr:uid="{00000000-0005-0000-0000-0000D60B0000}"/>
    <cellStyle name="F7" xfId="4845" xr:uid="{00000000-0005-0000-0000-0000D70B0000}"/>
    <cellStyle name="F8" xfId="4846" xr:uid="{00000000-0005-0000-0000-0000D80B0000}"/>
    <cellStyle name="FAN-STADRD" xfId="4847" xr:uid="{00000000-0005-0000-0000-0000D90B0000}"/>
    <cellStyle name="Fixed" xfId="848" xr:uid="{00000000-0005-0000-0000-0000DA0B0000}"/>
    <cellStyle name="Fixed 2" xfId="4848" xr:uid="{00000000-0005-0000-0000-0000DB0B0000}"/>
    <cellStyle name="Fixed 2 2" xfId="4849" xr:uid="{00000000-0005-0000-0000-0000DC0B0000}"/>
    <cellStyle name="ƒnƒCƒp[ƒŠƒ“ƒN" xfId="4850" xr:uid="{00000000-0005-0000-0000-0000DD0B0000}"/>
    <cellStyle name="Followed Hyperlink 2" xfId="4851" xr:uid="{00000000-0005-0000-0000-0000DE0B0000}"/>
    <cellStyle name="Footer SBILogo1" xfId="4852" xr:uid="{00000000-0005-0000-0000-0000DF0B0000}"/>
    <cellStyle name="Footer SBILogo2" xfId="4853" xr:uid="{00000000-0005-0000-0000-0000E00B0000}"/>
    <cellStyle name="Footnote" xfId="51" xr:uid="{00000000-0005-0000-0000-0000E10B0000}"/>
    <cellStyle name="Footnote 2" xfId="4854" xr:uid="{00000000-0005-0000-0000-0000E20B0000}"/>
    <cellStyle name="Footnote Reference" xfId="4855" xr:uid="{00000000-0005-0000-0000-0000E30B0000}"/>
    <cellStyle name="Footnote_Balance Sheet" xfId="4856" xr:uid="{00000000-0005-0000-0000-0000E40B0000}"/>
    <cellStyle name="Format Number Column" xfId="2804" xr:uid="{00000000-0005-0000-0000-0000E50B0000}"/>
    <cellStyle name="Good" xfId="91" builtinId="26" customBuiltin="1"/>
    <cellStyle name="Good 2" xfId="52" xr:uid="{00000000-0005-0000-0000-0000E70B0000}"/>
    <cellStyle name="Good 2 2" xfId="2806" xr:uid="{00000000-0005-0000-0000-0000E80B0000}"/>
    <cellStyle name="Good 2 2 2" xfId="2807" xr:uid="{00000000-0005-0000-0000-0000E90B0000}"/>
    <cellStyle name="Good 2 2 3" xfId="2808" xr:uid="{00000000-0005-0000-0000-0000EA0B0000}"/>
    <cellStyle name="Good 2 3" xfId="2809" xr:uid="{00000000-0005-0000-0000-0000EB0B0000}"/>
    <cellStyle name="Good 2 4" xfId="2810" xr:uid="{00000000-0005-0000-0000-0000EC0B0000}"/>
    <cellStyle name="Good 2 5" xfId="2811" xr:uid="{00000000-0005-0000-0000-0000ED0B0000}"/>
    <cellStyle name="Good 2 6" xfId="2805" xr:uid="{00000000-0005-0000-0000-0000EE0B0000}"/>
    <cellStyle name="Good 3" xfId="849" xr:uid="{00000000-0005-0000-0000-0000EF0B0000}"/>
    <cellStyle name="Good 3 2" xfId="4857" xr:uid="{00000000-0005-0000-0000-0000F00B0000}"/>
    <cellStyle name="Good 4" xfId="2812" xr:uid="{00000000-0005-0000-0000-0000F10B0000}"/>
    <cellStyle name="Good 5" xfId="2813" xr:uid="{00000000-0005-0000-0000-0000F20B0000}"/>
    <cellStyle name="Good 6" xfId="2814" xr:uid="{00000000-0005-0000-0000-0000F30B0000}"/>
    <cellStyle name="Good 7" xfId="4858" xr:uid="{00000000-0005-0000-0000-0000F40B0000}"/>
    <cellStyle name="Good 8" xfId="4859" xr:uid="{00000000-0005-0000-0000-0000F50B0000}"/>
    <cellStyle name="Grey" xfId="850" xr:uid="{00000000-0005-0000-0000-0000F60B0000}"/>
    <cellStyle name="Grey 2" xfId="2815" xr:uid="{00000000-0005-0000-0000-0000F70B0000}"/>
    <cellStyle name="Hard Percent" xfId="4860" xr:uid="{00000000-0005-0000-0000-0000F80B0000}"/>
    <cellStyle name="Header" xfId="851" xr:uid="{00000000-0005-0000-0000-0000F90B0000}"/>
    <cellStyle name="Header - Style1" xfId="852" xr:uid="{00000000-0005-0000-0000-0000FA0B0000}"/>
    <cellStyle name="Header - Style1 2" xfId="6077" xr:uid="{00000000-0005-0000-0000-0000FB0B0000}"/>
    <cellStyle name="Header - Style1 2 2" xfId="6807" xr:uid="{00000000-0005-0000-0000-0000FC0B0000}"/>
    <cellStyle name="Header - Style1 2 2 2" xfId="8459" xr:uid="{00000000-0005-0000-0000-0000FD0B0000}"/>
    <cellStyle name="Header - Style1 2 3" xfId="7975" xr:uid="{00000000-0005-0000-0000-0000FE0B0000}"/>
    <cellStyle name="Header - Style1 3" xfId="6546" xr:uid="{00000000-0005-0000-0000-0000FF0B0000}"/>
    <cellStyle name="Header - Style1 3 2" xfId="8226" xr:uid="{00000000-0005-0000-0000-0000000C0000}"/>
    <cellStyle name="Header - Style1 4" xfId="7229" xr:uid="{00000000-0005-0000-0000-0000010C0000}"/>
    <cellStyle name="Header 10" xfId="7228" xr:uid="{00000000-0005-0000-0000-0000020C0000}"/>
    <cellStyle name="Header 11" xfId="7312" xr:uid="{00000000-0005-0000-0000-0000030C0000}"/>
    <cellStyle name="Header 12" xfId="7714" xr:uid="{00000000-0005-0000-0000-0000040C0000}"/>
    <cellStyle name="Header 13" xfId="7721" xr:uid="{00000000-0005-0000-0000-0000050C0000}"/>
    <cellStyle name="Header 14" xfId="9968" xr:uid="{00000000-0005-0000-0000-0000060C0000}"/>
    <cellStyle name="HEADER 2" xfId="853" xr:uid="{00000000-0005-0000-0000-0000070C0000}"/>
    <cellStyle name="HEADER 2 2" xfId="854" xr:uid="{00000000-0005-0000-0000-0000080C0000}"/>
    <cellStyle name="HEADER 2 3" xfId="855" xr:uid="{00000000-0005-0000-0000-0000090C0000}"/>
    <cellStyle name="HEADER 2 4" xfId="856" xr:uid="{00000000-0005-0000-0000-00000A0C0000}"/>
    <cellStyle name="HEADER 2 5" xfId="857" xr:uid="{00000000-0005-0000-0000-00000B0C0000}"/>
    <cellStyle name="HEADER 2 6" xfId="858" xr:uid="{00000000-0005-0000-0000-00000C0C0000}"/>
    <cellStyle name="HEADER 3" xfId="859" xr:uid="{00000000-0005-0000-0000-00000D0C0000}"/>
    <cellStyle name="HEADER 4" xfId="860" xr:uid="{00000000-0005-0000-0000-00000E0C0000}"/>
    <cellStyle name="HEADER 5" xfId="861" xr:uid="{00000000-0005-0000-0000-00000F0C0000}"/>
    <cellStyle name="HEADER 6" xfId="862" xr:uid="{00000000-0005-0000-0000-0000100C0000}"/>
    <cellStyle name="HEADER 7" xfId="863" xr:uid="{00000000-0005-0000-0000-0000110C0000}"/>
    <cellStyle name="HEADER 8" xfId="864" xr:uid="{00000000-0005-0000-0000-0000120C0000}"/>
    <cellStyle name="Header 9" xfId="2816" xr:uid="{00000000-0005-0000-0000-0000130C0000}"/>
    <cellStyle name="Header Draft Stamp" xfId="4861" xr:uid="{00000000-0005-0000-0000-0000140C0000}"/>
    <cellStyle name="Header_Arial_10" xfId="4862" xr:uid="{00000000-0005-0000-0000-0000150C0000}"/>
    <cellStyle name="Header1" xfId="865" xr:uid="{00000000-0005-0000-0000-0000160C0000}"/>
    <cellStyle name="Header1 2" xfId="4863" xr:uid="{00000000-0005-0000-0000-0000170C0000}"/>
    <cellStyle name="Header2" xfId="866" xr:uid="{00000000-0005-0000-0000-0000180C0000}"/>
    <cellStyle name="Header2 2" xfId="867" xr:uid="{00000000-0005-0000-0000-0000190C0000}"/>
    <cellStyle name="Header2 2 2" xfId="6079" xr:uid="{00000000-0005-0000-0000-00001A0C0000}"/>
    <cellStyle name="Header2 2 2 2" xfId="6809" xr:uid="{00000000-0005-0000-0000-00001B0C0000}"/>
    <cellStyle name="Header2 2 2 2 2" xfId="9756" xr:uid="{00000000-0005-0000-0000-00001C0C0000}"/>
    <cellStyle name="Header2 2 2 2 2 2" xfId="16995" xr:uid="{18DDC68A-B083-4FC7-929D-7A5F6FFD13DD}"/>
    <cellStyle name="Header2 2 2 2 3" xfId="10244" xr:uid="{00000000-0005-0000-0000-00001D0C0000}"/>
    <cellStyle name="Header2 2 2 2 3 2" xfId="17482" xr:uid="{1FC4519D-28CB-490F-887C-30F0A78F0F2E}"/>
    <cellStyle name="Header2 2 2 2 4" xfId="14091" xr:uid="{49265F54-F545-4FAC-964B-E08367AA19E6}"/>
    <cellStyle name="Header2 2 2 3" xfId="7164" xr:uid="{00000000-0005-0000-0000-00001E0C0000}"/>
    <cellStyle name="Header2 2 2 3 2" xfId="14418" xr:uid="{F40B8780-665E-4968-801B-733AB2258574}"/>
    <cellStyle name="Header2 2 2 4" xfId="7702" xr:uid="{00000000-0005-0000-0000-00001F0C0000}"/>
    <cellStyle name="Header2 2 2 4 2" xfId="14950" xr:uid="{07188C85-8C99-4DC3-8028-D5E54DA26917}"/>
    <cellStyle name="Header2 2 2 5" xfId="13426" xr:uid="{65835083-A10E-45A0-ABE6-7CF676226707}"/>
    <cellStyle name="Header2 2 3" xfId="6548" xr:uid="{00000000-0005-0000-0000-0000200C0000}"/>
    <cellStyle name="Header2 2 3 2" xfId="8228" xr:uid="{00000000-0005-0000-0000-0000210C0000}"/>
    <cellStyle name="Header2 2 3 2 2" xfId="15468" xr:uid="{6474DE70-E4A3-46B9-B25C-3D2E735660DE}"/>
    <cellStyle name="Header2 2 3 3" xfId="8877" xr:uid="{00000000-0005-0000-0000-0000220C0000}"/>
    <cellStyle name="Header2 2 3 3 2" xfId="16116" xr:uid="{0BB6F10A-931A-4414-BAC9-CD83AE8A4A73}"/>
    <cellStyle name="Header2 2 3 4" xfId="9526" xr:uid="{00000000-0005-0000-0000-0000230C0000}"/>
    <cellStyle name="Header2 2 3 4 2" xfId="16765" xr:uid="{F36CC8F1-073B-4670-8F02-17F5749C27C5}"/>
    <cellStyle name="Header2 2 3 5" xfId="10016" xr:uid="{00000000-0005-0000-0000-0000240C0000}"/>
    <cellStyle name="Header2 2 3 5 2" xfId="17254" xr:uid="{486A8514-0DE4-4A51-8666-552D752F48B5}"/>
    <cellStyle name="Header2 2 3 6" xfId="10460" xr:uid="{00000000-0005-0000-0000-0000250C0000}"/>
    <cellStyle name="Header2 2 4" xfId="2818" xr:uid="{00000000-0005-0000-0000-0000260C0000}"/>
    <cellStyle name="Header2 2 4 2" xfId="11934" xr:uid="{19EE44AD-B2FA-492E-BD67-E4F7196E97FE}"/>
    <cellStyle name="Header2 2 5" xfId="7231" xr:uid="{00000000-0005-0000-0000-0000270C0000}"/>
    <cellStyle name="Header2 2 5 2" xfId="14482" xr:uid="{199939CC-7550-453F-B5FA-A4C122E409CA}"/>
    <cellStyle name="Header2 2 6" xfId="7310" xr:uid="{00000000-0005-0000-0000-0000280C0000}"/>
    <cellStyle name="Header2 2 6 2" xfId="14560" xr:uid="{92EE9E70-8BDE-44C8-BA78-EC9DCFE56F16}"/>
    <cellStyle name="Header2 3" xfId="6078" xr:uid="{00000000-0005-0000-0000-0000290C0000}"/>
    <cellStyle name="Header2 3 2" xfId="6808" xr:uid="{00000000-0005-0000-0000-00002A0C0000}"/>
    <cellStyle name="Header2 3 2 2" xfId="9755" xr:uid="{00000000-0005-0000-0000-00002B0C0000}"/>
    <cellStyle name="Header2 3 2 2 2" xfId="16994" xr:uid="{842E1FD2-C0BE-4940-A59B-CE2341D30326}"/>
    <cellStyle name="Header2 3 2 3" xfId="10243" xr:uid="{00000000-0005-0000-0000-00002C0C0000}"/>
    <cellStyle name="Header2 3 2 3 2" xfId="17481" xr:uid="{05691144-F58D-4E29-9CF1-F6B593284AD7}"/>
    <cellStyle name="Header2 3 2 4" xfId="14090" xr:uid="{09583C1F-E503-4A90-9491-EBBCA92C4049}"/>
    <cellStyle name="Header2 3 3" xfId="7163" xr:uid="{00000000-0005-0000-0000-00002D0C0000}"/>
    <cellStyle name="Header2 3 3 2" xfId="14417" xr:uid="{9C4A5A25-43C5-4FB0-BA34-FED7ECD2F36D}"/>
    <cellStyle name="Header2 3 4" xfId="3808" xr:uid="{00000000-0005-0000-0000-00002E0C0000}"/>
    <cellStyle name="Header2 3 4 2" xfId="12497" xr:uid="{4738472A-3FE9-4DF1-B98E-5EFFBFC621FE}"/>
    <cellStyle name="Header2 3 5" xfId="13425" xr:uid="{6B5D0CA5-1EAE-4297-8FBE-8FC4F2F5E5E7}"/>
    <cellStyle name="Header2 4" xfId="6547" xr:uid="{00000000-0005-0000-0000-00002F0C0000}"/>
    <cellStyle name="Header2 4 2" xfId="8227" xr:uid="{00000000-0005-0000-0000-0000300C0000}"/>
    <cellStyle name="Header2 4 2 2" xfId="15467" xr:uid="{C04E27F9-53C8-456C-B6F1-5CA4D609520D}"/>
    <cellStyle name="Header2 4 3" xfId="8876" xr:uid="{00000000-0005-0000-0000-0000310C0000}"/>
    <cellStyle name="Header2 4 3 2" xfId="16115" xr:uid="{000D82EA-CA30-4AC9-B3E8-09DFAB1E0393}"/>
    <cellStyle name="Header2 4 4" xfId="9525" xr:uid="{00000000-0005-0000-0000-0000320C0000}"/>
    <cellStyle name="Header2 4 4 2" xfId="16764" xr:uid="{48C34CFC-50C0-4D39-AA94-9A7A7734E96D}"/>
    <cellStyle name="Header2 4 5" xfId="10015" xr:uid="{00000000-0005-0000-0000-0000330C0000}"/>
    <cellStyle name="Header2 4 5 2" xfId="17253" xr:uid="{DC15841B-4599-405F-83CA-DEDF8FCFB328}"/>
    <cellStyle name="Header2 4 6" xfId="10459" xr:uid="{00000000-0005-0000-0000-0000340C0000}"/>
    <cellStyle name="Header2 5" xfId="2817" xr:uid="{00000000-0005-0000-0000-0000350C0000}"/>
    <cellStyle name="Header2 5 2" xfId="11933" xr:uid="{C41CDBAD-9238-41BE-9400-B13577081F2D}"/>
    <cellStyle name="Header2 6" xfId="7230" xr:uid="{00000000-0005-0000-0000-0000360C0000}"/>
    <cellStyle name="Header2 6 2" xfId="14481" xr:uid="{41EBDC53-10F7-46B4-ACA3-9AA444C2FA68}"/>
    <cellStyle name="Header2 7" xfId="7311" xr:uid="{00000000-0005-0000-0000-0000370C0000}"/>
    <cellStyle name="Header2 7 2" xfId="14561" xr:uid="{B6C0DF38-042D-43AD-BAC9-3989BA30A9BC}"/>
    <cellStyle name="Heading" xfId="53" xr:uid="{00000000-0005-0000-0000-0000380C0000}"/>
    <cellStyle name="Heading 1" xfId="106" builtinId="16" customBuiltin="1"/>
    <cellStyle name="Heading 1 1" xfId="2819" xr:uid="{00000000-0005-0000-0000-00003A0C0000}"/>
    <cellStyle name="Heading 1 2" xfId="54" xr:uid="{00000000-0005-0000-0000-00003B0C0000}"/>
    <cellStyle name="Heading 1 2 2" xfId="2821" xr:uid="{00000000-0005-0000-0000-00003C0C0000}"/>
    <cellStyle name="Heading 1 2 2 2" xfId="2822" xr:uid="{00000000-0005-0000-0000-00003D0C0000}"/>
    <cellStyle name="Heading 1 2 2 3" xfId="2823" xr:uid="{00000000-0005-0000-0000-00003E0C0000}"/>
    <cellStyle name="Heading 1 2 3" xfId="2824" xr:uid="{00000000-0005-0000-0000-00003F0C0000}"/>
    <cellStyle name="Heading 1 2 4" xfId="2825" xr:uid="{00000000-0005-0000-0000-0000400C0000}"/>
    <cellStyle name="Heading 1 2 5" xfId="2826" xr:uid="{00000000-0005-0000-0000-0000410C0000}"/>
    <cellStyle name="Heading 1 2 6" xfId="2820" xr:uid="{00000000-0005-0000-0000-0000420C0000}"/>
    <cellStyle name="Heading 1 3" xfId="868" xr:uid="{00000000-0005-0000-0000-0000430C0000}"/>
    <cellStyle name="Heading 1 3 2" xfId="4864" xr:uid="{00000000-0005-0000-0000-0000440C0000}"/>
    <cellStyle name="Heading 1 4" xfId="2827" xr:uid="{00000000-0005-0000-0000-0000450C0000}"/>
    <cellStyle name="Heading 1 5" xfId="2828" xr:uid="{00000000-0005-0000-0000-0000460C0000}"/>
    <cellStyle name="Heading 1 6" xfId="2829" xr:uid="{00000000-0005-0000-0000-0000470C0000}"/>
    <cellStyle name="Heading 1 7" xfId="4865" xr:uid="{00000000-0005-0000-0000-0000480C0000}"/>
    <cellStyle name="Heading 1 Above" xfId="4866" xr:uid="{00000000-0005-0000-0000-0000490C0000}"/>
    <cellStyle name="Heading 1+" xfId="4867" xr:uid="{00000000-0005-0000-0000-00004A0C0000}"/>
    <cellStyle name="Heading 1+ 2" xfId="5896" xr:uid="{00000000-0005-0000-0000-00004B0C0000}"/>
    <cellStyle name="Heading 1+ 2 2" xfId="6791" xr:uid="{00000000-0005-0000-0000-00004C0C0000}"/>
    <cellStyle name="Heading 1+ 2 2 2" xfId="8443" xr:uid="{00000000-0005-0000-0000-00004D0C0000}"/>
    <cellStyle name="Heading 1+ 2 2 2 2" xfId="15683" xr:uid="{D7548E22-F6A8-4FD1-9729-29AA05A085DC}"/>
    <cellStyle name="Heading 10" xfId="7745" xr:uid="{00000000-0005-0000-0000-00004E0C0000}"/>
    <cellStyle name="Heading 2" xfId="107" builtinId="17" customBuiltin="1"/>
    <cellStyle name="Heading 2 2" xfId="55" xr:uid="{00000000-0005-0000-0000-0000500C0000}"/>
    <cellStyle name="Heading 2 2 2" xfId="2831" xr:uid="{00000000-0005-0000-0000-0000510C0000}"/>
    <cellStyle name="Heading 2 2 3" xfId="2832" xr:uid="{00000000-0005-0000-0000-0000520C0000}"/>
    <cellStyle name="Heading 2 2 4" xfId="2830" xr:uid="{00000000-0005-0000-0000-0000530C0000}"/>
    <cellStyle name="Heading 2 3" xfId="869" xr:uid="{00000000-0005-0000-0000-0000540C0000}"/>
    <cellStyle name="Heading 2 3 2" xfId="4868" xr:uid="{00000000-0005-0000-0000-0000550C0000}"/>
    <cellStyle name="Heading 2 4" xfId="2834" xr:uid="{00000000-0005-0000-0000-0000560C0000}"/>
    <cellStyle name="Heading 2 5" xfId="2835" xr:uid="{00000000-0005-0000-0000-0000570C0000}"/>
    <cellStyle name="Heading 2 6" xfId="2836" xr:uid="{00000000-0005-0000-0000-0000580C0000}"/>
    <cellStyle name="Heading 2 7" xfId="4869" xr:uid="{00000000-0005-0000-0000-0000590C0000}"/>
    <cellStyle name="Heading 2 Below" xfId="4870" xr:uid="{00000000-0005-0000-0000-00005A0C0000}"/>
    <cellStyle name="Heading 2+" xfId="4871" xr:uid="{00000000-0005-0000-0000-00005B0C0000}"/>
    <cellStyle name="Heading 2+ 2" xfId="5895" xr:uid="{00000000-0005-0000-0000-00005C0C0000}"/>
    <cellStyle name="Heading 2+ 2 2" xfId="6790" xr:uid="{00000000-0005-0000-0000-00005D0C0000}"/>
    <cellStyle name="Heading 2+ 2 2 2" xfId="8442" xr:uid="{00000000-0005-0000-0000-00005E0C0000}"/>
    <cellStyle name="Heading 2+ 2 2 2 2" xfId="15682" xr:uid="{682F4F5B-221A-4C6F-8916-1043DBD577B1}"/>
    <cellStyle name="Heading 3" xfId="109" builtinId="18" customBuiltin="1"/>
    <cellStyle name="Heading 3 2" xfId="56" xr:uid="{00000000-0005-0000-0000-0000600C0000}"/>
    <cellStyle name="Heading 3 2 2" xfId="2838" xr:uid="{00000000-0005-0000-0000-0000610C0000}"/>
    <cellStyle name="Heading 3 2 3" xfId="2839" xr:uid="{00000000-0005-0000-0000-0000620C0000}"/>
    <cellStyle name="Heading 3 2 4" xfId="2837" xr:uid="{00000000-0005-0000-0000-0000630C0000}"/>
    <cellStyle name="Heading 3 3" xfId="870" xr:uid="{00000000-0005-0000-0000-0000640C0000}"/>
    <cellStyle name="Heading 3 3 2" xfId="4872" xr:uid="{00000000-0005-0000-0000-0000650C0000}"/>
    <cellStyle name="Heading 3 4" xfId="2840" xr:uid="{00000000-0005-0000-0000-0000660C0000}"/>
    <cellStyle name="Heading 3 5" xfId="2841" xr:uid="{00000000-0005-0000-0000-0000670C0000}"/>
    <cellStyle name="Heading 3 6" xfId="2842" xr:uid="{00000000-0005-0000-0000-0000680C0000}"/>
    <cellStyle name="Heading 3 7" xfId="4873" xr:uid="{00000000-0005-0000-0000-0000690C0000}"/>
    <cellStyle name="Heading 3+" xfId="4874" xr:uid="{00000000-0005-0000-0000-00006A0C0000}"/>
    <cellStyle name="Heading 4" xfId="110" builtinId="19" customBuiltin="1"/>
    <cellStyle name="Heading 4 2" xfId="57" xr:uid="{00000000-0005-0000-0000-00006C0C0000}"/>
    <cellStyle name="Heading 4 2 2" xfId="2844" xr:uid="{00000000-0005-0000-0000-00006D0C0000}"/>
    <cellStyle name="Heading 4 2 3" xfId="2845" xr:uid="{00000000-0005-0000-0000-00006E0C0000}"/>
    <cellStyle name="Heading 4 2 4" xfId="2843" xr:uid="{00000000-0005-0000-0000-00006F0C0000}"/>
    <cellStyle name="Heading 4 3" xfId="871" xr:uid="{00000000-0005-0000-0000-0000700C0000}"/>
    <cellStyle name="Heading 4 3 2" xfId="4875" xr:uid="{00000000-0005-0000-0000-0000710C0000}"/>
    <cellStyle name="Heading 4 4" xfId="2846" xr:uid="{00000000-0005-0000-0000-0000720C0000}"/>
    <cellStyle name="Heading 4 5" xfId="2847" xr:uid="{00000000-0005-0000-0000-0000730C0000}"/>
    <cellStyle name="Heading 4 6" xfId="2848" xr:uid="{00000000-0005-0000-0000-0000740C0000}"/>
    <cellStyle name="Heading 4 7" xfId="4876" xr:uid="{00000000-0005-0000-0000-0000750C0000}"/>
    <cellStyle name="Heading 5" xfId="872" xr:uid="{00000000-0005-0000-0000-0000760C0000}"/>
    <cellStyle name="Heading 5 2" xfId="2849" xr:uid="{00000000-0005-0000-0000-0000770C0000}"/>
    <cellStyle name="Heading 6" xfId="7232" xr:uid="{00000000-0005-0000-0000-0000780C0000}"/>
    <cellStyle name="Heading 7" xfId="7871" xr:uid="{00000000-0005-0000-0000-0000790C0000}"/>
    <cellStyle name="Heading 8" xfId="8004" xr:uid="{00000000-0005-0000-0000-00007A0C0000}"/>
    <cellStyle name="Heading 9" xfId="7132" xr:uid="{00000000-0005-0000-0000-00007B0C0000}"/>
    <cellStyle name="Heading normal text" xfId="4877" xr:uid="{00000000-0005-0000-0000-00007C0C0000}"/>
    <cellStyle name="HEADING, MAJOR" xfId="4878" xr:uid="{00000000-0005-0000-0000-00007D0C0000}"/>
    <cellStyle name="HEADING, MINOR" xfId="4879" xr:uid="{00000000-0005-0000-0000-00007E0C0000}"/>
    <cellStyle name="HEADING, MINOR 2" xfId="6431" xr:uid="{00000000-0005-0000-0000-00007F0C0000}"/>
    <cellStyle name="HEADING, MINOR 2 2" xfId="6941" xr:uid="{00000000-0005-0000-0000-0000800C0000}"/>
    <cellStyle name="HEADING, MINOR 2 2 2" xfId="8591" xr:uid="{00000000-0005-0000-0000-0000810C0000}"/>
    <cellStyle name="HEADING, MINOR 2 2 2 2" xfId="15830" xr:uid="{2C11D4DD-B06B-4044-99A1-C48B9F673B31}"/>
    <cellStyle name="HEADING, MINOR 2 2 3" xfId="9236" xr:uid="{00000000-0005-0000-0000-0000820C0000}"/>
    <cellStyle name="HEADING, MINOR 2 2 3 2" xfId="16475" xr:uid="{B6FC829C-8A71-48F3-9B5F-90105BBBF7EF}"/>
    <cellStyle name="HEADING, MINOR 2 2 4" xfId="9888" xr:uid="{00000000-0005-0000-0000-0000830C0000}"/>
    <cellStyle name="HEADING, MINOR 2 2 4 2" xfId="17127" xr:uid="{BB0200C7-A7F1-495F-B304-BBBF91B56ABF}"/>
    <cellStyle name="HEADING, MINOR 2 2 5" xfId="10376" xr:uid="{00000000-0005-0000-0000-0000840C0000}"/>
    <cellStyle name="HEADING, MINOR 2 2 5 2" xfId="17614" xr:uid="{08E2ACA4-C484-4EBC-B63A-C6E809144664}"/>
    <cellStyle name="HEADING, MINOR 2 2 6" xfId="10815" xr:uid="{00000000-0005-0000-0000-0000850C0000}"/>
    <cellStyle name="HEADING, MINOR 2 3" xfId="8139" xr:uid="{00000000-0005-0000-0000-0000860C0000}"/>
    <cellStyle name="HEADING, MINOR 2 3 2" xfId="15380" xr:uid="{5E38857A-D7AD-44B8-AE41-C41D0CC2E861}"/>
    <cellStyle name="HEADING, MINOR 2 4" xfId="8790" xr:uid="{00000000-0005-0000-0000-0000870C0000}"/>
    <cellStyle name="HEADING, MINOR 2 4 2" xfId="16029" xr:uid="{72A6D10F-5152-40A8-A206-5B013092EFD6}"/>
    <cellStyle name="HEADING, MINOR 2 5" xfId="9430" xr:uid="{00000000-0005-0000-0000-0000880C0000}"/>
    <cellStyle name="HEADING, MINOR 2 5 2" xfId="16669" xr:uid="{D8D67DE8-B4D2-4E8F-B540-B31C793A4A0F}"/>
    <cellStyle name="HEADING, MINOR 2 6" xfId="9981" xr:uid="{00000000-0005-0000-0000-0000890C0000}"/>
    <cellStyle name="HEADING, MINOR 2 6 2" xfId="17219" xr:uid="{39F1DB54-DF40-4E13-B0D5-4BB3236BBAC8}"/>
    <cellStyle name="HEADING, MINOR 2 7" xfId="3094" xr:uid="{00000000-0005-0000-0000-00008A0C0000}"/>
    <cellStyle name="HEADING, MINOR 2 7 2" xfId="12057" xr:uid="{9E982C6D-FC71-4AED-9B3F-F7A70CDA0AB2}"/>
    <cellStyle name="HEADING, MINOR 3" xfId="6677" xr:uid="{00000000-0005-0000-0000-00008B0C0000}"/>
    <cellStyle name="HEADING, MINOR 3 2" xfId="8355" xr:uid="{00000000-0005-0000-0000-00008C0C0000}"/>
    <cellStyle name="HEADING, MINOR 3 2 2" xfId="15595" xr:uid="{3D55B873-5B6D-41C7-B02F-6A004A42DB5A}"/>
    <cellStyle name="HEADING, MINOR 3 3" xfId="9005" xr:uid="{00000000-0005-0000-0000-00008D0C0000}"/>
    <cellStyle name="HEADING, MINOR 3 3 2" xfId="16244" xr:uid="{806371B1-4579-4E62-B819-1CE33932A396}"/>
    <cellStyle name="HEADING, MINOR 3 4" xfId="9653" xr:uid="{00000000-0005-0000-0000-00008E0C0000}"/>
    <cellStyle name="HEADING, MINOR 3 4 2" xfId="16892" xr:uid="{E205142C-914B-4F1C-AF00-CB9CE1C02771}"/>
    <cellStyle name="HEADING, MINOR 3 5" xfId="10142" xr:uid="{00000000-0005-0000-0000-00008F0C0000}"/>
    <cellStyle name="HEADING, MINOR 3 5 2" xfId="17380" xr:uid="{A9A3B2BE-375A-4E41-B8C2-DE8D5D9B8C57}"/>
    <cellStyle name="HEADING, MINOR 3 6" xfId="10586" xr:uid="{00000000-0005-0000-0000-0000900C0000}"/>
    <cellStyle name="HEADING, MINOR 3 6 2" xfId="17821" xr:uid="{A8F0C94A-262B-4BE9-A2D7-B4780C1742C4}"/>
    <cellStyle name="HEADING, MINOR 3 7" xfId="13992" xr:uid="{2D304ACE-6FED-4763-8FF5-16BE796B5BEA}"/>
    <cellStyle name="HEADING, MINOR 4" xfId="7759" xr:uid="{00000000-0005-0000-0000-0000910C0000}"/>
    <cellStyle name="HEADING, MINOR 4 2" xfId="15004" xr:uid="{18DFA49A-D9F5-4514-A103-8F6600725A8A}"/>
    <cellStyle name="HEADING, MINOR 5" xfId="7094" xr:uid="{00000000-0005-0000-0000-0000920C0000}"/>
    <cellStyle name="HEADING, MINOR 5 2" xfId="14351" xr:uid="{07EDB077-90A0-45F0-A704-602A07C68CD7}"/>
    <cellStyle name="HEADING, RIGHT" xfId="4880" xr:uid="{00000000-0005-0000-0000-0000930C0000}"/>
    <cellStyle name="HEADING,MAJOR" xfId="4881" xr:uid="{00000000-0005-0000-0000-0000940C0000}"/>
    <cellStyle name="HEADING,MAJOR 2" xfId="6432" xr:uid="{00000000-0005-0000-0000-0000950C0000}"/>
    <cellStyle name="HEADING,MAJOR 2 2" xfId="6942" xr:uid="{00000000-0005-0000-0000-0000960C0000}"/>
    <cellStyle name="HEADING,MAJOR 2 2 2" xfId="8592" xr:uid="{00000000-0005-0000-0000-0000970C0000}"/>
    <cellStyle name="HEADING,MAJOR 2 2 2 2" xfId="15831" xr:uid="{8A89E5C5-BB36-4804-A305-5C53B1163E70}"/>
    <cellStyle name="HEADING,MAJOR 2 2 3" xfId="9237" xr:uid="{00000000-0005-0000-0000-0000980C0000}"/>
    <cellStyle name="HEADING,MAJOR 2 2 3 2" xfId="16476" xr:uid="{86E3F142-6BD8-4A33-869B-2C7770AD0A35}"/>
    <cellStyle name="HEADING,MAJOR 2 2 4" xfId="9889" xr:uid="{00000000-0005-0000-0000-0000990C0000}"/>
    <cellStyle name="HEADING,MAJOR 2 2 4 2" xfId="17128" xr:uid="{FFF3F652-BA0B-482B-B0E5-B68A0C49601E}"/>
    <cellStyle name="HEADING,MAJOR 2 2 5" xfId="10377" xr:uid="{00000000-0005-0000-0000-00009A0C0000}"/>
    <cellStyle name="HEADING,MAJOR 2 2 5 2" xfId="17615" xr:uid="{8E488CAA-0963-4332-89CB-C61E265DD39E}"/>
    <cellStyle name="HEADING,MAJOR 2 2 6" xfId="10816" xr:uid="{00000000-0005-0000-0000-00009B0C0000}"/>
    <cellStyle name="HEADING,MAJOR 2 3" xfId="8140" xr:uid="{00000000-0005-0000-0000-00009C0C0000}"/>
    <cellStyle name="HEADING,MAJOR 2 3 2" xfId="15381" xr:uid="{CC7748E0-C1BB-4F1E-9BD3-2C192240985F}"/>
    <cellStyle name="HEADING,MAJOR 2 4" xfId="8791" xr:uid="{00000000-0005-0000-0000-00009D0C0000}"/>
    <cellStyle name="HEADING,MAJOR 2 4 2" xfId="16030" xr:uid="{4102D3AA-6B80-4B6E-8681-7D06A09ECEEB}"/>
    <cellStyle name="HEADING,MAJOR 2 5" xfId="9431" xr:uid="{00000000-0005-0000-0000-00009E0C0000}"/>
    <cellStyle name="HEADING,MAJOR 2 5 2" xfId="16670" xr:uid="{2D794B21-B7DE-4CFD-8F8B-5C77C5D9DB0D}"/>
    <cellStyle name="HEADING,MAJOR 2 6" xfId="9982" xr:uid="{00000000-0005-0000-0000-00009F0C0000}"/>
    <cellStyle name="HEADING,MAJOR 2 6 2" xfId="17220" xr:uid="{AEDAFE71-7337-430B-A2CB-7EF050191D35}"/>
    <cellStyle name="HEADING,MAJOR 2 7" xfId="7709" xr:uid="{00000000-0005-0000-0000-0000A00C0000}"/>
    <cellStyle name="HEADING,MAJOR 2 7 2" xfId="14957" xr:uid="{ABAC0C8A-E2DA-42A9-856C-63068CBAEA50}"/>
    <cellStyle name="HEADING,MAJOR 3" xfId="6678" xr:uid="{00000000-0005-0000-0000-0000A10C0000}"/>
    <cellStyle name="HEADING,MAJOR 3 2" xfId="8356" xr:uid="{00000000-0005-0000-0000-0000A20C0000}"/>
    <cellStyle name="HEADING,MAJOR 3 2 2" xfId="15596" xr:uid="{A8F25FAF-2B3B-4DD2-9F2F-F5E0924E5704}"/>
    <cellStyle name="HEADING,MAJOR 3 3" xfId="9006" xr:uid="{00000000-0005-0000-0000-0000A30C0000}"/>
    <cellStyle name="HEADING,MAJOR 3 3 2" xfId="16245" xr:uid="{D55BA3C1-8AA0-4CAE-B0CC-76795B19CAB2}"/>
    <cellStyle name="HEADING,MAJOR 3 4" xfId="9654" xr:uid="{00000000-0005-0000-0000-0000A40C0000}"/>
    <cellStyle name="HEADING,MAJOR 3 4 2" xfId="16893" xr:uid="{9B60053C-919F-492F-AB76-C50272FBE917}"/>
    <cellStyle name="HEADING,MAJOR 3 5" xfId="10143" xr:uid="{00000000-0005-0000-0000-0000A50C0000}"/>
    <cellStyle name="HEADING,MAJOR 3 5 2" xfId="17381" xr:uid="{2C310688-BB9A-4A6B-A415-9D20FBCB55B1}"/>
    <cellStyle name="HEADING,MAJOR 3 6" xfId="10587" xr:uid="{00000000-0005-0000-0000-0000A60C0000}"/>
    <cellStyle name="HEADING,MAJOR 3 6 2" xfId="17822" xr:uid="{7B6B4445-2266-4C17-9C0B-CDA34721701B}"/>
    <cellStyle name="HEADING,MAJOR 3 7" xfId="13993" xr:uid="{01F54EB9-0CD6-4A2D-B3B9-D83451D2FC92}"/>
    <cellStyle name="HEADING,MAJOR 4" xfId="7761" xr:uid="{00000000-0005-0000-0000-0000A70C0000}"/>
    <cellStyle name="HEADING,MAJOR 4 2" xfId="15006" xr:uid="{C8567285-500A-4783-AD02-E83C4A3B0936}"/>
    <cellStyle name="HEADING,MAJOR 5" xfId="7093" xr:uid="{00000000-0005-0000-0000-0000A80C0000}"/>
    <cellStyle name="HEADING,MAJOR 5 2" xfId="14350" xr:uid="{08D4D09C-879A-4FC1-8C5E-BC3F1F8B6DDF}"/>
    <cellStyle name="Heading1" xfId="873" xr:uid="{00000000-0005-0000-0000-0000A90C0000}"/>
    <cellStyle name="HEADING2" xfId="4882" xr:uid="{00000000-0005-0000-0000-0000AA0C0000}"/>
    <cellStyle name="HEADING2 2" xfId="4883" xr:uid="{00000000-0005-0000-0000-0000AB0C0000}"/>
    <cellStyle name="HEADING2_Boq  BigC อำนาจเจริญ(ME)_2206 10_ rev 05" xfId="4884" xr:uid="{00000000-0005-0000-0000-0000AC0C0000}"/>
    <cellStyle name="Hyperlink 2" xfId="874" xr:uid="{00000000-0005-0000-0000-0000AD0C0000}"/>
    <cellStyle name="Hyperlink 2 2" xfId="875" xr:uid="{00000000-0005-0000-0000-0000AE0C0000}"/>
    <cellStyle name="Hyperlink 2 3" xfId="2850" xr:uid="{00000000-0005-0000-0000-0000AF0C0000}"/>
    <cellStyle name="Hyperlink 2 4" xfId="2851" xr:uid="{00000000-0005-0000-0000-0000B00C0000}"/>
    <cellStyle name="Hyperlink 3" xfId="2852" xr:uid="{00000000-0005-0000-0000-0000B10C0000}"/>
    <cellStyle name="Hyperlink 4" xfId="4885" xr:uid="{00000000-0005-0000-0000-0000B20C0000}"/>
    <cellStyle name="Indent" xfId="2853" xr:uid="{00000000-0005-0000-0000-0000B30C0000}"/>
    <cellStyle name="Info_Main" xfId="2854" xr:uid="{00000000-0005-0000-0000-0000B40C0000}"/>
    <cellStyle name="Input" xfId="111" builtinId="20" customBuiltin="1"/>
    <cellStyle name="Input [yellow]" xfId="876" xr:uid="{00000000-0005-0000-0000-0000B60C0000}"/>
    <cellStyle name="Input [yellow] 2" xfId="877" xr:uid="{00000000-0005-0000-0000-0000B70C0000}"/>
    <cellStyle name="Input [yellow] 2 2" xfId="6081" xr:uid="{00000000-0005-0000-0000-0000B80C0000}"/>
    <cellStyle name="Input [yellow] 2 2 2" xfId="6811" xr:uid="{00000000-0005-0000-0000-0000B90C0000}"/>
    <cellStyle name="Input [yellow] 2 2 2 2" xfId="8461" xr:uid="{00000000-0005-0000-0000-0000BA0C0000}"/>
    <cellStyle name="Input [yellow] 2 2 2 2 2" xfId="15700" xr:uid="{693A175F-A072-44FA-BE3D-6C78422AAC27}"/>
    <cellStyle name="Input [yellow] 2 2 2 3" xfId="9106" xr:uid="{00000000-0005-0000-0000-0000BB0C0000}"/>
    <cellStyle name="Input [yellow] 2 2 2 3 2" xfId="16345" xr:uid="{07BAAF5E-601F-4564-A6F5-A7206F7E340E}"/>
    <cellStyle name="Input [yellow] 2 2 2 4" xfId="9758" xr:uid="{00000000-0005-0000-0000-0000BC0C0000}"/>
    <cellStyle name="Input [yellow] 2 2 2 4 2" xfId="16997" xr:uid="{2CD0E019-8CBA-40E7-9276-EF8780AE33BD}"/>
    <cellStyle name="Input [yellow] 2 2 2 5" xfId="10246" xr:uid="{00000000-0005-0000-0000-0000BD0C0000}"/>
    <cellStyle name="Input [yellow] 2 2 2 5 2" xfId="17484" xr:uid="{C773E8A2-785A-44BC-B18E-111992F3F9DD}"/>
    <cellStyle name="Input [yellow] 2 2 2 6" xfId="10685" xr:uid="{00000000-0005-0000-0000-0000BE0C0000}"/>
    <cellStyle name="Input [yellow] 2 2 3" xfId="7977" xr:uid="{00000000-0005-0000-0000-0000BF0C0000}"/>
    <cellStyle name="Input [yellow] 2 2 3 2" xfId="15219" xr:uid="{9D25ECB5-F738-4ED7-BB18-247FC00B1922}"/>
    <cellStyle name="Input [yellow] 2 2 4" xfId="4168" xr:uid="{00000000-0005-0000-0000-0000C00C0000}"/>
    <cellStyle name="Input [yellow] 2 2 4 2" xfId="12593" xr:uid="{30606217-32FD-44EF-8C00-471F46D994E1}"/>
    <cellStyle name="Input [yellow] 2 2 5" xfId="7935" xr:uid="{00000000-0005-0000-0000-0000C10C0000}"/>
    <cellStyle name="Input [yellow] 2 2 5 2" xfId="15179" xr:uid="{8D802069-F4A8-43BE-9251-80EC07442330}"/>
    <cellStyle name="Input [yellow] 2 2 6" xfId="7884" xr:uid="{00000000-0005-0000-0000-0000C20C0000}"/>
    <cellStyle name="Input [yellow] 2 2 6 2" xfId="15128" xr:uid="{1B12EFD8-79A9-4F0B-A410-EBF2A9421A92}"/>
    <cellStyle name="Input [yellow] 2 2 7" xfId="3836" xr:uid="{00000000-0005-0000-0000-0000C30C0000}"/>
    <cellStyle name="Input [yellow] 2 2 7 2" xfId="12515" xr:uid="{474D26C5-2A2D-4183-B306-DCB9BC0179F4}"/>
    <cellStyle name="Input [yellow] 2 3" xfId="2856" xr:uid="{00000000-0005-0000-0000-0000C40C0000}"/>
    <cellStyle name="Input [yellow] 2 3 2" xfId="11937" xr:uid="{71098228-0B26-4EB3-A0E8-437CE65E4C9B}"/>
    <cellStyle name="Input [yellow] 2 4" xfId="7240" xr:uid="{00000000-0005-0000-0000-0000C50C0000}"/>
    <cellStyle name="Input [yellow] 2 4 2" xfId="14490" xr:uid="{9CB245F0-C030-4091-BCBE-0CACA8DFE079}"/>
    <cellStyle name="Input [yellow] 2 5" xfId="7869" xr:uid="{00000000-0005-0000-0000-0000C60C0000}"/>
    <cellStyle name="Input [yellow] 2 5 2" xfId="15114" xr:uid="{A623DE6B-9C75-4644-95CD-D042D42FF598}"/>
    <cellStyle name="Input [yellow] 2 6" xfId="7847" xr:uid="{00000000-0005-0000-0000-0000C70C0000}"/>
    <cellStyle name="Input [yellow] 2 6 2" xfId="15092" xr:uid="{CD8DA436-E011-4AFF-85EE-BE11CCCE0CF6}"/>
    <cellStyle name="Input [yellow] 2 7" xfId="9000" xr:uid="{00000000-0005-0000-0000-0000C80C0000}"/>
    <cellStyle name="Input [yellow] 2 7 2" xfId="16239" xr:uid="{423D7979-C139-4A7D-B419-A7C19E4ED118}"/>
    <cellStyle name="Input [yellow] 3" xfId="6080" xr:uid="{00000000-0005-0000-0000-0000C90C0000}"/>
    <cellStyle name="Input [yellow] 3 2" xfId="6810" xr:uid="{00000000-0005-0000-0000-0000CA0C0000}"/>
    <cellStyle name="Input [yellow] 3 2 2" xfId="8460" xr:uid="{00000000-0005-0000-0000-0000CB0C0000}"/>
    <cellStyle name="Input [yellow] 3 2 2 2" xfId="15699" xr:uid="{7CA6CB9D-3608-48BD-98F9-1C50925A8CE2}"/>
    <cellStyle name="Input [yellow] 3 2 3" xfId="9105" xr:uid="{00000000-0005-0000-0000-0000CC0C0000}"/>
    <cellStyle name="Input [yellow] 3 2 3 2" xfId="16344" xr:uid="{8429EDDA-9148-4B34-8E4D-8F57CD17E07B}"/>
    <cellStyle name="Input [yellow] 3 2 4" xfId="9757" xr:uid="{00000000-0005-0000-0000-0000CD0C0000}"/>
    <cellStyle name="Input [yellow] 3 2 4 2" xfId="16996" xr:uid="{18B5DF07-3945-479E-AECF-D507CB851F41}"/>
    <cellStyle name="Input [yellow] 3 2 5" xfId="10245" xr:uid="{00000000-0005-0000-0000-0000CE0C0000}"/>
    <cellStyle name="Input [yellow] 3 2 5 2" xfId="17483" xr:uid="{B6870871-A47A-4D43-92E9-B4BACDBCC092}"/>
    <cellStyle name="Input [yellow] 3 2 6" xfId="10684" xr:uid="{00000000-0005-0000-0000-0000CF0C0000}"/>
    <cellStyle name="Input [yellow] 3 3" xfId="7976" xr:uid="{00000000-0005-0000-0000-0000D00C0000}"/>
    <cellStyle name="Input [yellow] 3 3 2" xfId="15218" xr:uid="{D468ACD8-F767-4FA6-A599-58D33C227601}"/>
    <cellStyle name="Input [yellow] 3 4" xfId="4136" xr:uid="{00000000-0005-0000-0000-0000D10C0000}"/>
    <cellStyle name="Input [yellow] 3 4 2" xfId="12590" xr:uid="{96388419-641A-447E-9BEB-4DD49B74F69C}"/>
    <cellStyle name="Input [yellow] 3 5" xfId="7934" xr:uid="{00000000-0005-0000-0000-0000D20C0000}"/>
    <cellStyle name="Input [yellow] 3 5 2" xfId="15178" xr:uid="{0E6211CE-15FA-4CF1-9A29-319C5442A7B0}"/>
    <cellStyle name="Input [yellow] 3 6" xfId="7885" xr:uid="{00000000-0005-0000-0000-0000D30C0000}"/>
    <cellStyle name="Input [yellow] 3 6 2" xfId="15129" xr:uid="{7AE54FD1-794B-4F09-8887-5EAEC17DCD64}"/>
    <cellStyle name="Input [yellow] 3 7" xfId="3829" xr:uid="{00000000-0005-0000-0000-0000D40C0000}"/>
    <cellStyle name="Input [yellow] 3 7 2" xfId="12510" xr:uid="{43BB594E-4FFA-42ED-8189-74C61817BD2D}"/>
    <cellStyle name="Input [yellow] 4" xfId="2855" xr:uid="{00000000-0005-0000-0000-0000D50C0000}"/>
    <cellStyle name="Input [yellow] 4 2" xfId="11936" xr:uid="{8C9405C6-2990-4DFE-8827-70DB65D4ED79}"/>
    <cellStyle name="Input [yellow] 5" xfId="7239" xr:uid="{00000000-0005-0000-0000-0000D60C0000}"/>
    <cellStyle name="Input [yellow] 5 2" xfId="14489" xr:uid="{E82E4DCA-239C-4CCC-B503-605941EE99A5}"/>
    <cellStyle name="Input [yellow] 6" xfId="7870" xr:uid="{00000000-0005-0000-0000-0000D70C0000}"/>
    <cellStyle name="Input [yellow] 6 2" xfId="15115" xr:uid="{E2617000-D822-4120-AC61-70497AEA185F}"/>
    <cellStyle name="Input [yellow] 7" xfId="7846" xr:uid="{00000000-0005-0000-0000-0000D80C0000}"/>
    <cellStyle name="Input [yellow] 7 2" xfId="15091" xr:uid="{FB7BB331-DA4B-48E3-B598-8C6AA3CD1535}"/>
    <cellStyle name="Input [yellow] 8" xfId="7852" xr:uid="{00000000-0005-0000-0000-0000D90C0000}"/>
    <cellStyle name="Input [yellow] 8 2" xfId="15097" xr:uid="{288819B3-619D-4C55-91D5-72103C3B7646}"/>
    <cellStyle name="Input 10" xfId="4886" xr:uid="{00000000-0005-0000-0000-0000DA0C0000}"/>
    <cellStyle name="Input 10 2" xfId="6433" xr:uid="{00000000-0005-0000-0000-0000DB0C0000}"/>
    <cellStyle name="Input 10 2 2" xfId="6943" xr:uid="{00000000-0005-0000-0000-0000DC0C0000}"/>
    <cellStyle name="Input 10 2 2 2" xfId="8593" xr:uid="{00000000-0005-0000-0000-0000DD0C0000}"/>
    <cellStyle name="Input 10 2 2 2 2" xfId="15832" xr:uid="{7D7DE9A3-4777-4A96-898C-A4F13218C049}"/>
    <cellStyle name="Input 10 2 2 3" xfId="9238" xr:uid="{00000000-0005-0000-0000-0000DE0C0000}"/>
    <cellStyle name="Input 10 2 2 3 2" xfId="16477" xr:uid="{963B1C1B-B20B-4268-99A8-4F1319970036}"/>
    <cellStyle name="Input 10 2 2 4" xfId="9890" xr:uid="{00000000-0005-0000-0000-0000DF0C0000}"/>
    <cellStyle name="Input 10 2 2 4 2" xfId="17129" xr:uid="{3297EF62-F3E9-43EC-8D25-FAC122529508}"/>
    <cellStyle name="Input 10 2 2 5" xfId="10378" xr:uid="{00000000-0005-0000-0000-0000E00C0000}"/>
    <cellStyle name="Input 10 2 2 5 2" xfId="17616" xr:uid="{6754A58A-A459-4B5B-B161-B7E6CB855AFB}"/>
    <cellStyle name="Input 10 2 2 6" xfId="10817" xr:uid="{00000000-0005-0000-0000-0000E10C0000}"/>
    <cellStyle name="Input 10 2 2 6 2" xfId="18029" xr:uid="{5B1B83B1-F10A-4513-8B2C-F967CB5DCE3C}"/>
    <cellStyle name="Input 10 2 2 7" xfId="14216" xr:uid="{B17C3D22-74D5-4357-BE12-F496A3AD7EC2}"/>
    <cellStyle name="Input 10 2 3" xfId="8141" xr:uid="{00000000-0005-0000-0000-0000E20C0000}"/>
    <cellStyle name="Input 10 2 3 2" xfId="15382" xr:uid="{48B4B4AF-D39F-441F-B5DB-FB8B4E3F368E}"/>
    <cellStyle name="Input 10 2 4" xfId="8792" xr:uid="{00000000-0005-0000-0000-0000E30C0000}"/>
    <cellStyle name="Input 10 2 4 2" xfId="16031" xr:uid="{A894F2E9-F6BD-4723-B4E5-E47204CFE68B}"/>
    <cellStyle name="Input 10 2 5" xfId="9432" xr:uid="{00000000-0005-0000-0000-0000E40C0000}"/>
    <cellStyle name="Input 10 2 5 2" xfId="16671" xr:uid="{700BDE26-6B4A-427F-9519-A50E2518DCC4}"/>
    <cellStyle name="Input 10 2 6" xfId="3086" xr:uid="{00000000-0005-0000-0000-0000E50C0000}"/>
    <cellStyle name="Input 10 2 6 2" xfId="12056" xr:uid="{82BA7A36-9383-43CE-96FA-0E92B02773A2}"/>
    <cellStyle name="Input 10 2 7" xfId="13771" xr:uid="{3210BCDA-01D3-4395-9372-E0F9DC7697D3}"/>
    <cellStyle name="Input 10 3" xfId="6679" xr:uid="{00000000-0005-0000-0000-0000E60C0000}"/>
    <cellStyle name="Input 10 3 2" xfId="8357" xr:uid="{00000000-0005-0000-0000-0000E70C0000}"/>
    <cellStyle name="Input 10 3 2 2" xfId="15597" xr:uid="{90172466-EF9B-4271-9A57-592370BD7922}"/>
    <cellStyle name="Input 10 3 3" xfId="9007" xr:uid="{00000000-0005-0000-0000-0000E80C0000}"/>
    <cellStyle name="Input 10 3 3 2" xfId="16246" xr:uid="{02062E91-BE54-400A-83AF-96844F36FFD8}"/>
    <cellStyle name="Input 10 3 4" xfId="9655" xr:uid="{00000000-0005-0000-0000-0000E90C0000}"/>
    <cellStyle name="Input 10 3 4 2" xfId="16894" xr:uid="{8569BBD2-EEC3-4832-9C23-2DAC564130BE}"/>
    <cellStyle name="Input 10 3 5" xfId="10144" xr:uid="{00000000-0005-0000-0000-0000EA0C0000}"/>
    <cellStyle name="Input 10 3 5 2" xfId="17382" xr:uid="{2C116101-FCA6-41E4-ADC6-5F8CF774F4C9}"/>
    <cellStyle name="Input 10 3 6" xfId="10588" xr:uid="{00000000-0005-0000-0000-0000EB0C0000}"/>
    <cellStyle name="Input 10 3 6 2" xfId="17823" xr:uid="{36BFF490-1C41-4498-85D0-76EA40D2C6C4}"/>
    <cellStyle name="Input 10 3 7" xfId="13994" xr:uid="{0A3DEF7B-AB71-4C10-9E92-18EC3AC817ED}"/>
    <cellStyle name="Input 10 4" xfId="7765" xr:uid="{00000000-0005-0000-0000-0000EC0C0000}"/>
    <cellStyle name="Input 10 4 2" xfId="15010" xr:uid="{2E78C2DA-DBDD-47C4-84C5-108D2E6E5633}"/>
    <cellStyle name="Input 10 5" xfId="7030" xr:uid="{00000000-0005-0000-0000-0000ED0C0000}"/>
    <cellStyle name="Input 10 5 2" xfId="14289" xr:uid="{93C89885-38FC-449D-990B-63560C5DE969}"/>
    <cellStyle name="Input 10 6" xfId="7400" xr:uid="{00000000-0005-0000-0000-0000EE0C0000}"/>
    <cellStyle name="Input 10 6 2" xfId="14649" xr:uid="{8338076D-ABF9-47AC-9932-E6530C4E7406}"/>
    <cellStyle name="Input 10 7" xfId="7529" xr:uid="{00000000-0005-0000-0000-0000EF0C0000}"/>
    <cellStyle name="Input 10 7 2" xfId="14778" xr:uid="{DFF895AC-6B6B-4808-A5F4-5256FBBE17CB}"/>
    <cellStyle name="Input 10 8" xfId="12702" xr:uid="{29E74F2B-25CD-43CC-A7D8-CD49C2F75529}"/>
    <cellStyle name="Input 11" xfId="4887" xr:uid="{00000000-0005-0000-0000-0000F00C0000}"/>
    <cellStyle name="Input 11 2" xfId="6434" xr:uid="{00000000-0005-0000-0000-0000F10C0000}"/>
    <cellStyle name="Input 11 2 2" xfId="6944" xr:uid="{00000000-0005-0000-0000-0000F20C0000}"/>
    <cellStyle name="Input 11 2 2 2" xfId="8594" xr:uid="{00000000-0005-0000-0000-0000F30C0000}"/>
    <cellStyle name="Input 11 2 2 2 2" xfId="15833" xr:uid="{DBE9554C-EFEC-4407-B8F1-CB3354807794}"/>
    <cellStyle name="Input 11 2 2 3" xfId="9239" xr:uid="{00000000-0005-0000-0000-0000F40C0000}"/>
    <cellStyle name="Input 11 2 2 3 2" xfId="16478" xr:uid="{64E87DA5-3E7E-4814-AF8E-2C145CB48A66}"/>
    <cellStyle name="Input 11 2 2 4" xfId="9891" xr:uid="{00000000-0005-0000-0000-0000F50C0000}"/>
    <cellStyle name="Input 11 2 2 4 2" xfId="17130" xr:uid="{578523E5-8732-4949-97A1-D00897F4539C}"/>
    <cellStyle name="Input 11 2 2 5" xfId="10379" xr:uid="{00000000-0005-0000-0000-0000F60C0000}"/>
    <cellStyle name="Input 11 2 2 5 2" xfId="17617" xr:uid="{DE2012E1-2F00-4F00-9CA5-1D7D62DDD3E8}"/>
    <cellStyle name="Input 11 2 2 6" xfId="10818" xr:uid="{00000000-0005-0000-0000-0000F70C0000}"/>
    <cellStyle name="Input 11 2 2 6 2" xfId="18030" xr:uid="{F7BCA7ED-DF85-4A24-AAD9-01BD37C102B5}"/>
    <cellStyle name="Input 11 2 2 7" xfId="14217" xr:uid="{B9F562D6-8AA5-4C78-8CBE-9E6B5E33695F}"/>
    <cellStyle name="Input 11 2 3" xfId="8142" xr:uid="{00000000-0005-0000-0000-0000F80C0000}"/>
    <cellStyle name="Input 11 2 3 2" xfId="15383" xr:uid="{8A76BCD3-BEF7-40CE-BF8E-53E787F73D34}"/>
    <cellStyle name="Input 11 2 4" xfId="8793" xr:uid="{00000000-0005-0000-0000-0000F90C0000}"/>
    <cellStyle name="Input 11 2 4 2" xfId="16032" xr:uid="{E5186F18-1B37-4BD8-8B7F-1A42EB6E2C0B}"/>
    <cellStyle name="Input 11 2 5" xfId="9433" xr:uid="{00000000-0005-0000-0000-0000FA0C0000}"/>
    <cellStyle name="Input 11 2 5 2" xfId="16672" xr:uid="{4E6D6E99-0E2B-43FA-A021-0FEA69DB2FD6}"/>
    <cellStyle name="Input 11 2 6" xfId="3084" xr:uid="{00000000-0005-0000-0000-0000FB0C0000}"/>
    <cellStyle name="Input 11 2 6 2" xfId="12055" xr:uid="{4939959D-564F-4F21-8DDE-8D2BD1ED32FA}"/>
    <cellStyle name="Input 11 2 7" xfId="13772" xr:uid="{10EDC393-BF32-4E65-A056-F2F6215F43B6}"/>
    <cellStyle name="Input 11 3" xfId="6680" xr:uid="{00000000-0005-0000-0000-0000FC0C0000}"/>
    <cellStyle name="Input 11 3 2" xfId="8358" xr:uid="{00000000-0005-0000-0000-0000FD0C0000}"/>
    <cellStyle name="Input 11 3 2 2" xfId="15598" xr:uid="{4C71630A-FB90-46A8-BCDB-8BC038D42DF1}"/>
    <cellStyle name="Input 11 3 3" xfId="9008" xr:uid="{00000000-0005-0000-0000-0000FE0C0000}"/>
    <cellStyle name="Input 11 3 3 2" xfId="16247" xr:uid="{79A3ED97-4D51-4271-8864-847589241165}"/>
    <cellStyle name="Input 11 3 4" xfId="9656" xr:uid="{00000000-0005-0000-0000-0000FF0C0000}"/>
    <cellStyle name="Input 11 3 4 2" xfId="16895" xr:uid="{F063D7B4-8A4B-48F2-97DE-200339B4ABEF}"/>
    <cellStyle name="Input 11 3 5" xfId="10145" xr:uid="{00000000-0005-0000-0000-0000000D0000}"/>
    <cellStyle name="Input 11 3 5 2" xfId="17383" xr:uid="{66A58751-ECE4-4631-B292-4D1AE206E9F6}"/>
    <cellStyle name="Input 11 3 6" xfId="10589" xr:uid="{00000000-0005-0000-0000-0000010D0000}"/>
    <cellStyle name="Input 11 3 6 2" xfId="17824" xr:uid="{E5CD7DC3-9B4C-463C-B1EB-3B4983E4B0CF}"/>
    <cellStyle name="Input 11 3 7" xfId="13995" xr:uid="{3D75FB92-A075-43D4-A5C4-C570138A63D9}"/>
    <cellStyle name="Input 11 4" xfId="7766" xr:uid="{00000000-0005-0000-0000-0000020D0000}"/>
    <cellStyle name="Input 11 4 2" xfId="15011" xr:uid="{E65EC37C-F6A2-4B19-90AF-E2AEF88064F1}"/>
    <cellStyle name="Input 11 5" xfId="7092" xr:uid="{00000000-0005-0000-0000-0000030D0000}"/>
    <cellStyle name="Input 11 5 2" xfId="14349" xr:uid="{E8DC6170-F337-48F9-80D4-6D5281F50879}"/>
    <cellStyle name="Input 11 6" xfId="7401" xr:uid="{00000000-0005-0000-0000-0000040D0000}"/>
    <cellStyle name="Input 11 6 2" xfId="14650" xr:uid="{1C8EB0AF-8CBB-4D0D-8ED8-DDD590C85492}"/>
    <cellStyle name="Input 11 7" xfId="7530" xr:uid="{00000000-0005-0000-0000-0000050D0000}"/>
    <cellStyle name="Input 11 7 2" xfId="14779" xr:uid="{46E0CBEB-FAC9-4617-B268-A8CD367218DF}"/>
    <cellStyle name="Input 11 8" xfId="12703" xr:uid="{77D347A8-1C8C-4B53-AA7F-92AD87B2BCA3}"/>
    <cellStyle name="Input 12" xfId="4888" xr:uid="{00000000-0005-0000-0000-0000060D0000}"/>
    <cellStyle name="Input 12 2" xfId="6435" xr:uid="{00000000-0005-0000-0000-0000070D0000}"/>
    <cellStyle name="Input 12 2 2" xfId="6945" xr:uid="{00000000-0005-0000-0000-0000080D0000}"/>
    <cellStyle name="Input 12 2 2 2" xfId="8595" xr:uid="{00000000-0005-0000-0000-0000090D0000}"/>
    <cellStyle name="Input 12 2 2 2 2" xfId="15834" xr:uid="{701E0978-933D-4CA2-995D-88038E9B2DF1}"/>
    <cellStyle name="Input 12 2 2 3" xfId="9240" xr:uid="{00000000-0005-0000-0000-00000A0D0000}"/>
    <cellStyle name="Input 12 2 2 3 2" xfId="16479" xr:uid="{7EBE10E6-A073-4851-8B36-050CFC48052E}"/>
    <cellStyle name="Input 12 2 2 4" xfId="9892" xr:uid="{00000000-0005-0000-0000-00000B0D0000}"/>
    <cellStyle name="Input 12 2 2 4 2" xfId="17131" xr:uid="{AC97BD2B-13CA-443F-B55C-2AC9BE3C19C7}"/>
    <cellStyle name="Input 12 2 2 5" xfId="10380" xr:uid="{00000000-0005-0000-0000-00000C0D0000}"/>
    <cellStyle name="Input 12 2 2 5 2" xfId="17618" xr:uid="{F9D84382-E27B-4C59-AAB4-7F2120107A6A}"/>
    <cellStyle name="Input 12 2 2 6" xfId="10819" xr:uid="{00000000-0005-0000-0000-00000D0D0000}"/>
    <cellStyle name="Input 12 2 2 6 2" xfId="18031" xr:uid="{A090C1B9-62EC-4782-9BCC-C1A259CE91BA}"/>
    <cellStyle name="Input 12 2 2 7" xfId="14218" xr:uid="{886BD8AE-E45C-45EF-8EA7-369CBA8BF140}"/>
    <cellStyle name="Input 12 2 3" xfId="8143" xr:uid="{00000000-0005-0000-0000-00000E0D0000}"/>
    <cellStyle name="Input 12 2 3 2" xfId="15384" xr:uid="{D8580894-566B-4270-8A1F-A7B1013FBC37}"/>
    <cellStyle name="Input 12 2 4" xfId="8794" xr:uid="{00000000-0005-0000-0000-00000F0D0000}"/>
    <cellStyle name="Input 12 2 4 2" xfId="16033" xr:uid="{A44E989D-E6A2-45E4-A9CB-38A3EEEAE08E}"/>
    <cellStyle name="Input 12 2 5" xfId="9434" xr:uid="{00000000-0005-0000-0000-0000100D0000}"/>
    <cellStyle name="Input 12 2 5 2" xfId="16673" xr:uid="{80DE249A-CC00-447A-89CD-0F6CDA001134}"/>
    <cellStyle name="Input 12 2 6" xfId="3083" xr:uid="{00000000-0005-0000-0000-0000110D0000}"/>
    <cellStyle name="Input 12 2 6 2" xfId="12054" xr:uid="{D4A6525B-B634-4D21-A66C-FB1A67E1D72E}"/>
    <cellStyle name="Input 12 2 7" xfId="13773" xr:uid="{A476A49D-7F51-4C10-9E69-5887FB7F522C}"/>
    <cellStyle name="Input 12 3" xfId="6681" xr:uid="{00000000-0005-0000-0000-0000120D0000}"/>
    <cellStyle name="Input 12 3 2" xfId="8359" xr:uid="{00000000-0005-0000-0000-0000130D0000}"/>
    <cellStyle name="Input 12 3 2 2" xfId="15599" xr:uid="{73545654-507D-4E7A-809A-0C9A373F419F}"/>
    <cellStyle name="Input 12 3 3" xfId="9009" xr:uid="{00000000-0005-0000-0000-0000140D0000}"/>
    <cellStyle name="Input 12 3 3 2" xfId="16248" xr:uid="{A0F47F85-C1A1-4ED7-A123-CCD9DF021693}"/>
    <cellStyle name="Input 12 3 4" xfId="9657" xr:uid="{00000000-0005-0000-0000-0000150D0000}"/>
    <cellStyle name="Input 12 3 4 2" xfId="16896" xr:uid="{379B75EB-DB79-4F79-AEA9-57AAB3BE29F1}"/>
    <cellStyle name="Input 12 3 5" xfId="10146" xr:uid="{00000000-0005-0000-0000-0000160D0000}"/>
    <cellStyle name="Input 12 3 5 2" xfId="17384" xr:uid="{C0B333BC-017E-4442-8BF3-46CC58C20445}"/>
    <cellStyle name="Input 12 3 6" xfId="10590" xr:uid="{00000000-0005-0000-0000-0000170D0000}"/>
    <cellStyle name="Input 12 3 6 2" xfId="17825" xr:uid="{0FBA28D4-CC05-43CF-AB35-D13D75E73535}"/>
    <cellStyle name="Input 12 3 7" xfId="13996" xr:uid="{3B412491-167A-45FB-813C-E7535536F074}"/>
    <cellStyle name="Input 12 4" xfId="7767" xr:uid="{00000000-0005-0000-0000-0000180D0000}"/>
    <cellStyle name="Input 12 4 2" xfId="15012" xr:uid="{A7774EE3-9A83-489F-A789-1391999C51B6}"/>
    <cellStyle name="Input 12 5" xfId="7091" xr:uid="{00000000-0005-0000-0000-0000190D0000}"/>
    <cellStyle name="Input 12 5 2" xfId="14348" xr:uid="{B68C7A17-D6B2-4BD5-AEF6-B1111A907937}"/>
    <cellStyle name="Input 12 6" xfId="7402" xr:uid="{00000000-0005-0000-0000-00001A0D0000}"/>
    <cellStyle name="Input 12 6 2" xfId="14651" xr:uid="{39AAE700-B116-4BCC-9FCE-CD2AD82D50FA}"/>
    <cellStyle name="Input 12 7" xfId="7531" xr:uid="{00000000-0005-0000-0000-00001B0D0000}"/>
    <cellStyle name="Input 12 7 2" xfId="14780" xr:uid="{D382B7F2-A230-439F-A353-9AED5C3DEA96}"/>
    <cellStyle name="Input 12 8" xfId="12704" xr:uid="{07A36311-FC03-4963-8881-C4DAA84E35D0}"/>
    <cellStyle name="Input 13" xfId="4889" xr:uid="{00000000-0005-0000-0000-00001C0D0000}"/>
    <cellStyle name="Input 13 2" xfId="6436" xr:uid="{00000000-0005-0000-0000-00001D0D0000}"/>
    <cellStyle name="Input 13 2 2" xfId="6946" xr:uid="{00000000-0005-0000-0000-00001E0D0000}"/>
    <cellStyle name="Input 13 2 2 2" xfId="8596" xr:uid="{00000000-0005-0000-0000-00001F0D0000}"/>
    <cellStyle name="Input 13 2 2 2 2" xfId="15835" xr:uid="{7D69D104-9535-4206-B60B-DE63C07B35C8}"/>
    <cellStyle name="Input 13 2 2 3" xfId="9241" xr:uid="{00000000-0005-0000-0000-0000200D0000}"/>
    <cellStyle name="Input 13 2 2 3 2" xfId="16480" xr:uid="{91E6935D-1C08-464A-A30F-AD444E76089A}"/>
    <cellStyle name="Input 13 2 2 4" xfId="9893" xr:uid="{00000000-0005-0000-0000-0000210D0000}"/>
    <cellStyle name="Input 13 2 2 4 2" xfId="17132" xr:uid="{A9021386-20B7-43E2-8D6D-62DB12C83048}"/>
    <cellStyle name="Input 13 2 2 5" xfId="10381" xr:uid="{00000000-0005-0000-0000-0000220D0000}"/>
    <cellStyle name="Input 13 2 2 5 2" xfId="17619" xr:uid="{14C2BA5D-60A0-48BE-888D-81C227954875}"/>
    <cellStyle name="Input 13 2 2 6" xfId="10820" xr:uid="{00000000-0005-0000-0000-0000230D0000}"/>
    <cellStyle name="Input 13 2 2 6 2" xfId="18032" xr:uid="{CF483FC8-3E94-4103-B36A-E23D475CEDE2}"/>
    <cellStyle name="Input 13 2 2 7" xfId="14219" xr:uid="{AE1BD14C-C4F1-4B4A-AFCF-ECB5EAEAA50F}"/>
    <cellStyle name="Input 13 2 3" xfId="8144" xr:uid="{00000000-0005-0000-0000-0000240D0000}"/>
    <cellStyle name="Input 13 2 3 2" xfId="15385" xr:uid="{BC85813E-D2B9-4B18-8B4E-209447D747F9}"/>
    <cellStyle name="Input 13 2 4" xfId="8795" xr:uid="{00000000-0005-0000-0000-0000250D0000}"/>
    <cellStyle name="Input 13 2 4 2" xfId="16034" xr:uid="{544D3F4E-B7A0-436E-BFF4-595E622A3A5E}"/>
    <cellStyle name="Input 13 2 5" xfId="9435" xr:uid="{00000000-0005-0000-0000-0000260D0000}"/>
    <cellStyle name="Input 13 2 5 2" xfId="16674" xr:uid="{D3B32729-4033-44A9-ADC3-36D4AE54A8A0}"/>
    <cellStyle name="Input 13 2 6" xfId="3082" xr:uid="{00000000-0005-0000-0000-0000270D0000}"/>
    <cellStyle name="Input 13 2 6 2" xfId="12053" xr:uid="{156FB4A1-C612-4FFA-A4A8-DE0AA195DC6D}"/>
    <cellStyle name="Input 13 2 7" xfId="13774" xr:uid="{03AC304D-DAA4-43BF-8B85-FB2CCE8FE609}"/>
    <cellStyle name="Input 13 3" xfId="6682" xr:uid="{00000000-0005-0000-0000-0000280D0000}"/>
    <cellStyle name="Input 13 3 2" xfId="8360" xr:uid="{00000000-0005-0000-0000-0000290D0000}"/>
    <cellStyle name="Input 13 3 2 2" xfId="15600" xr:uid="{A06B396B-9A39-4BB4-9D37-83DDABF9BC1F}"/>
    <cellStyle name="Input 13 3 3" xfId="9010" xr:uid="{00000000-0005-0000-0000-00002A0D0000}"/>
    <cellStyle name="Input 13 3 3 2" xfId="16249" xr:uid="{F03C3BBF-4062-4B7B-8AD9-BF2CA82AE9EF}"/>
    <cellStyle name="Input 13 3 4" xfId="9658" xr:uid="{00000000-0005-0000-0000-00002B0D0000}"/>
    <cellStyle name="Input 13 3 4 2" xfId="16897" xr:uid="{4BC84E28-A5C9-4676-9721-37F6B6EC76DE}"/>
    <cellStyle name="Input 13 3 5" xfId="10147" xr:uid="{00000000-0005-0000-0000-00002C0D0000}"/>
    <cellStyle name="Input 13 3 5 2" xfId="17385" xr:uid="{BDA8304B-BE85-4A4D-B6B4-7FEF38DA46F5}"/>
    <cellStyle name="Input 13 3 6" xfId="10591" xr:uid="{00000000-0005-0000-0000-00002D0D0000}"/>
    <cellStyle name="Input 13 3 6 2" xfId="17826" xr:uid="{698E0EA2-FAAE-4EA2-ABED-B55D9D282852}"/>
    <cellStyle name="Input 13 3 7" xfId="13997" xr:uid="{273D1267-C422-4B4E-BD46-5CFFC2BD813D}"/>
    <cellStyle name="Input 13 4" xfId="7768" xr:uid="{00000000-0005-0000-0000-00002E0D0000}"/>
    <cellStyle name="Input 13 4 2" xfId="15013" xr:uid="{7323D932-401E-40C6-8040-64C8E511D9B6}"/>
    <cellStyle name="Input 13 5" xfId="7090" xr:uid="{00000000-0005-0000-0000-00002F0D0000}"/>
    <cellStyle name="Input 13 5 2" xfId="14347" xr:uid="{1F5877B7-9FEE-4CA9-B613-F13263B8D02D}"/>
    <cellStyle name="Input 13 6" xfId="7403" xr:uid="{00000000-0005-0000-0000-0000300D0000}"/>
    <cellStyle name="Input 13 6 2" xfId="14652" xr:uid="{2C88D4C1-0CD7-4B49-AFFF-BB9DE2992F33}"/>
    <cellStyle name="Input 13 7" xfId="7532" xr:uid="{00000000-0005-0000-0000-0000310D0000}"/>
    <cellStyle name="Input 13 7 2" xfId="14781" xr:uid="{FC403E31-1781-47FE-BCFD-BE80AD6D5A8B}"/>
    <cellStyle name="Input 13 8" xfId="12705" xr:uid="{7CAAD3DF-A910-4E21-889D-7E03CDA06F56}"/>
    <cellStyle name="Input 14" xfId="4890" xr:uid="{00000000-0005-0000-0000-0000320D0000}"/>
    <cellStyle name="Input 14 2" xfId="6437" xr:uid="{00000000-0005-0000-0000-0000330D0000}"/>
    <cellStyle name="Input 14 2 2" xfId="6947" xr:uid="{00000000-0005-0000-0000-0000340D0000}"/>
    <cellStyle name="Input 14 2 2 2" xfId="8597" xr:uid="{00000000-0005-0000-0000-0000350D0000}"/>
    <cellStyle name="Input 14 2 2 2 2" xfId="15836" xr:uid="{3FCAF786-C0FA-4150-A323-E368010B6D81}"/>
    <cellStyle name="Input 14 2 2 3" xfId="9242" xr:uid="{00000000-0005-0000-0000-0000360D0000}"/>
    <cellStyle name="Input 14 2 2 3 2" xfId="16481" xr:uid="{F6713B8B-29BB-4F56-AD09-D5389E9DA845}"/>
    <cellStyle name="Input 14 2 2 4" xfId="9894" xr:uid="{00000000-0005-0000-0000-0000370D0000}"/>
    <cellStyle name="Input 14 2 2 4 2" xfId="17133" xr:uid="{0EBB85A3-9F5D-4138-B895-181864909797}"/>
    <cellStyle name="Input 14 2 2 5" xfId="10382" xr:uid="{00000000-0005-0000-0000-0000380D0000}"/>
    <cellStyle name="Input 14 2 2 5 2" xfId="17620" xr:uid="{5AE74B06-F446-453D-A6AD-D07D78036D78}"/>
    <cellStyle name="Input 14 2 2 6" xfId="10821" xr:uid="{00000000-0005-0000-0000-0000390D0000}"/>
    <cellStyle name="Input 14 2 2 6 2" xfId="18033" xr:uid="{27E462E7-9C95-4C0A-ACF5-65239B63E9E1}"/>
    <cellStyle name="Input 14 2 2 7" xfId="14220" xr:uid="{F7A2D42D-61CC-43A2-B3A2-7320CD3D0E53}"/>
    <cellStyle name="Input 14 2 3" xfId="8145" xr:uid="{00000000-0005-0000-0000-00003A0D0000}"/>
    <cellStyle name="Input 14 2 3 2" xfId="15386" xr:uid="{276BF1E5-29B7-47BA-8459-43D1480FCACE}"/>
    <cellStyle name="Input 14 2 4" xfId="8796" xr:uid="{00000000-0005-0000-0000-00003B0D0000}"/>
    <cellStyle name="Input 14 2 4 2" xfId="16035" xr:uid="{F1DBC5A8-6BEE-48DF-B489-C1519E909A14}"/>
    <cellStyle name="Input 14 2 5" xfId="9436" xr:uid="{00000000-0005-0000-0000-00003C0D0000}"/>
    <cellStyle name="Input 14 2 5 2" xfId="16675" xr:uid="{4B1E574A-1170-4820-AD7F-EFA1C0ED0B84}"/>
    <cellStyle name="Input 14 2 6" xfId="3081" xr:uid="{00000000-0005-0000-0000-00003D0D0000}"/>
    <cellStyle name="Input 14 2 6 2" xfId="12052" xr:uid="{22302810-E08F-4E14-AB20-8C19DA6EDBA3}"/>
    <cellStyle name="Input 14 2 7" xfId="13775" xr:uid="{EE2C0976-8D0E-4F36-A014-17F84D450CEE}"/>
    <cellStyle name="Input 14 3" xfId="6683" xr:uid="{00000000-0005-0000-0000-00003E0D0000}"/>
    <cellStyle name="Input 14 3 2" xfId="8361" xr:uid="{00000000-0005-0000-0000-00003F0D0000}"/>
    <cellStyle name="Input 14 3 2 2" xfId="15601" xr:uid="{2AF1922E-2867-46B3-BDFA-334F054ED7BE}"/>
    <cellStyle name="Input 14 3 3" xfId="9011" xr:uid="{00000000-0005-0000-0000-0000400D0000}"/>
    <cellStyle name="Input 14 3 3 2" xfId="16250" xr:uid="{E948B9A1-D6FE-4F19-ABDE-37449BE4CF4A}"/>
    <cellStyle name="Input 14 3 4" xfId="9659" xr:uid="{00000000-0005-0000-0000-0000410D0000}"/>
    <cellStyle name="Input 14 3 4 2" xfId="16898" xr:uid="{DFF1E0D9-BA7E-43DA-A1D0-D81072940C19}"/>
    <cellStyle name="Input 14 3 5" xfId="10148" xr:uid="{00000000-0005-0000-0000-0000420D0000}"/>
    <cellStyle name="Input 14 3 5 2" xfId="17386" xr:uid="{BD25C048-52B9-4D5A-ADF5-17B2C0A654D6}"/>
    <cellStyle name="Input 14 3 6" xfId="10592" xr:uid="{00000000-0005-0000-0000-0000430D0000}"/>
    <cellStyle name="Input 14 3 6 2" xfId="17827" xr:uid="{C3D3BF5A-BFA1-40BA-B200-B3FBCC5C1C40}"/>
    <cellStyle name="Input 14 3 7" xfId="13998" xr:uid="{77CE84CB-6598-4C8C-93C4-8A07E2278257}"/>
    <cellStyle name="Input 14 4" xfId="7769" xr:uid="{00000000-0005-0000-0000-0000440D0000}"/>
    <cellStyle name="Input 14 4 2" xfId="15014" xr:uid="{8AC60C92-1CE6-4F49-976F-2F9D4FBD0DB6}"/>
    <cellStyle name="Input 14 5" xfId="7089" xr:uid="{00000000-0005-0000-0000-0000450D0000}"/>
    <cellStyle name="Input 14 5 2" xfId="14346" xr:uid="{54233CDD-77DF-428F-88FB-0F2A6D013AAB}"/>
    <cellStyle name="Input 14 6" xfId="7404" xr:uid="{00000000-0005-0000-0000-0000460D0000}"/>
    <cellStyle name="Input 14 6 2" xfId="14653" xr:uid="{56DFC2FA-900F-468E-A6F2-06063DCFDA2C}"/>
    <cellStyle name="Input 14 7" xfId="7533" xr:uid="{00000000-0005-0000-0000-0000470D0000}"/>
    <cellStyle name="Input 14 7 2" xfId="14782" xr:uid="{D22F7E08-7011-4DD9-AB15-34575EF99B91}"/>
    <cellStyle name="Input 14 8" xfId="12706" xr:uid="{447CCCCD-7D96-4C97-93FF-1B3D41C52F39}"/>
    <cellStyle name="Input 15" xfId="4891" xr:uid="{00000000-0005-0000-0000-0000480D0000}"/>
    <cellStyle name="Input 15 2" xfId="6438" xr:uid="{00000000-0005-0000-0000-0000490D0000}"/>
    <cellStyle name="Input 15 2 2" xfId="6948" xr:uid="{00000000-0005-0000-0000-00004A0D0000}"/>
    <cellStyle name="Input 15 2 2 2" xfId="8598" xr:uid="{00000000-0005-0000-0000-00004B0D0000}"/>
    <cellStyle name="Input 15 2 2 2 2" xfId="15837" xr:uid="{9ABA615A-8467-44AC-8E77-4ADB3B635F9E}"/>
    <cellStyle name="Input 15 2 2 3" xfId="9243" xr:uid="{00000000-0005-0000-0000-00004C0D0000}"/>
    <cellStyle name="Input 15 2 2 3 2" xfId="16482" xr:uid="{E2BD3A27-FCFE-4BE7-9D48-F81B727394CD}"/>
    <cellStyle name="Input 15 2 2 4" xfId="9895" xr:uid="{00000000-0005-0000-0000-00004D0D0000}"/>
    <cellStyle name="Input 15 2 2 4 2" xfId="17134" xr:uid="{C28E0061-6A41-4151-9D83-73988EE9AB1C}"/>
    <cellStyle name="Input 15 2 2 5" xfId="10383" xr:uid="{00000000-0005-0000-0000-00004E0D0000}"/>
    <cellStyle name="Input 15 2 2 5 2" xfId="17621" xr:uid="{B6D9C2F2-8F27-45EA-ABA7-E94776E81026}"/>
    <cellStyle name="Input 15 2 2 6" xfId="10822" xr:uid="{00000000-0005-0000-0000-00004F0D0000}"/>
    <cellStyle name="Input 15 2 2 6 2" xfId="18034" xr:uid="{36A693A8-F116-4F63-9BC2-021B4F0FA0E2}"/>
    <cellStyle name="Input 15 2 2 7" xfId="14221" xr:uid="{9E32B7F7-C3A0-426F-9A64-531CCAEB17D0}"/>
    <cellStyle name="Input 15 2 3" xfId="8146" xr:uid="{00000000-0005-0000-0000-0000500D0000}"/>
    <cellStyle name="Input 15 2 3 2" xfId="15387" xr:uid="{9576E3F0-4DC7-44A3-93E5-3AB719740DB8}"/>
    <cellStyle name="Input 15 2 4" xfId="8797" xr:uid="{00000000-0005-0000-0000-0000510D0000}"/>
    <cellStyle name="Input 15 2 4 2" xfId="16036" xr:uid="{B6259288-CE2C-4454-91F4-F5458F03B155}"/>
    <cellStyle name="Input 15 2 5" xfId="9437" xr:uid="{00000000-0005-0000-0000-0000520D0000}"/>
    <cellStyle name="Input 15 2 5 2" xfId="16676" xr:uid="{AE5BE988-F143-4986-B63F-0F25C7DE5A6D}"/>
    <cellStyle name="Input 15 2 6" xfId="3080" xr:uid="{00000000-0005-0000-0000-0000530D0000}"/>
    <cellStyle name="Input 15 2 6 2" xfId="12051" xr:uid="{57C4551F-977F-4B98-87F6-BC05C08C92FC}"/>
    <cellStyle name="Input 15 2 7" xfId="13776" xr:uid="{33240A86-3715-4A7E-A9F1-5F07713EE66A}"/>
    <cellStyle name="Input 15 3" xfId="6684" xr:uid="{00000000-0005-0000-0000-0000540D0000}"/>
    <cellStyle name="Input 15 3 2" xfId="8362" xr:uid="{00000000-0005-0000-0000-0000550D0000}"/>
    <cellStyle name="Input 15 3 2 2" xfId="15602" xr:uid="{A3329288-2B4C-4476-A027-4D8ACCD3D17F}"/>
    <cellStyle name="Input 15 3 3" xfId="9012" xr:uid="{00000000-0005-0000-0000-0000560D0000}"/>
    <cellStyle name="Input 15 3 3 2" xfId="16251" xr:uid="{A47F0AE3-CA82-4AE3-AE98-AF76A1765E89}"/>
    <cellStyle name="Input 15 3 4" xfId="9660" xr:uid="{00000000-0005-0000-0000-0000570D0000}"/>
    <cellStyle name="Input 15 3 4 2" xfId="16899" xr:uid="{305909E3-C271-4123-B856-4471190A2203}"/>
    <cellStyle name="Input 15 3 5" xfId="10149" xr:uid="{00000000-0005-0000-0000-0000580D0000}"/>
    <cellStyle name="Input 15 3 5 2" xfId="17387" xr:uid="{B1563781-5EB3-494B-A89E-15A7E8D14261}"/>
    <cellStyle name="Input 15 3 6" xfId="10593" xr:uid="{00000000-0005-0000-0000-0000590D0000}"/>
    <cellStyle name="Input 15 3 6 2" xfId="17828" xr:uid="{E83CA84B-7E9E-461A-AAB6-03DA02D86722}"/>
    <cellStyle name="Input 15 3 7" xfId="13999" xr:uid="{051B41EE-549E-4806-8F57-9A14C43E2439}"/>
    <cellStyle name="Input 15 4" xfId="7770" xr:uid="{00000000-0005-0000-0000-00005A0D0000}"/>
    <cellStyle name="Input 15 4 2" xfId="15015" xr:uid="{DBE04FF4-817E-4FD8-9B54-0B8F08A8459D}"/>
    <cellStyle name="Input 15 5" xfId="7088" xr:uid="{00000000-0005-0000-0000-00005B0D0000}"/>
    <cellStyle name="Input 15 5 2" xfId="14345" xr:uid="{A7B6FC73-132C-4966-A858-DD5FE51ECF8B}"/>
    <cellStyle name="Input 15 6" xfId="7405" xr:uid="{00000000-0005-0000-0000-00005C0D0000}"/>
    <cellStyle name="Input 15 6 2" xfId="14654" xr:uid="{DA4F76B6-810B-4DBF-A6B5-6A8C558B87AB}"/>
    <cellStyle name="Input 15 7" xfId="7534" xr:uid="{00000000-0005-0000-0000-00005D0D0000}"/>
    <cellStyle name="Input 15 7 2" xfId="14783" xr:uid="{CDC0C448-68BB-4D4D-A339-78D313ACA52D}"/>
    <cellStyle name="Input 15 8" xfId="12707" xr:uid="{C05C7599-2AF0-4A69-81EF-86FE1576365A}"/>
    <cellStyle name="Input 16" xfId="4892" xr:uid="{00000000-0005-0000-0000-00005E0D0000}"/>
    <cellStyle name="Input 16 2" xfId="6439" xr:uid="{00000000-0005-0000-0000-00005F0D0000}"/>
    <cellStyle name="Input 16 2 2" xfId="6949" xr:uid="{00000000-0005-0000-0000-0000600D0000}"/>
    <cellStyle name="Input 16 2 2 2" xfId="8599" xr:uid="{00000000-0005-0000-0000-0000610D0000}"/>
    <cellStyle name="Input 16 2 2 2 2" xfId="15838" xr:uid="{ED6AAF39-7318-4067-B298-DEBAB64A56AC}"/>
    <cellStyle name="Input 16 2 2 3" xfId="9244" xr:uid="{00000000-0005-0000-0000-0000620D0000}"/>
    <cellStyle name="Input 16 2 2 3 2" xfId="16483" xr:uid="{D3D78355-3A87-4081-BB3E-BBC46BDAEA7D}"/>
    <cellStyle name="Input 16 2 2 4" xfId="9896" xr:uid="{00000000-0005-0000-0000-0000630D0000}"/>
    <cellStyle name="Input 16 2 2 4 2" xfId="17135" xr:uid="{D6BDE609-24C8-41D7-9CAF-43C0C982380A}"/>
    <cellStyle name="Input 16 2 2 5" xfId="10384" xr:uid="{00000000-0005-0000-0000-0000640D0000}"/>
    <cellStyle name="Input 16 2 2 5 2" xfId="17622" xr:uid="{EFA43314-BC4B-46ED-8218-B1585FD964CD}"/>
    <cellStyle name="Input 16 2 2 6" xfId="10823" xr:uid="{00000000-0005-0000-0000-0000650D0000}"/>
    <cellStyle name="Input 16 2 2 6 2" xfId="18035" xr:uid="{04DE1547-6A5F-46CE-B500-C66F7A37AA64}"/>
    <cellStyle name="Input 16 2 2 7" xfId="14222" xr:uid="{628CF767-4987-4801-B715-857F43134161}"/>
    <cellStyle name="Input 16 2 3" xfId="8147" xr:uid="{00000000-0005-0000-0000-0000660D0000}"/>
    <cellStyle name="Input 16 2 3 2" xfId="15388" xr:uid="{2661873D-AC82-4A44-948B-7879B8F8C4E8}"/>
    <cellStyle name="Input 16 2 4" xfId="8798" xr:uid="{00000000-0005-0000-0000-0000670D0000}"/>
    <cellStyle name="Input 16 2 4 2" xfId="16037" xr:uid="{54509E46-B560-4BEC-A85B-28BE11AEBEAC}"/>
    <cellStyle name="Input 16 2 5" xfId="9438" xr:uid="{00000000-0005-0000-0000-0000680D0000}"/>
    <cellStyle name="Input 16 2 5 2" xfId="16677" xr:uid="{1814430E-A44D-4DF2-B3FD-B0426DE78C45}"/>
    <cellStyle name="Input 16 2 6" xfId="3079" xr:uid="{00000000-0005-0000-0000-0000690D0000}"/>
    <cellStyle name="Input 16 2 6 2" xfId="12050" xr:uid="{C32C409B-2492-4C4A-AFE6-EAE109E88E1D}"/>
    <cellStyle name="Input 16 2 7" xfId="13777" xr:uid="{93F75021-1D7E-4680-B0A1-E5D3EDD91CB1}"/>
    <cellStyle name="Input 16 3" xfId="6685" xr:uid="{00000000-0005-0000-0000-00006A0D0000}"/>
    <cellStyle name="Input 16 3 2" xfId="8363" xr:uid="{00000000-0005-0000-0000-00006B0D0000}"/>
    <cellStyle name="Input 16 3 2 2" xfId="15603" xr:uid="{694AE629-7D32-427C-B0DC-E45C4B5BB6A5}"/>
    <cellStyle name="Input 16 3 3" xfId="9013" xr:uid="{00000000-0005-0000-0000-00006C0D0000}"/>
    <cellStyle name="Input 16 3 3 2" xfId="16252" xr:uid="{AB4F8894-78E2-4B16-BBF9-7069C683F94B}"/>
    <cellStyle name="Input 16 3 4" xfId="9661" xr:uid="{00000000-0005-0000-0000-00006D0D0000}"/>
    <cellStyle name="Input 16 3 4 2" xfId="16900" xr:uid="{E1AEEBBE-2EF4-4CFD-9C67-8D3B539E25E2}"/>
    <cellStyle name="Input 16 3 5" xfId="10150" xr:uid="{00000000-0005-0000-0000-00006E0D0000}"/>
    <cellStyle name="Input 16 3 5 2" xfId="17388" xr:uid="{537365A2-BD4C-4859-9C2B-196756CCF0CA}"/>
    <cellStyle name="Input 16 3 6" xfId="10594" xr:uid="{00000000-0005-0000-0000-00006F0D0000}"/>
    <cellStyle name="Input 16 3 6 2" xfId="17829" xr:uid="{FF506839-8397-43AC-9326-0E5B8B4FE989}"/>
    <cellStyle name="Input 16 3 7" xfId="14000" xr:uid="{96D2E39D-F599-46A2-A0B7-4DBBF2262601}"/>
    <cellStyle name="Input 16 4" xfId="7771" xr:uid="{00000000-0005-0000-0000-0000700D0000}"/>
    <cellStyle name="Input 16 4 2" xfId="15016" xr:uid="{E11C9597-52C4-43F2-9C75-9A592C06BC05}"/>
    <cellStyle name="Input 16 5" xfId="7087" xr:uid="{00000000-0005-0000-0000-0000710D0000}"/>
    <cellStyle name="Input 16 5 2" xfId="14344" xr:uid="{48ADE7FA-C39E-4E50-9669-BD54B37FCD9F}"/>
    <cellStyle name="Input 16 6" xfId="7406" xr:uid="{00000000-0005-0000-0000-0000720D0000}"/>
    <cellStyle name="Input 16 6 2" xfId="14655" xr:uid="{F2636520-4FAD-430B-9DE4-D0F9948065AE}"/>
    <cellStyle name="Input 16 7" xfId="7535" xr:uid="{00000000-0005-0000-0000-0000730D0000}"/>
    <cellStyle name="Input 16 7 2" xfId="14784" xr:uid="{1E6FC416-C630-488C-9DFD-01B2C11AEACD}"/>
    <cellStyle name="Input 16 8" xfId="12708" xr:uid="{402F9C7A-BE95-4001-A289-1CA12AB19A32}"/>
    <cellStyle name="Input 17" xfId="4893" xr:uid="{00000000-0005-0000-0000-0000740D0000}"/>
    <cellStyle name="Input 17 2" xfId="6440" xr:uid="{00000000-0005-0000-0000-0000750D0000}"/>
    <cellStyle name="Input 17 2 2" xfId="6950" xr:uid="{00000000-0005-0000-0000-0000760D0000}"/>
    <cellStyle name="Input 17 2 2 2" xfId="8600" xr:uid="{00000000-0005-0000-0000-0000770D0000}"/>
    <cellStyle name="Input 17 2 2 2 2" xfId="15839" xr:uid="{7BF81AB1-FD87-4DF6-BEFC-E11697E9DBE4}"/>
    <cellStyle name="Input 17 2 2 3" xfId="9245" xr:uid="{00000000-0005-0000-0000-0000780D0000}"/>
    <cellStyle name="Input 17 2 2 3 2" xfId="16484" xr:uid="{3A6EC7D2-0A57-4284-AE80-0CE63ED17194}"/>
    <cellStyle name="Input 17 2 2 4" xfId="9897" xr:uid="{00000000-0005-0000-0000-0000790D0000}"/>
    <cellStyle name="Input 17 2 2 4 2" xfId="17136" xr:uid="{2CFD7D2C-C5AB-4F11-83AF-744773C4F319}"/>
    <cellStyle name="Input 17 2 2 5" xfId="10385" xr:uid="{00000000-0005-0000-0000-00007A0D0000}"/>
    <cellStyle name="Input 17 2 2 5 2" xfId="17623" xr:uid="{6E14A6C9-65B2-4CAD-9489-F2D27F410AAF}"/>
    <cellStyle name="Input 17 2 2 6" xfId="10824" xr:uid="{00000000-0005-0000-0000-00007B0D0000}"/>
    <cellStyle name="Input 17 2 2 6 2" xfId="18036" xr:uid="{467CC8FB-3F4A-401C-90C2-A1D2D9A3F0B7}"/>
    <cellStyle name="Input 17 2 2 7" xfId="14223" xr:uid="{EBA2D2F5-A22B-4C88-A63F-952BB4AB2CC7}"/>
    <cellStyle name="Input 17 2 3" xfId="8148" xr:uid="{00000000-0005-0000-0000-00007C0D0000}"/>
    <cellStyle name="Input 17 2 3 2" xfId="15389" xr:uid="{30E76575-75D1-4ADE-8766-3B622F929AEE}"/>
    <cellStyle name="Input 17 2 4" xfId="8799" xr:uid="{00000000-0005-0000-0000-00007D0D0000}"/>
    <cellStyle name="Input 17 2 4 2" xfId="16038" xr:uid="{5C98E130-3500-4EC3-8854-D824AF57092C}"/>
    <cellStyle name="Input 17 2 5" xfId="9439" xr:uid="{00000000-0005-0000-0000-00007E0D0000}"/>
    <cellStyle name="Input 17 2 5 2" xfId="16678" xr:uid="{C1AAA8B3-BB7B-4B53-AF33-FA689A7D400E}"/>
    <cellStyle name="Input 17 2 6" xfId="3078" xr:uid="{00000000-0005-0000-0000-00007F0D0000}"/>
    <cellStyle name="Input 17 2 6 2" xfId="12049" xr:uid="{C41EB30B-2861-4771-905B-E85C76B73F15}"/>
    <cellStyle name="Input 17 2 7" xfId="13778" xr:uid="{6E2F2285-98FE-49E8-BEE9-AF2C15B82E0D}"/>
    <cellStyle name="Input 17 3" xfId="6686" xr:uid="{00000000-0005-0000-0000-0000800D0000}"/>
    <cellStyle name="Input 17 3 2" xfId="8364" xr:uid="{00000000-0005-0000-0000-0000810D0000}"/>
    <cellStyle name="Input 17 3 2 2" xfId="15604" xr:uid="{601C6ACE-F6B2-4ABC-A750-3DF2E14903CA}"/>
    <cellStyle name="Input 17 3 3" xfId="9014" xr:uid="{00000000-0005-0000-0000-0000820D0000}"/>
    <cellStyle name="Input 17 3 3 2" xfId="16253" xr:uid="{3214E03E-0A23-4533-83B6-30FDA684BB93}"/>
    <cellStyle name="Input 17 3 4" xfId="9662" xr:uid="{00000000-0005-0000-0000-0000830D0000}"/>
    <cellStyle name="Input 17 3 4 2" xfId="16901" xr:uid="{CC261483-723A-4CC0-819F-AA57EB5D3E69}"/>
    <cellStyle name="Input 17 3 5" xfId="10151" xr:uid="{00000000-0005-0000-0000-0000840D0000}"/>
    <cellStyle name="Input 17 3 5 2" xfId="17389" xr:uid="{5E8A79BD-9D04-430C-ABE7-3CE8704961C3}"/>
    <cellStyle name="Input 17 3 6" xfId="10595" xr:uid="{00000000-0005-0000-0000-0000850D0000}"/>
    <cellStyle name="Input 17 3 6 2" xfId="17830" xr:uid="{C748445D-9477-4003-97A5-C5D56EC8B2EA}"/>
    <cellStyle name="Input 17 3 7" xfId="14001" xr:uid="{9F1EFFE0-186A-45E3-8701-CFBA04CEA631}"/>
    <cellStyle name="Input 17 4" xfId="7772" xr:uid="{00000000-0005-0000-0000-0000860D0000}"/>
    <cellStyle name="Input 17 4 2" xfId="15017" xr:uid="{E7670C3C-89B9-411D-8AB2-5D647FDCD6B4}"/>
    <cellStyle name="Input 17 5" xfId="7086" xr:uid="{00000000-0005-0000-0000-0000870D0000}"/>
    <cellStyle name="Input 17 5 2" xfId="14343" xr:uid="{B740ABA6-BB69-44E8-8E6B-0C444D6897F7}"/>
    <cellStyle name="Input 17 6" xfId="9001" xr:uid="{00000000-0005-0000-0000-0000880D0000}"/>
    <cellStyle name="Input 17 6 2" xfId="16240" xr:uid="{86DD5584-F208-44A0-A9AC-523F3CDEAD97}"/>
    <cellStyle name="Input 17 7" xfId="7536" xr:uid="{00000000-0005-0000-0000-0000890D0000}"/>
    <cellStyle name="Input 17 7 2" xfId="14785" xr:uid="{727B491B-9427-42D8-9879-5881701A6919}"/>
    <cellStyle name="Input 17 8" xfId="12709" xr:uid="{9908774E-C585-4882-B5AE-911A93825CD2}"/>
    <cellStyle name="Input 18" xfId="4894" xr:uid="{00000000-0005-0000-0000-00008A0D0000}"/>
    <cellStyle name="Input 18 2" xfId="6441" xr:uid="{00000000-0005-0000-0000-00008B0D0000}"/>
    <cellStyle name="Input 18 2 2" xfId="6951" xr:uid="{00000000-0005-0000-0000-00008C0D0000}"/>
    <cellStyle name="Input 18 2 2 2" xfId="8601" xr:uid="{00000000-0005-0000-0000-00008D0D0000}"/>
    <cellStyle name="Input 18 2 2 2 2" xfId="15840" xr:uid="{06105327-A353-4FF5-B800-EB923730EF33}"/>
    <cellStyle name="Input 18 2 2 3" xfId="9246" xr:uid="{00000000-0005-0000-0000-00008E0D0000}"/>
    <cellStyle name="Input 18 2 2 3 2" xfId="16485" xr:uid="{1C3BF982-8F0C-4FEE-BD66-AC9530BA349C}"/>
    <cellStyle name="Input 18 2 2 4" xfId="9898" xr:uid="{00000000-0005-0000-0000-00008F0D0000}"/>
    <cellStyle name="Input 18 2 2 4 2" xfId="17137" xr:uid="{377F95E3-4D2B-459F-9ECE-4F6DAB5468D3}"/>
    <cellStyle name="Input 18 2 2 5" xfId="10386" xr:uid="{00000000-0005-0000-0000-0000900D0000}"/>
    <cellStyle name="Input 18 2 2 5 2" xfId="17624" xr:uid="{B3721C74-DF50-4295-917B-57D888B88834}"/>
    <cellStyle name="Input 18 2 2 6" xfId="10825" xr:uid="{00000000-0005-0000-0000-0000910D0000}"/>
    <cellStyle name="Input 18 2 2 6 2" xfId="18037" xr:uid="{C175B893-C0CE-4947-AFCA-3D807B49CFC3}"/>
    <cellStyle name="Input 18 2 2 7" xfId="14224" xr:uid="{78BE3328-B413-4651-A800-C547F967541D}"/>
    <cellStyle name="Input 18 2 3" xfId="8149" xr:uid="{00000000-0005-0000-0000-0000920D0000}"/>
    <cellStyle name="Input 18 2 3 2" xfId="15390" xr:uid="{B9A5BFF9-9DC1-4224-AF0F-A87FBA103B30}"/>
    <cellStyle name="Input 18 2 4" xfId="8800" xr:uid="{00000000-0005-0000-0000-0000930D0000}"/>
    <cellStyle name="Input 18 2 4 2" xfId="16039" xr:uid="{F5EA8DB5-F1E7-40B7-A75D-2FF720040B44}"/>
    <cellStyle name="Input 18 2 5" xfId="9440" xr:uid="{00000000-0005-0000-0000-0000940D0000}"/>
    <cellStyle name="Input 18 2 5 2" xfId="16679" xr:uid="{5D756652-9D45-4FC3-860A-74E72737F112}"/>
    <cellStyle name="Input 18 2 6" xfId="3077" xr:uid="{00000000-0005-0000-0000-0000950D0000}"/>
    <cellStyle name="Input 18 2 6 2" xfId="12048" xr:uid="{FD5BEDFC-D965-4119-89FA-969CEF7159AA}"/>
    <cellStyle name="Input 18 2 7" xfId="13779" xr:uid="{3F1A985D-E283-45BB-8DF8-1504B9843495}"/>
    <cellStyle name="Input 18 3" xfId="6687" xr:uid="{00000000-0005-0000-0000-0000960D0000}"/>
    <cellStyle name="Input 18 3 2" xfId="8365" xr:uid="{00000000-0005-0000-0000-0000970D0000}"/>
    <cellStyle name="Input 18 3 2 2" xfId="15605" xr:uid="{D10833FA-2153-483E-89F5-339513F3ECF4}"/>
    <cellStyle name="Input 18 3 3" xfId="9015" xr:uid="{00000000-0005-0000-0000-0000980D0000}"/>
    <cellStyle name="Input 18 3 3 2" xfId="16254" xr:uid="{795AB757-DCD1-4A0C-AF55-3C4C7A0DE434}"/>
    <cellStyle name="Input 18 3 4" xfId="9663" xr:uid="{00000000-0005-0000-0000-0000990D0000}"/>
    <cellStyle name="Input 18 3 4 2" xfId="16902" xr:uid="{0518D1C7-2CA3-4D2E-8E81-3B374D8CA8E6}"/>
    <cellStyle name="Input 18 3 5" xfId="10152" xr:uid="{00000000-0005-0000-0000-00009A0D0000}"/>
    <cellStyle name="Input 18 3 5 2" xfId="17390" xr:uid="{4CA3C272-EB15-4BB7-82F3-366740B6E8EE}"/>
    <cellStyle name="Input 18 3 6" xfId="10596" xr:uid="{00000000-0005-0000-0000-00009B0D0000}"/>
    <cellStyle name="Input 18 3 6 2" xfId="17831" xr:uid="{5858DB6D-E4F2-48F9-AE12-32E616A55A60}"/>
    <cellStyle name="Input 18 3 7" xfId="14002" xr:uid="{D6365E20-4023-4649-9B1B-AE1C033A108C}"/>
    <cellStyle name="Input 18 4" xfId="7773" xr:uid="{00000000-0005-0000-0000-00009C0D0000}"/>
    <cellStyle name="Input 18 4 2" xfId="15018" xr:uid="{783AF43D-9BED-42A3-8742-62830D812E6D}"/>
    <cellStyle name="Input 18 5" xfId="7085" xr:uid="{00000000-0005-0000-0000-00009D0D0000}"/>
    <cellStyle name="Input 18 5 2" xfId="14342" xr:uid="{CA8D40E2-CEFB-495F-B728-432D520DCFE1}"/>
    <cellStyle name="Input 18 6" xfId="7407" xr:uid="{00000000-0005-0000-0000-00009E0D0000}"/>
    <cellStyle name="Input 18 6 2" xfId="14656" xr:uid="{830E3A11-B3AD-4684-91D4-771D5028F808}"/>
    <cellStyle name="Input 18 7" xfId="7537" xr:uid="{00000000-0005-0000-0000-00009F0D0000}"/>
    <cellStyle name="Input 18 7 2" xfId="14786" xr:uid="{E8AD331F-7671-44C1-9B38-DCA9BA148531}"/>
    <cellStyle name="Input 18 8" xfId="12710" xr:uid="{BA2373AB-07A2-4A6A-9CA3-D7091F758CC7}"/>
    <cellStyle name="Input 19" xfId="4895" xr:uid="{00000000-0005-0000-0000-0000A00D0000}"/>
    <cellStyle name="Input 19 2" xfId="6442" xr:uid="{00000000-0005-0000-0000-0000A10D0000}"/>
    <cellStyle name="Input 19 2 2" xfId="6952" xr:uid="{00000000-0005-0000-0000-0000A20D0000}"/>
    <cellStyle name="Input 19 2 2 2" xfId="8602" xr:uid="{00000000-0005-0000-0000-0000A30D0000}"/>
    <cellStyle name="Input 19 2 2 2 2" xfId="15841" xr:uid="{4C6DA804-65EC-4FCC-A0D4-EA0F9199A44D}"/>
    <cellStyle name="Input 19 2 2 3" xfId="9247" xr:uid="{00000000-0005-0000-0000-0000A40D0000}"/>
    <cellStyle name="Input 19 2 2 3 2" xfId="16486" xr:uid="{040E08E4-208A-4837-9435-19A5A6FCF06D}"/>
    <cellStyle name="Input 19 2 2 4" xfId="9899" xr:uid="{00000000-0005-0000-0000-0000A50D0000}"/>
    <cellStyle name="Input 19 2 2 4 2" xfId="17138" xr:uid="{B564A5F5-8941-4047-AC05-334C6987DAE0}"/>
    <cellStyle name="Input 19 2 2 5" xfId="10387" xr:uid="{00000000-0005-0000-0000-0000A60D0000}"/>
    <cellStyle name="Input 19 2 2 5 2" xfId="17625" xr:uid="{38A9EDBC-8860-44DF-A858-A5824C54E2A7}"/>
    <cellStyle name="Input 19 2 2 6" xfId="10826" xr:uid="{00000000-0005-0000-0000-0000A70D0000}"/>
    <cellStyle name="Input 19 2 2 6 2" xfId="18038" xr:uid="{A2CB04C6-3233-4260-A34B-D8A3705BEC88}"/>
    <cellStyle name="Input 19 2 2 7" xfId="14225" xr:uid="{229AD868-0C6A-41AC-A185-0475C77216E3}"/>
    <cellStyle name="Input 19 2 3" xfId="8150" xr:uid="{00000000-0005-0000-0000-0000A80D0000}"/>
    <cellStyle name="Input 19 2 3 2" xfId="15391" xr:uid="{A2D25D41-1DBF-40E0-974B-F45FF7592F07}"/>
    <cellStyle name="Input 19 2 4" xfId="8801" xr:uid="{00000000-0005-0000-0000-0000A90D0000}"/>
    <cellStyle name="Input 19 2 4 2" xfId="16040" xr:uid="{86882263-17D3-4BCA-B31C-CFE64268C8D6}"/>
    <cellStyle name="Input 19 2 5" xfId="9441" xr:uid="{00000000-0005-0000-0000-0000AA0D0000}"/>
    <cellStyle name="Input 19 2 5 2" xfId="16680" xr:uid="{FD9884B2-F097-4AB4-81D5-BBBC322E5E0B}"/>
    <cellStyle name="Input 19 2 6" xfId="3076" xr:uid="{00000000-0005-0000-0000-0000AB0D0000}"/>
    <cellStyle name="Input 19 2 6 2" xfId="12047" xr:uid="{C5474B2E-E565-452A-9335-4BBCF21289B3}"/>
    <cellStyle name="Input 19 2 7" xfId="13780" xr:uid="{2592FE8A-9A50-4CCF-9911-712A05545AD3}"/>
    <cellStyle name="Input 19 3" xfId="6688" xr:uid="{00000000-0005-0000-0000-0000AC0D0000}"/>
    <cellStyle name="Input 19 3 2" xfId="8366" xr:uid="{00000000-0005-0000-0000-0000AD0D0000}"/>
    <cellStyle name="Input 19 3 2 2" xfId="15606" xr:uid="{B84722C7-5A96-48A9-A0A0-F72CFCF3E08B}"/>
    <cellStyle name="Input 19 3 3" xfId="9016" xr:uid="{00000000-0005-0000-0000-0000AE0D0000}"/>
    <cellStyle name="Input 19 3 3 2" xfId="16255" xr:uid="{7E788F93-8348-4D57-8F59-0B72851001E5}"/>
    <cellStyle name="Input 19 3 4" xfId="9664" xr:uid="{00000000-0005-0000-0000-0000AF0D0000}"/>
    <cellStyle name="Input 19 3 4 2" xfId="16903" xr:uid="{2402B203-D576-4913-A7B9-6666FEEC8097}"/>
    <cellStyle name="Input 19 3 5" xfId="10153" xr:uid="{00000000-0005-0000-0000-0000B00D0000}"/>
    <cellStyle name="Input 19 3 5 2" xfId="17391" xr:uid="{A1F8A789-4B09-4031-A50C-779C817DC220}"/>
    <cellStyle name="Input 19 3 6" xfId="10597" xr:uid="{00000000-0005-0000-0000-0000B10D0000}"/>
    <cellStyle name="Input 19 3 6 2" xfId="17832" xr:uid="{9B5F1D50-773B-4916-B626-ACEDD43B34A5}"/>
    <cellStyle name="Input 19 3 7" xfId="14003" xr:uid="{5CBEB82F-CC4A-4975-AEED-3E2599AAF697}"/>
    <cellStyle name="Input 19 4" xfId="7774" xr:uid="{00000000-0005-0000-0000-0000B20D0000}"/>
    <cellStyle name="Input 19 4 2" xfId="15019" xr:uid="{CC81E8F4-B09D-4512-9FD6-5AC56462A7A3}"/>
    <cellStyle name="Input 19 5" xfId="7084" xr:uid="{00000000-0005-0000-0000-0000B30D0000}"/>
    <cellStyle name="Input 19 5 2" xfId="14341" xr:uid="{44DCB626-7EF6-485A-8CB4-934C0C6E3F05}"/>
    <cellStyle name="Input 19 6" xfId="7408" xr:uid="{00000000-0005-0000-0000-0000B40D0000}"/>
    <cellStyle name="Input 19 6 2" xfId="14657" xr:uid="{7011275F-56A4-46C3-A272-83B87FCC39D2}"/>
    <cellStyle name="Input 19 7" xfId="7538" xr:uid="{00000000-0005-0000-0000-0000B50D0000}"/>
    <cellStyle name="Input 19 7 2" xfId="14787" xr:uid="{A9D047D9-F06F-40F9-AC72-B66D803EA39F}"/>
    <cellStyle name="Input 19 8" xfId="12711" xr:uid="{C44347AE-67F0-4C26-9CF2-57956A31CD74}"/>
    <cellStyle name="Input 2" xfId="58" xr:uid="{00000000-0005-0000-0000-0000B60D0000}"/>
    <cellStyle name="Input 2 10" xfId="2738" xr:uid="{00000000-0005-0000-0000-0000B70D0000}"/>
    <cellStyle name="Input 2 10 2" xfId="11896" xr:uid="{FC1538DB-3B56-4478-A58E-01B4FA1D43F9}"/>
    <cellStyle name="Input 2 11" xfId="2579" xr:uid="{00000000-0005-0000-0000-0000B80D0000}"/>
    <cellStyle name="Input 2 11 2" xfId="11751" xr:uid="{DD3689E2-192B-4701-AB94-5E92FB8450CC}"/>
    <cellStyle name="Input 2 2" xfId="878" xr:uid="{00000000-0005-0000-0000-0000B90D0000}"/>
    <cellStyle name="Input 2 2 10" xfId="11173" xr:uid="{02AA56CC-6B4D-4915-8462-9A2A538884E7}"/>
    <cellStyle name="Input 2 2 2" xfId="2857" xr:uid="{00000000-0005-0000-0000-0000BA0D0000}"/>
    <cellStyle name="Input 2 2 2 2" xfId="6084" xr:uid="{00000000-0005-0000-0000-0000BB0D0000}"/>
    <cellStyle name="Input 2 2 2 2 2" xfId="6814" xr:uid="{00000000-0005-0000-0000-0000BC0D0000}"/>
    <cellStyle name="Input 2 2 2 2 2 2" xfId="8464" xr:uid="{00000000-0005-0000-0000-0000BD0D0000}"/>
    <cellStyle name="Input 2 2 2 2 2 2 2" xfId="15703" xr:uid="{A9332527-D3E1-4992-A0BD-45416F3DFF19}"/>
    <cellStyle name="Input 2 2 2 2 2 3" xfId="9109" xr:uid="{00000000-0005-0000-0000-0000BE0D0000}"/>
    <cellStyle name="Input 2 2 2 2 2 3 2" xfId="16348" xr:uid="{AC16786E-6AB7-43FB-A0D6-462A1D157259}"/>
    <cellStyle name="Input 2 2 2 2 2 4" xfId="9761" xr:uid="{00000000-0005-0000-0000-0000BF0D0000}"/>
    <cellStyle name="Input 2 2 2 2 2 4 2" xfId="17000" xr:uid="{4A24F39C-F7F3-44C3-A38E-43381BFA7C36}"/>
    <cellStyle name="Input 2 2 2 2 2 5" xfId="10249" xr:uid="{00000000-0005-0000-0000-0000C00D0000}"/>
    <cellStyle name="Input 2 2 2 2 2 5 2" xfId="17487" xr:uid="{9BE7EF88-75D0-405C-8D83-CC8DA031F2AA}"/>
    <cellStyle name="Input 2 2 2 2 2 6" xfId="10688" xr:uid="{00000000-0005-0000-0000-0000C10D0000}"/>
    <cellStyle name="Input 2 2 2 2 2 6 2" xfId="17907" xr:uid="{86CACEBB-5D6B-459C-818A-8FC05F1CDD78}"/>
    <cellStyle name="Input 2 2 2 2 2 7" xfId="14094" xr:uid="{6692C714-7450-4D4B-A86A-AE516A94C594}"/>
    <cellStyle name="Input 2 2 2 2 3" xfId="7980" xr:uid="{00000000-0005-0000-0000-0000C20D0000}"/>
    <cellStyle name="Input 2 2 2 2 3 2" xfId="15222" xr:uid="{05C8315C-AAD4-47C9-9923-136DBF25975A}"/>
    <cellStyle name="Input 2 2 2 2 4" xfId="7674" xr:uid="{00000000-0005-0000-0000-0000C30D0000}"/>
    <cellStyle name="Input 2 2 2 2 4 2" xfId="14922" xr:uid="{5D6DE136-26DF-4530-94DF-400F2E9D7953}"/>
    <cellStyle name="Input 2 2 2 2 5" xfId="7167" xr:uid="{00000000-0005-0000-0000-0000C40D0000}"/>
    <cellStyle name="Input 2 2 2 2 5 2" xfId="14421" xr:uid="{64FB7068-B379-4F9F-8DF8-A99F55D73E41}"/>
    <cellStyle name="Input 2 2 2 2 6" xfId="7684" xr:uid="{00000000-0005-0000-0000-0000C50D0000}"/>
    <cellStyle name="Input 2 2 2 2 6 2" xfId="14932" xr:uid="{6F62C8DF-0157-41DC-929B-820C695C35E7}"/>
    <cellStyle name="Input 2 2 2 2 7" xfId="13429" xr:uid="{35AE05E9-AED8-4750-A072-696B342BEE35}"/>
    <cellStyle name="Input 2 2 2 3" xfId="6551" xr:uid="{00000000-0005-0000-0000-0000C60D0000}"/>
    <cellStyle name="Input 2 2 2 3 2" xfId="8231" xr:uid="{00000000-0005-0000-0000-0000C70D0000}"/>
    <cellStyle name="Input 2 2 2 3 2 2" xfId="15471" xr:uid="{0032F3A5-7D45-4822-B96A-A336DCC8D18F}"/>
    <cellStyle name="Input 2 2 2 3 3" xfId="8880" xr:uid="{00000000-0005-0000-0000-0000C80D0000}"/>
    <cellStyle name="Input 2 2 2 3 3 2" xfId="16119" xr:uid="{FF86C894-5E4E-4226-8353-C48FD22B7AF5}"/>
    <cellStyle name="Input 2 2 2 3 4" xfId="9529" xr:uid="{00000000-0005-0000-0000-0000C90D0000}"/>
    <cellStyle name="Input 2 2 2 3 4 2" xfId="16768" xr:uid="{C5113521-9F39-436B-956B-3A7A0ACCC0E4}"/>
    <cellStyle name="Input 2 2 2 3 5" xfId="10019" xr:uid="{00000000-0005-0000-0000-0000CA0D0000}"/>
    <cellStyle name="Input 2 2 2 3 5 2" xfId="17257" xr:uid="{9B5B3DA1-7149-47E8-8408-68FECDE998BC}"/>
    <cellStyle name="Input 2 2 2 3 6" xfId="10463" xr:uid="{00000000-0005-0000-0000-0000CB0D0000}"/>
    <cellStyle name="Input 2 2 2 3 6 2" xfId="17699" xr:uid="{9460FC89-53A7-4B7E-84EF-0F590D51FBC2}"/>
    <cellStyle name="Input 2 2 2 3 7" xfId="13869" xr:uid="{4FBF2B5B-7F16-4ACF-81A7-D2CC2F1E89DD}"/>
    <cellStyle name="Input 2 2 2 4" xfId="7243" xr:uid="{00000000-0005-0000-0000-0000CC0D0000}"/>
    <cellStyle name="Input 2 2 2 4 2" xfId="14493" xr:uid="{F1399C83-65C6-4692-BC09-ADD14A4DB422}"/>
    <cellStyle name="Input 2 2 2 5" xfId="7866" xr:uid="{00000000-0005-0000-0000-0000CD0D0000}"/>
    <cellStyle name="Input 2 2 2 5 2" xfId="15111" xr:uid="{C28E931E-2BB6-42D8-B98B-0210438491D3}"/>
    <cellStyle name="Input 2 2 2 6" xfId="7848" xr:uid="{00000000-0005-0000-0000-0000CE0D0000}"/>
    <cellStyle name="Input 2 2 2 6 2" xfId="15093" xr:uid="{64D3D7A1-8672-442B-A16A-9BAA97A331CF}"/>
    <cellStyle name="Input 2 2 2 7" xfId="7854" xr:uid="{00000000-0005-0000-0000-0000CF0D0000}"/>
    <cellStyle name="Input 2 2 2 7 2" xfId="15099" xr:uid="{663D823B-7570-4DA1-A5A8-CD7470FB51A7}"/>
    <cellStyle name="Input 2 2 2 8" xfId="11938" xr:uid="{71BFE03A-455B-4801-81A1-AA3885B3C8CF}"/>
    <cellStyle name="Input 2 2 3" xfId="2858" xr:uid="{00000000-0005-0000-0000-0000D00D0000}"/>
    <cellStyle name="Input 2 2 3 2" xfId="6085" xr:uid="{00000000-0005-0000-0000-0000D10D0000}"/>
    <cellStyle name="Input 2 2 3 2 2" xfId="6815" xr:uid="{00000000-0005-0000-0000-0000D20D0000}"/>
    <cellStyle name="Input 2 2 3 2 2 2" xfId="8465" xr:uid="{00000000-0005-0000-0000-0000D30D0000}"/>
    <cellStyle name="Input 2 2 3 2 2 2 2" xfId="15704" xr:uid="{82AE3610-D06E-44CF-8FC3-401B75DEB0B8}"/>
    <cellStyle name="Input 2 2 3 2 2 3" xfId="9110" xr:uid="{00000000-0005-0000-0000-0000D40D0000}"/>
    <cellStyle name="Input 2 2 3 2 2 3 2" xfId="16349" xr:uid="{A3750275-1A93-497B-8482-2FFCF1151B98}"/>
    <cellStyle name="Input 2 2 3 2 2 4" xfId="9762" xr:uid="{00000000-0005-0000-0000-0000D50D0000}"/>
    <cellStyle name="Input 2 2 3 2 2 4 2" xfId="17001" xr:uid="{1BBAA3CA-F2A9-4966-9369-F5A84F9B4B95}"/>
    <cellStyle name="Input 2 2 3 2 2 5" xfId="10250" xr:uid="{00000000-0005-0000-0000-0000D60D0000}"/>
    <cellStyle name="Input 2 2 3 2 2 5 2" xfId="17488" xr:uid="{E56B8CEF-8036-47B6-BF8B-7F3DFB3FA12B}"/>
    <cellStyle name="Input 2 2 3 2 2 6" xfId="10689" xr:uid="{00000000-0005-0000-0000-0000D70D0000}"/>
    <cellStyle name="Input 2 2 3 2 2 6 2" xfId="17908" xr:uid="{8A477F95-7F9D-490B-96ED-92228C9CC039}"/>
    <cellStyle name="Input 2 2 3 2 2 7" xfId="14095" xr:uid="{D62F4E98-DA7B-4AAA-8332-94F45DA88AB2}"/>
    <cellStyle name="Input 2 2 3 2 3" xfId="7981" xr:uid="{00000000-0005-0000-0000-0000D80D0000}"/>
    <cellStyle name="Input 2 2 3 2 3 2" xfId="15223" xr:uid="{A734C270-574D-48BA-8E72-EB8E3D0389A0}"/>
    <cellStyle name="Input 2 2 3 2 4" xfId="4169" xr:uid="{00000000-0005-0000-0000-0000D90D0000}"/>
    <cellStyle name="Input 2 2 3 2 4 2" xfId="12594" xr:uid="{6A0A059C-441C-41A4-9D20-7B0706FD55FB}"/>
    <cellStyle name="Input 2 2 3 2 5" xfId="7936" xr:uid="{00000000-0005-0000-0000-0000DA0D0000}"/>
    <cellStyle name="Input 2 2 3 2 5 2" xfId="15180" xr:uid="{8F7A3DCE-9DE0-4BE3-8D4A-EFD839A0DBA0}"/>
    <cellStyle name="Input 2 2 3 2 6" xfId="7347" xr:uid="{00000000-0005-0000-0000-0000DB0D0000}"/>
    <cellStyle name="Input 2 2 3 2 6 2" xfId="14596" xr:uid="{3BC72A7F-65B7-4DF4-89F9-21BAA471371A}"/>
    <cellStyle name="Input 2 2 3 2 7" xfId="13430" xr:uid="{3965F9B7-6A1B-4B9E-9243-A4D2C43ABF68}"/>
    <cellStyle name="Input 2 2 3 3" xfId="6552" xr:uid="{00000000-0005-0000-0000-0000DC0D0000}"/>
    <cellStyle name="Input 2 2 3 3 2" xfId="8232" xr:uid="{00000000-0005-0000-0000-0000DD0D0000}"/>
    <cellStyle name="Input 2 2 3 3 2 2" xfId="15472" xr:uid="{8946A9D5-4285-48E6-8351-F57FBE43A14B}"/>
    <cellStyle name="Input 2 2 3 3 3" xfId="8881" xr:uid="{00000000-0005-0000-0000-0000DE0D0000}"/>
    <cellStyle name="Input 2 2 3 3 3 2" xfId="16120" xr:uid="{4676FFEB-25FC-4513-9536-D38E20B9DD50}"/>
    <cellStyle name="Input 2 2 3 3 4" xfId="9530" xr:uid="{00000000-0005-0000-0000-0000DF0D0000}"/>
    <cellStyle name="Input 2 2 3 3 4 2" xfId="16769" xr:uid="{68781B48-B896-4DA6-A49B-81EA907C050B}"/>
    <cellStyle name="Input 2 2 3 3 5" xfId="10020" xr:uid="{00000000-0005-0000-0000-0000E00D0000}"/>
    <cellStyle name="Input 2 2 3 3 5 2" xfId="17258" xr:uid="{2D069469-45D7-4447-BC11-4F81F1442190}"/>
    <cellStyle name="Input 2 2 3 3 6" xfId="10464" xr:uid="{00000000-0005-0000-0000-0000E10D0000}"/>
    <cellStyle name="Input 2 2 3 3 6 2" xfId="17700" xr:uid="{3474C3FF-DA32-4DC0-81BD-12AA9B7095B0}"/>
    <cellStyle name="Input 2 2 3 3 7" xfId="13870" xr:uid="{E72DFBD6-4CFD-4A28-A33B-021DA33B1CC9}"/>
    <cellStyle name="Input 2 2 3 4" xfId="7244" xr:uid="{00000000-0005-0000-0000-0000E20D0000}"/>
    <cellStyle name="Input 2 2 3 4 2" xfId="14494" xr:uid="{B9561100-7C4D-4D16-954A-7C1693708165}"/>
    <cellStyle name="Input 2 2 3 5" xfId="7309" xr:uid="{00000000-0005-0000-0000-0000E30D0000}"/>
    <cellStyle name="Input 2 2 3 5 2" xfId="14559" xr:uid="{2AA5E19D-891C-4077-868C-32A01EF7B9AA}"/>
    <cellStyle name="Input 2 2 3 6" xfId="2735" xr:uid="{00000000-0005-0000-0000-0000E40D0000}"/>
    <cellStyle name="Input 2 2 3 6 2" xfId="11894" xr:uid="{E3B7BEC9-9585-42CF-B8F9-6A70554C289B}"/>
    <cellStyle name="Input 2 2 3 7" xfId="7855" xr:uid="{00000000-0005-0000-0000-0000E50D0000}"/>
    <cellStyle name="Input 2 2 3 7 2" xfId="15100" xr:uid="{9713F5D4-8820-4499-8C20-98D4AA09E592}"/>
    <cellStyle name="Input 2 2 3 8" xfId="11939" xr:uid="{E54033C7-0C5B-45E1-9002-68F99ED40B1C}"/>
    <cellStyle name="Input 2 2 4" xfId="6083" xr:uid="{00000000-0005-0000-0000-0000E60D0000}"/>
    <cellStyle name="Input 2 2 4 2" xfId="6813" xr:uid="{00000000-0005-0000-0000-0000E70D0000}"/>
    <cellStyle name="Input 2 2 4 2 2" xfId="8463" xr:uid="{00000000-0005-0000-0000-0000E80D0000}"/>
    <cellStyle name="Input 2 2 4 2 2 2" xfId="15702" xr:uid="{0F6BE30A-2D3F-415A-BC40-1D8FEB68BE4D}"/>
    <cellStyle name="Input 2 2 4 2 3" xfId="9108" xr:uid="{00000000-0005-0000-0000-0000E90D0000}"/>
    <cellStyle name="Input 2 2 4 2 3 2" xfId="16347" xr:uid="{0B17DC7F-90A0-49AC-95AE-3D655BAF9CC5}"/>
    <cellStyle name="Input 2 2 4 2 4" xfId="9760" xr:uid="{00000000-0005-0000-0000-0000EA0D0000}"/>
    <cellStyle name="Input 2 2 4 2 4 2" xfId="16999" xr:uid="{6E8F6310-72D1-49E8-8373-F887178CA714}"/>
    <cellStyle name="Input 2 2 4 2 5" xfId="10248" xr:uid="{00000000-0005-0000-0000-0000EB0D0000}"/>
    <cellStyle name="Input 2 2 4 2 5 2" xfId="17486" xr:uid="{1BA1BA27-CBE1-484E-B957-05A066490A3B}"/>
    <cellStyle name="Input 2 2 4 2 6" xfId="10687" xr:uid="{00000000-0005-0000-0000-0000EC0D0000}"/>
    <cellStyle name="Input 2 2 4 2 6 2" xfId="17906" xr:uid="{64D5EA67-C30F-4C49-B6C8-FC069D1B1E45}"/>
    <cellStyle name="Input 2 2 4 2 7" xfId="14093" xr:uid="{CB9D51DC-2EAA-4082-9F12-762BAAEF1194}"/>
    <cellStyle name="Input 2 2 4 3" xfId="7979" xr:uid="{00000000-0005-0000-0000-0000ED0D0000}"/>
    <cellStyle name="Input 2 2 4 3 2" xfId="15221" xr:uid="{270AD93B-038E-4514-BB8A-1163D25340C1}"/>
    <cellStyle name="Input 2 2 4 4" xfId="7675" xr:uid="{00000000-0005-0000-0000-0000EE0D0000}"/>
    <cellStyle name="Input 2 2 4 4 2" xfId="14923" xr:uid="{4ACA129F-70AE-4B21-B65E-06EB9A5187E3}"/>
    <cellStyle name="Input 2 2 4 5" xfId="7166" xr:uid="{00000000-0005-0000-0000-0000EF0D0000}"/>
    <cellStyle name="Input 2 2 4 5 2" xfId="14420" xr:uid="{5F9000BD-3839-43A1-8D10-3B9EECE32B86}"/>
    <cellStyle name="Input 2 2 4 6" xfId="6773" xr:uid="{00000000-0005-0000-0000-0000F00D0000}"/>
    <cellStyle name="Input 2 2 4 6 2" xfId="14067" xr:uid="{03BACF0D-6C5C-4E1F-BCC4-C52C81C56655}"/>
    <cellStyle name="Input 2 2 4 7" xfId="13428" xr:uid="{C1D15EF5-2B44-4856-8720-4BF892246F11}"/>
    <cellStyle name="Input 2 2 5" xfId="6550" xr:uid="{00000000-0005-0000-0000-0000F10D0000}"/>
    <cellStyle name="Input 2 2 5 2" xfId="8230" xr:uid="{00000000-0005-0000-0000-0000F20D0000}"/>
    <cellStyle name="Input 2 2 5 2 2" xfId="15470" xr:uid="{150F2149-6864-492E-B8B0-EDCF365F0177}"/>
    <cellStyle name="Input 2 2 5 3" xfId="8879" xr:uid="{00000000-0005-0000-0000-0000F30D0000}"/>
    <cellStyle name="Input 2 2 5 3 2" xfId="16118" xr:uid="{59953FF4-F0F6-4A5D-939D-1D3FDB9A4F6E}"/>
    <cellStyle name="Input 2 2 5 4" xfId="9528" xr:uid="{00000000-0005-0000-0000-0000F40D0000}"/>
    <cellStyle name="Input 2 2 5 4 2" xfId="16767" xr:uid="{FFDC2D2A-9A42-486C-A9D4-2F5ED7A9BB54}"/>
    <cellStyle name="Input 2 2 5 5" xfId="10018" xr:uid="{00000000-0005-0000-0000-0000F50D0000}"/>
    <cellStyle name="Input 2 2 5 5 2" xfId="17256" xr:uid="{9012A851-3311-4991-B88A-139296803D5C}"/>
    <cellStyle name="Input 2 2 5 6" xfId="10462" xr:uid="{00000000-0005-0000-0000-0000F60D0000}"/>
    <cellStyle name="Input 2 2 5 6 2" xfId="17698" xr:uid="{806FD7C4-E330-4E04-90CD-C992FCF46AAE}"/>
    <cellStyle name="Input 2 2 5 7" xfId="13868" xr:uid="{A9594F6E-9164-4998-AFB8-EBBC25BFBCF7}"/>
    <cellStyle name="Input 2 2 6" xfId="7242" xr:uid="{00000000-0005-0000-0000-0000F70D0000}"/>
    <cellStyle name="Input 2 2 6 2" xfId="14492" xr:uid="{65CD2FE6-C1AC-4D60-B923-3B00B4904D18}"/>
    <cellStyle name="Input 2 2 7" xfId="7867" xr:uid="{00000000-0005-0000-0000-0000F80D0000}"/>
    <cellStyle name="Input 2 2 7 2" xfId="15112" xr:uid="{1A0C985E-8553-4EDE-8F29-BCE280846BD3}"/>
    <cellStyle name="Input 2 2 8" xfId="2736" xr:uid="{00000000-0005-0000-0000-0000F90D0000}"/>
    <cellStyle name="Input 2 2 8 2" xfId="11895" xr:uid="{9425A8AC-B843-4DD2-B60F-A98F981375BB}"/>
    <cellStyle name="Input 2 2 9" xfId="7853" xr:uid="{00000000-0005-0000-0000-0000FA0D0000}"/>
    <cellStyle name="Input 2 2 9 2" xfId="15098" xr:uid="{FCDBA6FB-3A22-45FB-B355-CFDE81EBCD09}"/>
    <cellStyle name="Input 2 3" xfId="2859" xr:uid="{00000000-0005-0000-0000-0000FB0D0000}"/>
    <cellStyle name="Input 2 3 2" xfId="6086" xr:uid="{00000000-0005-0000-0000-0000FC0D0000}"/>
    <cellStyle name="Input 2 3 2 2" xfId="6816" xr:uid="{00000000-0005-0000-0000-0000FD0D0000}"/>
    <cellStyle name="Input 2 3 2 2 2" xfId="8466" xr:uid="{00000000-0005-0000-0000-0000FE0D0000}"/>
    <cellStyle name="Input 2 3 2 2 2 2" xfId="15705" xr:uid="{3E091558-515F-40E8-8A63-3671F75FB4EC}"/>
    <cellStyle name="Input 2 3 2 2 3" xfId="9111" xr:uid="{00000000-0005-0000-0000-0000FF0D0000}"/>
    <cellStyle name="Input 2 3 2 2 3 2" xfId="16350" xr:uid="{E734470B-CC92-4016-BD67-C634E4435A4F}"/>
    <cellStyle name="Input 2 3 2 2 4" xfId="9763" xr:uid="{00000000-0005-0000-0000-0000000E0000}"/>
    <cellStyle name="Input 2 3 2 2 4 2" xfId="17002" xr:uid="{3D91FAB5-4D21-4B78-B90A-3F9A7628DC0A}"/>
    <cellStyle name="Input 2 3 2 2 5" xfId="10251" xr:uid="{00000000-0005-0000-0000-0000010E0000}"/>
    <cellStyle name="Input 2 3 2 2 5 2" xfId="17489" xr:uid="{ECF1A4B3-7291-419F-BCFE-0C375E27BA87}"/>
    <cellStyle name="Input 2 3 2 2 6" xfId="10690" xr:uid="{00000000-0005-0000-0000-0000020E0000}"/>
    <cellStyle name="Input 2 3 2 2 6 2" xfId="17909" xr:uid="{B8235FD1-8DC5-447D-82D4-C444AFA28058}"/>
    <cellStyle name="Input 2 3 2 2 7" xfId="14096" xr:uid="{AF4CC030-C43C-4092-A46A-1D3244F8E9C9}"/>
    <cellStyle name="Input 2 3 2 3" xfId="7982" xr:uid="{00000000-0005-0000-0000-0000030E0000}"/>
    <cellStyle name="Input 2 3 2 3 2" xfId="15224" xr:uid="{0A57B000-9172-40AC-9107-C03D424293D6}"/>
    <cellStyle name="Input 2 3 2 4" xfId="4175" xr:uid="{00000000-0005-0000-0000-0000040E0000}"/>
    <cellStyle name="Input 2 3 2 4 2" xfId="12595" xr:uid="{90BD6B7F-F6E6-4433-BF95-663E8C65D504}"/>
    <cellStyle name="Input 2 3 2 5" xfId="7937" xr:uid="{00000000-0005-0000-0000-0000050E0000}"/>
    <cellStyle name="Input 2 3 2 5 2" xfId="15181" xr:uid="{640E2E34-5AE7-4B9F-AD3D-08A00EF86D59}"/>
    <cellStyle name="Input 2 3 2 6" xfId="7619" xr:uid="{00000000-0005-0000-0000-0000060E0000}"/>
    <cellStyle name="Input 2 3 2 6 2" xfId="14868" xr:uid="{7D374AF0-5E7C-4D47-8B82-4A110EAAED75}"/>
    <cellStyle name="Input 2 3 2 7" xfId="13431" xr:uid="{AB977771-A0D6-4D2B-8A20-A11A337A4223}"/>
    <cellStyle name="Input 2 3 3" xfId="6553" xr:uid="{00000000-0005-0000-0000-0000070E0000}"/>
    <cellStyle name="Input 2 3 3 2" xfId="8233" xr:uid="{00000000-0005-0000-0000-0000080E0000}"/>
    <cellStyle name="Input 2 3 3 2 2" xfId="15473" xr:uid="{93843BC1-2C4D-4879-9B1B-E37C3FC76637}"/>
    <cellStyle name="Input 2 3 3 3" xfId="8882" xr:uid="{00000000-0005-0000-0000-0000090E0000}"/>
    <cellStyle name="Input 2 3 3 3 2" xfId="16121" xr:uid="{6FADDCA4-1D68-4A61-B7C5-74ADA6116CA7}"/>
    <cellStyle name="Input 2 3 3 4" xfId="9531" xr:uid="{00000000-0005-0000-0000-00000A0E0000}"/>
    <cellStyle name="Input 2 3 3 4 2" xfId="16770" xr:uid="{75B0EDC0-4636-4312-9E9F-E70201E4E6A7}"/>
    <cellStyle name="Input 2 3 3 5" xfId="10021" xr:uid="{00000000-0005-0000-0000-00000B0E0000}"/>
    <cellStyle name="Input 2 3 3 5 2" xfId="17259" xr:uid="{AABE6585-3B52-4D3F-8C0D-82E620FE951A}"/>
    <cellStyle name="Input 2 3 3 6" xfId="10465" xr:uid="{00000000-0005-0000-0000-00000C0E0000}"/>
    <cellStyle name="Input 2 3 3 6 2" xfId="17701" xr:uid="{418D36EF-6FDA-49E7-965F-49195D43B4FA}"/>
    <cellStyle name="Input 2 3 3 7" xfId="13871" xr:uid="{A882B1EF-A5F8-4479-AFC2-AF1ABEC7A590}"/>
    <cellStyle name="Input 2 3 4" xfId="7245" xr:uid="{00000000-0005-0000-0000-00000D0E0000}"/>
    <cellStyle name="Input 2 3 4 2" xfId="14495" xr:uid="{4169CA57-AD05-45F0-9E7F-2149AA730F95}"/>
    <cellStyle name="Input 2 3 5" xfId="7308" xr:uid="{00000000-0005-0000-0000-00000E0E0000}"/>
    <cellStyle name="Input 2 3 5 2" xfId="14558" xr:uid="{4DDCBDA4-0CEA-4A61-A0FC-ABCB2D06BDA4}"/>
    <cellStyle name="Input 2 3 6" xfId="2734" xr:uid="{00000000-0005-0000-0000-00000F0E0000}"/>
    <cellStyle name="Input 2 3 6 2" xfId="11893" xr:uid="{AB9EC749-85C3-44EC-AAF0-6D49B1165761}"/>
    <cellStyle name="Input 2 3 7" xfId="7458" xr:uid="{00000000-0005-0000-0000-0000100E0000}"/>
    <cellStyle name="Input 2 3 7 2" xfId="14707" xr:uid="{D28155D9-26D6-4B45-BF21-69B372823506}"/>
    <cellStyle name="Input 2 3 8" xfId="11940" xr:uid="{62522C45-3161-4C5D-A496-A48124453309}"/>
    <cellStyle name="Input 2 4" xfId="2860" xr:uid="{00000000-0005-0000-0000-0000110E0000}"/>
    <cellStyle name="Input 2 4 2" xfId="6087" xr:uid="{00000000-0005-0000-0000-0000120E0000}"/>
    <cellStyle name="Input 2 4 2 2" xfId="6817" xr:uid="{00000000-0005-0000-0000-0000130E0000}"/>
    <cellStyle name="Input 2 4 2 2 2" xfId="8467" xr:uid="{00000000-0005-0000-0000-0000140E0000}"/>
    <cellStyle name="Input 2 4 2 2 2 2" xfId="15706" xr:uid="{2BD21A31-7694-4C02-9B43-8BF6E600C0DB}"/>
    <cellStyle name="Input 2 4 2 2 3" xfId="9112" xr:uid="{00000000-0005-0000-0000-0000150E0000}"/>
    <cellStyle name="Input 2 4 2 2 3 2" xfId="16351" xr:uid="{DAF44285-A9E6-491D-B553-37B4B09D8CA1}"/>
    <cellStyle name="Input 2 4 2 2 4" xfId="9764" xr:uid="{00000000-0005-0000-0000-0000160E0000}"/>
    <cellStyle name="Input 2 4 2 2 4 2" xfId="17003" xr:uid="{4BCA8B57-A92A-4BA5-B119-6AF2155D0268}"/>
    <cellStyle name="Input 2 4 2 2 5" xfId="10252" xr:uid="{00000000-0005-0000-0000-0000170E0000}"/>
    <cellStyle name="Input 2 4 2 2 5 2" xfId="17490" xr:uid="{023A971B-5D44-44DF-B1BF-B528C3FCADF2}"/>
    <cellStyle name="Input 2 4 2 2 6" xfId="10691" xr:uid="{00000000-0005-0000-0000-0000180E0000}"/>
    <cellStyle name="Input 2 4 2 2 6 2" xfId="17910" xr:uid="{EDBAD3C6-E2F7-449C-AFDF-82C074BBB6C4}"/>
    <cellStyle name="Input 2 4 2 2 7" xfId="14097" xr:uid="{3C2C4C24-3C0D-48C8-B191-65F1679E2303}"/>
    <cellStyle name="Input 2 4 2 3" xfId="7983" xr:uid="{00000000-0005-0000-0000-0000190E0000}"/>
    <cellStyle name="Input 2 4 2 3 2" xfId="15225" xr:uid="{8E4BE809-A837-487A-8439-9760A47BD8AE}"/>
    <cellStyle name="Input 2 4 2 4" xfId="7673" xr:uid="{00000000-0005-0000-0000-00001A0E0000}"/>
    <cellStyle name="Input 2 4 2 4 2" xfId="14921" xr:uid="{2BF0D1F2-4F38-4ABA-AD81-9304486E050A}"/>
    <cellStyle name="Input 2 4 2 5" xfId="7938" xr:uid="{00000000-0005-0000-0000-00001B0E0000}"/>
    <cellStyle name="Input 2 4 2 5 2" xfId="15182" xr:uid="{C6824B9B-CF30-4AA0-9733-9E726B886E19}"/>
    <cellStyle name="Input 2 4 2 6" xfId="7703" xr:uid="{00000000-0005-0000-0000-00001C0E0000}"/>
    <cellStyle name="Input 2 4 2 6 2" xfId="14951" xr:uid="{D53DCFE9-F4B6-45D9-8EA4-CFDD3F60688E}"/>
    <cellStyle name="Input 2 4 2 7" xfId="13432" xr:uid="{45D0C2CC-EEFC-45DA-AE58-898918D25E6C}"/>
    <cellStyle name="Input 2 4 3" xfId="6554" xr:uid="{00000000-0005-0000-0000-00001D0E0000}"/>
    <cellStyle name="Input 2 4 3 2" xfId="8234" xr:uid="{00000000-0005-0000-0000-00001E0E0000}"/>
    <cellStyle name="Input 2 4 3 2 2" xfId="15474" xr:uid="{78077559-4443-4551-BF5F-A5C72219D5BC}"/>
    <cellStyle name="Input 2 4 3 3" xfId="8883" xr:uid="{00000000-0005-0000-0000-00001F0E0000}"/>
    <cellStyle name="Input 2 4 3 3 2" xfId="16122" xr:uid="{D9D2A555-A886-4E91-8AFD-5B65689D0BFF}"/>
    <cellStyle name="Input 2 4 3 4" xfId="9532" xr:uid="{00000000-0005-0000-0000-0000200E0000}"/>
    <cellStyle name="Input 2 4 3 4 2" xfId="16771" xr:uid="{7710C866-D599-4D4E-B36E-5BFD216169B3}"/>
    <cellStyle name="Input 2 4 3 5" xfId="10022" xr:uid="{00000000-0005-0000-0000-0000210E0000}"/>
    <cellStyle name="Input 2 4 3 5 2" xfId="17260" xr:uid="{24053826-7AA7-43B8-A49F-FC89AF23787C}"/>
    <cellStyle name="Input 2 4 3 6" xfId="10466" xr:uid="{00000000-0005-0000-0000-0000220E0000}"/>
    <cellStyle name="Input 2 4 3 6 2" xfId="17702" xr:uid="{18219A86-3D2E-4D7E-BB62-F558CE65B8F6}"/>
    <cellStyle name="Input 2 4 3 7" xfId="13872" xr:uid="{50B6B6BF-40BB-45F3-B981-443CBC3BB70E}"/>
    <cellStyle name="Input 2 4 4" xfId="7246" xr:uid="{00000000-0005-0000-0000-0000230E0000}"/>
    <cellStyle name="Input 2 4 4 2" xfId="14496" xr:uid="{5AF7A5BD-64F5-4738-B6CF-B616EAB63532}"/>
    <cellStyle name="Input 2 4 5" xfId="8018" xr:uid="{00000000-0005-0000-0000-0000240E0000}"/>
    <cellStyle name="Input 2 4 5 2" xfId="15259" xr:uid="{E3A30D14-3934-4DB8-BB00-02462C41D420}"/>
    <cellStyle name="Input 2 4 6" xfId="2732" xr:uid="{00000000-0005-0000-0000-0000250E0000}"/>
    <cellStyle name="Input 2 4 6 2" xfId="11892" xr:uid="{4E8838CC-CAAD-4A04-B336-3F1406E80ADF}"/>
    <cellStyle name="Input 2 4 7" xfId="9491" xr:uid="{00000000-0005-0000-0000-0000260E0000}"/>
    <cellStyle name="Input 2 4 7 2" xfId="16730" xr:uid="{6C75F034-67C8-4CBC-B327-5C41A1FD15E1}"/>
    <cellStyle name="Input 2 4 8" xfId="11941" xr:uid="{82951174-0F48-4D4B-8834-1F36312B4BBC}"/>
    <cellStyle name="Input 2 5" xfId="2861" xr:uid="{00000000-0005-0000-0000-0000270E0000}"/>
    <cellStyle name="Input 2 5 2" xfId="6088" xr:uid="{00000000-0005-0000-0000-0000280E0000}"/>
    <cellStyle name="Input 2 5 2 2" xfId="6818" xr:uid="{00000000-0005-0000-0000-0000290E0000}"/>
    <cellStyle name="Input 2 5 2 2 2" xfId="8468" xr:uid="{00000000-0005-0000-0000-00002A0E0000}"/>
    <cellStyle name="Input 2 5 2 2 2 2" xfId="15707" xr:uid="{20F4D61C-13FA-4799-8FE9-98AA7A73E416}"/>
    <cellStyle name="Input 2 5 2 2 3" xfId="9113" xr:uid="{00000000-0005-0000-0000-00002B0E0000}"/>
    <cellStyle name="Input 2 5 2 2 3 2" xfId="16352" xr:uid="{6E3D045F-8C10-4D10-A179-740C559A8746}"/>
    <cellStyle name="Input 2 5 2 2 4" xfId="9765" xr:uid="{00000000-0005-0000-0000-00002C0E0000}"/>
    <cellStyle name="Input 2 5 2 2 4 2" xfId="17004" xr:uid="{B6DA498C-2FAE-4F63-9C88-107EDA00DA3B}"/>
    <cellStyle name="Input 2 5 2 2 5" xfId="10253" xr:uid="{00000000-0005-0000-0000-00002D0E0000}"/>
    <cellStyle name="Input 2 5 2 2 5 2" xfId="17491" xr:uid="{B72E8137-D9F8-43EE-9CAC-6A208BD578F1}"/>
    <cellStyle name="Input 2 5 2 2 6" xfId="10692" xr:uid="{00000000-0005-0000-0000-00002E0E0000}"/>
    <cellStyle name="Input 2 5 2 2 6 2" xfId="17911" xr:uid="{2BBCC9B7-636B-4816-BDFD-9AD6AD3B1139}"/>
    <cellStyle name="Input 2 5 2 2 7" xfId="14098" xr:uid="{ABBF5CF7-782E-4A5C-9F1D-F886C2290EC7}"/>
    <cellStyle name="Input 2 5 2 3" xfId="7984" xr:uid="{00000000-0005-0000-0000-00002F0E0000}"/>
    <cellStyle name="Input 2 5 2 3 2" xfId="15226" xr:uid="{40110563-931B-43F9-A70B-E35622151DE0}"/>
    <cellStyle name="Input 2 5 2 4" xfId="4192" xr:uid="{00000000-0005-0000-0000-0000300E0000}"/>
    <cellStyle name="Input 2 5 2 4 2" xfId="12596" xr:uid="{44742BAA-EBC8-4D7B-B5B3-19BDC62587D6}"/>
    <cellStyle name="Input 2 5 2 5" xfId="7939" xr:uid="{00000000-0005-0000-0000-0000310E0000}"/>
    <cellStyle name="Input 2 5 2 5 2" xfId="15183" xr:uid="{F7B87997-BDBA-404C-9444-60A3C80BFB05}"/>
    <cellStyle name="Input 2 5 2 6" xfId="7685" xr:uid="{00000000-0005-0000-0000-0000320E0000}"/>
    <cellStyle name="Input 2 5 2 6 2" xfId="14933" xr:uid="{63F20CB4-D3E6-452D-83FD-BCE35F33BAC3}"/>
    <cellStyle name="Input 2 5 2 7" xfId="13433" xr:uid="{30EEA7F0-BD96-427D-B646-B00F32662413}"/>
    <cellStyle name="Input 2 5 3" xfId="6555" xr:uid="{00000000-0005-0000-0000-0000330E0000}"/>
    <cellStyle name="Input 2 5 3 2" xfId="8235" xr:uid="{00000000-0005-0000-0000-0000340E0000}"/>
    <cellStyle name="Input 2 5 3 2 2" xfId="15475" xr:uid="{0299D4C9-7B68-4A6F-95D5-0ED80A6B5562}"/>
    <cellStyle name="Input 2 5 3 3" xfId="8884" xr:uid="{00000000-0005-0000-0000-0000350E0000}"/>
    <cellStyle name="Input 2 5 3 3 2" xfId="16123" xr:uid="{622BFEB6-D359-43DD-80E6-C749C0B1CBB5}"/>
    <cellStyle name="Input 2 5 3 4" xfId="9533" xr:uid="{00000000-0005-0000-0000-0000360E0000}"/>
    <cellStyle name="Input 2 5 3 4 2" xfId="16772" xr:uid="{5BB9DF16-2D7F-4580-AD14-4FBD74976E8D}"/>
    <cellStyle name="Input 2 5 3 5" xfId="10023" xr:uid="{00000000-0005-0000-0000-0000370E0000}"/>
    <cellStyle name="Input 2 5 3 5 2" xfId="17261" xr:uid="{DC1BFED7-ED96-4625-8927-0F55A523203A}"/>
    <cellStyle name="Input 2 5 3 6" xfId="10467" xr:uid="{00000000-0005-0000-0000-0000380E0000}"/>
    <cellStyle name="Input 2 5 3 6 2" xfId="17703" xr:uid="{DB309CE0-C726-443A-8F4C-FF9E807BE1CD}"/>
    <cellStyle name="Input 2 5 3 7" xfId="13873" xr:uid="{957CE475-9A72-45AF-865B-1FE31F48B23D}"/>
    <cellStyle name="Input 2 5 4" xfId="7247" xr:uid="{00000000-0005-0000-0000-0000390E0000}"/>
    <cellStyle name="Input 2 5 4 2" xfId="14497" xr:uid="{BA346D50-36B3-4C86-9411-1E5F3D96BD08}"/>
    <cellStyle name="Input 2 5 5" xfId="7307" xr:uid="{00000000-0005-0000-0000-00003A0E0000}"/>
    <cellStyle name="Input 2 5 5 2" xfId="14557" xr:uid="{71F4233C-5C35-4D6B-9DE0-BF5447AFB977}"/>
    <cellStyle name="Input 2 5 6" xfId="7715" xr:uid="{00000000-0005-0000-0000-00003B0E0000}"/>
    <cellStyle name="Input 2 5 6 2" xfId="14962" xr:uid="{3E02ED20-BE5A-44AF-88CD-C6AA92086169}"/>
    <cellStyle name="Input 2 5 7" xfId="7459" xr:uid="{00000000-0005-0000-0000-00003C0E0000}"/>
    <cellStyle name="Input 2 5 7 2" xfId="14708" xr:uid="{64577F17-0163-4FE7-BDD0-78ED02C55B32}"/>
    <cellStyle name="Input 2 5 8" xfId="11942" xr:uid="{6D29E9E9-B5F4-453B-89C2-3E52396CB45B}"/>
    <cellStyle name="Input 2 6" xfId="6082" xr:uid="{00000000-0005-0000-0000-00003D0E0000}"/>
    <cellStyle name="Input 2 6 2" xfId="6812" xr:uid="{00000000-0005-0000-0000-00003E0E0000}"/>
    <cellStyle name="Input 2 6 2 2" xfId="8462" xr:uid="{00000000-0005-0000-0000-00003F0E0000}"/>
    <cellStyle name="Input 2 6 2 2 2" xfId="15701" xr:uid="{87FED699-C5B5-460E-B203-7C20FC91BADB}"/>
    <cellStyle name="Input 2 6 2 3" xfId="9107" xr:uid="{00000000-0005-0000-0000-0000400E0000}"/>
    <cellStyle name="Input 2 6 2 3 2" xfId="16346" xr:uid="{90D746E3-D789-4E98-87AB-04FAF81D4CF2}"/>
    <cellStyle name="Input 2 6 2 4" xfId="9759" xr:uid="{00000000-0005-0000-0000-0000410E0000}"/>
    <cellStyle name="Input 2 6 2 4 2" xfId="16998" xr:uid="{84D32FDB-629D-4A5F-9E23-0960E054164D}"/>
    <cellStyle name="Input 2 6 2 5" xfId="10247" xr:uid="{00000000-0005-0000-0000-0000420E0000}"/>
    <cellStyle name="Input 2 6 2 5 2" xfId="17485" xr:uid="{BD8FA520-8035-4913-AC49-DD642D377946}"/>
    <cellStyle name="Input 2 6 2 6" xfId="10686" xr:uid="{00000000-0005-0000-0000-0000430E0000}"/>
    <cellStyle name="Input 2 6 2 6 2" xfId="17905" xr:uid="{9C62E55E-EEEA-40E5-9496-EE033F61BB3F}"/>
    <cellStyle name="Input 2 6 2 7" xfId="14092" xr:uid="{5D678E79-83A9-4613-B157-1CDD7876E3FF}"/>
    <cellStyle name="Input 2 6 3" xfId="7978" xr:uid="{00000000-0005-0000-0000-0000440E0000}"/>
    <cellStyle name="Input 2 6 3 2" xfId="15220" xr:uid="{D170B211-B233-46B2-AADF-5E00AA3D5A0C}"/>
    <cellStyle name="Input 2 6 4" xfId="7676" xr:uid="{00000000-0005-0000-0000-0000450E0000}"/>
    <cellStyle name="Input 2 6 4 2" xfId="14924" xr:uid="{2092A427-ED12-4F09-B2B8-230BEB702BEC}"/>
    <cellStyle name="Input 2 6 5" xfId="7165" xr:uid="{00000000-0005-0000-0000-0000460E0000}"/>
    <cellStyle name="Input 2 6 5 2" xfId="14419" xr:uid="{C441665E-E7C5-47BA-A19B-9A62696674AB}"/>
    <cellStyle name="Input 2 6 6" xfId="3830" xr:uid="{00000000-0005-0000-0000-0000470E0000}"/>
    <cellStyle name="Input 2 6 6 2" xfId="12511" xr:uid="{C8203683-59AA-4F3C-A0E1-E2B4693B2CA7}"/>
    <cellStyle name="Input 2 6 7" xfId="13427" xr:uid="{69722075-026E-4F1D-9891-92800D82C457}"/>
    <cellStyle name="Input 2 7" xfId="6549" xr:uid="{00000000-0005-0000-0000-0000480E0000}"/>
    <cellStyle name="Input 2 7 2" xfId="8229" xr:uid="{00000000-0005-0000-0000-0000490E0000}"/>
    <cellStyle name="Input 2 7 2 2" xfId="15469" xr:uid="{94039A8E-7693-43B8-9C16-AC6F34EB50A9}"/>
    <cellStyle name="Input 2 7 3" xfId="8878" xr:uid="{00000000-0005-0000-0000-00004A0E0000}"/>
    <cellStyle name="Input 2 7 3 2" xfId="16117" xr:uid="{F82D722F-5AD7-4AAD-BA41-ABEAA72519F5}"/>
    <cellStyle name="Input 2 7 4" xfId="9527" xr:uid="{00000000-0005-0000-0000-00004B0E0000}"/>
    <cellStyle name="Input 2 7 4 2" xfId="16766" xr:uid="{1C7E773B-6D1D-48C4-A9BD-9A9A12D301D7}"/>
    <cellStyle name="Input 2 7 5" xfId="10017" xr:uid="{00000000-0005-0000-0000-00004C0E0000}"/>
    <cellStyle name="Input 2 7 5 2" xfId="17255" xr:uid="{94004134-4089-44D8-9B1C-F098C9CA3626}"/>
    <cellStyle name="Input 2 7 6" xfId="10461" xr:uid="{00000000-0005-0000-0000-00004D0E0000}"/>
    <cellStyle name="Input 2 7 6 2" xfId="17697" xr:uid="{9555CBB3-0726-4CA5-BF04-0B18CA843322}"/>
    <cellStyle name="Input 2 7 7" xfId="13867" xr:uid="{9FA23E80-4EC9-4363-BD74-BBF887570B6C}"/>
    <cellStyle name="Input 2 8" xfId="7241" xr:uid="{00000000-0005-0000-0000-00004E0E0000}"/>
    <cellStyle name="Input 2 8 2" xfId="14491" xr:uid="{ACF96173-3B35-49F2-8E75-A9F429FE652E}"/>
    <cellStyle name="Input 2 9" xfId="7868" xr:uid="{00000000-0005-0000-0000-00004F0E0000}"/>
    <cellStyle name="Input 2 9 2" xfId="15113" xr:uid="{F46656FF-6C1B-4146-AE79-0187963CB325}"/>
    <cellStyle name="Input 20" xfId="4896" xr:uid="{00000000-0005-0000-0000-0000500E0000}"/>
    <cellStyle name="Input 20 2" xfId="6443" xr:uid="{00000000-0005-0000-0000-0000510E0000}"/>
    <cellStyle name="Input 20 2 2" xfId="6953" xr:uid="{00000000-0005-0000-0000-0000520E0000}"/>
    <cellStyle name="Input 20 2 2 2" xfId="8603" xr:uid="{00000000-0005-0000-0000-0000530E0000}"/>
    <cellStyle name="Input 20 2 2 2 2" xfId="15842" xr:uid="{DA9AF494-F52E-41B7-B4DA-0E79BFDB3F05}"/>
    <cellStyle name="Input 20 2 2 3" xfId="9248" xr:uid="{00000000-0005-0000-0000-0000540E0000}"/>
    <cellStyle name="Input 20 2 2 3 2" xfId="16487" xr:uid="{F4B30BAB-A1E6-49EE-A384-EF19328C93A8}"/>
    <cellStyle name="Input 20 2 2 4" xfId="9900" xr:uid="{00000000-0005-0000-0000-0000550E0000}"/>
    <cellStyle name="Input 20 2 2 4 2" xfId="17139" xr:uid="{AE38F421-9DF2-43D8-9C94-E61054D74F3C}"/>
    <cellStyle name="Input 20 2 2 5" xfId="10388" xr:uid="{00000000-0005-0000-0000-0000560E0000}"/>
    <cellStyle name="Input 20 2 2 5 2" xfId="17626" xr:uid="{86608680-0848-4461-8C73-2DB76AD1B5E9}"/>
    <cellStyle name="Input 20 2 2 6" xfId="10827" xr:uid="{00000000-0005-0000-0000-0000570E0000}"/>
    <cellStyle name="Input 20 2 2 6 2" xfId="18039" xr:uid="{6949503B-BA0B-4A3D-9F39-49D8106689CA}"/>
    <cellStyle name="Input 20 2 2 7" xfId="14226" xr:uid="{3185CE2F-1A29-4724-B993-402A7AC57595}"/>
    <cellStyle name="Input 20 2 3" xfId="8151" xr:uid="{00000000-0005-0000-0000-0000580E0000}"/>
    <cellStyle name="Input 20 2 3 2" xfId="15392" xr:uid="{3E364337-D534-4416-B007-BF2548E90B87}"/>
    <cellStyle name="Input 20 2 4" xfId="8802" xr:uid="{00000000-0005-0000-0000-0000590E0000}"/>
    <cellStyle name="Input 20 2 4 2" xfId="16041" xr:uid="{88E257F8-4FEE-452D-90AF-679270E4C35B}"/>
    <cellStyle name="Input 20 2 5" xfId="9442" xr:uid="{00000000-0005-0000-0000-00005A0E0000}"/>
    <cellStyle name="Input 20 2 5 2" xfId="16681" xr:uid="{2D79E072-862C-4FBD-A86E-B0B206F8B477}"/>
    <cellStyle name="Input 20 2 6" xfId="3075" xr:uid="{00000000-0005-0000-0000-00005B0E0000}"/>
    <cellStyle name="Input 20 2 6 2" xfId="12046" xr:uid="{65C3A6A7-94EB-4086-AF54-D961E16054B1}"/>
    <cellStyle name="Input 20 2 7" xfId="13781" xr:uid="{74C44C8F-E118-4B19-862E-E6F24B4659F5}"/>
    <cellStyle name="Input 20 3" xfId="6689" xr:uid="{00000000-0005-0000-0000-00005C0E0000}"/>
    <cellStyle name="Input 20 3 2" xfId="8367" xr:uid="{00000000-0005-0000-0000-00005D0E0000}"/>
    <cellStyle name="Input 20 3 2 2" xfId="15607" xr:uid="{AEB4D373-96C9-4D6C-90CC-3402B54C8B9D}"/>
    <cellStyle name="Input 20 3 3" xfId="9017" xr:uid="{00000000-0005-0000-0000-00005E0E0000}"/>
    <cellStyle name="Input 20 3 3 2" xfId="16256" xr:uid="{A690A82F-5BEF-43A0-B139-53607DB3A74E}"/>
    <cellStyle name="Input 20 3 4" xfId="9665" xr:uid="{00000000-0005-0000-0000-00005F0E0000}"/>
    <cellStyle name="Input 20 3 4 2" xfId="16904" xr:uid="{94DB1AD2-3328-4BA7-AC52-E26D88E6D9F9}"/>
    <cellStyle name="Input 20 3 5" xfId="10154" xr:uid="{00000000-0005-0000-0000-0000600E0000}"/>
    <cellStyle name="Input 20 3 5 2" xfId="17392" xr:uid="{8EB68324-2F7A-42F8-B852-EC024934522F}"/>
    <cellStyle name="Input 20 3 6" xfId="10598" xr:uid="{00000000-0005-0000-0000-0000610E0000}"/>
    <cellStyle name="Input 20 3 6 2" xfId="17833" xr:uid="{0FD4820E-0A19-4CCE-A2E6-EAB8142C1B0C}"/>
    <cellStyle name="Input 20 3 7" xfId="14004" xr:uid="{7B5510AF-3DF5-4307-87F8-8C9EFE23C3D7}"/>
    <cellStyle name="Input 20 4" xfId="7775" xr:uid="{00000000-0005-0000-0000-0000620E0000}"/>
    <cellStyle name="Input 20 4 2" xfId="15020" xr:uid="{D3F668A3-7CA6-46EE-ACE8-84E841AAD6DA}"/>
    <cellStyle name="Input 20 5" xfId="7083" xr:uid="{00000000-0005-0000-0000-0000630E0000}"/>
    <cellStyle name="Input 20 5 2" xfId="14340" xr:uid="{54928F48-B0D7-47DC-8BD0-C4625525CCD8}"/>
    <cellStyle name="Input 20 6" xfId="7409" xr:uid="{00000000-0005-0000-0000-0000640E0000}"/>
    <cellStyle name="Input 20 6 2" xfId="14658" xr:uid="{634E41BF-EFC9-42E2-BDBB-4C8D93F76C17}"/>
    <cellStyle name="Input 20 7" xfId="7539" xr:uid="{00000000-0005-0000-0000-0000650E0000}"/>
    <cellStyle name="Input 20 7 2" xfId="14788" xr:uid="{11805A46-8DB6-4353-9A6D-14411B124E76}"/>
    <cellStyle name="Input 20 8" xfId="12712" xr:uid="{ED442069-C52E-45EA-A824-08E8D26FF49A}"/>
    <cellStyle name="Input 21" xfId="4897" xr:uid="{00000000-0005-0000-0000-0000660E0000}"/>
    <cellStyle name="Input 21 2" xfId="6444" xr:uid="{00000000-0005-0000-0000-0000670E0000}"/>
    <cellStyle name="Input 21 2 2" xfId="6954" xr:uid="{00000000-0005-0000-0000-0000680E0000}"/>
    <cellStyle name="Input 21 2 2 2" xfId="8604" xr:uid="{00000000-0005-0000-0000-0000690E0000}"/>
    <cellStyle name="Input 21 2 2 2 2" xfId="15843" xr:uid="{D92BAD04-DDC5-4D04-9D99-90F9ADB7642A}"/>
    <cellStyle name="Input 21 2 2 3" xfId="9249" xr:uid="{00000000-0005-0000-0000-00006A0E0000}"/>
    <cellStyle name="Input 21 2 2 3 2" xfId="16488" xr:uid="{04C12BC0-3D49-458A-8FDB-D7491583B896}"/>
    <cellStyle name="Input 21 2 2 4" xfId="9901" xr:uid="{00000000-0005-0000-0000-00006B0E0000}"/>
    <cellStyle name="Input 21 2 2 4 2" xfId="17140" xr:uid="{2FA2086D-A8EF-44D3-83C3-D792CF8AE7C0}"/>
    <cellStyle name="Input 21 2 2 5" xfId="10389" xr:uid="{00000000-0005-0000-0000-00006C0E0000}"/>
    <cellStyle name="Input 21 2 2 5 2" xfId="17627" xr:uid="{F9B2DEA9-41DA-4E80-B938-C4DCAD0215E0}"/>
    <cellStyle name="Input 21 2 2 6" xfId="10828" xr:uid="{00000000-0005-0000-0000-00006D0E0000}"/>
    <cellStyle name="Input 21 2 2 6 2" xfId="18040" xr:uid="{F0A71BF3-9F33-422E-B6CB-D7F36CE02E0F}"/>
    <cellStyle name="Input 21 2 2 7" xfId="14227" xr:uid="{8976CB5A-958E-447C-8B6E-384EC11CC996}"/>
    <cellStyle name="Input 21 2 3" xfId="8152" xr:uid="{00000000-0005-0000-0000-00006E0E0000}"/>
    <cellStyle name="Input 21 2 3 2" xfId="15393" xr:uid="{76937D92-EEAA-4EBB-8200-0CFDA3ED5711}"/>
    <cellStyle name="Input 21 2 4" xfId="8803" xr:uid="{00000000-0005-0000-0000-00006F0E0000}"/>
    <cellStyle name="Input 21 2 4 2" xfId="16042" xr:uid="{16F9D8B8-E24C-4938-8566-EB358FCFB13D}"/>
    <cellStyle name="Input 21 2 5" xfId="9443" xr:uid="{00000000-0005-0000-0000-0000700E0000}"/>
    <cellStyle name="Input 21 2 5 2" xfId="16682" xr:uid="{642C95EB-063D-4EA2-A3A0-3CE0676973D5}"/>
    <cellStyle name="Input 21 2 6" xfId="3074" xr:uid="{00000000-0005-0000-0000-0000710E0000}"/>
    <cellStyle name="Input 21 2 6 2" xfId="12045" xr:uid="{4580BC14-D259-4858-AC29-E65CA98037DA}"/>
    <cellStyle name="Input 21 2 7" xfId="13782" xr:uid="{E19A6929-E6DD-47E4-AF51-9AE7C1B37135}"/>
    <cellStyle name="Input 21 3" xfId="6690" xr:uid="{00000000-0005-0000-0000-0000720E0000}"/>
    <cellStyle name="Input 21 3 2" xfId="8368" xr:uid="{00000000-0005-0000-0000-0000730E0000}"/>
    <cellStyle name="Input 21 3 2 2" xfId="15608" xr:uid="{A7B77ADE-691F-4200-8B7E-C3217337AFAE}"/>
    <cellStyle name="Input 21 3 3" xfId="9018" xr:uid="{00000000-0005-0000-0000-0000740E0000}"/>
    <cellStyle name="Input 21 3 3 2" xfId="16257" xr:uid="{F114E2F6-4191-410D-8940-49B1B0EE5E50}"/>
    <cellStyle name="Input 21 3 4" xfId="9666" xr:uid="{00000000-0005-0000-0000-0000750E0000}"/>
    <cellStyle name="Input 21 3 4 2" xfId="16905" xr:uid="{BF77D88D-5F69-41CE-A60E-AB35BA8A6305}"/>
    <cellStyle name="Input 21 3 5" xfId="10155" xr:uid="{00000000-0005-0000-0000-0000760E0000}"/>
    <cellStyle name="Input 21 3 5 2" xfId="17393" xr:uid="{265F8BA4-48CD-405B-82DE-79BB7846CB1B}"/>
    <cellStyle name="Input 21 3 6" xfId="10599" xr:uid="{00000000-0005-0000-0000-0000770E0000}"/>
    <cellStyle name="Input 21 3 6 2" xfId="17834" xr:uid="{052E7ABC-023C-464C-88EF-A378B7145E29}"/>
    <cellStyle name="Input 21 3 7" xfId="14005" xr:uid="{1B3D148F-0312-45C5-AC0B-FD154F4CCCC0}"/>
    <cellStyle name="Input 21 4" xfId="7776" xr:uid="{00000000-0005-0000-0000-0000780E0000}"/>
    <cellStyle name="Input 21 4 2" xfId="15021" xr:uid="{04C351E7-30C3-410F-937F-C5B6EE9A9DF4}"/>
    <cellStyle name="Input 21 5" xfId="7082" xr:uid="{00000000-0005-0000-0000-0000790E0000}"/>
    <cellStyle name="Input 21 5 2" xfId="14339" xr:uid="{8B7BFD79-A59A-4BC7-8E95-E5D21296BCDC}"/>
    <cellStyle name="Input 21 6" xfId="7944" xr:uid="{00000000-0005-0000-0000-00007A0E0000}"/>
    <cellStyle name="Input 21 6 2" xfId="15188" xr:uid="{09A98579-778C-44E1-BFFD-5AF10A3075EA}"/>
    <cellStyle name="Input 21 7" xfId="7540" xr:uid="{00000000-0005-0000-0000-00007B0E0000}"/>
    <cellStyle name="Input 21 7 2" xfId="14789" xr:uid="{E0BF508D-865D-4E15-8BDD-2D2119B27A60}"/>
    <cellStyle name="Input 21 8" xfId="12713" xr:uid="{D0DA630D-1DC1-47C9-8CD1-B31FAB11A4FF}"/>
    <cellStyle name="Input 22" xfId="4898" xr:uid="{00000000-0005-0000-0000-00007C0E0000}"/>
    <cellStyle name="Input 22 2" xfId="6445" xr:uid="{00000000-0005-0000-0000-00007D0E0000}"/>
    <cellStyle name="Input 22 2 2" xfId="6955" xr:uid="{00000000-0005-0000-0000-00007E0E0000}"/>
    <cellStyle name="Input 22 2 2 2" xfId="8605" xr:uid="{00000000-0005-0000-0000-00007F0E0000}"/>
    <cellStyle name="Input 22 2 2 2 2" xfId="15844" xr:uid="{468EDBAF-7605-43F9-BA20-2142BF309CAC}"/>
    <cellStyle name="Input 22 2 2 3" xfId="9250" xr:uid="{00000000-0005-0000-0000-0000800E0000}"/>
    <cellStyle name="Input 22 2 2 3 2" xfId="16489" xr:uid="{D88A1D65-8623-4F57-8DF5-1C5D5C920206}"/>
    <cellStyle name="Input 22 2 2 4" xfId="9902" xr:uid="{00000000-0005-0000-0000-0000810E0000}"/>
    <cellStyle name="Input 22 2 2 4 2" xfId="17141" xr:uid="{66A527CA-040A-4665-B43E-3B89ED3498C2}"/>
    <cellStyle name="Input 22 2 2 5" xfId="10390" xr:uid="{00000000-0005-0000-0000-0000820E0000}"/>
    <cellStyle name="Input 22 2 2 5 2" xfId="17628" xr:uid="{00B41306-A2E8-4F72-8C46-EE0C1F1A9601}"/>
    <cellStyle name="Input 22 2 2 6" xfId="10829" xr:uid="{00000000-0005-0000-0000-0000830E0000}"/>
    <cellStyle name="Input 22 2 2 6 2" xfId="18041" xr:uid="{68253754-B436-4768-8FA8-09E1BA2D9E86}"/>
    <cellStyle name="Input 22 2 2 7" xfId="14228" xr:uid="{66B33A95-E9FE-4CFC-B63B-EAF1CEA06BD1}"/>
    <cellStyle name="Input 22 2 3" xfId="8153" xr:uid="{00000000-0005-0000-0000-0000840E0000}"/>
    <cellStyle name="Input 22 2 3 2" xfId="15394" xr:uid="{9962783F-54AB-4B44-8F43-2E0E2AB4CF48}"/>
    <cellStyle name="Input 22 2 4" xfId="8804" xr:uid="{00000000-0005-0000-0000-0000850E0000}"/>
    <cellStyle name="Input 22 2 4 2" xfId="16043" xr:uid="{5C1BE266-7A0A-4484-9FBD-B06AED8A011A}"/>
    <cellStyle name="Input 22 2 5" xfId="9444" xr:uid="{00000000-0005-0000-0000-0000860E0000}"/>
    <cellStyle name="Input 22 2 5 2" xfId="16683" xr:uid="{E2B32A67-4309-4A25-B1B7-8A56E787E1AF}"/>
    <cellStyle name="Input 22 2 6" xfId="3070" xr:uid="{00000000-0005-0000-0000-0000870E0000}"/>
    <cellStyle name="Input 22 2 6 2" xfId="12044" xr:uid="{27D5756A-332C-4D3E-90E9-BAFA9374D197}"/>
    <cellStyle name="Input 22 2 7" xfId="13783" xr:uid="{9CBFB32D-2D5B-48C2-B071-AA16A5813DDF}"/>
    <cellStyle name="Input 22 3" xfId="6691" xr:uid="{00000000-0005-0000-0000-0000880E0000}"/>
    <cellStyle name="Input 22 3 2" xfId="8369" xr:uid="{00000000-0005-0000-0000-0000890E0000}"/>
    <cellStyle name="Input 22 3 2 2" xfId="15609" xr:uid="{C0A95C7C-E18F-4B46-942C-7AF9AD9B29BA}"/>
    <cellStyle name="Input 22 3 3" xfId="9019" xr:uid="{00000000-0005-0000-0000-00008A0E0000}"/>
    <cellStyle name="Input 22 3 3 2" xfId="16258" xr:uid="{C8F2AD89-B50C-44FE-A2EF-6466449A4E75}"/>
    <cellStyle name="Input 22 3 4" xfId="9667" xr:uid="{00000000-0005-0000-0000-00008B0E0000}"/>
    <cellStyle name="Input 22 3 4 2" xfId="16906" xr:uid="{FF00FD4F-85E2-4ABB-AC28-35F5B45F6FA2}"/>
    <cellStyle name="Input 22 3 5" xfId="10156" xr:uid="{00000000-0005-0000-0000-00008C0E0000}"/>
    <cellStyle name="Input 22 3 5 2" xfId="17394" xr:uid="{C5C0957C-6E65-44E6-91ED-9F8E8FB5A53D}"/>
    <cellStyle name="Input 22 3 6" xfId="10600" xr:uid="{00000000-0005-0000-0000-00008D0E0000}"/>
    <cellStyle name="Input 22 3 6 2" xfId="17835" xr:uid="{7149DE89-D46C-4DFB-84CF-CCB5890EF0BF}"/>
    <cellStyle name="Input 22 3 7" xfId="14006" xr:uid="{47D4AF1A-5879-4349-8040-C1E35A25E6C1}"/>
    <cellStyle name="Input 22 4" xfId="7777" xr:uid="{00000000-0005-0000-0000-00008E0E0000}"/>
    <cellStyle name="Input 22 4 2" xfId="15022" xr:uid="{755D89B6-F4EC-4BFF-809E-5CE5DDC0D54E}"/>
    <cellStyle name="Input 22 5" xfId="7081" xr:uid="{00000000-0005-0000-0000-00008F0E0000}"/>
    <cellStyle name="Input 22 5 2" xfId="14338" xr:uid="{6AC3ED95-C6A1-4C12-B60C-8C7BB315A4F6}"/>
    <cellStyle name="Input 22 6" xfId="7410" xr:uid="{00000000-0005-0000-0000-0000900E0000}"/>
    <cellStyle name="Input 22 6 2" xfId="14659" xr:uid="{4A5219F7-871E-4206-BF5A-36881F360BEB}"/>
    <cellStyle name="Input 22 7" xfId="7541" xr:uid="{00000000-0005-0000-0000-0000910E0000}"/>
    <cellStyle name="Input 22 7 2" xfId="14790" xr:uid="{1D3D5A4C-0F1B-4CD1-A268-5E34B8C1E5F1}"/>
    <cellStyle name="Input 22 8" xfId="12714" xr:uid="{32374832-94D6-4904-BFE4-C172C646EA18}"/>
    <cellStyle name="Input 23" xfId="4899" xr:uid="{00000000-0005-0000-0000-0000920E0000}"/>
    <cellStyle name="Input 23 2" xfId="6446" xr:uid="{00000000-0005-0000-0000-0000930E0000}"/>
    <cellStyle name="Input 23 2 2" xfId="6956" xr:uid="{00000000-0005-0000-0000-0000940E0000}"/>
    <cellStyle name="Input 23 2 2 2" xfId="8606" xr:uid="{00000000-0005-0000-0000-0000950E0000}"/>
    <cellStyle name="Input 23 2 2 2 2" xfId="15845" xr:uid="{A175520E-CD4E-46E7-813B-7D9FAFB76E12}"/>
    <cellStyle name="Input 23 2 2 3" xfId="9251" xr:uid="{00000000-0005-0000-0000-0000960E0000}"/>
    <cellStyle name="Input 23 2 2 3 2" xfId="16490" xr:uid="{C4C85CBC-D189-4487-B8D0-8D0FB5033988}"/>
    <cellStyle name="Input 23 2 2 4" xfId="9903" xr:uid="{00000000-0005-0000-0000-0000970E0000}"/>
    <cellStyle name="Input 23 2 2 4 2" xfId="17142" xr:uid="{C3A369DD-DE9B-40F9-97F0-5702D574FA02}"/>
    <cellStyle name="Input 23 2 2 5" xfId="10391" xr:uid="{00000000-0005-0000-0000-0000980E0000}"/>
    <cellStyle name="Input 23 2 2 5 2" xfId="17629" xr:uid="{E6B58CC2-5F62-43D8-A73E-6BDD0336EDF2}"/>
    <cellStyle name="Input 23 2 2 6" xfId="10830" xr:uid="{00000000-0005-0000-0000-0000990E0000}"/>
    <cellStyle name="Input 23 2 2 6 2" xfId="18042" xr:uid="{BDC4C237-F14C-44F2-BB69-7506CC8EF24F}"/>
    <cellStyle name="Input 23 2 2 7" xfId="14229" xr:uid="{ADDBD84C-EE19-466D-B6B5-9133F2DA204B}"/>
    <cellStyle name="Input 23 2 3" xfId="8154" xr:uid="{00000000-0005-0000-0000-00009A0E0000}"/>
    <cellStyle name="Input 23 2 3 2" xfId="15395" xr:uid="{816EE3A1-1732-462A-83ED-F1466A049CC3}"/>
    <cellStyle name="Input 23 2 4" xfId="8805" xr:uid="{00000000-0005-0000-0000-00009B0E0000}"/>
    <cellStyle name="Input 23 2 4 2" xfId="16044" xr:uid="{B437D499-497A-41A4-9237-6C58A4D7C24D}"/>
    <cellStyle name="Input 23 2 5" xfId="9445" xr:uid="{00000000-0005-0000-0000-00009C0E0000}"/>
    <cellStyle name="Input 23 2 5 2" xfId="16684" xr:uid="{CEFDC2AD-BD7B-4E5F-B842-F75CFD278E36}"/>
    <cellStyle name="Input 23 2 6" xfId="3069" xr:uid="{00000000-0005-0000-0000-00009D0E0000}"/>
    <cellStyle name="Input 23 2 6 2" xfId="12043" xr:uid="{05172224-C90B-49DD-AEB3-C80CA829F5F2}"/>
    <cellStyle name="Input 23 2 7" xfId="13784" xr:uid="{AD806024-3865-4E61-95AF-74E3C47FF2B9}"/>
    <cellStyle name="Input 23 3" xfId="6692" xr:uid="{00000000-0005-0000-0000-00009E0E0000}"/>
    <cellStyle name="Input 23 3 2" xfId="8370" xr:uid="{00000000-0005-0000-0000-00009F0E0000}"/>
    <cellStyle name="Input 23 3 2 2" xfId="15610" xr:uid="{2A9FA273-0BA8-4A67-B8CD-B81E324C6E01}"/>
    <cellStyle name="Input 23 3 3" xfId="9020" xr:uid="{00000000-0005-0000-0000-0000A00E0000}"/>
    <cellStyle name="Input 23 3 3 2" xfId="16259" xr:uid="{4BA56CAE-68AD-46FC-8D23-6CD48F202E47}"/>
    <cellStyle name="Input 23 3 4" xfId="9668" xr:uid="{00000000-0005-0000-0000-0000A10E0000}"/>
    <cellStyle name="Input 23 3 4 2" xfId="16907" xr:uid="{5BA9F3DC-BBA9-4D02-8004-6B8E00E77EA0}"/>
    <cellStyle name="Input 23 3 5" xfId="10157" xr:uid="{00000000-0005-0000-0000-0000A20E0000}"/>
    <cellStyle name="Input 23 3 5 2" xfId="17395" xr:uid="{29136BA4-C175-4289-95E5-851ADFC01C12}"/>
    <cellStyle name="Input 23 3 6" xfId="10601" xr:uid="{00000000-0005-0000-0000-0000A30E0000}"/>
    <cellStyle name="Input 23 3 6 2" xfId="17836" xr:uid="{C96D9FCE-086C-4EF8-9C5F-8BF47CC02A46}"/>
    <cellStyle name="Input 23 3 7" xfId="14007" xr:uid="{34582465-67A9-4E49-BDCE-6286587DDEF9}"/>
    <cellStyle name="Input 23 4" xfId="7778" xr:uid="{00000000-0005-0000-0000-0000A40E0000}"/>
    <cellStyle name="Input 23 4 2" xfId="15023" xr:uid="{A2652BE3-2FB5-4B83-9A55-2C8E8C4F4F1F}"/>
    <cellStyle name="Input 23 5" xfId="7080" xr:uid="{00000000-0005-0000-0000-0000A50E0000}"/>
    <cellStyle name="Input 23 5 2" xfId="14337" xr:uid="{5E906B77-B3A6-48C7-9528-66243F51D869}"/>
    <cellStyle name="Input 23 6" xfId="7411" xr:uid="{00000000-0005-0000-0000-0000A60E0000}"/>
    <cellStyle name="Input 23 6 2" xfId="14660" xr:uid="{8FC23FD3-B33A-4CB9-A099-6B724B2BCBAC}"/>
    <cellStyle name="Input 23 7" xfId="7542" xr:uid="{00000000-0005-0000-0000-0000A70E0000}"/>
    <cellStyle name="Input 23 7 2" xfId="14791" xr:uid="{B7352508-5A60-4703-91A0-BC4D23E47EEA}"/>
    <cellStyle name="Input 23 8" xfId="12715" xr:uid="{EC6DE72E-F319-4A28-BFA9-530D0452AB41}"/>
    <cellStyle name="Input 24" xfId="4900" xr:uid="{00000000-0005-0000-0000-0000A80E0000}"/>
    <cellStyle name="Input 24 2" xfId="6447" xr:uid="{00000000-0005-0000-0000-0000A90E0000}"/>
    <cellStyle name="Input 24 2 2" xfId="6957" xr:uid="{00000000-0005-0000-0000-0000AA0E0000}"/>
    <cellStyle name="Input 24 2 2 2" xfId="8607" xr:uid="{00000000-0005-0000-0000-0000AB0E0000}"/>
    <cellStyle name="Input 24 2 2 2 2" xfId="15846" xr:uid="{35D9AC59-C2C2-494C-815C-F8EAEC06AB39}"/>
    <cellStyle name="Input 24 2 2 3" xfId="9252" xr:uid="{00000000-0005-0000-0000-0000AC0E0000}"/>
    <cellStyle name="Input 24 2 2 3 2" xfId="16491" xr:uid="{C0EA3FFB-8620-4322-9C32-B3F1C32BC069}"/>
    <cellStyle name="Input 24 2 2 4" xfId="9904" xr:uid="{00000000-0005-0000-0000-0000AD0E0000}"/>
    <cellStyle name="Input 24 2 2 4 2" xfId="17143" xr:uid="{0825E769-595F-40FA-B900-B84A33DB8C39}"/>
    <cellStyle name="Input 24 2 2 5" xfId="10392" xr:uid="{00000000-0005-0000-0000-0000AE0E0000}"/>
    <cellStyle name="Input 24 2 2 5 2" xfId="17630" xr:uid="{37EF7DA1-94ED-43AE-BA02-BA41017C9443}"/>
    <cellStyle name="Input 24 2 2 6" xfId="10831" xr:uid="{00000000-0005-0000-0000-0000AF0E0000}"/>
    <cellStyle name="Input 24 2 2 6 2" xfId="18043" xr:uid="{7F306C3A-3DF1-47D0-8409-A852077531A0}"/>
    <cellStyle name="Input 24 2 2 7" xfId="14230" xr:uid="{D0066749-BA89-4A56-B8D9-C0C33DE650FE}"/>
    <cellStyle name="Input 24 2 3" xfId="8155" xr:uid="{00000000-0005-0000-0000-0000B00E0000}"/>
    <cellStyle name="Input 24 2 3 2" xfId="15396" xr:uid="{F341F329-4A84-4399-897E-2F34F8CAD2DA}"/>
    <cellStyle name="Input 24 2 4" xfId="8806" xr:uid="{00000000-0005-0000-0000-0000B10E0000}"/>
    <cellStyle name="Input 24 2 4 2" xfId="16045" xr:uid="{E65834BC-A4B6-4A15-8EFA-08A2A3D4A8C4}"/>
    <cellStyle name="Input 24 2 5" xfId="9446" xr:uid="{00000000-0005-0000-0000-0000B20E0000}"/>
    <cellStyle name="Input 24 2 5 2" xfId="16685" xr:uid="{70B30946-67E8-429E-AB61-AB5A8F28EA31}"/>
    <cellStyle name="Input 24 2 6" xfId="3066" xr:uid="{00000000-0005-0000-0000-0000B30E0000}"/>
    <cellStyle name="Input 24 2 6 2" xfId="12042" xr:uid="{0AF8FA45-8D02-43D2-9AB1-2FBE8893007D}"/>
    <cellStyle name="Input 24 2 7" xfId="13785" xr:uid="{C676B71A-8D60-4D07-A42E-47C188608474}"/>
    <cellStyle name="Input 24 3" xfId="6693" xr:uid="{00000000-0005-0000-0000-0000B40E0000}"/>
    <cellStyle name="Input 24 3 2" xfId="8371" xr:uid="{00000000-0005-0000-0000-0000B50E0000}"/>
    <cellStyle name="Input 24 3 2 2" xfId="15611" xr:uid="{749ED88A-B6EA-4D80-9982-956F84E702D6}"/>
    <cellStyle name="Input 24 3 3" xfId="9021" xr:uid="{00000000-0005-0000-0000-0000B60E0000}"/>
    <cellStyle name="Input 24 3 3 2" xfId="16260" xr:uid="{5056CC94-D549-4EBF-8672-E9CB27C91AF5}"/>
    <cellStyle name="Input 24 3 4" xfId="9669" xr:uid="{00000000-0005-0000-0000-0000B70E0000}"/>
    <cellStyle name="Input 24 3 4 2" xfId="16908" xr:uid="{47DF94DA-EBCE-4EB3-BDD9-F765793D0E58}"/>
    <cellStyle name="Input 24 3 5" xfId="10158" xr:uid="{00000000-0005-0000-0000-0000B80E0000}"/>
    <cellStyle name="Input 24 3 5 2" xfId="17396" xr:uid="{04BE23CF-0C37-4BA4-B53A-CAF63931F4DF}"/>
    <cellStyle name="Input 24 3 6" xfId="10602" xr:uid="{00000000-0005-0000-0000-0000B90E0000}"/>
    <cellStyle name="Input 24 3 6 2" xfId="17837" xr:uid="{BAA82B52-017D-4EE2-9E57-09BAC0B7059A}"/>
    <cellStyle name="Input 24 3 7" xfId="14008" xr:uid="{8FA37A53-BAC5-42BE-9BE7-01D2F12184DE}"/>
    <cellStyle name="Input 24 4" xfId="7779" xr:uid="{00000000-0005-0000-0000-0000BA0E0000}"/>
    <cellStyle name="Input 24 4 2" xfId="15024" xr:uid="{493CD5CD-0916-446D-A93D-E494620CA55D}"/>
    <cellStyle name="Input 24 5" xfId="7079" xr:uid="{00000000-0005-0000-0000-0000BB0E0000}"/>
    <cellStyle name="Input 24 5 2" xfId="14336" xr:uid="{A9917A8D-DD38-444D-B048-4AD08B12386D}"/>
    <cellStyle name="Input 24 6" xfId="7412" xr:uid="{00000000-0005-0000-0000-0000BC0E0000}"/>
    <cellStyle name="Input 24 6 2" xfId="14661" xr:uid="{374D9A2B-3853-4368-8184-0BF0E38EF790}"/>
    <cellStyle name="Input 24 7" xfId="7543" xr:uid="{00000000-0005-0000-0000-0000BD0E0000}"/>
    <cellStyle name="Input 24 7 2" xfId="14792" xr:uid="{19685170-5919-4188-9194-C88332FA7483}"/>
    <cellStyle name="Input 24 8" xfId="12716" xr:uid="{B3DE1047-C6BD-4FFC-8F32-8388D686F41A}"/>
    <cellStyle name="Input 25" xfId="4901" xr:uid="{00000000-0005-0000-0000-0000BE0E0000}"/>
    <cellStyle name="Input 25 2" xfId="6448" xr:uid="{00000000-0005-0000-0000-0000BF0E0000}"/>
    <cellStyle name="Input 25 2 2" xfId="6958" xr:uid="{00000000-0005-0000-0000-0000C00E0000}"/>
    <cellStyle name="Input 25 2 2 2" xfId="8608" xr:uid="{00000000-0005-0000-0000-0000C10E0000}"/>
    <cellStyle name="Input 25 2 2 2 2" xfId="15847" xr:uid="{DD7EFDCA-C716-4E48-9103-393D3B43E07E}"/>
    <cellStyle name="Input 25 2 2 3" xfId="9253" xr:uid="{00000000-0005-0000-0000-0000C20E0000}"/>
    <cellStyle name="Input 25 2 2 3 2" xfId="16492" xr:uid="{6EB72CEA-11CC-460D-B168-4BF721BCF9F7}"/>
    <cellStyle name="Input 25 2 2 4" xfId="9905" xr:uid="{00000000-0005-0000-0000-0000C30E0000}"/>
    <cellStyle name="Input 25 2 2 4 2" xfId="17144" xr:uid="{F1BDCB88-ECEE-4C09-B8C8-7FF648AF9A0A}"/>
    <cellStyle name="Input 25 2 2 5" xfId="10393" xr:uid="{00000000-0005-0000-0000-0000C40E0000}"/>
    <cellStyle name="Input 25 2 2 5 2" xfId="17631" xr:uid="{40956FA1-8DC6-41F8-9CBE-E2D04EE6BE26}"/>
    <cellStyle name="Input 25 2 2 6" xfId="10832" xr:uid="{00000000-0005-0000-0000-0000C50E0000}"/>
    <cellStyle name="Input 25 2 2 6 2" xfId="18044" xr:uid="{4279C45D-D9A0-4409-B1AA-BD93AE3CC88C}"/>
    <cellStyle name="Input 25 2 2 7" xfId="14231" xr:uid="{95A70609-5789-491B-B4BF-B6EA5CBA44CD}"/>
    <cellStyle name="Input 25 2 3" xfId="8156" xr:uid="{00000000-0005-0000-0000-0000C60E0000}"/>
    <cellStyle name="Input 25 2 3 2" xfId="15397" xr:uid="{C4FD9C6C-979C-40CE-B97F-C5D685AF69E8}"/>
    <cellStyle name="Input 25 2 4" xfId="8807" xr:uid="{00000000-0005-0000-0000-0000C70E0000}"/>
    <cellStyle name="Input 25 2 4 2" xfId="16046" xr:uid="{B5004761-6B9D-4BA2-8709-3E78BB39C153}"/>
    <cellStyle name="Input 25 2 5" xfId="9447" xr:uid="{00000000-0005-0000-0000-0000C80E0000}"/>
    <cellStyle name="Input 25 2 5 2" xfId="16686" xr:uid="{6AEBA7DF-71D2-4B4A-9024-4118E2E5D3FE}"/>
    <cellStyle name="Input 25 2 6" xfId="3065" xr:uid="{00000000-0005-0000-0000-0000C90E0000}"/>
    <cellStyle name="Input 25 2 6 2" xfId="12041" xr:uid="{D9695261-904A-4CDA-8850-56AD4454726F}"/>
    <cellStyle name="Input 25 2 7" xfId="13786" xr:uid="{DA2FF209-926D-45EA-A374-3514FF4E89A6}"/>
    <cellStyle name="Input 25 3" xfId="6694" xr:uid="{00000000-0005-0000-0000-0000CA0E0000}"/>
    <cellStyle name="Input 25 3 2" xfId="8372" xr:uid="{00000000-0005-0000-0000-0000CB0E0000}"/>
    <cellStyle name="Input 25 3 2 2" xfId="15612" xr:uid="{2179210A-D5A9-4137-AB34-6CC392F3E19E}"/>
    <cellStyle name="Input 25 3 3" xfId="9022" xr:uid="{00000000-0005-0000-0000-0000CC0E0000}"/>
    <cellStyle name="Input 25 3 3 2" xfId="16261" xr:uid="{33FB443B-882F-4FA7-945D-69A97AE99B5E}"/>
    <cellStyle name="Input 25 3 4" xfId="9670" xr:uid="{00000000-0005-0000-0000-0000CD0E0000}"/>
    <cellStyle name="Input 25 3 4 2" xfId="16909" xr:uid="{98811C4D-22AA-4112-8A4F-D5F2583E30FE}"/>
    <cellStyle name="Input 25 3 5" xfId="10159" xr:uid="{00000000-0005-0000-0000-0000CE0E0000}"/>
    <cellStyle name="Input 25 3 5 2" xfId="17397" xr:uid="{701C3A58-D2F9-420E-BC4D-FF41E4A5C471}"/>
    <cellStyle name="Input 25 3 6" xfId="10603" xr:uid="{00000000-0005-0000-0000-0000CF0E0000}"/>
    <cellStyle name="Input 25 3 6 2" xfId="17838" xr:uid="{C23CB437-0991-4068-9F37-50EB63C40E48}"/>
    <cellStyle name="Input 25 3 7" xfId="14009" xr:uid="{9C6FACDC-5C59-4991-9358-E23BC56E503A}"/>
    <cellStyle name="Input 25 4" xfId="7780" xr:uid="{00000000-0005-0000-0000-0000D00E0000}"/>
    <cellStyle name="Input 25 4 2" xfId="15025" xr:uid="{D915466F-7ADA-4620-AC28-7101C859C57B}"/>
    <cellStyle name="Input 25 5" xfId="7078" xr:uid="{00000000-0005-0000-0000-0000D10E0000}"/>
    <cellStyle name="Input 25 5 2" xfId="14335" xr:uid="{8F37BC5F-336A-40BA-BECB-D687ED6B0756}"/>
    <cellStyle name="Input 25 6" xfId="7413" xr:uid="{00000000-0005-0000-0000-0000D20E0000}"/>
    <cellStyle name="Input 25 6 2" xfId="14662" xr:uid="{9B3AE918-F4BD-4F92-98DF-B5BE8E338C12}"/>
    <cellStyle name="Input 25 7" xfId="7544" xr:uid="{00000000-0005-0000-0000-0000D30E0000}"/>
    <cellStyle name="Input 25 7 2" xfId="14793" xr:uid="{B618D740-3E2E-42D7-9570-D0048165EF7B}"/>
    <cellStyle name="Input 25 8" xfId="12717" xr:uid="{8C03CDC2-1024-428E-9CF3-D3C7BF0C54AC}"/>
    <cellStyle name="Input 26" xfId="4902" xr:uid="{00000000-0005-0000-0000-0000D40E0000}"/>
    <cellStyle name="Input 26 2" xfId="6449" xr:uid="{00000000-0005-0000-0000-0000D50E0000}"/>
    <cellStyle name="Input 26 2 2" xfId="6959" xr:uid="{00000000-0005-0000-0000-0000D60E0000}"/>
    <cellStyle name="Input 26 2 2 2" xfId="8609" xr:uid="{00000000-0005-0000-0000-0000D70E0000}"/>
    <cellStyle name="Input 26 2 2 2 2" xfId="15848" xr:uid="{F8A4CB62-311A-49CE-A8C1-216101B711B4}"/>
    <cellStyle name="Input 26 2 2 3" xfId="9254" xr:uid="{00000000-0005-0000-0000-0000D80E0000}"/>
    <cellStyle name="Input 26 2 2 3 2" xfId="16493" xr:uid="{B87AD830-FDB6-4B72-8322-534EA5AF5BD4}"/>
    <cellStyle name="Input 26 2 2 4" xfId="9906" xr:uid="{00000000-0005-0000-0000-0000D90E0000}"/>
    <cellStyle name="Input 26 2 2 4 2" xfId="17145" xr:uid="{6EB37988-ED32-4DC6-B99B-84A1C9666497}"/>
    <cellStyle name="Input 26 2 2 5" xfId="10394" xr:uid="{00000000-0005-0000-0000-0000DA0E0000}"/>
    <cellStyle name="Input 26 2 2 5 2" xfId="17632" xr:uid="{9E3052B4-8016-4D46-ACFB-5F9ACB135C26}"/>
    <cellStyle name="Input 26 2 2 6" xfId="10833" xr:uid="{00000000-0005-0000-0000-0000DB0E0000}"/>
    <cellStyle name="Input 26 2 2 6 2" xfId="18045" xr:uid="{2858C222-4FF5-4DD3-A42C-A747B5063F6A}"/>
    <cellStyle name="Input 26 2 2 7" xfId="14232" xr:uid="{DED84D38-2197-433C-AC00-B8533A539335}"/>
    <cellStyle name="Input 26 2 3" xfId="8157" xr:uid="{00000000-0005-0000-0000-0000DC0E0000}"/>
    <cellStyle name="Input 26 2 3 2" xfId="15398" xr:uid="{DC770B76-FBCB-4511-B143-CD6264975721}"/>
    <cellStyle name="Input 26 2 4" xfId="8808" xr:uid="{00000000-0005-0000-0000-0000DD0E0000}"/>
    <cellStyle name="Input 26 2 4 2" xfId="16047" xr:uid="{C47472B6-E7E8-4799-8BBC-58DC3C417583}"/>
    <cellStyle name="Input 26 2 5" xfId="9448" xr:uid="{00000000-0005-0000-0000-0000DE0E0000}"/>
    <cellStyle name="Input 26 2 5 2" xfId="16687" xr:uid="{47CA9082-E373-4396-A563-6A9781614209}"/>
    <cellStyle name="Input 26 2 6" xfId="3064" xr:uid="{00000000-0005-0000-0000-0000DF0E0000}"/>
    <cellStyle name="Input 26 2 6 2" xfId="12040" xr:uid="{7DAED84A-5771-472C-B125-2B79DDDA1C44}"/>
    <cellStyle name="Input 26 2 7" xfId="13787" xr:uid="{68371F2B-5B56-4D70-864A-235C60E7158C}"/>
    <cellStyle name="Input 26 3" xfId="6695" xr:uid="{00000000-0005-0000-0000-0000E00E0000}"/>
    <cellStyle name="Input 26 3 2" xfId="8373" xr:uid="{00000000-0005-0000-0000-0000E10E0000}"/>
    <cellStyle name="Input 26 3 2 2" xfId="15613" xr:uid="{DAC09F01-3182-4E7B-BA62-9931ABA27FCC}"/>
    <cellStyle name="Input 26 3 3" xfId="9023" xr:uid="{00000000-0005-0000-0000-0000E20E0000}"/>
    <cellStyle name="Input 26 3 3 2" xfId="16262" xr:uid="{C99FE15E-AD6E-43B8-8C50-CF0E4A6E3B4B}"/>
    <cellStyle name="Input 26 3 4" xfId="9671" xr:uid="{00000000-0005-0000-0000-0000E30E0000}"/>
    <cellStyle name="Input 26 3 4 2" xfId="16910" xr:uid="{3E91A755-4F80-4B18-B3EB-E9F31A76A7AF}"/>
    <cellStyle name="Input 26 3 5" xfId="10160" xr:uid="{00000000-0005-0000-0000-0000E40E0000}"/>
    <cellStyle name="Input 26 3 5 2" xfId="17398" xr:uid="{0CF927AB-0D11-4D1C-9FF4-E3232338DE0B}"/>
    <cellStyle name="Input 26 3 6" xfId="10604" xr:uid="{00000000-0005-0000-0000-0000E50E0000}"/>
    <cellStyle name="Input 26 3 6 2" xfId="17839" xr:uid="{C33659B0-61E5-41DD-8560-F2106B304F46}"/>
    <cellStyle name="Input 26 3 7" xfId="14010" xr:uid="{3B973604-D65D-435B-95BD-E547558E08BD}"/>
    <cellStyle name="Input 26 4" xfId="7781" xr:uid="{00000000-0005-0000-0000-0000E60E0000}"/>
    <cellStyle name="Input 26 4 2" xfId="15026" xr:uid="{DA289DF0-2725-4979-8545-0BB8F288E036}"/>
    <cellStyle name="Input 26 5" xfId="7077" xr:uid="{00000000-0005-0000-0000-0000E70E0000}"/>
    <cellStyle name="Input 26 5 2" xfId="14334" xr:uid="{A81A55DD-6D42-4EDC-B1A4-EE6290563FB0}"/>
    <cellStyle name="Input 26 6" xfId="7414" xr:uid="{00000000-0005-0000-0000-0000E80E0000}"/>
    <cellStyle name="Input 26 6 2" xfId="14663" xr:uid="{9936CB7E-DDB0-435C-9154-524B5E1D6522}"/>
    <cellStyle name="Input 26 7" xfId="7545" xr:uid="{00000000-0005-0000-0000-0000E90E0000}"/>
    <cellStyle name="Input 26 7 2" xfId="14794" xr:uid="{941F4F2B-A465-4123-A90F-12E5DE11FD59}"/>
    <cellStyle name="Input 26 8" xfId="12718" xr:uid="{39373961-5E76-48A3-BDF4-E27194068247}"/>
    <cellStyle name="Input 27" xfId="4903" xr:uid="{00000000-0005-0000-0000-0000EA0E0000}"/>
    <cellStyle name="Input 27 2" xfId="6450" xr:uid="{00000000-0005-0000-0000-0000EB0E0000}"/>
    <cellStyle name="Input 27 2 2" xfId="6960" xr:uid="{00000000-0005-0000-0000-0000EC0E0000}"/>
    <cellStyle name="Input 27 2 2 2" xfId="8610" xr:uid="{00000000-0005-0000-0000-0000ED0E0000}"/>
    <cellStyle name="Input 27 2 2 2 2" xfId="15849" xr:uid="{A6CA7307-FD82-41C9-8CD7-D07343A9A381}"/>
    <cellStyle name="Input 27 2 2 3" xfId="9255" xr:uid="{00000000-0005-0000-0000-0000EE0E0000}"/>
    <cellStyle name="Input 27 2 2 3 2" xfId="16494" xr:uid="{1F7E2F86-14BA-4FD6-A3BB-5EE6C7A70382}"/>
    <cellStyle name="Input 27 2 2 4" xfId="9907" xr:uid="{00000000-0005-0000-0000-0000EF0E0000}"/>
    <cellStyle name="Input 27 2 2 4 2" xfId="17146" xr:uid="{E2CDC52A-1657-484E-A853-DAA60D92DDAE}"/>
    <cellStyle name="Input 27 2 2 5" xfId="10395" xr:uid="{00000000-0005-0000-0000-0000F00E0000}"/>
    <cellStyle name="Input 27 2 2 5 2" xfId="17633" xr:uid="{251138BB-033C-4F3F-90CA-2A8145DC3191}"/>
    <cellStyle name="Input 27 2 2 6" xfId="10834" xr:uid="{00000000-0005-0000-0000-0000F10E0000}"/>
    <cellStyle name="Input 27 2 2 6 2" xfId="18046" xr:uid="{8CB4B3AD-DC03-4701-8C8A-BD772DC7C3FA}"/>
    <cellStyle name="Input 27 2 2 7" xfId="14233" xr:uid="{C819EA84-6075-49C4-A519-E5F75425927B}"/>
    <cellStyle name="Input 27 2 3" xfId="8158" xr:uid="{00000000-0005-0000-0000-0000F20E0000}"/>
    <cellStyle name="Input 27 2 3 2" xfId="15399" xr:uid="{B7BB3C29-CB68-4FCC-B66C-480298DE2655}"/>
    <cellStyle name="Input 27 2 4" xfId="8809" xr:uid="{00000000-0005-0000-0000-0000F30E0000}"/>
    <cellStyle name="Input 27 2 4 2" xfId="16048" xr:uid="{1D5A3AE7-B10C-43AE-AF3E-2A4A70446653}"/>
    <cellStyle name="Input 27 2 5" xfId="9449" xr:uid="{00000000-0005-0000-0000-0000F40E0000}"/>
    <cellStyle name="Input 27 2 5 2" xfId="16688" xr:uid="{0B9E54DD-A083-4AD7-9A88-6C839F4EA3F4}"/>
    <cellStyle name="Input 27 2 6" xfId="3063" xr:uid="{00000000-0005-0000-0000-0000F50E0000}"/>
    <cellStyle name="Input 27 2 6 2" xfId="12039" xr:uid="{652F4365-9B72-4C2E-9E75-377A64B355F4}"/>
    <cellStyle name="Input 27 2 7" xfId="13788" xr:uid="{E733CF2C-5EC7-42E6-B9EE-FC7E5400461B}"/>
    <cellStyle name="Input 27 3" xfId="6696" xr:uid="{00000000-0005-0000-0000-0000F60E0000}"/>
    <cellStyle name="Input 27 3 2" xfId="8374" xr:uid="{00000000-0005-0000-0000-0000F70E0000}"/>
    <cellStyle name="Input 27 3 2 2" xfId="15614" xr:uid="{6803803C-31DD-4D92-BC8E-48C6362051AC}"/>
    <cellStyle name="Input 27 3 3" xfId="9024" xr:uid="{00000000-0005-0000-0000-0000F80E0000}"/>
    <cellStyle name="Input 27 3 3 2" xfId="16263" xr:uid="{2484423C-4E4E-4B30-BEC0-00B5ECE24495}"/>
    <cellStyle name="Input 27 3 4" xfId="9672" xr:uid="{00000000-0005-0000-0000-0000F90E0000}"/>
    <cellStyle name="Input 27 3 4 2" xfId="16911" xr:uid="{E1E352F9-B891-4808-8DF9-2834B04EAF2C}"/>
    <cellStyle name="Input 27 3 5" xfId="10161" xr:uid="{00000000-0005-0000-0000-0000FA0E0000}"/>
    <cellStyle name="Input 27 3 5 2" xfId="17399" xr:uid="{0AC188C1-064C-4C9C-A669-B12ED05B5DB0}"/>
    <cellStyle name="Input 27 3 6" xfId="10605" xr:uid="{00000000-0005-0000-0000-0000FB0E0000}"/>
    <cellStyle name="Input 27 3 6 2" xfId="17840" xr:uid="{CF3427B7-53EF-4C9B-BE21-012D03128F66}"/>
    <cellStyle name="Input 27 3 7" xfId="14011" xr:uid="{C79EE07E-815C-4720-8144-13D3D5EDF75C}"/>
    <cellStyle name="Input 27 4" xfId="7782" xr:uid="{00000000-0005-0000-0000-0000FC0E0000}"/>
    <cellStyle name="Input 27 4 2" xfId="15027" xr:uid="{06A50357-8467-4211-BA7F-332E87A6BB96}"/>
    <cellStyle name="Input 27 5" xfId="7076" xr:uid="{00000000-0005-0000-0000-0000FD0E0000}"/>
    <cellStyle name="Input 27 5 2" xfId="14333" xr:uid="{5CE7D034-C159-40C8-BC66-DCB8897382E3}"/>
    <cellStyle name="Input 27 6" xfId="7415" xr:uid="{00000000-0005-0000-0000-0000FE0E0000}"/>
    <cellStyle name="Input 27 6 2" xfId="14664" xr:uid="{90138CE6-773D-402A-9DD6-040A5B2812E9}"/>
    <cellStyle name="Input 27 7" xfId="7135" xr:uid="{00000000-0005-0000-0000-0000FF0E0000}"/>
    <cellStyle name="Input 27 7 2" xfId="14389" xr:uid="{1E7BA295-9DEA-45A5-A0DF-BC6FD4BF730C}"/>
    <cellStyle name="Input 27 8" xfId="12719" xr:uid="{03DAA214-DC9C-4D70-BB02-59A3554B158A}"/>
    <cellStyle name="Input 28" xfId="4904" xr:uid="{00000000-0005-0000-0000-0000000F0000}"/>
    <cellStyle name="Input 28 2" xfId="6451" xr:uid="{00000000-0005-0000-0000-0000010F0000}"/>
    <cellStyle name="Input 28 2 2" xfId="6961" xr:uid="{00000000-0005-0000-0000-0000020F0000}"/>
    <cellStyle name="Input 28 2 2 2" xfId="8611" xr:uid="{00000000-0005-0000-0000-0000030F0000}"/>
    <cellStyle name="Input 28 2 2 2 2" xfId="15850" xr:uid="{FABC1DDF-7133-4392-B697-EA086390D551}"/>
    <cellStyle name="Input 28 2 2 3" xfId="9256" xr:uid="{00000000-0005-0000-0000-0000040F0000}"/>
    <cellStyle name="Input 28 2 2 3 2" xfId="16495" xr:uid="{75196121-E65F-49AD-B420-1D4C213374E0}"/>
    <cellStyle name="Input 28 2 2 4" xfId="9908" xr:uid="{00000000-0005-0000-0000-0000050F0000}"/>
    <cellStyle name="Input 28 2 2 4 2" xfId="17147" xr:uid="{C33E175E-D689-4CD4-8C05-62C385F04A66}"/>
    <cellStyle name="Input 28 2 2 5" xfId="10396" xr:uid="{00000000-0005-0000-0000-0000060F0000}"/>
    <cellStyle name="Input 28 2 2 5 2" xfId="17634" xr:uid="{BD23009E-6A6A-40B3-824E-6F610DFA3FE5}"/>
    <cellStyle name="Input 28 2 2 6" xfId="10835" xr:uid="{00000000-0005-0000-0000-0000070F0000}"/>
    <cellStyle name="Input 28 2 2 6 2" xfId="18047" xr:uid="{D049DE29-C6C9-4C08-A3F2-5AE35BF48E6C}"/>
    <cellStyle name="Input 28 2 2 7" xfId="14234" xr:uid="{440DEC17-F05A-4F57-B4B6-AFCA54193991}"/>
    <cellStyle name="Input 28 2 3" xfId="8159" xr:uid="{00000000-0005-0000-0000-0000080F0000}"/>
    <cellStyle name="Input 28 2 3 2" xfId="15400" xr:uid="{FE32FB1E-05A8-4452-9EFE-96F9BB41A600}"/>
    <cellStyle name="Input 28 2 4" xfId="8810" xr:uid="{00000000-0005-0000-0000-0000090F0000}"/>
    <cellStyle name="Input 28 2 4 2" xfId="16049" xr:uid="{0AF40501-24B1-4C68-9AED-837F2DB9B66E}"/>
    <cellStyle name="Input 28 2 5" xfId="9450" xr:uid="{00000000-0005-0000-0000-00000A0F0000}"/>
    <cellStyle name="Input 28 2 5 2" xfId="16689" xr:uid="{3F48C632-9964-4555-A11F-AD4380E2F49C}"/>
    <cellStyle name="Input 28 2 6" xfId="3062" xr:uid="{00000000-0005-0000-0000-00000B0F0000}"/>
    <cellStyle name="Input 28 2 6 2" xfId="12038" xr:uid="{803212F9-2EF8-4705-87E3-2492A5CC80A0}"/>
    <cellStyle name="Input 28 2 7" xfId="13789" xr:uid="{9637588E-3CF5-4FE2-B03A-3964EA098BEA}"/>
    <cellStyle name="Input 28 3" xfId="6697" xr:uid="{00000000-0005-0000-0000-00000C0F0000}"/>
    <cellStyle name="Input 28 3 2" xfId="8375" xr:uid="{00000000-0005-0000-0000-00000D0F0000}"/>
    <cellStyle name="Input 28 3 2 2" xfId="15615" xr:uid="{B87411F3-1F1B-411F-BA3B-E3E5FDC8DA68}"/>
    <cellStyle name="Input 28 3 3" xfId="9025" xr:uid="{00000000-0005-0000-0000-00000E0F0000}"/>
    <cellStyle name="Input 28 3 3 2" xfId="16264" xr:uid="{6D461CEC-87DE-44B4-B0FF-589ADE87D983}"/>
    <cellStyle name="Input 28 3 4" xfId="9673" xr:uid="{00000000-0005-0000-0000-00000F0F0000}"/>
    <cellStyle name="Input 28 3 4 2" xfId="16912" xr:uid="{330DD993-6ED1-44C2-9BE6-DAABF30DD0D5}"/>
    <cellStyle name="Input 28 3 5" xfId="10162" xr:uid="{00000000-0005-0000-0000-0000100F0000}"/>
    <cellStyle name="Input 28 3 5 2" xfId="17400" xr:uid="{24FF5DBC-0318-4CF7-A679-05BBFF1F83F4}"/>
    <cellStyle name="Input 28 3 6" xfId="10606" xr:uid="{00000000-0005-0000-0000-0000110F0000}"/>
    <cellStyle name="Input 28 3 6 2" xfId="17841" xr:uid="{9083B021-E046-4CC1-9EE2-0CACE76364E4}"/>
    <cellStyle name="Input 28 3 7" xfId="14012" xr:uid="{29249BA2-5F63-4BD3-8BC0-A51BBACE8711}"/>
    <cellStyle name="Input 28 4" xfId="7783" xr:uid="{00000000-0005-0000-0000-0000120F0000}"/>
    <cellStyle name="Input 28 4 2" xfId="15028" xr:uid="{51775930-FB3A-47FB-8B4C-E7D91E246B70}"/>
    <cellStyle name="Input 28 5" xfId="7075" xr:uid="{00000000-0005-0000-0000-0000130F0000}"/>
    <cellStyle name="Input 28 5 2" xfId="14332" xr:uid="{34AD9B8A-F9C9-4118-9A53-138E1EB3178D}"/>
    <cellStyle name="Input 28 6" xfId="7416" xr:uid="{00000000-0005-0000-0000-0000140F0000}"/>
    <cellStyle name="Input 28 6 2" xfId="14665" xr:uid="{1E2D4C27-E243-4252-A8A4-809562E37A99}"/>
    <cellStyle name="Input 28 7" xfId="8667" xr:uid="{00000000-0005-0000-0000-0000150F0000}"/>
    <cellStyle name="Input 28 7 2" xfId="15906" xr:uid="{2292742D-3E3F-4FCD-9F9F-03D2518C9030}"/>
    <cellStyle name="Input 28 8" xfId="12720" xr:uid="{58D01645-E3BC-48F7-905A-2354995A3D9E}"/>
    <cellStyle name="Input 29" xfId="4905" xr:uid="{00000000-0005-0000-0000-0000160F0000}"/>
    <cellStyle name="Input 29 2" xfId="6452" xr:uid="{00000000-0005-0000-0000-0000170F0000}"/>
    <cellStyle name="Input 29 2 2" xfId="6962" xr:uid="{00000000-0005-0000-0000-0000180F0000}"/>
    <cellStyle name="Input 29 2 2 2" xfId="8612" xr:uid="{00000000-0005-0000-0000-0000190F0000}"/>
    <cellStyle name="Input 29 2 2 2 2" xfId="15851" xr:uid="{DE58ED96-A299-458B-A474-A9436B4763EC}"/>
    <cellStyle name="Input 29 2 2 3" xfId="9257" xr:uid="{00000000-0005-0000-0000-00001A0F0000}"/>
    <cellStyle name="Input 29 2 2 3 2" xfId="16496" xr:uid="{40390786-FE51-45DF-8329-21699BEB3CD1}"/>
    <cellStyle name="Input 29 2 2 4" xfId="9909" xr:uid="{00000000-0005-0000-0000-00001B0F0000}"/>
    <cellStyle name="Input 29 2 2 4 2" xfId="17148" xr:uid="{D8253AE2-807A-45D0-A2BB-02DCB71905BA}"/>
    <cellStyle name="Input 29 2 2 5" xfId="10397" xr:uid="{00000000-0005-0000-0000-00001C0F0000}"/>
    <cellStyle name="Input 29 2 2 5 2" xfId="17635" xr:uid="{A7FE09A3-B716-45DE-81B1-6047A0E95529}"/>
    <cellStyle name="Input 29 2 2 6" xfId="10836" xr:uid="{00000000-0005-0000-0000-00001D0F0000}"/>
    <cellStyle name="Input 29 2 2 6 2" xfId="18048" xr:uid="{05349A44-F37B-4260-916B-7FE7A1A65551}"/>
    <cellStyle name="Input 29 2 2 7" xfId="14235" xr:uid="{2A5BCB14-D2E6-493C-A8EB-5CC52504020A}"/>
    <cellStyle name="Input 29 2 3" xfId="8160" xr:uid="{00000000-0005-0000-0000-00001E0F0000}"/>
    <cellStyle name="Input 29 2 3 2" xfId="15401" xr:uid="{29BAA2B0-CF9F-4705-A84F-2DEBA3298AED}"/>
    <cellStyle name="Input 29 2 4" xfId="8811" xr:uid="{00000000-0005-0000-0000-00001F0F0000}"/>
    <cellStyle name="Input 29 2 4 2" xfId="16050" xr:uid="{F013C690-CAE9-40CB-95E8-372E4881F1DA}"/>
    <cellStyle name="Input 29 2 5" xfId="9451" xr:uid="{00000000-0005-0000-0000-0000200F0000}"/>
    <cellStyle name="Input 29 2 5 2" xfId="16690" xr:uid="{A204580E-D0AD-4C2C-BF00-186EDF3F2509}"/>
    <cellStyle name="Input 29 2 6" xfId="7710" xr:uid="{00000000-0005-0000-0000-0000210F0000}"/>
    <cellStyle name="Input 29 2 6 2" xfId="14958" xr:uid="{CB384754-D0A0-44E4-9050-616087790DE4}"/>
    <cellStyle name="Input 29 2 7" xfId="13790" xr:uid="{6B59854D-FB32-4FA3-9B7E-6767BEC2A533}"/>
    <cellStyle name="Input 29 3" xfId="6698" xr:uid="{00000000-0005-0000-0000-0000220F0000}"/>
    <cellStyle name="Input 29 3 2" xfId="8376" xr:uid="{00000000-0005-0000-0000-0000230F0000}"/>
    <cellStyle name="Input 29 3 2 2" xfId="15616" xr:uid="{756E7E6B-806E-4D89-8639-B055B78FCE2C}"/>
    <cellStyle name="Input 29 3 3" xfId="9026" xr:uid="{00000000-0005-0000-0000-0000240F0000}"/>
    <cellStyle name="Input 29 3 3 2" xfId="16265" xr:uid="{95969DD7-2C00-4418-9E64-D80A90457478}"/>
    <cellStyle name="Input 29 3 4" xfId="9674" xr:uid="{00000000-0005-0000-0000-0000250F0000}"/>
    <cellStyle name="Input 29 3 4 2" xfId="16913" xr:uid="{C8FDEED6-E270-457A-9DE0-FF970FC2C6EC}"/>
    <cellStyle name="Input 29 3 5" xfId="10163" xr:uid="{00000000-0005-0000-0000-0000260F0000}"/>
    <cellStyle name="Input 29 3 5 2" xfId="17401" xr:uid="{A665D18E-81B6-4B05-A677-9F8818C56BCD}"/>
    <cellStyle name="Input 29 3 6" xfId="10607" xr:uid="{00000000-0005-0000-0000-0000270F0000}"/>
    <cellStyle name="Input 29 3 6 2" xfId="17842" xr:uid="{622BEE81-5FB6-471C-A5BF-CE7EA0C45315}"/>
    <cellStyle name="Input 29 3 7" xfId="14013" xr:uid="{2B42B88E-1048-4919-A6D8-468E464A193F}"/>
    <cellStyle name="Input 29 4" xfId="7784" xr:uid="{00000000-0005-0000-0000-0000280F0000}"/>
    <cellStyle name="Input 29 4 2" xfId="15029" xr:uid="{27A303A3-89AE-407A-81EB-35807281124C}"/>
    <cellStyle name="Input 29 5" xfId="7074" xr:uid="{00000000-0005-0000-0000-0000290F0000}"/>
    <cellStyle name="Input 29 5 2" xfId="14331" xr:uid="{4066C4A3-F9D2-4396-8C30-EC91C59DF693}"/>
    <cellStyle name="Input 29 6" xfId="7417" xr:uid="{00000000-0005-0000-0000-00002A0F0000}"/>
    <cellStyle name="Input 29 6 2" xfId="14666" xr:uid="{F7B79EE3-D93F-4BBE-AD58-6E22E1502748}"/>
    <cellStyle name="Input 29 7" xfId="7546" xr:uid="{00000000-0005-0000-0000-00002B0F0000}"/>
    <cellStyle name="Input 29 7 2" xfId="14795" xr:uid="{1D6836A3-BDA0-4CA7-B350-9A2018DB811F}"/>
    <cellStyle name="Input 29 8" xfId="12721" xr:uid="{A36A2CFB-F9C1-487D-9B65-7A412CF34FE8}"/>
    <cellStyle name="Input 3" xfId="879" xr:uid="{00000000-0005-0000-0000-00002C0F0000}"/>
    <cellStyle name="Input 3 2" xfId="880" xr:uid="{00000000-0005-0000-0000-00002D0F0000}"/>
    <cellStyle name="Input 3 2 2" xfId="6090" xr:uid="{00000000-0005-0000-0000-00002E0F0000}"/>
    <cellStyle name="Input 3 2 2 2" xfId="6820" xr:uid="{00000000-0005-0000-0000-00002F0F0000}"/>
    <cellStyle name="Input 3 2 2 2 2" xfId="8470" xr:uid="{00000000-0005-0000-0000-0000300F0000}"/>
    <cellStyle name="Input 3 2 2 2 2 2" xfId="15709" xr:uid="{02660F46-BDEE-4D00-9A8B-D43C6F0B6C53}"/>
    <cellStyle name="Input 3 2 2 2 3" xfId="9115" xr:uid="{00000000-0005-0000-0000-0000310F0000}"/>
    <cellStyle name="Input 3 2 2 2 3 2" xfId="16354" xr:uid="{3307D368-1267-4447-A7FF-7397E1188EAF}"/>
    <cellStyle name="Input 3 2 2 2 4" xfId="9767" xr:uid="{00000000-0005-0000-0000-0000320F0000}"/>
    <cellStyle name="Input 3 2 2 2 4 2" xfId="17006" xr:uid="{141311AE-21B6-427A-B6A9-67EE3C957ADA}"/>
    <cellStyle name="Input 3 2 2 2 5" xfId="10255" xr:uid="{00000000-0005-0000-0000-0000330F0000}"/>
    <cellStyle name="Input 3 2 2 2 5 2" xfId="17493" xr:uid="{115F9F4F-C1AA-4F37-BC50-65B598AA53AD}"/>
    <cellStyle name="Input 3 2 2 2 6" xfId="10694" xr:uid="{00000000-0005-0000-0000-0000340F0000}"/>
    <cellStyle name="Input 3 2 2 2 6 2" xfId="17913" xr:uid="{43ADB339-F8CB-4794-943F-87C4F6B8FD71}"/>
    <cellStyle name="Input 3 2 2 2 7" xfId="14100" xr:uid="{B9C4465D-BCE4-4DF3-ABF7-4E40D4D86E69}"/>
    <cellStyle name="Input 3 2 2 3" xfId="7986" xr:uid="{00000000-0005-0000-0000-0000350F0000}"/>
    <cellStyle name="Input 3 2 2 3 2" xfId="15228" xr:uid="{F1FCA5A3-D7F3-4AF3-9455-CA1A047401BC}"/>
    <cellStyle name="Input 3 2 2 4" xfId="7672" xr:uid="{00000000-0005-0000-0000-0000360F0000}"/>
    <cellStyle name="Input 3 2 2 4 2" xfId="14920" xr:uid="{D6EEF0D8-D811-4FA6-8653-C6D389A44FAB}"/>
    <cellStyle name="Input 3 2 2 5" xfId="7941" xr:uid="{00000000-0005-0000-0000-0000370F0000}"/>
    <cellStyle name="Input 3 2 2 5 2" xfId="15185" xr:uid="{48C3F4A0-5F46-4570-8BA7-FFA3269168B8}"/>
    <cellStyle name="Input 3 2 2 6" xfId="7686" xr:uid="{00000000-0005-0000-0000-0000380F0000}"/>
    <cellStyle name="Input 3 2 2 6 2" xfId="14934" xr:uid="{85A2AAF8-1C22-4ED7-9087-EF73F758D389}"/>
    <cellStyle name="Input 3 2 2 7" xfId="13435" xr:uid="{9B65A44A-CE5D-4F6C-89A8-287F971F31C3}"/>
    <cellStyle name="Input 3 2 3" xfId="6557" xr:uid="{00000000-0005-0000-0000-0000390F0000}"/>
    <cellStyle name="Input 3 2 3 2" xfId="8237" xr:uid="{00000000-0005-0000-0000-00003A0F0000}"/>
    <cellStyle name="Input 3 2 3 2 2" xfId="15477" xr:uid="{AB7C77D9-F8E1-44F6-8B07-3AD0D57D6E2B}"/>
    <cellStyle name="Input 3 2 3 3" xfId="8886" xr:uid="{00000000-0005-0000-0000-00003B0F0000}"/>
    <cellStyle name="Input 3 2 3 3 2" xfId="16125" xr:uid="{62F04426-909D-4843-8BDD-6D15E3E1C8BC}"/>
    <cellStyle name="Input 3 2 3 4" xfId="9535" xr:uid="{00000000-0005-0000-0000-00003C0F0000}"/>
    <cellStyle name="Input 3 2 3 4 2" xfId="16774" xr:uid="{D1489831-9317-4ACC-B328-11B9C16B5217}"/>
    <cellStyle name="Input 3 2 3 5" xfId="10025" xr:uid="{00000000-0005-0000-0000-00003D0F0000}"/>
    <cellStyle name="Input 3 2 3 5 2" xfId="17263" xr:uid="{C539EF04-18B9-4B87-970C-31C2AC5FFDF8}"/>
    <cellStyle name="Input 3 2 3 6" xfId="10469" xr:uid="{00000000-0005-0000-0000-00003E0F0000}"/>
    <cellStyle name="Input 3 2 3 6 2" xfId="17705" xr:uid="{4BD3783D-E508-4209-8588-ACBCFCB06159}"/>
    <cellStyle name="Input 3 2 3 7" xfId="13875" xr:uid="{F590A110-07B9-40F3-9551-7743A712EBEF}"/>
    <cellStyle name="Input 3 2 4" xfId="7249" xr:uid="{00000000-0005-0000-0000-00003F0F0000}"/>
    <cellStyle name="Input 3 2 4 2" xfId="14499" xr:uid="{E0240395-4A0E-4C6C-BB5B-86A9AB313EFC}"/>
    <cellStyle name="Input 3 2 5" xfId="7306" xr:uid="{00000000-0005-0000-0000-0000400F0000}"/>
    <cellStyle name="Input 3 2 5 2" xfId="14556" xr:uid="{CB31355D-460E-40D8-9BA7-2C20C61F4F48}"/>
    <cellStyle name="Input 3 2 6" xfId="7849" xr:uid="{00000000-0005-0000-0000-0000410F0000}"/>
    <cellStyle name="Input 3 2 6 2" xfId="15094" xr:uid="{D50FCD67-3FAC-46F1-B120-E1D839D8FCA7}"/>
    <cellStyle name="Input 3 2 7" xfId="7460" xr:uid="{00000000-0005-0000-0000-0000420F0000}"/>
    <cellStyle name="Input 3 2 7 2" xfId="14709" xr:uid="{9B7D2C30-53CD-473A-9D0F-54B2543160AA}"/>
    <cellStyle name="Input 3 2 8" xfId="11175" xr:uid="{1A143D05-4A09-437F-BC55-6FE3D76E2699}"/>
    <cellStyle name="Input 3 3" xfId="6089" xr:uid="{00000000-0005-0000-0000-0000430F0000}"/>
    <cellStyle name="Input 3 3 2" xfId="6819" xr:uid="{00000000-0005-0000-0000-0000440F0000}"/>
    <cellStyle name="Input 3 3 2 2" xfId="8469" xr:uid="{00000000-0005-0000-0000-0000450F0000}"/>
    <cellStyle name="Input 3 3 2 2 2" xfId="15708" xr:uid="{D559882B-6091-42AF-B5E6-60EF44BCC90F}"/>
    <cellStyle name="Input 3 3 2 3" xfId="9114" xr:uid="{00000000-0005-0000-0000-0000460F0000}"/>
    <cellStyle name="Input 3 3 2 3 2" xfId="16353" xr:uid="{22CB9E51-683D-45FB-B874-8EE02B9ACC13}"/>
    <cellStyle name="Input 3 3 2 4" xfId="9766" xr:uid="{00000000-0005-0000-0000-0000470F0000}"/>
    <cellStyle name="Input 3 3 2 4 2" xfId="17005" xr:uid="{47C025E8-C419-4A8A-B87F-D253D893EB2E}"/>
    <cellStyle name="Input 3 3 2 5" xfId="10254" xr:uid="{00000000-0005-0000-0000-0000480F0000}"/>
    <cellStyle name="Input 3 3 2 5 2" xfId="17492" xr:uid="{6B2AD5EB-0ADF-4099-866A-F2F07E4BC402}"/>
    <cellStyle name="Input 3 3 2 6" xfId="10693" xr:uid="{00000000-0005-0000-0000-0000490F0000}"/>
    <cellStyle name="Input 3 3 2 6 2" xfId="17912" xr:uid="{D3E92F66-7483-4517-AFBE-D7E18D13403A}"/>
    <cellStyle name="Input 3 3 2 7" xfId="14099" xr:uid="{CC6F60F3-4FD6-4A4E-9163-C6B7283B7894}"/>
    <cellStyle name="Input 3 3 3" xfId="7985" xr:uid="{00000000-0005-0000-0000-00004A0F0000}"/>
    <cellStyle name="Input 3 3 3 2" xfId="15227" xr:uid="{7F512377-C117-40FC-B949-283195336601}"/>
    <cellStyle name="Input 3 3 4" xfId="4193" xr:uid="{00000000-0005-0000-0000-00004B0F0000}"/>
    <cellStyle name="Input 3 3 4 2" xfId="12597" xr:uid="{5C33DD68-7804-431C-9AFF-B5EA611CFA9D}"/>
    <cellStyle name="Input 3 3 5" xfId="7940" xr:uid="{00000000-0005-0000-0000-00004C0F0000}"/>
    <cellStyle name="Input 3 3 5 2" xfId="15184" xr:uid="{2498468A-7B35-41AE-9188-6BBEA3749414}"/>
    <cellStyle name="Input 3 3 6" xfId="8042" xr:uid="{00000000-0005-0000-0000-00004D0F0000}"/>
    <cellStyle name="Input 3 3 6 2" xfId="15283" xr:uid="{2463FF04-182F-4668-9DDA-01BB97951187}"/>
    <cellStyle name="Input 3 3 7" xfId="13434" xr:uid="{D8110B01-162F-4C8F-80B8-BCA98A0CAB1C}"/>
    <cellStyle name="Input 3 4" xfId="6556" xr:uid="{00000000-0005-0000-0000-00004E0F0000}"/>
    <cellStyle name="Input 3 4 2" xfId="8236" xr:uid="{00000000-0005-0000-0000-00004F0F0000}"/>
    <cellStyle name="Input 3 4 2 2" xfId="15476" xr:uid="{CA698688-49FD-47E4-BFCF-5DD8A6E710A0}"/>
    <cellStyle name="Input 3 4 3" xfId="8885" xr:uid="{00000000-0005-0000-0000-0000500F0000}"/>
    <cellStyle name="Input 3 4 3 2" xfId="16124" xr:uid="{A3370EFF-A8F8-445F-9C69-C240FC1B845C}"/>
    <cellStyle name="Input 3 4 4" xfId="9534" xr:uid="{00000000-0005-0000-0000-0000510F0000}"/>
    <cellStyle name="Input 3 4 4 2" xfId="16773" xr:uid="{7A6F4221-4F5C-4437-988E-B2EDEE38441D}"/>
    <cellStyle name="Input 3 4 5" xfId="10024" xr:uid="{00000000-0005-0000-0000-0000520F0000}"/>
    <cellStyle name="Input 3 4 5 2" xfId="17262" xr:uid="{C8443814-7419-48D6-9650-FFE4B7CA38C6}"/>
    <cellStyle name="Input 3 4 6" xfId="10468" xr:uid="{00000000-0005-0000-0000-0000530F0000}"/>
    <cellStyle name="Input 3 4 6 2" xfId="17704" xr:uid="{EDCFBEC2-3605-4525-8CED-99C8A9470D7B}"/>
    <cellStyle name="Input 3 4 7" xfId="13874" xr:uid="{833E0DDC-6D8D-4476-B542-2A3E5151AFB3}"/>
    <cellStyle name="Input 3 5" xfId="7248" xr:uid="{00000000-0005-0000-0000-0000540F0000}"/>
    <cellStyle name="Input 3 5 2" xfId="14498" xr:uid="{BCEA22CA-0ACF-4903-9DDD-77A063B4D3A7}"/>
    <cellStyle name="Input 3 6" xfId="8017" xr:uid="{00000000-0005-0000-0000-0000550F0000}"/>
    <cellStyle name="Input 3 6 2" xfId="15258" xr:uid="{385357D6-AFF6-46F2-8458-0A5883B3F6A4}"/>
    <cellStyle name="Input 3 7" xfId="2731" xr:uid="{00000000-0005-0000-0000-0000560F0000}"/>
    <cellStyle name="Input 3 7 2" xfId="11891" xr:uid="{8565BFB1-36AE-40B6-A8C4-63431CCBDB39}"/>
    <cellStyle name="Input 3 8" xfId="9492" xr:uid="{00000000-0005-0000-0000-0000570F0000}"/>
    <cellStyle name="Input 3 8 2" xfId="16731" xr:uid="{C65688C5-255E-4FBF-8BFA-962B2253818A}"/>
    <cellStyle name="Input 3 9" xfId="11174" xr:uid="{9B74DD4F-468E-431B-AF88-3FA24D8D4B98}"/>
    <cellStyle name="Input 30" xfId="4906" xr:uid="{00000000-0005-0000-0000-0000580F0000}"/>
    <cellStyle name="Input 30 2" xfId="6453" xr:uid="{00000000-0005-0000-0000-0000590F0000}"/>
    <cellStyle name="Input 30 2 2" xfId="6963" xr:uid="{00000000-0005-0000-0000-00005A0F0000}"/>
    <cellStyle name="Input 30 2 2 2" xfId="8613" xr:uid="{00000000-0005-0000-0000-00005B0F0000}"/>
    <cellStyle name="Input 30 2 2 2 2" xfId="15852" xr:uid="{17C3CA23-B77F-45E1-AF61-F54F391F2AB8}"/>
    <cellStyle name="Input 30 2 2 3" xfId="9258" xr:uid="{00000000-0005-0000-0000-00005C0F0000}"/>
    <cellStyle name="Input 30 2 2 3 2" xfId="16497" xr:uid="{16D09C50-6A21-4B0C-980B-5EB8A91C5EA0}"/>
    <cellStyle name="Input 30 2 2 4" xfId="9910" xr:uid="{00000000-0005-0000-0000-00005D0F0000}"/>
    <cellStyle name="Input 30 2 2 4 2" xfId="17149" xr:uid="{AC253D9B-AA2F-41EC-B877-1F666DDD3A4B}"/>
    <cellStyle name="Input 30 2 2 5" xfId="10398" xr:uid="{00000000-0005-0000-0000-00005E0F0000}"/>
    <cellStyle name="Input 30 2 2 5 2" xfId="17636" xr:uid="{8CCE3D9D-9A17-4ABC-821E-420A2A3CFC81}"/>
    <cellStyle name="Input 30 2 2 6" xfId="10837" xr:uid="{00000000-0005-0000-0000-00005F0F0000}"/>
    <cellStyle name="Input 30 2 2 6 2" xfId="18049" xr:uid="{ED01AB84-FDD2-4C61-9814-B150865FEA3B}"/>
    <cellStyle name="Input 30 2 2 7" xfId="14236" xr:uid="{56CF3C6A-DBDF-4CE1-A1CB-FEE9017FFDB9}"/>
    <cellStyle name="Input 30 2 3" xfId="8161" xr:uid="{00000000-0005-0000-0000-0000600F0000}"/>
    <cellStyle name="Input 30 2 3 2" xfId="15402" xr:uid="{23EAB692-655D-41C2-9B4D-C86D5DE42ECA}"/>
    <cellStyle name="Input 30 2 4" xfId="8812" xr:uid="{00000000-0005-0000-0000-0000610F0000}"/>
    <cellStyle name="Input 30 2 4 2" xfId="16051" xr:uid="{6E24BD27-965A-452B-9765-6679E96F2DA2}"/>
    <cellStyle name="Input 30 2 5" xfId="9452" xr:uid="{00000000-0005-0000-0000-0000620F0000}"/>
    <cellStyle name="Input 30 2 5 2" xfId="16691" xr:uid="{3C2B5279-B041-40CA-BD6A-CF761E98855F}"/>
    <cellStyle name="Input 30 2 6" xfId="3061" xr:uid="{00000000-0005-0000-0000-0000630F0000}"/>
    <cellStyle name="Input 30 2 6 2" xfId="12037" xr:uid="{260BB2A0-FFDC-4711-BD89-127566037E9E}"/>
    <cellStyle name="Input 30 2 7" xfId="13791" xr:uid="{59F68CFE-B332-4BF7-ADCD-E629DF038F40}"/>
    <cellStyle name="Input 30 3" xfId="6699" xr:uid="{00000000-0005-0000-0000-0000640F0000}"/>
    <cellStyle name="Input 30 3 2" xfId="8377" xr:uid="{00000000-0005-0000-0000-0000650F0000}"/>
    <cellStyle name="Input 30 3 2 2" xfId="15617" xr:uid="{1D5740F8-6B62-4D56-B7B3-A28EA90FE06A}"/>
    <cellStyle name="Input 30 3 3" xfId="9027" xr:uid="{00000000-0005-0000-0000-0000660F0000}"/>
    <cellStyle name="Input 30 3 3 2" xfId="16266" xr:uid="{86D75C76-789D-46E5-87E8-4F67D125CA80}"/>
    <cellStyle name="Input 30 3 4" xfId="9675" xr:uid="{00000000-0005-0000-0000-0000670F0000}"/>
    <cellStyle name="Input 30 3 4 2" xfId="16914" xr:uid="{AF146CA3-BB62-446A-89F0-89334A9EF4D3}"/>
    <cellStyle name="Input 30 3 5" xfId="10164" xr:uid="{00000000-0005-0000-0000-0000680F0000}"/>
    <cellStyle name="Input 30 3 5 2" xfId="17402" xr:uid="{4D66A8F1-FD31-4A5A-8FA1-F0CAE178F99C}"/>
    <cellStyle name="Input 30 3 6" xfId="10608" xr:uid="{00000000-0005-0000-0000-0000690F0000}"/>
    <cellStyle name="Input 30 3 6 2" xfId="17843" xr:uid="{2F4062A9-8780-4B57-A667-E00C03EA6A6B}"/>
    <cellStyle name="Input 30 3 7" xfId="14014" xr:uid="{2309FC61-4696-43FF-88F9-92675DD0374F}"/>
    <cellStyle name="Input 30 4" xfId="7785" xr:uid="{00000000-0005-0000-0000-00006A0F0000}"/>
    <cellStyle name="Input 30 4 2" xfId="15030" xr:uid="{627DA2C8-D550-4212-A82E-CCAA43391592}"/>
    <cellStyle name="Input 30 5" xfId="7073" xr:uid="{00000000-0005-0000-0000-00006B0F0000}"/>
    <cellStyle name="Input 30 5 2" xfId="14330" xr:uid="{635899D3-EADE-4683-B481-100DF4D79FC0}"/>
    <cellStyle name="Input 30 6" xfId="7418" xr:uid="{00000000-0005-0000-0000-00006C0F0000}"/>
    <cellStyle name="Input 30 6 2" xfId="14667" xr:uid="{A6CEF3EB-901E-408E-AFA8-4D7B4CAE677B}"/>
    <cellStyle name="Input 30 7" xfId="7547" xr:uid="{00000000-0005-0000-0000-00006D0F0000}"/>
    <cellStyle name="Input 30 7 2" xfId="14796" xr:uid="{FA955404-7F05-459F-87C2-DFF67B8D8DBC}"/>
    <cellStyle name="Input 30 8" xfId="12722" xr:uid="{20B61C7F-E5A1-4709-BFC9-314BCA24AF41}"/>
    <cellStyle name="Input 31" xfId="4907" xr:uid="{00000000-0005-0000-0000-00006E0F0000}"/>
    <cellStyle name="Input 31 2" xfId="6454" xr:uid="{00000000-0005-0000-0000-00006F0F0000}"/>
    <cellStyle name="Input 31 2 2" xfId="6964" xr:uid="{00000000-0005-0000-0000-0000700F0000}"/>
    <cellStyle name="Input 31 2 2 2" xfId="8614" xr:uid="{00000000-0005-0000-0000-0000710F0000}"/>
    <cellStyle name="Input 31 2 2 2 2" xfId="15853" xr:uid="{FCF6441F-1CF6-416B-9896-9688EA617509}"/>
    <cellStyle name="Input 31 2 2 3" xfId="9259" xr:uid="{00000000-0005-0000-0000-0000720F0000}"/>
    <cellStyle name="Input 31 2 2 3 2" xfId="16498" xr:uid="{0E9BBB9A-21E7-4598-A55D-4A70E490A575}"/>
    <cellStyle name="Input 31 2 2 4" xfId="9911" xr:uid="{00000000-0005-0000-0000-0000730F0000}"/>
    <cellStyle name="Input 31 2 2 4 2" xfId="17150" xr:uid="{EBFDDCDA-42D1-4250-9336-D585B1F55FE1}"/>
    <cellStyle name="Input 31 2 2 5" xfId="10399" xr:uid="{00000000-0005-0000-0000-0000740F0000}"/>
    <cellStyle name="Input 31 2 2 5 2" xfId="17637" xr:uid="{31B51E6A-0D11-4815-9686-61464E2A865B}"/>
    <cellStyle name="Input 31 2 2 6" xfId="10838" xr:uid="{00000000-0005-0000-0000-0000750F0000}"/>
    <cellStyle name="Input 31 2 2 6 2" xfId="18050" xr:uid="{898B0801-C1CE-4509-9B8C-738E609E749B}"/>
    <cellStyle name="Input 31 2 2 7" xfId="14237" xr:uid="{8644F62B-6FEA-431C-8FEE-CE5FF3FE40A5}"/>
    <cellStyle name="Input 31 2 3" xfId="8162" xr:uid="{00000000-0005-0000-0000-0000760F0000}"/>
    <cellStyle name="Input 31 2 3 2" xfId="15403" xr:uid="{3E5338A9-B6D6-49F5-BDFB-DD1CEB3D70B2}"/>
    <cellStyle name="Input 31 2 4" xfId="8813" xr:uid="{00000000-0005-0000-0000-0000770F0000}"/>
    <cellStyle name="Input 31 2 4 2" xfId="16052" xr:uid="{573FA315-E9A1-44D0-9517-C3D5A4ADB502}"/>
    <cellStyle name="Input 31 2 5" xfId="9453" xr:uid="{00000000-0005-0000-0000-0000780F0000}"/>
    <cellStyle name="Input 31 2 5 2" xfId="16692" xr:uid="{DEF4EA95-6C86-4176-B414-C3F463A2ABEC}"/>
    <cellStyle name="Input 31 2 6" xfId="3060" xr:uid="{00000000-0005-0000-0000-0000790F0000}"/>
    <cellStyle name="Input 31 2 6 2" xfId="12036" xr:uid="{6DA4D4B4-6064-45E0-B3C5-9240D2B78246}"/>
    <cellStyle name="Input 31 2 7" xfId="13792" xr:uid="{EC4DA681-FE96-4EEB-976D-978D0BFC2D8D}"/>
    <cellStyle name="Input 31 3" xfId="6700" xr:uid="{00000000-0005-0000-0000-00007A0F0000}"/>
    <cellStyle name="Input 31 3 2" xfId="8378" xr:uid="{00000000-0005-0000-0000-00007B0F0000}"/>
    <cellStyle name="Input 31 3 2 2" xfId="15618" xr:uid="{194786A7-567C-4620-860E-8BF729B5FE38}"/>
    <cellStyle name="Input 31 3 3" xfId="9028" xr:uid="{00000000-0005-0000-0000-00007C0F0000}"/>
    <cellStyle name="Input 31 3 3 2" xfId="16267" xr:uid="{369B4C54-CECD-4C29-AFB4-11EA28AF7BCF}"/>
    <cellStyle name="Input 31 3 4" xfId="9676" xr:uid="{00000000-0005-0000-0000-00007D0F0000}"/>
    <cellStyle name="Input 31 3 4 2" xfId="16915" xr:uid="{AF316E8C-22D2-4E2B-B4BB-D9A1D1107435}"/>
    <cellStyle name="Input 31 3 5" xfId="10165" xr:uid="{00000000-0005-0000-0000-00007E0F0000}"/>
    <cellStyle name="Input 31 3 5 2" xfId="17403" xr:uid="{54E22895-DDEE-4B97-8B5A-EC5AE1283CC0}"/>
    <cellStyle name="Input 31 3 6" xfId="10609" xr:uid="{00000000-0005-0000-0000-00007F0F0000}"/>
    <cellStyle name="Input 31 3 6 2" xfId="17844" xr:uid="{04BE486D-7CA0-4F2B-B7B2-81D8D5A9D9FD}"/>
    <cellStyle name="Input 31 3 7" xfId="14015" xr:uid="{174C21ED-4E0B-42C5-B277-BF480ADB26D4}"/>
    <cellStyle name="Input 31 4" xfId="7786" xr:uid="{00000000-0005-0000-0000-0000800F0000}"/>
    <cellStyle name="Input 31 4 2" xfId="15031" xr:uid="{11D79D1E-483E-4A92-A3FD-044FE78BFC4A}"/>
    <cellStyle name="Input 31 5" xfId="7072" xr:uid="{00000000-0005-0000-0000-0000810F0000}"/>
    <cellStyle name="Input 31 5 2" xfId="14329" xr:uid="{34FCABD6-AA00-4872-BCD2-E09598A42780}"/>
    <cellStyle name="Input 31 6" xfId="7419" xr:uid="{00000000-0005-0000-0000-0000820F0000}"/>
    <cellStyle name="Input 31 6 2" xfId="14668" xr:uid="{5ED7BE48-AFCF-4CFF-AB9F-CCB50D55399D}"/>
    <cellStyle name="Input 31 7" xfId="7548" xr:uid="{00000000-0005-0000-0000-0000830F0000}"/>
    <cellStyle name="Input 31 7 2" xfId="14797" xr:uid="{D33164AD-2AC6-4187-A316-6C107CB69AC0}"/>
    <cellStyle name="Input 31 8" xfId="12723" xr:uid="{5034907A-A93F-48BD-BED6-BF915A82F1EE}"/>
    <cellStyle name="Input 32" xfId="4908" xr:uid="{00000000-0005-0000-0000-0000840F0000}"/>
    <cellStyle name="Input 32 2" xfId="6455" xr:uid="{00000000-0005-0000-0000-0000850F0000}"/>
    <cellStyle name="Input 32 2 2" xfId="6965" xr:uid="{00000000-0005-0000-0000-0000860F0000}"/>
    <cellStyle name="Input 32 2 2 2" xfId="8615" xr:uid="{00000000-0005-0000-0000-0000870F0000}"/>
    <cellStyle name="Input 32 2 2 2 2" xfId="15854" xr:uid="{7D4A184A-B434-4559-9170-ED30B8B67B34}"/>
    <cellStyle name="Input 32 2 2 3" xfId="9260" xr:uid="{00000000-0005-0000-0000-0000880F0000}"/>
    <cellStyle name="Input 32 2 2 3 2" xfId="16499" xr:uid="{1AC2AC94-A415-44B9-9D8E-513112A7F305}"/>
    <cellStyle name="Input 32 2 2 4" xfId="9912" xr:uid="{00000000-0005-0000-0000-0000890F0000}"/>
    <cellStyle name="Input 32 2 2 4 2" xfId="17151" xr:uid="{BB381EBF-B940-4922-A076-B8A566EFB3A6}"/>
    <cellStyle name="Input 32 2 2 5" xfId="10400" xr:uid="{00000000-0005-0000-0000-00008A0F0000}"/>
    <cellStyle name="Input 32 2 2 5 2" xfId="17638" xr:uid="{703ACEF0-CA82-4177-A478-22C65C734980}"/>
    <cellStyle name="Input 32 2 2 6" xfId="10839" xr:uid="{00000000-0005-0000-0000-00008B0F0000}"/>
    <cellStyle name="Input 32 2 2 6 2" xfId="18051" xr:uid="{A593A66F-2570-4E5A-A599-7244BF2E4D3A}"/>
    <cellStyle name="Input 32 2 2 7" xfId="14238" xr:uid="{C130D797-6515-4BDC-8213-29A3FE63E40D}"/>
    <cellStyle name="Input 32 2 3" xfId="8163" xr:uid="{00000000-0005-0000-0000-00008C0F0000}"/>
    <cellStyle name="Input 32 2 3 2" xfId="15404" xr:uid="{FBEA2993-6DB5-4CD5-89C3-593442BAE1BF}"/>
    <cellStyle name="Input 32 2 4" xfId="8814" xr:uid="{00000000-0005-0000-0000-00008D0F0000}"/>
    <cellStyle name="Input 32 2 4 2" xfId="16053" xr:uid="{AB1F4845-C6F1-4DEE-88B7-1E7CD2900897}"/>
    <cellStyle name="Input 32 2 5" xfId="9454" xr:uid="{00000000-0005-0000-0000-00008E0F0000}"/>
    <cellStyle name="Input 32 2 5 2" xfId="16693" xr:uid="{3D1AC1DF-E321-465B-97C7-3AEF9CB1E182}"/>
    <cellStyle name="Input 32 2 6" xfId="3059" xr:uid="{00000000-0005-0000-0000-00008F0F0000}"/>
    <cellStyle name="Input 32 2 6 2" xfId="12035" xr:uid="{492E5711-78D1-4D86-87C2-90421666AB75}"/>
    <cellStyle name="Input 32 2 7" xfId="13793" xr:uid="{2C6CDA14-3B4B-48C9-8271-8115CDBAE11F}"/>
    <cellStyle name="Input 32 3" xfId="6701" xr:uid="{00000000-0005-0000-0000-0000900F0000}"/>
    <cellStyle name="Input 32 3 2" xfId="8379" xr:uid="{00000000-0005-0000-0000-0000910F0000}"/>
    <cellStyle name="Input 32 3 2 2" xfId="15619" xr:uid="{1E16F6D4-4235-4B84-9626-D87F56F516BB}"/>
    <cellStyle name="Input 32 3 3" xfId="9029" xr:uid="{00000000-0005-0000-0000-0000920F0000}"/>
    <cellStyle name="Input 32 3 3 2" xfId="16268" xr:uid="{97807E48-E91E-41C6-BFC8-44696C13721A}"/>
    <cellStyle name="Input 32 3 4" xfId="9677" xr:uid="{00000000-0005-0000-0000-0000930F0000}"/>
    <cellStyle name="Input 32 3 4 2" xfId="16916" xr:uid="{39F742A2-57FA-4DAC-A824-47850F69C6A5}"/>
    <cellStyle name="Input 32 3 5" xfId="10166" xr:uid="{00000000-0005-0000-0000-0000940F0000}"/>
    <cellStyle name="Input 32 3 5 2" xfId="17404" xr:uid="{DBB2535F-B5D0-463E-8C65-38C3A7C3F136}"/>
    <cellStyle name="Input 32 3 6" xfId="10610" xr:uid="{00000000-0005-0000-0000-0000950F0000}"/>
    <cellStyle name="Input 32 3 6 2" xfId="17845" xr:uid="{17535240-CF67-4958-A67D-24F732DD5B0A}"/>
    <cellStyle name="Input 32 3 7" xfId="14016" xr:uid="{45C9C4D1-3844-4B38-9621-E68C9007F70B}"/>
    <cellStyle name="Input 32 4" xfId="7787" xr:uid="{00000000-0005-0000-0000-0000960F0000}"/>
    <cellStyle name="Input 32 4 2" xfId="15032" xr:uid="{35B12936-5B32-4E04-8037-8E816EA5E4C9}"/>
    <cellStyle name="Input 32 5" xfId="7071" xr:uid="{00000000-0005-0000-0000-0000970F0000}"/>
    <cellStyle name="Input 32 5 2" xfId="14328" xr:uid="{95DDF197-72C7-44BD-BC08-D8B8457B3F8A}"/>
    <cellStyle name="Input 32 6" xfId="7420" xr:uid="{00000000-0005-0000-0000-0000980F0000}"/>
    <cellStyle name="Input 32 6 2" xfId="14669" xr:uid="{625D9568-501D-48EE-A08F-AF2E0279CB92}"/>
    <cellStyle name="Input 32 7" xfId="7549" xr:uid="{00000000-0005-0000-0000-0000990F0000}"/>
    <cellStyle name="Input 32 7 2" xfId="14798" xr:uid="{1290607E-C960-4281-B2F6-CFC067ACF4F8}"/>
    <cellStyle name="Input 32 8" xfId="12724" xr:uid="{BF782CEE-5274-4BDB-9A29-424315BD36B7}"/>
    <cellStyle name="Input 33" xfId="4909" xr:uid="{00000000-0005-0000-0000-00009A0F0000}"/>
    <cellStyle name="Input 33 2" xfId="6456" xr:uid="{00000000-0005-0000-0000-00009B0F0000}"/>
    <cellStyle name="Input 33 2 2" xfId="6966" xr:uid="{00000000-0005-0000-0000-00009C0F0000}"/>
    <cellStyle name="Input 33 2 2 2" xfId="8616" xr:uid="{00000000-0005-0000-0000-00009D0F0000}"/>
    <cellStyle name="Input 33 2 2 2 2" xfId="15855" xr:uid="{BA5EC8F9-01EA-4F08-A0FB-908313F15A29}"/>
    <cellStyle name="Input 33 2 2 3" xfId="9261" xr:uid="{00000000-0005-0000-0000-00009E0F0000}"/>
    <cellStyle name="Input 33 2 2 3 2" xfId="16500" xr:uid="{649603F4-BE77-42D3-9E4A-153C116B4C75}"/>
    <cellStyle name="Input 33 2 2 4" xfId="9913" xr:uid="{00000000-0005-0000-0000-00009F0F0000}"/>
    <cellStyle name="Input 33 2 2 4 2" xfId="17152" xr:uid="{4D1B6639-39CC-4832-8A23-F8C9514C8B59}"/>
    <cellStyle name="Input 33 2 2 5" xfId="10401" xr:uid="{00000000-0005-0000-0000-0000A00F0000}"/>
    <cellStyle name="Input 33 2 2 5 2" xfId="17639" xr:uid="{945E189D-ACAF-45CC-B126-013DDE244F3C}"/>
    <cellStyle name="Input 33 2 2 6" xfId="10840" xr:uid="{00000000-0005-0000-0000-0000A10F0000}"/>
    <cellStyle name="Input 33 2 2 6 2" xfId="18052" xr:uid="{13C1083B-6B6B-49ED-BFEF-D6407F1C78FA}"/>
    <cellStyle name="Input 33 2 2 7" xfId="14239" xr:uid="{3405C5B6-9730-48E6-AFDC-835468AA7580}"/>
    <cellStyle name="Input 33 2 3" xfId="8164" xr:uid="{00000000-0005-0000-0000-0000A20F0000}"/>
    <cellStyle name="Input 33 2 3 2" xfId="15405" xr:uid="{D1FD6DF9-BBCB-44E8-B1AD-324A55AC499B}"/>
    <cellStyle name="Input 33 2 4" xfId="8815" xr:uid="{00000000-0005-0000-0000-0000A30F0000}"/>
    <cellStyle name="Input 33 2 4 2" xfId="16054" xr:uid="{FCFBF131-F495-45BE-A612-3B9309BA2D44}"/>
    <cellStyle name="Input 33 2 5" xfId="9455" xr:uid="{00000000-0005-0000-0000-0000A40F0000}"/>
    <cellStyle name="Input 33 2 5 2" xfId="16694" xr:uid="{5D73AFEF-5561-4633-A002-4C9FF0ED9380}"/>
    <cellStyle name="Input 33 2 6" xfId="3058" xr:uid="{00000000-0005-0000-0000-0000A50F0000}"/>
    <cellStyle name="Input 33 2 6 2" xfId="12034" xr:uid="{976598CE-B32A-4213-9B63-1C7324E4A2B7}"/>
    <cellStyle name="Input 33 2 7" xfId="13794" xr:uid="{7C6E6751-B059-42B2-A80E-75BA6F6F6E48}"/>
    <cellStyle name="Input 33 3" xfId="6702" xr:uid="{00000000-0005-0000-0000-0000A60F0000}"/>
    <cellStyle name="Input 33 3 2" xfId="8380" xr:uid="{00000000-0005-0000-0000-0000A70F0000}"/>
    <cellStyle name="Input 33 3 2 2" xfId="15620" xr:uid="{44382158-F308-4152-882C-7F788EDD6B03}"/>
    <cellStyle name="Input 33 3 3" xfId="9030" xr:uid="{00000000-0005-0000-0000-0000A80F0000}"/>
    <cellStyle name="Input 33 3 3 2" xfId="16269" xr:uid="{15D95DF3-71F1-4A8D-85AC-A1B26A0FA591}"/>
    <cellStyle name="Input 33 3 4" xfId="9678" xr:uid="{00000000-0005-0000-0000-0000A90F0000}"/>
    <cellStyle name="Input 33 3 4 2" xfId="16917" xr:uid="{9E802390-3028-4B63-BD69-46E2A77CD47F}"/>
    <cellStyle name="Input 33 3 5" xfId="10167" xr:uid="{00000000-0005-0000-0000-0000AA0F0000}"/>
    <cellStyle name="Input 33 3 5 2" xfId="17405" xr:uid="{2E032466-15A3-4220-8EE6-9BA239B208E3}"/>
    <cellStyle name="Input 33 3 6" xfId="10611" xr:uid="{00000000-0005-0000-0000-0000AB0F0000}"/>
    <cellStyle name="Input 33 3 6 2" xfId="17846" xr:uid="{00A9C17B-726E-4071-9108-58B6D17F080E}"/>
    <cellStyle name="Input 33 3 7" xfId="14017" xr:uid="{758C9CB7-0FC9-4A2E-B497-EE2BE6A2BBC7}"/>
    <cellStyle name="Input 33 4" xfId="7788" xr:uid="{00000000-0005-0000-0000-0000AC0F0000}"/>
    <cellStyle name="Input 33 4 2" xfId="15033" xr:uid="{5ACA445C-661D-473B-8E19-2C82BB70CA4A}"/>
    <cellStyle name="Input 33 5" xfId="7070" xr:uid="{00000000-0005-0000-0000-0000AD0F0000}"/>
    <cellStyle name="Input 33 5 2" xfId="14327" xr:uid="{DCD99E67-18F3-4056-8AF7-5E408474F852}"/>
    <cellStyle name="Input 33 6" xfId="7421" xr:uid="{00000000-0005-0000-0000-0000AE0F0000}"/>
    <cellStyle name="Input 33 6 2" xfId="14670" xr:uid="{DFBA8020-7F05-4AE1-9B8D-0E900B646984}"/>
    <cellStyle name="Input 33 7" xfId="8438" xr:uid="{00000000-0005-0000-0000-0000AF0F0000}"/>
    <cellStyle name="Input 33 7 2" xfId="15678" xr:uid="{FDB7730C-6D2C-412A-855D-FE2518CDD30F}"/>
    <cellStyle name="Input 33 8" xfId="12725" xr:uid="{298ADF10-2548-483F-8493-90AA88D77287}"/>
    <cellStyle name="Input 34" xfId="4910" xr:uid="{00000000-0005-0000-0000-0000B00F0000}"/>
    <cellStyle name="Input 34 2" xfId="6457" xr:uid="{00000000-0005-0000-0000-0000B10F0000}"/>
    <cellStyle name="Input 34 2 2" xfId="6967" xr:uid="{00000000-0005-0000-0000-0000B20F0000}"/>
    <cellStyle name="Input 34 2 2 2" xfId="8617" xr:uid="{00000000-0005-0000-0000-0000B30F0000}"/>
    <cellStyle name="Input 34 2 2 2 2" xfId="15856" xr:uid="{5569BFE1-AA8F-427C-AC30-714F5D251946}"/>
    <cellStyle name="Input 34 2 2 3" xfId="9262" xr:uid="{00000000-0005-0000-0000-0000B40F0000}"/>
    <cellStyle name="Input 34 2 2 3 2" xfId="16501" xr:uid="{1B538020-8663-40D9-A4A2-B556130FDA7F}"/>
    <cellStyle name="Input 34 2 2 4" xfId="9914" xr:uid="{00000000-0005-0000-0000-0000B50F0000}"/>
    <cellStyle name="Input 34 2 2 4 2" xfId="17153" xr:uid="{98427439-5ED3-47D8-9A99-33179327D8D8}"/>
    <cellStyle name="Input 34 2 2 5" xfId="10402" xr:uid="{00000000-0005-0000-0000-0000B60F0000}"/>
    <cellStyle name="Input 34 2 2 5 2" xfId="17640" xr:uid="{06AD763C-BC73-45EB-8BE5-852A446DA6F0}"/>
    <cellStyle name="Input 34 2 2 6" xfId="10841" xr:uid="{00000000-0005-0000-0000-0000B70F0000}"/>
    <cellStyle name="Input 34 2 2 6 2" xfId="18053" xr:uid="{B019D23E-09A6-4D74-870A-22DFCDA36B1D}"/>
    <cellStyle name="Input 34 2 2 7" xfId="14240" xr:uid="{199840E9-70C3-48FB-A470-58464BA43EE6}"/>
    <cellStyle name="Input 34 2 3" xfId="8165" xr:uid="{00000000-0005-0000-0000-0000B80F0000}"/>
    <cellStyle name="Input 34 2 3 2" xfId="15406" xr:uid="{45F5931C-556B-4063-95FB-2AD42514FAE2}"/>
    <cellStyle name="Input 34 2 4" xfId="8816" xr:uid="{00000000-0005-0000-0000-0000B90F0000}"/>
    <cellStyle name="Input 34 2 4 2" xfId="16055" xr:uid="{3A8B1AA2-765E-4162-896B-C84FD21C693A}"/>
    <cellStyle name="Input 34 2 5" xfId="9456" xr:uid="{00000000-0005-0000-0000-0000BA0F0000}"/>
    <cellStyle name="Input 34 2 5 2" xfId="16695" xr:uid="{674FCE63-E971-47F5-AF30-56CF8DD29994}"/>
    <cellStyle name="Input 34 2 6" xfId="3057" xr:uid="{00000000-0005-0000-0000-0000BB0F0000}"/>
    <cellStyle name="Input 34 2 6 2" xfId="12033" xr:uid="{48432D4B-471B-47E7-99D0-9F83BD1E7374}"/>
    <cellStyle name="Input 34 2 7" xfId="13795" xr:uid="{91377939-4D62-4F53-A391-B16C4AF8679A}"/>
    <cellStyle name="Input 34 3" xfId="6703" xr:uid="{00000000-0005-0000-0000-0000BC0F0000}"/>
    <cellStyle name="Input 34 3 2" xfId="8381" xr:uid="{00000000-0005-0000-0000-0000BD0F0000}"/>
    <cellStyle name="Input 34 3 2 2" xfId="15621" xr:uid="{57A05317-5B57-438D-B143-2947D5058016}"/>
    <cellStyle name="Input 34 3 3" xfId="9031" xr:uid="{00000000-0005-0000-0000-0000BE0F0000}"/>
    <cellStyle name="Input 34 3 3 2" xfId="16270" xr:uid="{78A77C06-86B6-47DA-8B9F-34230D613E94}"/>
    <cellStyle name="Input 34 3 4" xfId="9679" xr:uid="{00000000-0005-0000-0000-0000BF0F0000}"/>
    <cellStyle name="Input 34 3 4 2" xfId="16918" xr:uid="{0E901FA7-4199-45A2-9758-75AE747346B6}"/>
    <cellStyle name="Input 34 3 5" xfId="10168" xr:uid="{00000000-0005-0000-0000-0000C00F0000}"/>
    <cellStyle name="Input 34 3 5 2" xfId="17406" xr:uid="{DDED07F9-4F29-4722-A238-B60B44802F33}"/>
    <cellStyle name="Input 34 3 6" xfId="10612" xr:uid="{00000000-0005-0000-0000-0000C10F0000}"/>
    <cellStyle name="Input 34 3 6 2" xfId="17847" xr:uid="{97FC6182-A06E-4B69-BDCB-63AFDFA9ADEB}"/>
    <cellStyle name="Input 34 3 7" xfId="14018" xr:uid="{9DF195B4-1F02-4E49-B95C-E4E7AC7D82CE}"/>
    <cellStyle name="Input 34 4" xfId="7789" xr:uid="{00000000-0005-0000-0000-0000C20F0000}"/>
    <cellStyle name="Input 34 4 2" xfId="15034" xr:uid="{36D59739-BBE8-40D5-94B3-00A1F2186EA7}"/>
    <cellStyle name="Input 34 5" xfId="7069" xr:uid="{00000000-0005-0000-0000-0000C30F0000}"/>
    <cellStyle name="Input 34 5 2" xfId="14326" xr:uid="{B76B0805-586B-46F9-9FBF-9268F6F9FF01}"/>
    <cellStyle name="Input 34 6" xfId="7422" xr:uid="{00000000-0005-0000-0000-0000C40F0000}"/>
    <cellStyle name="Input 34 6 2" xfId="14671" xr:uid="{1FE8E27D-6B99-4910-A1E0-3E4C07EB9752}"/>
    <cellStyle name="Input 34 7" xfId="7550" xr:uid="{00000000-0005-0000-0000-0000C50F0000}"/>
    <cellStyle name="Input 34 7 2" xfId="14799" xr:uid="{29B306DD-99BC-4563-905F-1A6442041C0F}"/>
    <cellStyle name="Input 34 8" xfId="12726" xr:uid="{22967119-AA52-440C-86F5-B9417F65DCC2}"/>
    <cellStyle name="Input 35" xfId="4911" xr:uid="{00000000-0005-0000-0000-0000C60F0000}"/>
    <cellStyle name="Input 35 2" xfId="6458" xr:uid="{00000000-0005-0000-0000-0000C70F0000}"/>
    <cellStyle name="Input 35 2 2" xfId="6968" xr:uid="{00000000-0005-0000-0000-0000C80F0000}"/>
    <cellStyle name="Input 35 2 2 2" xfId="8618" xr:uid="{00000000-0005-0000-0000-0000C90F0000}"/>
    <cellStyle name="Input 35 2 2 2 2" xfId="15857" xr:uid="{504F2684-365C-42BD-A6B9-58F46CC4D5F7}"/>
    <cellStyle name="Input 35 2 2 3" xfId="9263" xr:uid="{00000000-0005-0000-0000-0000CA0F0000}"/>
    <cellStyle name="Input 35 2 2 3 2" xfId="16502" xr:uid="{4B6CE97C-9F4E-4527-A7C3-FF7EBFF0A597}"/>
    <cellStyle name="Input 35 2 2 4" xfId="9915" xr:uid="{00000000-0005-0000-0000-0000CB0F0000}"/>
    <cellStyle name="Input 35 2 2 4 2" xfId="17154" xr:uid="{4107F89C-AB67-4B92-9A44-54EB0FA3BCCD}"/>
    <cellStyle name="Input 35 2 2 5" xfId="10403" xr:uid="{00000000-0005-0000-0000-0000CC0F0000}"/>
    <cellStyle name="Input 35 2 2 5 2" xfId="17641" xr:uid="{529F15A6-42B7-4E49-81CE-CD7B3291462A}"/>
    <cellStyle name="Input 35 2 2 6" xfId="10842" xr:uid="{00000000-0005-0000-0000-0000CD0F0000}"/>
    <cellStyle name="Input 35 2 2 6 2" xfId="18054" xr:uid="{C9FEC6EC-6678-437F-800F-232131BD04B5}"/>
    <cellStyle name="Input 35 2 2 7" xfId="14241" xr:uid="{D13F5DE1-85A9-4490-B4C8-88E0A5F4C369}"/>
    <cellStyle name="Input 35 2 3" xfId="8166" xr:uid="{00000000-0005-0000-0000-0000CE0F0000}"/>
    <cellStyle name="Input 35 2 3 2" xfId="15407" xr:uid="{2C3205D6-AA71-4519-B02D-E9DDD5AB7106}"/>
    <cellStyle name="Input 35 2 4" xfId="8817" xr:uid="{00000000-0005-0000-0000-0000CF0F0000}"/>
    <cellStyle name="Input 35 2 4 2" xfId="16056" xr:uid="{1C94E60C-6DF3-45CA-AC14-52951FC9C2E5}"/>
    <cellStyle name="Input 35 2 5" xfId="9457" xr:uid="{00000000-0005-0000-0000-0000D00F0000}"/>
    <cellStyle name="Input 35 2 5 2" xfId="16696" xr:uid="{C57A28CA-D37C-4F96-BD54-80931D233B2A}"/>
    <cellStyle name="Input 35 2 6" xfId="3056" xr:uid="{00000000-0005-0000-0000-0000D10F0000}"/>
    <cellStyle name="Input 35 2 6 2" xfId="12032" xr:uid="{59995568-7EAE-4565-84FA-CF6A823FDC28}"/>
    <cellStyle name="Input 35 2 7" xfId="13796" xr:uid="{49AA8967-906B-4904-AC01-2BE0531429B9}"/>
    <cellStyle name="Input 35 3" xfId="6704" xr:uid="{00000000-0005-0000-0000-0000D20F0000}"/>
    <cellStyle name="Input 35 3 2" xfId="8382" xr:uid="{00000000-0005-0000-0000-0000D30F0000}"/>
    <cellStyle name="Input 35 3 2 2" xfId="15622" xr:uid="{223A3C95-6180-4ABA-9880-A02922BFDB91}"/>
    <cellStyle name="Input 35 3 3" xfId="9032" xr:uid="{00000000-0005-0000-0000-0000D40F0000}"/>
    <cellStyle name="Input 35 3 3 2" xfId="16271" xr:uid="{D7A31121-F122-4E21-B7D2-473F859B0E16}"/>
    <cellStyle name="Input 35 3 4" xfId="9680" xr:uid="{00000000-0005-0000-0000-0000D50F0000}"/>
    <cellStyle name="Input 35 3 4 2" xfId="16919" xr:uid="{23759888-A5E3-410D-A928-0348568A39B1}"/>
    <cellStyle name="Input 35 3 5" xfId="10169" xr:uid="{00000000-0005-0000-0000-0000D60F0000}"/>
    <cellStyle name="Input 35 3 5 2" xfId="17407" xr:uid="{ACC4D1A8-1E32-41AF-AF4D-67A71FCC4B93}"/>
    <cellStyle name="Input 35 3 6" xfId="10613" xr:uid="{00000000-0005-0000-0000-0000D70F0000}"/>
    <cellStyle name="Input 35 3 6 2" xfId="17848" xr:uid="{F0297B6D-718B-4076-AAAB-F4F327E493FA}"/>
    <cellStyle name="Input 35 3 7" xfId="14019" xr:uid="{DD5E6428-4CBE-4E4A-9BBA-0A92F0944C7D}"/>
    <cellStyle name="Input 35 4" xfId="7790" xr:uid="{00000000-0005-0000-0000-0000D80F0000}"/>
    <cellStyle name="Input 35 4 2" xfId="15035" xr:uid="{2BCF46BD-FC15-4DD4-967D-821A7D608B8C}"/>
    <cellStyle name="Input 35 5" xfId="7068" xr:uid="{00000000-0005-0000-0000-0000D90F0000}"/>
    <cellStyle name="Input 35 5 2" xfId="14325" xr:uid="{EF2B09DB-F698-435D-BA4C-7D6BF48F78F8}"/>
    <cellStyle name="Input 35 6" xfId="7423" xr:uid="{00000000-0005-0000-0000-0000DA0F0000}"/>
    <cellStyle name="Input 35 6 2" xfId="14672" xr:uid="{9E005AFF-8AE2-46B6-BC6B-538F01569ADA}"/>
    <cellStyle name="Input 35 7" xfId="7551" xr:uid="{00000000-0005-0000-0000-0000DB0F0000}"/>
    <cellStyle name="Input 35 7 2" xfId="14800" xr:uid="{2A0B544B-82B6-4148-B094-83F3641C057B}"/>
    <cellStyle name="Input 35 8" xfId="12727" xr:uid="{CB13D6F0-58FA-4E26-9C2C-5E8A1EBC4BBF}"/>
    <cellStyle name="Input 36" xfId="4912" xr:uid="{00000000-0005-0000-0000-0000DC0F0000}"/>
    <cellStyle name="Input 36 2" xfId="6459" xr:uid="{00000000-0005-0000-0000-0000DD0F0000}"/>
    <cellStyle name="Input 36 2 2" xfId="6969" xr:uid="{00000000-0005-0000-0000-0000DE0F0000}"/>
    <cellStyle name="Input 36 2 2 2" xfId="8619" xr:uid="{00000000-0005-0000-0000-0000DF0F0000}"/>
    <cellStyle name="Input 36 2 2 2 2" xfId="15858" xr:uid="{35EA9B98-3362-44D5-A50F-D968E4DD6D86}"/>
    <cellStyle name="Input 36 2 2 3" xfId="9264" xr:uid="{00000000-0005-0000-0000-0000E00F0000}"/>
    <cellStyle name="Input 36 2 2 3 2" xfId="16503" xr:uid="{F5B468A6-A15D-4AFA-AD1E-B5AC376CCF45}"/>
    <cellStyle name="Input 36 2 2 4" xfId="9916" xr:uid="{00000000-0005-0000-0000-0000E10F0000}"/>
    <cellStyle name="Input 36 2 2 4 2" xfId="17155" xr:uid="{39CB5E26-6735-4366-80D3-8474C800EFED}"/>
    <cellStyle name="Input 36 2 2 5" xfId="10404" xr:uid="{00000000-0005-0000-0000-0000E20F0000}"/>
    <cellStyle name="Input 36 2 2 5 2" xfId="17642" xr:uid="{A8446A47-DE51-4EFE-8F9B-F6782A48886D}"/>
    <cellStyle name="Input 36 2 2 6" xfId="10843" xr:uid="{00000000-0005-0000-0000-0000E30F0000}"/>
    <cellStyle name="Input 36 2 2 6 2" xfId="18055" xr:uid="{DD96937B-1471-4DA6-8BE0-AD547C9E08B6}"/>
    <cellStyle name="Input 36 2 2 7" xfId="14242" xr:uid="{32AA6B2B-1DB3-4CA6-993D-4D8DA72E2718}"/>
    <cellStyle name="Input 36 2 3" xfId="8167" xr:uid="{00000000-0005-0000-0000-0000E40F0000}"/>
    <cellStyle name="Input 36 2 3 2" xfId="15408" xr:uid="{B942361F-7E55-4843-BA0E-EAAF873B6804}"/>
    <cellStyle name="Input 36 2 4" xfId="8818" xr:uid="{00000000-0005-0000-0000-0000E50F0000}"/>
    <cellStyle name="Input 36 2 4 2" xfId="16057" xr:uid="{AB29E380-B4A2-46B6-AE79-08BFD49FB327}"/>
    <cellStyle name="Input 36 2 5" xfId="9458" xr:uid="{00000000-0005-0000-0000-0000E60F0000}"/>
    <cellStyle name="Input 36 2 5 2" xfId="16697" xr:uid="{619C83B9-23BE-4A18-BCE6-7632098F3ED5}"/>
    <cellStyle name="Input 36 2 6" xfId="3055" xr:uid="{00000000-0005-0000-0000-0000E70F0000}"/>
    <cellStyle name="Input 36 2 6 2" xfId="12031" xr:uid="{B43C7312-A2A6-433C-A4C4-5514D5577986}"/>
    <cellStyle name="Input 36 2 7" xfId="13797" xr:uid="{94184B49-F966-4052-B533-19F5C0A012BF}"/>
    <cellStyle name="Input 36 3" xfId="6705" xr:uid="{00000000-0005-0000-0000-0000E80F0000}"/>
    <cellStyle name="Input 36 3 2" xfId="8383" xr:uid="{00000000-0005-0000-0000-0000E90F0000}"/>
    <cellStyle name="Input 36 3 2 2" xfId="15623" xr:uid="{7845C228-87E4-4117-9589-BACC574DFA94}"/>
    <cellStyle name="Input 36 3 3" xfId="9033" xr:uid="{00000000-0005-0000-0000-0000EA0F0000}"/>
    <cellStyle name="Input 36 3 3 2" xfId="16272" xr:uid="{7655E1DF-5FCA-4B79-B0EB-DA5B0FCA2608}"/>
    <cellStyle name="Input 36 3 4" xfId="9681" xr:uid="{00000000-0005-0000-0000-0000EB0F0000}"/>
    <cellStyle name="Input 36 3 4 2" xfId="16920" xr:uid="{D8981367-3FE7-4A85-BE6D-2C57F95242A2}"/>
    <cellStyle name="Input 36 3 5" xfId="10170" xr:uid="{00000000-0005-0000-0000-0000EC0F0000}"/>
    <cellStyle name="Input 36 3 5 2" xfId="17408" xr:uid="{1CCD37DD-95B5-42FB-BA91-456E02CB3E70}"/>
    <cellStyle name="Input 36 3 6" xfId="10614" xr:uid="{00000000-0005-0000-0000-0000ED0F0000}"/>
    <cellStyle name="Input 36 3 6 2" xfId="17849" xr:uid="{4FF1152F-42E9-49AC-92F2-8334AA787E3F}"/>
    <cellStyle name="Input 36 3 7" xfId="14020" xr:uid="{22B951C6-1896-4FAF-B983-409FD6F5096E}"/>
    <cellStyle name="Input 36 4" xfId="7791" xr:uid="{00000000-0005-0000-0000-0000EE0F0000}"/>
    <cellStyle name="Input 36 4 2" xfId="15036" xr:uid="{C3197D79-1C4F-4AF9-8047-1F4A1866A79D}"/>
    <cellStyle name="Input 36 5" xfId="7067" xr:uid="{00000000-0005-0000-0000-0000EF0F0000}"/>
    <cellStyle name="Input 36 5 2" xfId="14324" xr:uid="{83082898-140D-4BF1-83B2-8BE1F68C3E3A}"/>
    <cellStyle name="Input 36 6" xfId="7424" xr:uid="{00000000-0005-0000-0000-0000F00F0000}"/>
    <cellStyle name="Input 36 6 2" xfId="14673" xr:uid="{21CB8312-AD2C-40E2-82AC-00988298FFE5}"/>
    <cellStyle name="Input 36 7" xfId="7552" xr:uid="{00000000-0005-0000-0000-0000F10F0000}"/>
    <cellStyle name="Input 36 7 2" xfId="14801" xr:uid="{F3A62C15-3710-470D-ADBF-DA6DC655A906}"/>
    <cellStyle name="Input 36 8" xfId="12728" xr:uid="{5A8F2E43-5F15-465E-A573-8C2DDE105AA5}"/>
    <cellStyle name="Input 37" xfId="4913" xr:uid="{00000000-0005-0000-0000-0000F20F0000}"/>
    <cellStyle name="Input 37 2" xfId="6460" xr:uid="{00000000-0005-0000-0000-0000F30F0000}"/>
    <cellStyle name="Input 37 2 2" xfId="6970" xr:uid="{00000000-0005-0000-0000-0000F40F0000}"/>
    <cellStyle name="Input 37 2 2 2" xfId="8620" xr:uid="{00000000-0005-0000-0000-0000F50F0000}"/>
    <cellStyle name="Input 37 2 2 2 2" xfId="15859" xr:uid="{4160B2EC-E263-4ABC-BA44-0409AA1CA385}"/>
    <cellStyle name="Input 37 2 2 3" xfId="9265" xr:uid="{00000000-0005-0000-0000-0000F60F0000}"/>
    <cellStyle name="Input 37 2 2 3 2" xfId="16504" xr:uid="{6FA30484-377E-4F55-98BF-E7B01D28EEB7}"/>
    <cellStyle name="Input 37 2 2 4" xfId="9917" xr:uid="{00000000-0005-0000-0000-0000F70F0000}"/>
    <cellStyle name="Input 37 2 2 4 2" xfId="17156" xr:uid="{932FAC9E-815C-4825-903F-75C1875EABA3}"/>
    <cellStyle name="Input 37 2 2 5" xfId="10405" xr:uid="{00000000-0005-0000-0000-0000F80F0000}"/>
    <cellStyle name="Input 37 2 2 5 2" xfId="17643" xr:uid="{A7292569-A9FE-49A6-839D-F653567CC4BF}"/>
    <cellStyle name="Input 37 2 2 6" xfId="10844" xr:uid="{00000000-0005-0000-0000-0000F90F0000}"/>
    <cellStyle name="Input 37 2 2 6 2" xfId="18056" xr:uid="{AAA645D9-7CE3-4220-B5D3-E2A2FD701DF9}"/>
    <cellStyle name="Input 37 2 2 7" xfId="14243" xr:uid="{CE19DD54-218E-4EC4-82D3-1E36708EC84F}"/>
    <cellStyle name="Input 37 2 3" xfId="8168" xr:uid="{00000000-0005-0000-0000-0000FA0F0000}"/>
    <cellStyle name="Input 37 2 3 2" xfId="15409" xr:uid="{9DBE63C1-ACBA-4DCB-826F-7260F7AC8D91}"/>
    <cellStyle name="Input 37 2 4" xfId="8819" xr:uid="{00000000-0005-0000-0000-0000FB0F0000}"/>
    <cellStyle name="Input 37 2 4 2" xfId="16058" xr:uid="{4F8217C0-F17C-412A-B285-8BEF2FF9CE2E}"/>
    <cellStyle name="Input 37 2 5" xfId="9459" xr:uid="{00000000-0005-0000-0000-0000FC0F0000}"/>
    <cellStyle name="Input 37 2 5 2" xfId="16698" xr:uid="{50384B05-BD6B-464F-896D-BFBABDFC062C}"/>
    <cellStyle name="Input 37 2 6" xfId="3041" xr:uid="{00000000-0005-0000-0000-0000FD0F0000}"/>
    <cellStyle name="Input 37 2 6 2" xfId="12028" xr:uid="{FEC23136-CBCF-48BD-9B6C-E5E976AA82F7}"/>
    <cellStyle name="Input 37 2 7" xfId="13798" xr:uid="{180DBEB8-3989-44D2-BC0D-3000273449CD}"/>
    <cellStyle name="Input 37 3" xfId="6706" xr:uid="{00000000-0005-0000-0000-0000FE0F0000}"/>
    <cellStyle name="Input 37 3 2" xfId="8384" xr:uid="{00000000-0005-0000-0000-0000FF0F0000}"/>
    <cellStyle name="Input 37 3 2 2" xfId="15624" xr:uid="{7E193671-47D7-4501-AD1C-BD5D41F1AAA4}"/>
    <cellStyle name="Input 37 3 3" xfId="9034" xr:uid="{00000000-0005-0000-0000-000000100000}"/>
    <cellStyle name="Input 37 3 3 2" xfId="16273" xr:uid="{921221D8-E627-4979-B5C8-EE6723F0B486}"/>
    <cellStyle name="Input 37 3 4" xfId="9682" xr:uid="{00000000-0005-0000-0000-000001100000}"/>
    <cellStyle name="Input 37 3 4 2" xfId="16921" xr:uid="{9832E51E-0745-4BA3-ABEC-889060A779A1}"/>
    <cellStyle name="Input 37 3 5" xfId="10171" xr:uid="{00000000-0005-0000-0000-000002100000}"/>
    <cellStyle name="Input 37 3 5 2" xfId="17409" xr:uid="{06694957-9CAA-4A4F-8CDB-FF3AB8CE1257}"/>
    <cellStyle name="Input 37 3 6" xfId="10615" xr:uid="{00000000-0005-0000-0000-000003100000}"/>
    <cellStyle name="Input 37 3 6 2" xfId="17850" xr:uid="{0FC797C2-8F1D-44B3-95E2-4A45206F31A6}"/>
    <cellStyle name="Input 37 3 7" xfId="14021" xr:uid="{401404DA-678B-49F1-909A-A70F559BE9EC}"/>
    <cellStyle name="Input 37 4" xfId="7792" xr:uid="{00000000-0005-0000-0000-000004100000}"/>
    <cellStyle name="Input 37 4 2" xfId="15037" xr:uid="{AB293943-E5BD-4D76-8317-56C3674CB185}"/>
    <cellStyle name="Input 37 5" xfId="7066" xr:uid="{00000000-0005-0000-0000-000005100000}"/>
    <cellStyle name="Input 37 5 2" xfId="14323" xr:uid="{CDB3CC21-C975-4E61-955F-AA246C125C32}"/>
    <cellStyle name="Input 37 6" xfId="7425" xr:uid="{00000000-0005-0000-0000-000006100000}"/>
    <cellStyle name="Input 37 6 2" xfId="14674" xr:uid="{61005DD8-417C-451A-B5ED-3FE070F52270}"/>
    <cellStyle name="Input 37 7" xfId="7553" xr:uid="{00000000-0005-0000-0000-000007100000}"/>
    <cellStyle name="Input 37 7 2" xfId="14802" xr:uid="{57A7B549-AFF7-41D3-8108-E0102029F3CD}"/>
    <cellStyle name="Input 37 8" xfId="12729" xr:uid="{EF04B466-EA30-4B32-8FC0-ECAA88EF5741}"/>
    <cellStyle name="Input 38" xfId="4914" xr:uid="{00000000-0005-0000-0000-000008100000}"/>
    <cellStyle name="Input 38 2" xfId="6461" xr:uid="{00000000-0005-0000-0000-000009100000}"/>
    <cellStyle name="Input 38 2 2" xfId="6971" xr:uid="{00000000-0005-0000-0000-00000A100000}"/>
    <cellStyle name="Input 38 2 2 2" xfId="8621" xr:uid="{00000000-0005-0000-0000-00000B100000}"/>
    <cellStyle name="Input 38 2 2 2 2" xfId="15860" xr:uid="{BF0746F9-B4A1-465C-B13A-96D2B5C799EF}"/>
    <cellStyle name="Input 38 2 2 3" xfId="9266" xr:uid="{00000000-0005-0000-0000-00000C100000}"/>
    <cellStyle name="Input 38 2 2 3 2" xfId="16505" xr:uid="{A0A77A29-D6BF-4FFF-A772-B287F310CA8A}"/>
    <cellStyle name="Input 38 2 2 4" xfId="9918" xr:uid="{00000000-0005-0000-0000-00000D100000}"/>
    <cellStyle name="Input 38 2 2 4 2" xfId="17157" xr:uid="{BCB3D9D4-6F72-45B0-AEC8-1D57B21E4DAB}"/>
    <cellStyle name="Input 38 2 2 5" xfId="10406" xr:uid="{00000000-0005-0000-0000-00000E100000}"/>
    <cellStyle name="Input 38 2 2 5 2" xfId="17644" xr:uid="{88482623-AE9A-4718-B910-EEBA7A58A95C}"/>
    <cellStyle name="Input 38 2 2 6" xfId="10845" xr:uid="{00000000-0005-0000-0000-00000F100000}"/>
    <cellStyle name="Input 38 2 2 6 2" xfId="18057" xr:uid="{11B68322-B695-434D-92F5-3143204EFAEE}"/>
    <cellStyle name="Input 38 2 2 7" xfId="14244" xr:uid="{28DC92F6-EDBE-46A0-9BE1-16BC52161455}"/>
    <cellStyle name="Input 38 2 3" xfId="8169" xr:uid="{00000000-0005-0000-0000-000010100000}"/>
    <cellStyle name="Input 38 2 3 2" xfId="15410" xr:uid="{8A2D6829-80F7-4490-B14C-8C16238F9134}"/>
    <cellStyle name="Input 38 2 4" xfId="8820" xr:uid="{00000000-0005-0000-0000-000011100000}"/>
    <cellStyle name="Input 38 2 4 2" xfId="16059" xr:uid="{20905C6A-54A4-4E09-9971-0F8CEA5CCEBE}"/>
    <cellStyle name="Input 38 2 5" xfId="9460" xr:uid="{00000000-0005-0000-0000-000012100000}"/>
    <cellStyle name="Input 38 2 5 2" xfId="16699" xr:uid="{301F0828-9D2D-4AF6-BE5F-BCFEAC614CC1}"/>
    <cellStyle name="Input 38 2 6" xfId="3039" xr:uid="{00000000-0005-0000-0000-000013100000}"/>
    <cellStyle name="Input 38 2 6 2" xfId="12027" xr:uid="{26D0EA2B-544E-4177-A5FB-3DF327AD3BB1}"/>
    <cellStyle name="Input 38 2 7" xfId="13799" xr:uid="{740A4E67-8DAF-4179-8470-9CC54B986BF3}"/>
    <cellStyle name="Input 38 3" xfId="6707" xr:uid="{00000000-0005-0000-0000-000014100000}"/>
    <cellStyle name="Input 38 3 2" xfId="8385" xr:uid="{00000000-0005-0000-0000-000015100000}"/>
    <cellStyle name="Input 38 3 2 2" xfId="15625" xr:uid="{D3DE1D46-93DE-4BDE-9CDC-EB40EE70A3E1}"/>
    <cellStyle name="Input 38 3 3" xfId="9035" xr:uid="{00000000-0005-0000-0000-000016100000}"/>
    <cellStyle name="Input 38 3 3 2" xfId="16274" xr:uid="{C3063687-BA5E-4F4F-B5D0-128E2B37FF5B}"/>
    <cellStyle name="Input 38 3 4" xfId="9683" xr:uid="{00000000-0005-0000-0000-000017100000}"/>
    <cellStyle name="Input 38 3 4 2" xfId="16922" xr:uid="{6B764300-6086-4F3A-B58F-0D8170E89447}"/>
    <cellStyle name="Input 38 3 5" xfId="10172" xr:uid="{00000000-0005-0000-0000-000018100000}"/>
    <cellStyle name="Input 38 3 5 2" xfId="17410" xr:uid="{5BE40849-61D3-474F-89BE-8F0F99AEB4A4}"/>
    <cellStyle name="Input 38 3 6" xfId="10616" xr:uid="{00000000-0005-0000-0000-000019100000}"/>
    <cellStyle name="Input 38 3 6 2" xfId="17851" xr:uid="{C98FF927-C0B2-4359-85D9-1DE7D34B5530}"/>
    <cellStyle name="Input 38 3 7" xfId="14022" xr:uid="{95012DF0-F7EC-490A-ABEF-07CAF199566A}"/>
    <cellStyle name="Input 38 4" xfId="7793" xr:uid="{00000000-0005-0000-0000-00001A100000}"/>
    <cellStyle name="Input 38 4 2" xfId="15038" xr:uid="{43FB0B8C-707D-4692-88E1-3A81C2C1E7F0}"/>
    <cellStyle name="Input 38 5" xfId="7065" xr:uid="{00000000-0005-0000-0000-00001B100000}"/>
    <cellStyle name="Input 38 5 2" xfId="14322" xr:uid="{5206D4D5-A992-43E4-B6AC-B287B804623A}"/>
    <cellStyle name="Input 38 6" xfId="7426" xr:uid="{00000000-0005-0000-0000-00001C100000}"/>
    <cellStyle name="Input 38 6 2" xfId="14675" xr:uid="{3ADB9940-91E7-4815-986D-D26F5B633AC9}"/>
    <cellStyle name="Input 38 7" xfId="7554" xr:uid="{00000000-0005-0000-0000-00001D100000}"/>
    <cellStyle name="Input 38 7 2" xfId="14803" xr:uid="{34A84078-BE47-471C-9AA2-FE2241ED339E}"/>
    <cellStyle name="Input 38 8" xfId="12730" xr:uid="{65C2ECCF-D40B-45F1-BEEC-5F62E0CE74F5}"/>
    <cellStyle name="Input 39" xfId="4915" xr:uid="{00000000-0005-0000-0000-00001E100000}"/>
    <cellStyle name="Input 39 2" xfId="6462" xr:uid="{00000000-0005-0000-0000-00001F100000}"/>
    <cellStyle name="Input 39 2 2" xfId="6972" xr:uid="{00000000-0005-0000-0000-000020100000}"/>
    <cellStyle name="Input 39 2 2 2" xfId="8622" xr:uid="{00000000-0005-0000-0000-000021100000}"/>
    <cellStyle name="Input 39 2 2 2 2" xfId="15861" xr:uid="{73E50950-F7EC-4EE6-ADCE-AA69337DD57D}"/>
    <cellStyle name="Input 39 2 2 3" xfId="9267" xr:uid="{00000000-0005-0000-0000-000022100000}"/>
    <cellStyle name="Input 39 2 2 3 2" xfId="16506" xr:uid="{059848A9-7511-4EA2-A37F-23A4AFDFA004}"/>
    <cellStyle name="Input 39 2 2 4" xfId="9919" xr:uid="{00000000-0005-0000-0000-000023100000}"/>
    <cellStyle name="Input 39 2 2 4 2" xfId="17158" xr:uid="{15D325F2-C8F4-4616-948A-E1CA9483A41D}"/>
    <cellStyle name="Input 39 2 2 5" xfId="10407" xr:uid="{00000000-0005-0000-0000-000024100000}"/>
    <cellStyle name="Input 39 2 2 5 2" xfId="17645" xr:uid="{9372A30E-9C59-4E25-9507-B4D76B489638}"/>
    <cellStyle name="Input 39 2 2 6" xfId="10846" xr:uid="{00000000-0005-0000-0000-000025100000}"/>
    <cellStyle name="Input 39 2 2 6 2" xfId="18058" xr:uid="{E782CCF5-A7B7-4444-B7E8-D60D635C60E4}"/>
    <cellStyle name="Input 39 2 2 7" xfId="14245" xr:uid="{C1936141-2C9D-48A3-8365-89ECD8D60B46}"/>
    <cellStyle name="Input 39 2 3" xfId="8170" xr:uid="{00000000-0005-0000-0000-000026100000}"/>
    <cellStyle name="Input 39 2 3 2" xfId="15411" xr:uid="{82FC5773-66CB-4F15-BCF3-49F390455337}"/>
    <cellStyle name="Input 39 2 4" xfId="8821" xr:uid="{00000000-0005-0000-0000-000027100000}"/>
    <cellStyle name="Input 39 2 4 2" xfId="16060" xr:uid="{C4164A90-8C9D-46B4-89B0-5219BD170810}"/>
    <cellStyle name="Input 39 2 5" xfId="9461" xr:uid="{00000000-0005-0000-0000-000028100000}"/>
    <cellStyle name="Input 39 2 5 2" xfId="16700" xr:uid="{A259E21E-297F-4EA2-8354-7CFCDBEE6BE8}"/>
    <cellStyle name="Input 39 2 6" xfId="3037" xr:uid="{00000000-0005-0000-0000-000029100000}"/>
    <cellStyle name="Input 39 2 6 2" xfId="12026" xr:uid="{E24E4AC0-8649-441F-81F8-AEEC3B477164}"/>
    <cellStyle name="Input 39 2 7" xfId="13800" xr:uid="{D9815EED-C584-4B42-BF24-12E6D39173E2}"/>
    <cellStyle name="Input 39 3" xfId="6708" xr:uid="{00000000-0005-0000-0000-00002A100000}"/>
    <cellStyle name="Input 39 3 2" xfId="8386" xr:uid="{00000000-0005-0000-0000-00002B100000}"/>
    <cellStyle name="Input 39 3 2 2" xfId="15626" xr:uid="{62447819-C4CF-4030-A561-79F712E6712F}"/>
    <cellStyle name="Input 39 3 3" xfId="9036" xr:uid="{00000000-0005-0000-0000-00002C100000}"/>
    <cellStyle name="Input 39 3 3 2" xfId="16275" xr:uid="{FB3256A9-49E1-497C-A35D-F755595CA2DB}"/>
    <cellStyle name="Input 39 3 4" xfId="9684" xr:uid="{00000000-0005-0000-0000-00002D100000}"/>
    <cellStyle name="Input 39 3 4 2" xfId="16923" xr:uid="{20BE08B9-4D55-4A0B-8F4C-31B8E7D2441F}"/>
    <cellStyle name="Input 39 3 5" xfId="10173" xr:uid="{00000000-0005-0000-0000-00002E100000}"/>
    <cellStyle name="Input 39 3 5 2" xfId="17411" xr:uid="{8721DD7D-9876-47E1-872C-746FA22EECAB}"/>
    <cellStyle name="Input 39 3 6" xfId="10617" xr:uid="{00000000-0005-0000-0000-00002F100000}"/>
    <cellStyle name="Input 39 3 6 2" xfId="17852" xr:uid="{B03E1A10-2557-411B-B95E-D0CEED691F60}"/>
    <cellStyle name="Input 39 3 7" xfId="14023" xr:uid="{49B1273F-A5F4-40D0-A8CE-A375A6B6315C}"/>
    <cellStyle name="Input 39 4" xfId="7794" xr:uid="{00000000-0005-0000-0000-000030100000}"/>
    <cellStyle name="Input 39 4 2" xfId="15039" xr:uid="{501C82E2-3A31-4482-BE8E-2EA80107727C}"/>
    <cellStyle name="Input 39 5" xfId="7064" xr:uid="{00000000-0005-0000-0000-000031100000}"/>
    <cellStyle name="Input 39 5 2" xfId="14321" xr:uid="{94A9679D-8BC5-4707-82E4-7634423785B1}"/>
    <cellStyle name="Input 39 6" xfId="7427" xr:uid="{00000000-0005-0000-0000-000032100000}"/>
    <cellStyle name="Input 39 6 2" xfId="14676" xr:uid="{7765E9F8-0226-4B5C-99E5-3C47F9A195C4}"/>
    <cellStyle name="Input 39 7" xfId="7555" xr:uid="{00000000-0005-0000-0000-000033100000}"/>
    <cellStyle name="Input 39 7 2" xfId="14804" xr:uid="{A13B4869-0978-4291-93EC-BC40238C519B}"/>
    <cellStyle name="Input 39 8" xfId="12731" xr:uid="{D36DAE57-624C-4BB9-9E7C-5C24C259E265}"/>
    <cellStyle name="Input 4" xfId="881" xr:uid="{00000000-0005-0000-0000-000034100000}"/>
    <cellStyle name="Input 4 2" xfId="6091" xr:uid="{00000000-0005-0000-0000-000035100000}"/>
    <cellStyle name="Input 4 2 2" xfId="6821" xr:uid="{00000000-0005-0000-0000-000036100000}"/>
    <cellStyle name="Input 4 2 2 2" xfId="8471" xr:uid="{00000000-0005-0000-0000-000037100000}"/>
    <cellStyle name="Input 4 2 2 2 2" xfId="15710" xr:uid="{680F7086-7F14-49E6-BD4F-EFE95D07DF46}"/>
    <cellStyle name="Input 4 2 2 3" xfId="9116" xr:uid="{00000000-0005-0000-0000-000038100000}"/>
    <cellStyle name="Input 4 2 2 3 2" xfId="16355" xr:uid="{24C4A979-D372-4F61-82DE-739571CDD85E}"/>
    <cellStyle name="Input 4 2 2 4" xfId="9768" xr:uid="{00000000-0005-0000-0000-000039100000}"/>
    <cellStyle name="Input 4 2 2 4 2" xfId="17007" xr:uid="{C3D78D46-79E4-4719-89AA-A91D432881C9}"/>
    <cellStyle name="Input 4 2 2 5" xfId="10256" xr:uid="{00000000-0005-0000-0000-00003A100000}"/>
    <cellStyle name="Input 4 2 2 5 2" xfId="17494" xr:uid="{F747966D-F3E2-44C9-98C6-5B82F88110E3}"/>
    <cellStyle name="Input 4 2 2 6" xfId="10695" xr:uid="{00000000-0005-0000-0000-00003B100000}"/>
    <cellStyle name="Input 4 2 2 6 2" xfId="17914" xr:uid="{0EB8C4AD-7A6E-4A47-AFF1-94E01D8C7F5A}"/>
    <cellStyle name="Input 4 2 2 7" xfId="14101" xr:uid="{BC24F21B-0417-436A-B547-E3568CAB7C3C}"/>
    <cellStyle name="Input 4 2 3" xfId="7987" xr:uid="{00000000-0005-0000-0000-00003C100000}"/>
    <cellStyle name="Input 4 2 3 2" xfId="15229" xr:uid="{5145631E-CCC0-486C-A2E4-C2B092826FB6}"/>
    <cellStyle name="Input 4 2 4" xfId="7671" xr:uid="{00000000-0005-0000-0000-00003D100000}"/>
    <cellStyle name="Input 4 2 4 2" xfId="14919" xr:uid="{5A26614C-2E26-486B-9010-11B3A3CDA168}"/>
    <cellStyle name="Input 4 2 5" xfId="7942" xr:uid="{00000000-0005-0000-0000-00003E100000}"/>
    <cellStyle name="Input 4 2 5 2" xfId="15186" xr:uid="{5E2592A5-EB7F-4FCE-B357-3B7607D11B9E}"/>
    <cellStyle name="Input 4 2 6" xfId="7348" xr:uid="{00000000-0005-0000-0000-00003F100000}"/>
    <cellStyle name="Input 4 2 6 2" xfId="14597" xr:uid="{2A2C6812-A639-4A56-8DE8-D36F0A96722F}"/>
    <cellStyle name="Input 4 2 7" xfId="13436" xr:uid="{12C18DDF-0B5D-45ED-B2E1-6CD89BE7C6D7}"/>
    <cellStyle name="Input 4 3" xfId="6558" xr:uid="{00000000-0005-0000-0000-000040100000}"/>
    <cellStyle name="Input 4 3 2" xfId="8238" xr:uid="{00000000-0005-0000-0000-000041100000}"/>
    <cellStyle name="Input 4 3 2 2" xfId="15478" xr:uid="{E3C424EA-8B54-4A5D-841E-8AED74FBB37F}"/>
    <cellStyle name="Input 4 3 3" xfId="8887" xr:uid="{00000000-0005-0000-0000-000042100000}"/>
    <cellStyle name="Input 4 3 3 2" xfId="16126" xr:uid="{688E7047-490A-44BC-B589-EB98EB96405F}"/>
    <cellStyle name="Input 4 3 4" xfId="9536" xr:uid="{00000000-0005-0000-0000-000043100000}"/>
    <cellStyle name="Input 4 3 4 2" xfId="16775" xr:uid="{0C154215-8666-408C-BCE9-7B261F0876CF}"/>
    <cellStyle name="Input 4 3 5" xfId="10026" xr:uid="{00000000-0005-0000-0000-000044100000}"/>
    <cellStyle name="Input 4 3 5 2" xfId="17264" xr:uid="{467907A0-4927-416A-9DBB-F8816D69120B}"/>
    <cellStyle name="Input 4 3 6" xfId="10470" xr:uid="{00000000-0005-0000-0000-000045100000}"/>
    <cellStyle name="Input 4 3 6 2" xfId="17706" xr:uid="{F7535D57-5AAC-4375-B01E-CAF7492F316E}"/>
    <cellStyle name="Input 4 3 7" xfId="13876" xr:uid="{CA872EF9-5665-4BA8-B162-FF569640EF73}"/>
    <cellStyle name="Input 4 4" xfId="2862" xr:uid="{00000000-0005-0000-0000-000046100000}"/>
    <cellStyle name="Input 4 4 2" xfId="11943" xr:uid="{7BD756C8-08C5-4358-BCB0-F3A9C64D7C1D}"/>
    <cellStyle name="Input 4 5" xfId="7250" xr:uid="{00000000-0005-0000-0000-000047100000}"/>
    <cellStyle name="Input 4 5 2" xfId="14500" xr:uid="{AC2492AC-4806-40BF-B97C-C3771C2EB302}"/>
    <cellStyle name="Input 4 6" xfId="8016" xr:uid="{00000000-0005-0000-0000-000048100000}"/>
    <cellStyle name="Input 4 6 2" xfId="15257" xr:uid="{CA9BB336-6AD1-4330-AEC1-1602F66E368B}"/>
    <cellStyle name="Input 4 7" xfId="7850" xr:uid="{00000000-0005-0000-0000-000049100000}"/>
    <cellStyle name="Input 4 7 2" xfId="15095" xr:uid="{1C8A94A5-1834-4005-B226-CDA409B02D8B}"/>
    <cellStyle name="Input 4 8" xfId="9493" xr:uid="{00000000-0005-0000-0000-00004A100000}"/>
    <cellStyle name="Input 4 8 2" xfId="16732" xr:uid="{8DCA8016-5C36-4071-8C2D-AD468E120A8F}"/>
    <cellStyle name="Input 4 9" xfId="11176" xr:uid="{43AB4DC6-A146-473B-BA38-6E1A4D9FD70E}"/>
    <cellStyle name="Input 40" xfId="4916" xr:uid="{00000000-0005-0000-0000-00004B100000}"/>
    <cellStyle name="Input 40 2" xfId="6463" xr:uid="{00000000-0005-0000-0000-00004C100000}"/>
    <cellStyle name="Input 40 2 2" xfId="6973" xr:uid="{00000000-0005-0000-0000-00004D100000}"/>
    <cellStyle name="Input 40 2 2 2" xfId="8623" xr:uid="{00000000-0005-0000-0000-00004E100000}"/>
    <cellStyle name="Input 40 2 2 2 2" xfId="15862" xr:uid="{DC255D48-6DEE-417B-8FF6-FDA7E6FECE51}"/>
    <cellStyle name="Input 40 2 2 3" xfId="9268" xr:uid="{00000000-0005-0000-0000-00004F100000}"/>
    <cellStyle name="Input 40 2 2 3 2" xfId="16507" xr:uid="{E50099A5-1C94-4112-A06F-D5201FFBA983}"/>
    <cellStyle name="Input 40 2 2 4" xfId="9920" xr:uid="{00000000-0005-0000-0000-000050100000}"/>
    <cellStyle name="Input 40 2 2 4 2" xfId="17159" xr:uid="{54A9E51F-2177-4A71-BF36-C4BF70B3B28F}"/>
    <cellStyle name="Input 40 2 2 5" xfId="10408" xr:uid="{00000000-0005-0000-0000-000051100000}"/>
    <cellStyle name="Input 40 2 2 5 2" xfId="17646" xr:uid="{7C9C9EAF-2D65-4009-B078-872786F23D28}"/>
    <cellStyle name="Input 40 2 2 6" xfId="10847" xr:uid="{00000000-0005-0000-0000-000052100000}"/>
    <cellStyle name="Input 40 2 2 6 2" xfId="18059" xr:uid="{1E8A9393-D0BA-4B72-9D96-E8435430DDAB}"/>
    <cellStyle name="Input 40 2 2 7" xfId="14246" xr:uid="{9B82BCDD-7356-4A0D-A673-07465B09D569}"/>
    <cellStyle name="Input 40 2 3" xfId="8171" xr:uid="{00000000-0005-0000-0000-000053100000}"/>
    <cellStyle name="Input 40 2 3 2" xfId="15412" xr:uid="{F1F9C4DE-4DD0-493C-8C13-71BA447BFF72}"/>
    <cellStyle name="Input 40 2 4" xfId="8822" xr:uid="{00000000-0005-0000-0000-000054100000}"/>
    <cellStyle name="Input 40 2 4 2" xfId="16061" xr:uid="{CB183EE1-4EA0-4254-841A-D87E205EE2C0}"/>
    <cellStyle name="Input 40 2 5" xfId="9462" xr:uid="{00000000-0005-0000-0000-000055100000}"/>
    <cellStyle name="Input 40 2 5 2" xfId="16701" xr:uid="{3CCB6556-D9DA-4FE3-A346-63043AB06FF4}"/>
    <cellStyle name="Input 40 2 6" xfId="9737" xr:uid="{00000000-0005-0000-0000-000056100000}"/>
    <cellStyle name="Input 40 2 6 2" xfId="16976" xr:uid="{2B5D5360-D533-4834-BC10-E2F6B96467A7}"/>
    <cellStyle name="Input 40 2 7" xfId="13801" xr:uid="{D5E48D48-1365-4F19-9CEF-75D3FF177182}"/>
    <cellStyle name="Input 40 3" xfId="6709" xr:uid="{00000000-0005-0000-0000-000057100000}"/>
    <cellStyle name="Input 40 3 2" xfId="8387" xr:uid="{00000000-0005-0000-0000-000058100000}"/>
    <cellStyle name="Input 40 3 2 2" xfId="15627" xr:uid="{9E9C40F1-66C7-4CFA-A788-742C1E7BE9A5}"/>
    <cellStyle name="Input 40 3 3" xfId="9037" xr:uid="{00000000-0005-0000-0000-000059100000}"/>
    <cellStyle name="Input 40 3 3 2" xfId="16276" xr:uid="{1368A19E-8713-4466-BE8D-4157B13769DE}"/>
    <cellStyle name="Input 40 3 4" xfId="9685" xr:uid="{00000000-0005-0000-0000-00005A100000}"/>
    <cellStyle name="Input 40 3 4 2" xfId="16924" xr:uid="{929A0151-69EE-467B-808B-2B37D568A4B9}"/>
    <cellStyle name="Input 40 3 5" xfId="10174" xr:uid="{00000000-0005-0000-0000-00005B100000}"/>
    <cellStyle name="Input 40 3 5 2" xfId="17412" xr:uid="{07B93C55-58A9-4715-95FA-612C59602455}"/>
    <cellStyle name="Input 40 3 6" xfId="10618" xr:uid="{00000000-0005-0000-0000-00005C100000}"/>
    <cellStyle name="Input 40 3 6 2" xfId="17853" xr:uid="{5343A17C-2843-4D69-BC3F-6A4964AD1FFF}"/>
    <cellStyle name="Input 40 3 7" xfId="14024" xr:uid="{0B2A63F5-B92D-4445-AF57-E087112DC864}"/>
    <cellStyle name="Input 40 4" xfId="7795" xr:uid="{00000000-0005-0000-0000-00005D100000}"/>
    <cellStyle name="Input 40 4 2" xfId="15040" xr:uid="{A05A4714-27CA-44DD-B770-03EEC311AF97}"/>
    <cellStyle name="Input 40 5" xfId="7063" xr:uid="{00000000-0005-0000-0000-00005E100000}"/>
    <cellStyle name="Input 40 5 2" xfId="14320" xr:uid="{B616A234-F7AC-4D6B-B9CD-642A6299D740}"/>
    <cellStyle name="Input 40 6" xfId="7428" xr:uid="{00000000-0005-0000-0000-00005F100000}"/>
    <cellStyle name="Input 40 6 2" xfId="14677" xr:uid="{16C79FBB-D6C3-4ED9-95D7-F72DD34AAABF}"/>
    <cellStyle name="Input 40 7" xfId="7556" xr:uid="{00000000-0005-0000-0000-000060100000}"/>
    <cellStyle name="Input 40 7 2" xfId="14805" xr:uid="{02F24CB7-DC55-45CD-A86A-4D7413AB3E64}"/>
    <cellStyle name="Input 40 8" xfId="12732" xr:uid="{C2B3B751-CF88-4C27-82C2-8E0631BBC31E}"/>
    <cellStyle name="Input 41" xfId="4917" xr:uid="{00000000-0005-0000-0000-000061100000}"/>
    <cellStyle name="Input 41 2" xfId="6464" xr:uid="{00000000-0005-0000-0000-000062100000}"/>
    <cellStyle name="Input 41 2 2" xfId="6974" xr:uid="{00000000-0005-0000-0000-000063100000}"/>
    <cellStyle name="Input 41 2 2 2" xfId="8624" xr:uid="{00000000-0005-0000-0000-000064100000}"/>
    <cellStyle name="Input 41 2 2 2 2" xfId="15863" xr:uid="{23458E55-1B81-43F0-9C9C-8A9E2DC83558}"/>
    <cellStyle name="Input 41 2 2 3" xfId="9269" xr:uid="{00000000-0005-0000-0000-000065100000}"/>
    <cellStyle name="Input 41 2 2 3 2" xfId="16508" xr:uid="{EC9360CD-E254-48D0-8EA5-E508E5F292B7}"/>
    <cellStyle name="Input 41 2 2 4" xfId="9921" xr:uid="{00000000-0005-0000-0000-000066100000}"/>
    <cellStyle name="Input 41 2 2 4 2" xfId="17160" xr:uid="{CF87D472-C144-4A32-8CF4-71AC1CFB38CE}"/>
    <cellStyle name="Input 41 2 2 5" xfId="10409" xr:uid="{00000000-0005-0000-0000-000067100000}"/>
    <cellStyle name="Input 41 2 2 5 2" xfId="17647" xr:uid="{92F387F7-8A53-4336-A41F-674A8CC6BF8B}"/>
    <cellStyle name="Input 41 2 2 6" xfId="10848" xr:uid="{00000000-0005-0000-0000-000068100000}"/>
    <cellStyle name="Input 41 2 2 6 2" xfId="18060" xr:uid="{2615FF3A-7977-450E-A781-60DC4C43C98A}"/>
    <cellStyle name="Input 41 2 2 7" xfId="14247" xr:uid="{BE6A49AB-44B0-4AC2-A3FE-6534426B0991}"/>
    <cellStyle name="Input 41 2 3" xfId="8172" xr:uid="{00000000-0005-0000-0000-000069100000}"/>
    <cellStyle name="Input 41 2 3 2" xfId="15413" xr:uid="{A4F27A2E-2FCC-4779-8980-C8E8C695D191}"/>
    <cellStyle name="Input 41 2 4" xfId="8823" xr:uid="{00000000-0005-0000-0000-00006A100000}"/>
    <cellStyle name="Input 41 2 4 2" xfId="16062" xr:uid="{F72BE2E0-55A3-4736-9AF1-AB8C076FE221}"/>
    <cellStyle name="Input 41 2 5" xfId="9463" xr:uid="{00000000-0005-0000-0000-00006B100000}"/>
    <cellStyle name="Input 41 2 5 2" xfId="16702" xr:uid="{43BB3DB9-08CF-4947-9C25-DD404E1DDB3C}"/>
    <cellStyle name="Input 41 2 6" xfId="3036" xr:uid="{00000000-0005-0000-0000-00006C100000}"/>
    <cellStyle name="Input 41 2 6 2" xfId="12025" xr:uid="{3BD17CF1-FA87-4184-86F2-38440DCBAA8D}"/>
    <cellStyle name="Input 41 2 7" xfId="13802" xr:uid="{F6D64CDE-1FF8-4D50-8B4B-AF5813B2A4D3}"/>
    <cellStyle name="Input 41 3" xfId="6710" xr:uid="{00000000-0005-0000-0000-00006D100000}"/>
    <cellStyle name="Input 41 3 2" xfId="8388" xr:uid="{00000000-0005-0000-0000-00006E100000}"/>
    <cellStyle name="Input 41 3 2 2" xfId="15628" xr:uid="{76C78911-7249-4206-A6AE-6E1A7AA8A21F}"/>
    <cellStyle name="Input 41 3 3" xfId="9038" xr:uid="{00000000-0005-0000-0000-00006F100000}"/>
    <cellStyle name="Input 41 3 3 2" xfId="16277" xr:uid="{CAD41F38-A3F8-461D-A592-620B3D508DB5}"/>
    <cellStyle name="Input 41 3 4" xfId="9686" xr:uid="{00000000-0005-0000-0000-000070100000}"/>
    <cellStyle name="Input 41 3 4 2" xfId="16925" xr:uid="{418ED50D-4965-4AA5-8C91-B784330F559E}"/>
    <cellStyle name="Input 41 3 5" xfId="10175" xr:uid="{00000000-0005-0000-0000-000071100000}"/>
    <cellStyle name="Input 41 3 5 2" xfId="17413" xr:uid="{C0C92FCF-D73B-4D71-B7FD-7F2D546B9D08}"/>
    <cellStyle name="Input 41 3 6" xfId="10619" xr:uid="{00000000-0005-0000-0000-000072100000}"/>
    <cellStyle name="Input 41 3 6 2" xfId="17854" xr:uid="{0C5B2329-15B2-4E0C-BCA5-0070668FD804}"/>
    <cellStyle name="Input 41 3 7" xfId="14025" xr:uid="{2904E774-4D4E-4374-A3DC-43095B2C9DCB}"/>
    <cellStyle name="Input 41 4" xfId="7796" xr:uid="{00000000-0005-0000-0000-000073100000}"/>
    <cellStyle name="Input 41 4 2" xfId="15041" xr:uid="{8A7392C6-C2C4-4D7F-B5DE-68EC051C3F26}"/>
    <cellStyle name="Input 41 5" xfId="7062" xr:uid="{00000000-0005-0000-0000-000074100000}"/>
    <cellStyle name="Input 41 5 2" xfId="14319" xr:uid="{A312889C-7260-420A-9FDB-6A219B04CB27}"/>
    <cellStyle name="Input 41 6" xfId="7429" xr:uid="{00000000-0005-0000-0000-000075100000}"/>
    <cellStyle name="Input 41 6 2" xfId="14678" xr:uid="{DE37EC2C-DBB1-447C-80C3-C18F8B898A9C}"/>
    <cellStyle name="Input 41 7" xfId="7557" xr:uid="{00000000-0005-0000-0000-000076100000}"/>
    <cellStyle name="Input 41 7 2" xfId="14806" xr:uid="{BDB7F9AD-3C75-4EAC-8C3C-D91D05ABC436}"/>
    <cellStyle name="Input 41 8" xfId="12733" xr:uid="{D29B99EC-F240-4A71-A461-FB0A4E52D59D}"/>
    <cellStyle name="Input 42" xfId="4918" xr:uid="{00000000-0005-0000-0000-000077100000}"/>
    <cellStyle name="Input 42 2" xfId="6465" xr:uid="{00000000-0005-0000-0000-000078100000}"/>
    <cellStyle name="Input 42 2 2" xfId="6975" xr:uid="{00000000-0005-0000-0000-000079100000}"/>
    <cellStyle name="Input 42 2 2 2" xfId="8625" xr:uid="{00000000-0005-0000-0000-00007A100000}"/>
    <cellStyle name="Input 42 2 2 2 2" xfId="15864" xr:uid="{7400C962-2C73-4B7A-8088-A98DF593AE88}"/>
    <cellStyle name="Input 42 2 2 3" xfId="9270" xr:uid="{00000000-0005-0000-0000-00007B100000}"/>
    <cellStyle name="Input 42 2 2 3 2" xfId="16509" xr:uid="{F4DB407F-E5AC-4E58-A648-36EA53A94CA3}"/>
    <cellStyle name="Input 42 2 2 4" xfId="9922" xr:uid="{00000000-0005-0000-0000-00007C100000}"/>
    <cellStyle name="Input 42 2 2 4 2" xfId="17161" xr:uid="{F618FB0B-9922-4555-A513-59F13061C369}"/>
    <cellStyle name="Input 42 2 2 5" xfId="10410" xr:uid="{00000000-0005-0000-0000-00007D100000}"/>
    <cellStyle name="Input 42 2 2 5 2" xfId="17648" xr:uid="{4A6D3591-4EDA-4E28-8218-BFCDBCBA93E9}"/>
    <cellStyle name="Input 42 2 2 6" xfId="10849" xr:uid="{00000000-0005-0000-0000-00007E100000}"/>
    <cellStyle name="Input 42 2 2 6 2" xfId="18061" xr:uid="{CC6B610A-66F7-48D8-9065-7D1E6D2704B9}"/>
    <cellStyle name="Input 42 2 2 7" xfId="14248" xr:uid="{A40038AC-BB71-44A8-9E02-B06CFE8D77B7}"/>
    <cellStyle name="Input 42 2 3" xfId="8173" xr:uid="{00000000-0005-0000-0000-00007F100000}"/>
    <cellStyle name="Input 42 2 3 2" xfId="15414" xr:uid="{86D5D30D-3CAC-4BA0-9B47-C480D1237B6C}"/>
    <cellStyle name="Input 42 2 4" xfId="8824" xr:uid="{00000000-0005-0000-0000-000080100000}"/>
    <cellStyle name="Input 42 2 4 2" xfId="16063" xr:uid="{AD149E1C-64EB-42DB-B2B9-78ACD5CDBB9E}"/>
    <cellStyle name="Input 42 2 5" xfId="9464" xr:uid="{00000000-0005-0000-0000-000081100000}"/>
    <cellStyle name="Input 42 2 5 2" xfId="16703" xr:uid="{A83C3BF3-A5E0-41C5-8E84-85822FFA14C8}"/>
    <cellStyle name="Input 42 2 6" xfId="3034" xr:uid="{00000000-0005-0000-0000-000082100000}"/>
    <cellStyle name="Input 42 2 6 2" xfId="12023" xr:uid="{204D6F10-3BE6-4993-B7D3-C65CD5F3EE9D}"/>
    <cellStyle name="Input 42 2 7" xfId="13803" xr:uid="{BB4BF2F0-F650-455E-8E61-65BB6A959B2B}"/>
    <cellStyle name="Input 42 3" xfId="6711" xr:uid="{00000000-0005-0000-0000-000083100000}"/>
    <cellStyle name="Input 42 3 2" xfId="8389" xr:uid="{00000000-0005-0000-0000-000084100000}"/>
    <cellStyle name="Input 42 3 2 2" xfId="15629" xr:uid="{803A4129-7BDC-46CE-A034-3AA061D1B5D8}"/>
    <cellStyle name="Input 42 3 3" xfId="9039" xr:uid="{00000000-0005-0000-0000-000085100000}"/>
    <cellStyle name="Input 42 3 3 2" xfId="16278" xr:uid="{C34EB184-9EA7-4407-8ACC-83F4E1C7FBD5}"/>
    <cellStyle name="Input 42 3 4" xfId="9687" xr:uid="{00000000-0005-0000-0000-000086100000}"/>
    <cellStyle name="Input 42 3 4 2" xfId="16926" xr:uid="{717C1C28-305F-4AD5-84F0-63C703D7BB7A}"/>
    <cellStyle name="Input 42 3 5" xfId="10176" xr:uid="{00000000-0005-0000-0000-000087100000}"/>
    <cellStyle name="Input 42 3 5 2" xfId="17414" xr:uid="{C2DB9FC9-9B39-4CBE-B27C-8E453704B8EF}"/>
    <cellStyle name="Input 42 3 6" xfId="10620" xr:uid="{00000000-0005-0000-0000-000088100000}"/>
    <cellStyle name="Input 42 3 6 2" xfId="17855" xr:uid="{C607FEEA-FA49-49FB-BCAA-B147561E1FF4}"/>
    <cellStyle name="Input 42 3 7" xfId="14026" xr:uid="{5CEB28FA-4E96-4591-BDFF-0A6BECD67EAF}"/>
    <cellStyle name="Input 42 4" xfId="7797" xr:uid="{00000000-0005-0000-0000-000089100000}"/>
    <cellStyle name="Input 42 4 2" xfId="15042" xr:uid="{FCC8F624-27D7-4588-BB02-24F49C6062FB}"/>
    <cellStyle name="Input 42 5" xfId="7061" xr:uid="{00000000-0005-0000-0000-00008A100000}"/>
    <cellStyle name="Input 42 5 2" xfId="14318" xr:uid="{FC0A0F72-899F-4FAE-A0B3-C177C5143BFA}"/>
    <cellStyle name="Input 42 6" xfId="7430" xr:uid="{00000000-0005-0000-0000-00008B100000}"/>
    <cellStyle name="Input 42 6 2" xfId="14679" xr:uid="{8B12C8FE-123A-4453-8627-61E9B36DA460}"/>
    <cellStyle name="Input 42 7" xfId="7558" xr:uid="{00000000-0005-0000-0000-00008C100000}"/>
    <cellStyle name="Input 42 7 2" xfId="14807" xr:uid="{45743E9D-0A4E-408C-9ACB-41512AA9FD5C}"/>
    <cellStyle name="Input 42 8" xfId="12734" xr:uid="{FC12E48D-0570-4604-B77E-D6088138A843}"/>
    <cellStyle name="Input 43" xfId="4919" xr:uid="{00000000-0005-0000-0000-00008D100000}"/>
    <cellStyle name="Input 43 2" xfId="6466" xr:uid="{00000000-0005-0000-0000-00008E100000}"/>
    <cellStyle name="Input 43 2 2" xfId="6976" xr:uid="{00000000-0005-0000-0000-00008F100000}"/>
    <cellStyle name="Input 43 2 2 2" xfId="8626" xr:uid="{00000000-0005-0000-0000-000090100000}"/>
    <cellStyle name="Input 43 2 2 2 2" xfId="15865" xr:uid="{EC93C21E-BB6E-4659-A4B9-718CDCC7EBEB}"/>
    <cellStyle name="Input 43 2 2 3" xfId="9271" xr:uid="{00000000-0005-0000-0000-000091100000}"/>
    <cellStyle name="Input 43 2 2 3 2" xfId="16510" xr:uid="{F3705D1D-ABDE-4B1A-B3C4-98CFFA711CE9}"/>
    <cellStyle name="Input 43 2 2 4" xfId="9923" xr:uid="{00000000-0005-0000-0000-000092100000}"/>
    <cellStyle name="Input 43 2 2 4 2" xfId="17162" xr:uid="{30C2E29C-5AB5-42CF-9C5B-E44960C7FCDB}"/>
    <cellStyle name="Input 43 2 2 5" xfId="10411" xr:uid="{00000000-0005-0000-0000-000093100000}"/>
    <cellStyle name="Input 43 2 2 5 2" xfId="17649" xr:uid="{771E048F-FF1A-4833-9A32-2E54E639E0EA}"/>
    <cellStyle name="Input 43 2 2 6" xfId="10850" xr:uid="{00000000-0005-0000-0000-000094100000}"/>
    <cellStyle name="Input 43 2 2 6 2" xfId="18062" xr:uid="{D45B3EB6-36FC-47FA-ABCD-262CA7803DBC}"/>
    <cellStyle name="Input 43 2 2 7" xfId="14249" xr:uid="{EFA806D0-EDBC-423C-B347-DC7C82F94DB8}"/>
    <cellStyle name="Input 43 2 3" xfId="8174" xr:uid="{00000000-0005-0000-0000-000095100000}"/>
    <cellStyle name="Input 43 2 3 2" xfId="15415" xr:uid="{2E6C4D30-F19E-4B9E-8F3C-35D5C6F1F870}"/>
    <cellStyle name="Input 43 2 4" xfId="8825" xr:uid="{00000000-0005-0000-0000-000096100000}"/>
    <cellStyle name="Input 43 2 4 2" xfId="16064" xr:uid="{865A796E-A419-4A8A-804A-67FCA687AEF0}"/>
    <cellStyle name="Input 43 2 5" xfId="9465" xr:uid="{00000000-0005-0000-0000-000097100000}"/>
    <cellStyle name="Input 43 2 5 2" xfId="16704" xr:uid="{D1BA8F0E-0CBF-4083-8B00-6F13465DE99C}"/>
    <cellStyle name="Input 43 2 6" xfId="3031" xr:uid="{00000000-0005-0000-0000-000098100000}"/>
    <cellStyle name="Input 43 2 6 2" xfId="12020" xr:uid="{F772A61F-411F-4463-8A30-2296525A9499}"/>
    <cellStyle name="Input 43 2 7" xfId="13804" xr:uid="{ECCF52EF-608E-4E71-99C6-DE6AD20ACC91}"/>
    <cellStyle name="Input 43 3" xfId="6712" xr:uid="{00000000-0005-0000-0000-000099100000}"/>
    <cellStyle name="Input 43 3 2" xfId="8390" xr:uid="{00000000-0005-0000-0000-00009A100000}"/>
    <cellStyle name="Input 43 3 2 2" xfId="15630" xr:uid="{D83B17F7-5D1E-408D-903A-A7C058A419EE}"/>
    <cellStyle name="Input 43 3 3" xfId="9040" xr:uid="{00000000-0005-0000-0000-00009B100000}"/>
    <cellStyle name="Input 43 3 3 2" xfId="16279" xr:uid="{31E6CF8A-E05E-4F95-972B-93505BBAA638}"/>
    <cellStyle name="Input 43 3 4" xfId="9688" xr:uid="{00000000-0005-0000-0000-00009C100000}"/>
    <cellStyle name="Input 43 3 4 2" xfId="16927" xr:uid="{9B5D5B52-3891-4225-97FB-75D43A56FA63}"/>
    <cellStyle name="Input 43 3 5" xfId="10177" xr:uid="{00000000-0005-0000-0000-00009D100000}"/>
    <cellStyle name="Input 43 3 5 2" xfId="17415" xr:uid="{CCBD34C1-3D7E-4D05-A818-B36D40A190BB}"/>
    <cellStyle name="Input 43 3 6" xfId="10621" xr:uid="{00000000-0005-0000-0000-00009E100000}"/>
    <cellStyle name="Input 43 3 6 2" xfId="17856" xr:uid="{7361697F-73D9-4C5D-AA94-5E77532CD188}"/>
    <cellStyle name="Input 43 3 7" xfId="14027" xr:uid="{A3611524-40B3-4811-BF87-B22E1345A3CB}"/>
    <cellStyle name="Input 43 4" xfId="7798" xr:uid="{00000000-0005-0000-0000-00009F100000}"/>
    <cellStyle name="Input 43 4 2" xfId="15043" xr:uid="{126A03A7-C2F9-4EBB-8FF0-034D33E0A815}"/>
    <cellStyle name="Input 43 5" xfId="7060" xr:uid="{00000000-0005-0000-0000-0000A0100000}"/>
    <cellStyle name="Input 43 5 2" xfId="14317" xr:uid="{BB9F3671-8960-4D14-B718-B61019BA4535}"/>
    <cellStyle name="Input 43 6" xfId="7431" xr:uid="{00000000-0005-0000-0000-0000A1100000}"/>
    <cellStyle name="Input 43 6 2" xfId="14680" xr:uid="{77E628EF-F8C2-486B-92B0-C0A853A871F4}"/>
    <cellStyle name="Input 43 7" xfId="7559" xr:uid="{00000000-0005-0000-0000-0000A2100000}"/>
    <cellStyle name="Input 43 7 2" xfId="14808" xr:uid="{E2FC4A41-4998-4E4A-93D7-1BF55635E8A1}"/>
    <cellStyle name="Input 43 8" xfId="12735" xr:uid="{78B22BF4-3495-4425-B874-A63846287A2E}"/>
    <cellStyle name="Input 44" xfId="4920" xr:uid="{00000000-0005-0000-0000-0000A3100000}"/>
    <cellStyle name="Input 44 2" xfId="6467" xr:uid="{00000000-0005-0000-0000-0000A4100000}"/>
    <cellStyle name="Input 44 2 2" xfId="6977" xr:uid="{00000000-0005-0000-0000-0000A5100000}"/>
    <cellStyle name="Input 44 2 2 2" xfId="8627" xr:uid="{00000000-0005-0000-0000-0000A6100000}"/>
    <cellStyle name="Input 44 2 2 2 2" xfId="15866" xr:uid="{944433BD-0F7F-480B-BFED-CF82D70591BB}"/>
    <cellStyle name="Input 44 2 2 3" xfId="9272" xr:uid="{00000000-0005-0000-0000-0000A7100000}"/>
    <cellStyle name="Input 44 2 2 3 2" xfId="16511" xr:uid="{A925805F-EE91-4988-A507-857FEE63D598}"/>
    <cellStyle name="Input 44 2 2 4" xfId="9924" xr:uid="{00000000-0005-0000-0000-0000A8100000}"/>
    <cellStyle name="Input 44 2 2 4 2" xfId="17163" xr:uid="{5B1447E7-44B7-403A-88D1-7704C8E33814}"/>
    <cellStyle name="Input 44 2 2 5" xfId="10412" xr:uid="{00000000-0005-0000-0000-0000A9100000}"/>
    <cellStyle name="Input 44 2 2 5 2" xfId="17650" xr:uid="{41426C1B-679B-4A18-A7F1-FBFCBB7C2D87}"/>
    <cellStyle name="Input 44 2 2 6" xfId="10851" xr:uid="{00000000-0005-0000-0000-0000AA100000}"/>
    <cellStyle name="Input 44 2 2 6 2" xfId="18063" xr:uid="{162B906E-7082-496B-B244-B154399322B7}"/>
    <cellStyle name="Input 44 2 2 7" xfId="14250" xr:uid="{576DF73C-BF0F-45C3-AB0F-2AF44F2FB8F1}"/>
    <cellStyle name="Input 44 2 3" xfId="8175" xr:uid="{00000000-0005-0000-0000-0000AB100000}"/>
    <cellStyle name="Input 44 2 3 2" xfId="15416" xr:uid="{50DDA8E2-822B-460E-B4B0-20FFE26B726A}"/>
    <cellStyle name="Input 44 2 4" xfId="8826" xr:uid="{00000000-0005-0000-0000-0000AC100000}"/>
    <cellStyle name="Input 44 2 4 2" xfId="16065" xr:uid="{4A08311B-79CE-4E58-8476-1D25DB88E9C6}"/>
    <cellStyle name="Input 44 2 5" xfId="9466" xr:uid="{00000000-0005-0000-0000-0000AD100000}"/>
    <cellStyle name="Input 44 2 5 2" xfId="16705" xr:uid="{F9C7753D-8E03-4174-A30D-7DD3BF9A2686}"/>
    <cellStyle name="Input 44 2 6" xfId="3030" xr:uid="{00000000-0005-0000-0000-0000AE100000}"/>
    <cellStyle name="Input 44 2 6 2" xfId="12019" xr:uid="{2C5A997F-F4FA-4AC7-AC3B-40E62F8C814F}"/>
    <cellStyle name="Input 44 2 7" xfId="13805" xr:uid="{D1BFD24E-04C6-4294-BCFE-D888F6107598}"/>
    <cellStyle name="Input 44 3" xfId="6713" xr:uid="{00000000-0005-0000-0000-0000AF100000}"/>
    <cellStyle name="Input 44 3 2" xfId="8391" xr:uid="{00000000-0005-0000-0000-0000B0100000}"/>
    <cellStyle name="Input 44 3 2 2" xfId="15631" xr:uid="{DBC0A634-8903-4DE6-A220-5127EBA5CEA6}"/>
    <cellStyle name="Input 44 3 3" xfId="9041" xr:uid="{00000000-0005-0000-0000-0000B1100000}"/>
    <cellStyle name="Input 44 3 3 2" xfId="16280" xr:uid="{D683131F-7162-49AD-A41F-924D55997D29}"/>
    <cellStyle name="Input 44 3 4" xfId="9689" xr:uid="{00000000-0005-0000-0000-0000B2100000}"/>
    <cellStyle name="Input 44 3 4 2" xfId="16928" xr:uid="{C0D6E09A-63B2-4A69-9009-781C6A3EB25A}"/>
    <cellStyle name="Input 44 3 5" xfId="10178" xr:uid="{00000000-0005-0000-0000-0000B3100000}"/>
    <cellStyle name="Input 44 3 5 2" xfId="17416" xr:uid="{AB4B84E6-F859-48DF-A973-76E1AA843EB5}"/>
    <cellStyle name="Input 44 3 6" xfId="10622" xr:uid="{00000000-0005-0000-0000-0000B4100000}"/>
    <cellStyle name="Input 44 3 6 2" xfId="17857" xr:uid="{07C30223-87D5-4D04-97E8-52D69E1BF86E}"/>
    <cellStyle name="Input 44 3 7" xfId="14028" xr:uid="{A6EC529E-F0BE-4DE9-B644-23F8CC437902}"/>
    <cellStyle name="Input 44 4" xfId="7799" xr:uid="{00000000-0005-0000-0000-0000B5100000}"/>
    <cellStyle name="Input 44 4 2" xfId="15044" xr:uid="{D3AA8E67-6334-4071-8445-15E763D9D88B}"/>
    <cellStyle name="Input 44 5" xfId="7059" xr:uid="{00000000-0005-0000-0000-0000B6100000}"/>
    <cellStyle name="Input 44 5 2" xfId="14316" xr:uid="{64C25838-FC65-4EFD-9F4D-DE208DD116ED}"/>
    <cellStyle name="Input 44 6" xfId="7432" xr:uid="{00000000-0005-0000-0000-0000B7100000}"/>
    <cellStyle name="Input 44 6 2" xfId="14681" xr:uid="{7840D0F4-C81A-40C1-832B-CEE1BD70655D}"/>
    <cellStyle name="Input 44 7" xfId="7560" xr:uid="{00000000-0005-0000-0000-0000B8100000}"/>
    <cellStyle name="Input 44 7 2" xfId="14809" xr:uid="{804F9294-99A6-43CF-9857-EED668F2BA6E}"/>
    <cellStyle name="Input 44 8" xfId="12736" xr:uid="{223DCEDD-485C-496E-A8C1-4E1035C6E22F}"/>
    <cellStyle name="Input 45" xfId="4921" xr:uid="{00000000-0005-0000-0000-0000B9100000}"/>
    <cellStyle name="Input 45 2" xfId="6468" xr:uid="{00000000-0005-0000-0000-0000BA100000}"/>
    <cellStyle name="Input 45 2 2" xfId="6978" xr:uid="{00000000-0005-0000-0000-0000BB100000}"/>
    <cellStyle name="Input 45 2 2 2" xfId="8628" xr:uid="{00000000-0005-0000-0000-0000BC100000}"/>
    <cellStyle name="Input 45 2 2 2 2" xfId="15867" xr:uid="{7B52E0E7-1D9D-4CB9-8FC5-2636B6E7C4D0}"/>
    <cellStyle name="Input 45 2 2 3" xfId="9273" xr:uid="{00000000-0005-0000-0000-0000BD100000}"/>
    <cellStyle name="Input 45 2 2 3 2" xfId="16512" xr:uid="{26A931A9-00C9-4937-934A-D7DE8DBC8735}"/>
    <cellStyle name="Input 45 2 2 4" xfId="9925" xr:uid="{00000000-0005-0000-0000-0000BE100000}"/>
    <cellStyle name="Input 45 2 2 4 2" xfId="17164" xr:uid="{11099DE7-ECF8-4CA5-82D8-036A6CCC8CF5}"/>
    <cellStyle name="Input 45 2 2 5" xfId="10413" xr:uid="{00000000-0005-0000-0000-0000BF100000}"/>
    <cellStyle name="Input 45 2 2 5 2" xfId="17651" xr:uid="{F632D5EB-F1A3-4FBD-B79E-29E41D470BEE}"/>
    <cellStyle name="Input 45 2 2 6" xfId="10852" xr:uid="{00000000-0005-0000-0000-0000C0100000}"/>
    <cellStyle name="Input 45 2 2 6 2" xfId="18064" xr:uid="{631C3509-47D6-45CB-AC51-56A853FD4C38}"/>
    <cellStyle name="Input 45 2 2 7" xfId="14251" xr:uid="{3484A354-3140-467E-BBBE-F0741261BB35}"/>
    <cellStyle name="Input 45 2 3" xfId="8176" xr:uid="{00000000-0005-0000-0000-0000C1100000}"/>
    <cellStyle name="Input 45 2 3 2" xfId="15417" xr:uid="{2F0EAC5C-0A75-4E8C-849E-C6C02BD72B13}"/>
    <cellStyle name="Input 45 2 4" xfId="8827" xr:uid="{00000000-0005-0000-0000-0000C2100000}"/>
    <cellStyle name="Input 45 2 4 2" xfId="16066" xr:uid="{107863E3-86CF-4CB0-94E5-CC12E54C8815}"/>
    <cellStyle name="Input 45 2 5" xfId="9467" xr:uid="{00000000-0005-0000-0000-0000C3100000}"/>
    <cellStyle name="Input 45 2 5 2" xfId="16706" xr:uid="{EBEDA768-8396-41A0-A785-C7E1A4D9B285}"/>
    <cellStyle name="Input 45 2 6" xfId="3029" xr:uid="{00000000-0005-0000-0000-0000C4100000}"/>
    <cellStyle name="Input 45 2 6 2" xfId="12018" xr:uid="{4DE1D7A5-3CC5-4172-A625-0CF17D5135CB}"/>
    <cellStyle name="Input 45 2 7" xfId="13806" xr:uid="{359A1F47-7210-4A59-BD9A-E43BB64A4D6B}"/>
    <cellStyle name="Input 45 3" xfId="6714" xr:uid="{00000000-0005-0000-0000-0000C5100000}"/>
    <cellStyle name="Input 45 3 2" xfId="8392" xr:uid="{00000000-0005-0000-0000-0000C6100000}"/>
    <cellStyle name="Input 45 3 2 2" xfId="15632" xr:uid="{58632DDF-7524-41B5-A9BC-AC92B5AE8533}"/>
    <cellStyle name="Input 45 3 3" xfId="9042" xr:uid="{00000000-0005-0000-0000-0000C7100000}"/>
    <cellStyle name="Input 45 3 3 2" xfId="16281" xr:uid="{83A85A88-D195-4D8E-8962-3033A1AF5974}"/>
    <cellStyle name="Input 45 3 4" xfId="9690" xr:uid="{00000000-0005-0000-0000-0000C8100000}"/>
    <cellStyle name="Input 45 3 4 2" xfId="16929" xr:uid="{CD01DD88-FAF1-418F-8A9B-10F3B7CA0731}"/>
    <cellStyle name="Input 45 3 5" xfId="10179" xr:uid="{00000000-0005-0000-0000-0000C9100000}"/>
    <cellStyle name="Input 45 3 5 2" xfId="17417" xr:uid="{9647703A-7B64-4B3B-B00C-45AF3CC88D6D}"/>
    <cellStyle name="Input 45 3 6" xfId="10623" xr:uid="{00000000-0005-0000-0000-0000CA100000}"/>
    <cellStyle name="Input 45 3 6 2" xfId="17858" xr:uid="{55EE60EE-C9E8-414D-8E1F-DDD3726C0F51}"/>
    <cellStyle name="Input 45 3 7" xfId="14029" xr:uid="{07B55C0B-A8EE-41F3-83F7-60134AB5E23A}"/>
    <cellStyle name="Input 45 4" xfId="7800" xr:uid="{00000000-0005-0000-0000-0000CB100000}"/>
    <cellStyle name="Input 45 4 2" xfId="15045" xr:uid="{19618D6D-728C-40B4-9013-A9F010385EB2}"/>
    <cellStyle name="Input 45 5" xfId="7058" xr:uid="{00000000-0005-0000-0000-0000CC100000}"/>
    <cellStyle name="Input 45 5 2" xfId="14315" xr:uid="{A64E39AA-17A4-4AE0-8911-6FCCDD98F926}"/>
    <cellStyle name="Input 45 6" xfId="7433" xr:uid="{00000000-0005-0000-0000-0000CD100000}"/>
    <cellStyle name="Input 45 6 2" xfId="14682" xr:uid="{8A28E692-C294-4054-8AD1-FBE3133EBFFE}"/>
    <cellStyle name="Input 45 7" xfId="10226" xr:uid="{00000000-0005-0000-0000-0000CE100000}"/>
    <cellStyle name="Input 45 7 2" xfId="17464" xr:uid="{064A6640-2198-41E1-8F2E-EAC957E5B559}"/>
    <cellStyle name="Input 45 8" xfId="12737" xr:uid="{C321B07B-086E-4D8D-9D20-CE42ABC51118}"/>
    <cellStyle name="Input 46" xfId="4922" xr:uid="{00000000-0005-0000-0000-0000CF100000}"/>
    <cellStyle name="Input 46 2" xfId="6469" xr:uid="{00000000-0005-0000-0000-0000D0100000}"/>
    <cellStyle name="Input 46 2 2" xfId="6979" xr:uid="{00000000-0005-0000-0000-0000D1100000}"/>
    <cellStyle name="Input 46 2 2 2" xfId="8629" xr:uid="{00000000-0005-0000-0000-0000D2100000}"/>
    <cellStyle name="Input 46 2 2 2 2" xfId="15868" xr:uid="{34744150-A16C-4A53-A3F0-574781A9208C}"/>
    <cellStyle name="Input 46 2 2 3" xfId="9274" xr:uid="{00000000-0005-0000-0000-0000D3100000}"/>
    <cellStyle name="Input 46 2 2 3 2" xfId="16513" xr:uid="{B21D8A5D-3C89-4638-9208-50F79B814AAC}"/>
    <cellStyle name="Input 46 2 2 4" xfId="9926" xr:uid="{00000000-0005-0000-0000-0000D4100000}"/>
    <cellStyle name="Input 46 2 2 4 2" xfId="17165" xr:uid="{0E285C47-37ED-476B-8AE7-FD6010A761B8}"/>
    <cellStyle name="Input 46 2 2 5" xfId="10414" xr:uid="{00000000-0005-0000-0000-0000D5100000}"/>
    <cellStyle name="Input 46 2 2 5 2" xfId="17652" xr:uid="{52873A8B-3636-4F19-9FB1-3F855819234B}"/>
    <cellStyle name="Input 46 2 2 6" xfId="10853" xr:uid="{00000000-0005-0000-0000-0000D6100000}"/>
    <cellStyle name="Input 46 2 2 6 2" xfId="18065" xr:uid="{162E6E0F-CBD2-45D8-9960-4DF08EA43227}"/>
    <cellStyle name="Input 46 2 2 7" xfId="14252" xr:uid="{E4AC5A69-A80A-4444-A689-CFE40D762368}"/>
    <cellStyle name="Input 46 2 3" xfId="8177" xr:uid="{00000000-0005-0000-0000-0000D7100000}"/>
    <cellStyle name="Input 46 2 3 2" xfId="15418" xr:uid="{D1441FC1-3042-42A3-B8D2-5BE9E809FD73}"/>
    <cellStyle name="Input 46 2 4" xfId="8828" xr:uid="{00000000-0005-0000-0000-0000D8100000}"/>
    <cellStyle name="Input 46 2 4 2" xfId="16067" xr:uid="{1A0CF453-A4C5-48F5-BC24-CA8C876CC13A}"/>
    <cellStyle name="Input 46 2 5" xfId="9468" xr:uid="{00000000-0005-0000-0000-0000D9100000}"/>
    <cellStyle name="Input 46 2 5 2" xfId="16707" xr:uid="{F7DF55DE-F738-46E4-B0E0-7893852AAB8F}"/>
    <cellStyle name="Input 46 2 6" xfId="3028" xr:uid="{00000000-0005-0000-0000-0000DA100000}"/>
    <cellStyle name="Input 46 2 6 2" xfId="12017" xr:uid="{25863D1B-3B96-4E90-A842-9D0E217FF405}"/>
    <cellStyle name="Input 46 2 7" xfId="13807" xr:uid="{21E5A7B1-D342-46A7-A345-F5DB3EB232F9}"/>
    <cellStyle name="Input 46 3" xfId="6715" xr:uid="{00000000-0005-0000-0000-0000DB100000}"/>
    <cellStyle name="Input 46 3 2" xfId="8393" xr:uid="{00000000-0005-0000-0000-0000DC100000}"/>
    <cellStyle name="Input 46 3 2 2" xfId="15633" xr:uid="{41A5901B-FB5F-4EB2-A617-2F1A6956FCF0}"/>
    <cellStyle name="Input 46 3 3" xfId="9043" xr:uid="{00000000-0005-0000-0000-0000DD100000}"/>
    <cellStyle name="Input 46 3 3 2" xfId="16282" xr:uid="{CDA3AF74-D928-4050-895E-60A22AE9DF5A}"/>
    <cellStyle name="Input 46 3 4" xfId="9691" xr:uid="{00000000-0005-0000-0000-0000DE100000}"/>
    <cellStyle name="Input 46 3 4 2" xfId="16930" xr:uid="{959BFDDA-A276-404D-AE62-4FD2A9AC7428}"/>
    <cellStyle name="Input 46 3 5" xfId="10180" xr:uid="{00000000-0005-0000-0000-0000DF100000}"/>
    <cellStyle name="Input 46 3 5 2" xfId="17418" xr:uid="{13135F1F-1DED-4E5F-BD73-74CFB996D76D}"/>
    <cellStyle name="Input 46 3 6" xfId="10624" xr:uid="{00000000-0005-0000-0000-0000E0100000}"/>
    <cellStyle name="Input 46 3 6 2" xfId="17859" xr:uid="{80C8436F-40DE-4C34-A3AB-844807FCD702}"/>
    <cellStyle name="Input 46 3 7" xfId="14030" xr:uid="{E54D9149-6AD0-480D-B4DE-63A33920451C}"/>
    <cellStyle name="Input 46 4" xfId="7801" xr:uid="{00000000-0005-0000-0000-0000E1100000}"/>
    <cellStyle name="Input 46 4 2" xfId="15046" xr:uid="{350E9D62-9913-45CD-B92D-54BDD14E69B4}"/>
    <cellStyle name="Input 46 5" xfId="7057" xr:uid="{00000000-0005-0000-0000-0000E2100000}"/>
    <cellStyle name="Input 46 5 2" xfId="14314" xr:uid="{4338F2D3-6482-4A2E-B995-843D28BBA6B1}"/>
    <cellStyle name="Input 46 6" xfId="7434" xr:uid="{00000000-0005-0000-0000-0000E3100000}"/>
    <cellStyle name="Input 46 6 2" xfId="14683" xr:uid="{CC294806-4D21-4D36-B284-3BD0FAD1F251}"/>
    <cellStyle name="Input 46 7" xfId="7561" xr:uid="{00000000-0005-0000-0000-0000E4100000}"/>
    <cellStyle name="Input 46 7 2" xfId="14810" xr:uid="{37C62082-0ABA-431C-8BB8-8CF7663914ED}"/>
    <cellStyle name="Input 46 8" xfId="12738" xr:uid="{62B8ADD6-58C1-45A9-BA46-19453B7C9EFD}"/>
    <cellStyle name="Input 47" xfId="4923" xr:uid="{00000000-0005-0000-0000-0000E5100000}"/>
    <cellStyle name="Input 47 2" xfId="6470" xr:uid="{00000000-0005-0000-0000-0000E6100000}"/>
    <cellStyle name="Input 47 2 2" xfId="6980" xr:uid="{00000000-0005-0000-0000-0000E7100000}"/>
    <cellStyle name="Input 47 2 2 2" xfId="8630" xr:uid="{00000000-0005-0000-0000-0000E8100000}"/>
    <cellStyle name="Input 47 2 2 2 2" xfId="15869" xr:uid="{88E1F016-942F-4C9B-950B-78E9AAFB13BB}"/>
    <cellStyle name="Input 47 2 2 3" xfId="9275" xr:uid="{00000000-0005-0000-0000-0000E9100000}"/>
    <cellStyle name="Input 47 2 2 3 2" xfId="16514" xr:uid="{D2EA0B2D-AFCC-4A17-A268-0FB496D6DB33}"/>
    <cellStyle name="Input 47 2 2 4" xfId="9927" xr:uid="{00000000-0005-0000-0000-0000EA100000}"/>
    <cellStyle name="Input 47 2 2 4 2" xfId="17166" xr:uid="{E776A92F-90A6-4F64-9EFC-3725D22162D7}"/>
    <cellStyle name="Input 47 2 2 5" xfId="10415" xr:uid="{00000000-0005-0000-0000-0000EB100000}"/>
    <cellStyle name="Input 47 2 2 5 2" xfId="17653" xr:uid="{E9F9FD44-BEF4-4806-BB85-CB0A8D158E76}"/>
    <cellStyle name="Input 47 2 2 6" xfId="10854" xr:uid="{00000000-0005-0000-0000-0000EC100000}"/>
    <cellStyle name="Input 47 2 2 6 2" xfId="18066" xr:uid="{2DBBDAED-73D2-4D06-8229-1AAF4E69DE68}"/>
    <cellStyle name="Input 47 2 2 7" xfId="14253" xr:uid="{0EA94F42-5230-4442-91C2-20E66E4D172C}"/>
    <cellStyle name="Input 47 2 3" xfId="8178" xr:uid="{00000000-0005-0000-0000-0000ED100000}"/>
    <cellStyle name="Input 47 2 3 2" xfId="15419" xr:uid="{B6672EFF-EEBD-425F-8F9B-9F592718B450}"/>
    <cellStyle name="Input 47 2 4" xfId="8829" xr:uid="{00000000-0005-0000-0000-0000EE100000}"/>
    <cellStyle name="Input 47 2 4 2" xfId="16068" xr:uid="{F022A871-5663-4277-BAE1-75C175AF2A76}"/>
    <cellStyle name="Input 47 2 5" xfId="9469" xr:uid="{00000000-0005-0000-0000-0000EF100000}"/>
    <cellStyle name="Input 47 2 5 2" xfId="16708" xr:uid="{07AFAEF2-7AE8-47E0-82F9-116A69C2A0AF}"/>
    <cellStyle name="Input 47 2 6" xfId="3027" xr:uid="{00000000-0005-0000-0000-0000F0100000}"/>
    <cellStyle name="Input 47 2 6 2" xfId="12016" xr:uid="{30DFFCF3-ED51-48E2-8E9A-04BAA1FB6B25}"/>
    <cellStyle name="Input 47 2 7" xfId="13808" xr:uid="{58340C32-71CE-4B98-A350-C64FDF063766}"/>
    <cellStyle name="Input 47 3" xfId="6716" xr:uid="{00000000-0005-0000-0000-0000F1100000}"/>
    <cellStyle name="Input 47 3 2" xfId="8394" xr:uid="{00000000-0005-0000-0000-0000F2100000}"/>
    <cellStyle name="Input 47 3 2 2" xfId="15634" xr:uid="{374AC9BC-61C9-4ECB-9CAC-30274A8C8B7F}"/>
    <cellStyle name="Input 47 3 3" xfId="9044" xr:uid="{00000000-0005-0000-0000-0000F3100000}"/>
    <cellStyle name="Input 47 3 3 2" xfId="16283" xr:uid="{C5B35171-A26E-4B2E-B932-4BB1CA907419}"/>
    <cellStyle name="Input 47 3 4" xfId="9692" xr:uid="{00000000-0005-0000-0000-0000F4100000}"/>
    <cellStyle name="Input 47 3 4 2" xfId="16931" xr:uid="{35A4830E-7020-400C-B2E6-284B0D47F60E}"/>
    <cellStyle name="Input 47 3 5" xfId="10181" xr:uid="{00000000-0005-0000-0000-0000F5100000}"/>
    <cellStyle name="Input 47 3 5 2" xfId="17419" xr:uid="{2E4E21FB-5893-42D8-9885-A30D42832841}"/>
    <cellStyle name="Input 47 3 6" xfId="10625" xr:uid="{00000000-0005-0000-0000-0000F6100000}"/>
    <cellStyle name="Input 47 3 6 2" xfId="17860" xr:uid="{336B0575-C8A9-472F-8DD7-44275D95194E}"/>
    <cellStyle name="Input 47 3 7" xfId="14031" xr:uid="{C200969F-37EE-472A-8FE6-1A63DE617A9C}"/>
    <cellStyle name="Input 47 4" xfId="7802" xr:uid="{00000000-0005-0000-0000-0000F7100000}"/>
    <cellStyle name="Input 47 4 2" xfId="15047" xr:uid="{B471A435-59CD-4094-9596-62B33FDA4076}"/>
    <cellStyle name="Input 47 5" xfId="7056" xr:uid="{00000000-0005-0000-0000-0000F8100000}"/>
    <cellStyle name="Input 47 5 2" xfId="14313" xr:uid="{67BA8D25-DA92-4735-8A62-4E412358EA20}"/>
    <cellStyle name="Input 47 6" xfId="7435" xr:uid="{00000000-0005-0000-0000-0000F9100000}"/>
    <cellStyle name="Input 47 6 2" xfId="14684" xr:uid="{FE3C9810-95EA-4A09-876D-CCE9D7267E6B}"/>
    <cellStyle name="Input 47 7" xfId="7562" xr:uid="{00000000-0005-0000-0000-0000FA100000}"/>
    <cellStyle name="Input 47 7 2" xfId="14811" xr:uid="{EB5DF6A2-FFBB-4701-BECD-1457FF2DC7A3}"/>
    <cellStyle name="Input 47 8" xfId="12739" xr:uid="{35C024C1-60CE-47FC-932F-A09BC79A0A6A}"/>
    <cellStyle name="Input 48" xfId="4924" xr:uid="{00000000-0005-0000-0000-0000FB100000}"/>
    <cellStyle name="Input 48 2" xfId="6471" xr:uid="{00000000-0005-0000-0000-0000FC100000}"/>
    <cellStyle name="Input 48 2 2" xfId="6981" xr:uid="{00000000-0005-0000-0000-0000FD100000}"/>
    <cellStyle name="Input 48 2 2 2" xfId="8631" xr:uid="{00000000-0005-0000-0000-0000FE100000}"/>
    <cellStyle name="Input 48 2 2 2 2" xfId="15870" xr:uid="{CAD6AFE1-9F4B-47E7-B61E-7757E287A317}"/>
    <cellStyle name="Input 48 2 2 3" xfId="9276" xr:uid="{00000000-0005-0000-0000-0000FF100000}"/>
    <cellStyle name="Input 48 2 2 3 2" xfId="16515" xr:uid="{08A64D60-A091-4D02-A98B-5E2BDB1474EE}"/>
    <cellStyle name="Input 48 2 2 4" xfId="9928" xr:uid="{00000000-0005-0000-0000-000000110000}"/>
    <cellStyle name="Input 48 2 2 4 2" xfId="17167" xr:uid="{33097C75-5ADE-4E40-8C47-897420A07185}"/>
    <cellStyle name="Input 48 2 2 5" xfId="10416" xr:uid="{00000000-0005-0000-0000-000001110000}"/>
    <cellStyle name="Input 48 2 2 5 2" xfId="17654" xr:uid="{A4851179-6D50-40D9-BB80-1593DE66A0C2}"/>
    <cellStyle name="Input 48 2 2 6" xfId="10855" xr:uid="{00000000-0005-0000-0000-000002110000}"/>
    <cellStyle name="Input 48 2 2 6 2" xfId="18067" xr:uid="{73FE2CEE-09D2-44B4-86CB-B24E1A217CAC}"/>
    <cellStyle name="Input 48 2 2 7" xfId="14254" xr:uid="{1AB026EB-8971-41A2-8708-1F250CD433A8}"/>
    <cellStyle name="Input 48 2 3" xfId="8179" xr:uid="{00000000-0005-0000-0000-000003110000}"/>
    <cellStyle name="Input 48 2 3 2" xfId="15420" xr:uid="{2387979A-46D4-46C7-9A02-0963363808C6}"/>
    <cellStyle name="Input 48 2 4" xfId="8830" xr:uid="{00000000-0005-0000-0000-000004110000}"/>
    <cellStyle name="Input 48 2 4 2" xfId="16069" xr:uid="{192D73CA-1A79-49EF-85B1-E6E19701E035}"/>
    <cellStyle name="Input 48 2 5" xfId="9470" xr:uid="{00000000-0005-0000-0000-000005110000}"/>
    <cellStyle name="Input 48 2 5 2" xfId="16709" xr:uid="{79901F13-C6CC-4EB8-8BBF-E0320C929DFC}"/>
    <cellStyle name="Input 48 2 6" xfId="3026" xr:uid="{00000000-0005-0000-0000-000006110000}"/>
    <cellStyle name="Input 48 2 6 2" xfId="12015" xr:uid="{01C5BB16-4D54-488A-8694-F6C0F9A8A557}"/>
    <cellStyle name="Input 48 2 7" xfId="13809" xr:uid="{099CE1BE-3E59-4383-A006-90E109592F34}"/>
    <cellStyle name="Input 48 3" xfId="6717" xr:uid="{00000000-0005-0000-0000-000007110000}"/>
    <cellStyle name="Input 48 3 2" xfId="8395" xr:uid="{00000000-0005-0000-0000-000008110000}"/>
    <cellStyle name="Input 48 3 2 2" xfId="15635" xr:uid="{D13C8DA1-7E58-4F95-BE2A-7592190BC5C8}"/>
    <cellStyle name="Input 48 3 3" xfId="9045" xr:uid="{00000000-0005-0000-0000-000009110000}"/>
    <cellStyle name="Input 48 3 3 2" xfId="16284" xr:uid="{E0831C50-F826-427D-8BDF-6C5E139A26A4}"/>
    <cellStyle name="Input 48 3 4" xfId="9693" xr:uid="{00000000-0005-0000-0000-00000A110000}"/>
    <cellStyle name="Input 48 3 4 2" xfId="16932" xr:uid="{F1FC0ED1-2DC2-4F55-BD6E-EBF05EC4B4E9}"/>
    <cellStyle name="Input 48 3 5" xfId="10182" xr:uid="{00000000-0005-0000-0000-00000B110000}"/>
    <cellStyle name="Input 48 3 5 2" xfId="17420" xr:uid="{3928D25A-884A-47DD-87A2-9DEDC7A73AB7}"/>
    <cellStyle name="Input 48 3 6" xfId="10626" xr:uid="{00000000-0005-0000-0000-00000C110000}"/>
    <cellStyle name="Input 48 3 6 2" xfId="17861" xr:uid="{DC3B5127-EEC8-4E75-864B-C884CD3420CA}"/>
    <cellStyle name="Input 48 3 7" xfId="14032" xr:uid="{16FE6F0E-FAB5-4A2F-9843-0DF4245CDB7D}"/>
    <cellStyle name="Input 48 4" xfId="7803" xr:uid="{00000000-0005-0000-0000-00000D110000}"/>
    <cellStyle name="Input 48 4 2" xfId="15048" xr:uid="{60EA6CA9-D489-45F4-965E-2F3D5EEE277D}"/>
    <cellStyle name="Input 48 5" xfId="7055" xr:uid="{00000000-0005-0000-0000-00000E110000}"/>
    <cellStyle name="Input 48 5 2" xfId="14312" xr:uid="{0E9FFC31-68F0-43FC-A5BB-71E047540259}"/>
    <cellStyle name="Input 48 6" xfId="7436" xr:uid="{00000000-0005-0000-0000-00000F110000}"/>
    <cellStyle name="Input 48 6 2" xfId="14685" xr:uid="{D70F4FD8-DEFB-4A6A-83C7-CA9EA229DCC3}"/>
    <cellStyle name="Input 48 7" xfId="7136" xr:uid="{00000000-0005-0000-0000-000010110000}"/>
    <cellStyle name="Input 48 7 2" xfId="14390" xr:uid="{FFE630B4-CD16-4C4B-B7CE-FD19D3BA50DB}"/>
    <cellStyle name="Input 48 8" xfId="12740" xr:uid="{F69BE5AE-472E-41C8-9CEB-4D3419F2E4B5}"/>
    <cellStyle name="Input 49" xfId="4925" xr:uid="{00000000-0005-0000-0000-000011110000}"/>
    <cellStyle name="Input 49 2" xfId="6472" xr:uid="{00000000-0005-0000-0000-000012110000}"/>
    <cellStyle name="Input 49 2 2" xfId="6982" xr:uid="{00000000-0005-0000-0000-000013110000}"/>
    <cellStyle name="Input 49 2 2 2" xfId="8632" xr:uid="{00000000-0005-0000-0000-000014110000}"/>
    <cellStyle name="Input 49 2 2 2 2" xfId="15871" xr:uid="{F795AC06-346A-4ECD-ADB2-7D4E68489FAE}"/>
    <cellStyle name="Input 49 2 2 3" xfId="9277" xr:uid="{00000000-0005-0000-0000-000015110000}"/>
    <cellStyle name="Input 49 2 2 3 2" xfId="16516" xr:uid="{CB179935-C71D-44F9-B76D-A615131F0F28}"/>
    <cellStyle name="Input 49 2 2 4" xfId="9929" xr:uid="{00000000-0005-0000-0000-000016110000}"/>
    <cellStyle name="Input 49 2 2 4 2" xfId="17168" xr:uid="{295B00DB-721F-41BE-BF31-D433ADD70013}"/>
    <cellStyle name="Input 49 2 2 5" xfId="10417" xr:uid="{00000000-0005-0000-0000-000017110000}"/>
    <cellStyle name="Input 49 2 2 5 2" xfId="17655" xr:uid="{8BC0C3B8-DB92-4FF6-BD76-2DB19A0D6433}"/>
    <cellStyle name="Input 49 2 2 6" xfId="10856" xr:uid="{00000000-0005-0000-0000-000018110000}"/>
    <cellStyle name="Input 49 2 2 6 2" xfId="18068" xr:uid="{84BC785E-4816-4CBF-88E7-9AD9DCE95713}"/>
    <cellStyle name="Input 49 2 2 7" xfId="14255" xr:uid="{DCB1E2B0-DB20-4835-8516-C28D11CEC16A}"/>
    <cellStyle name="Input 49 2 3" xfId="8180" xr:uid="{00000000-0005-0000-0000-000019110000}"/>
    <cellStyle name="Input 49 2 3 2" xfId="15421" xr:uid="{1DB9651B-D800-42AB-BE7D-12ABB88BF534}"/>
    <cellStyle name="Input 49 2 4" xfId="8831" xr:uid="{00000000-0005-0000-0000-00001A110000}"/>
    <cellStyle name="Input 49 2 4 2" xfId="16070" xr:uid="{BCC6AC20-0748-41D2-B3BA-26400FD4B3E6}"/>
    <cellStyle name="Input 49 2 5" xfId="9471" xr:uid="{00000000-0005-0000-0000-00001B110000}"/>
    <cellStyle name="Input 49 2 5 2" xfId="16710" xr:uid="{C7D93C7C-1743-4F29-86DA-5D5D2DB8A937}"/>
    <cellStyle name="Input 49 2 6" xfId="7711" xr:uid="{00000000-0005-0000-0000-00001C110000}"/>
    <cellStyle name="Input 49 2 6 2" xfId="14959" xr:uid="{6828EA85-D5CC-404F-90D1-66B6AA85CCAD}"/>
    <cellStyle name="Input 49 2 7" xfId="13810" xr:uid="{E2BE20C6-FBF2-458D-A631-463008B19A64}"/>
    <cellStyle name="Input 49 3" xfId="6718" xr:uid="{00000000-0005-0000-0000-00001D110000}"/>
    <cellStyle name="Input 49 3 2" xfId="8396" xr:uid="{00000000-0005-0000-0000-00001E110000}"/>
    <cellStyle name="Input 49 3 2 2" xfId="15636" xr:uid="{8C982FF3-1638-471E-8371-D3103BEDF8A1}"/>
    <cellStyle name="Input 49 3 3" xfId="9046" xr:uid="{00000000-0005-0000-0000-00001F110000}"/>
    <cellStyle name="Input 49 3 3 2" xfId="16285" xr:uid="{75A3CE5C-A204-48A9-8A64-2A14AFFF67D5}"/>
    <cellStyle name="Input 49 3 4" xfId="9694" xr:uid="{00000000-0005-0000-0000-000020110000}"/>
    <cellStyle name="Input 49 3 4 2" xfId="16933" xr:uid="{D8C7ACDE-DE27-45CC-A9EF-5F9B1B58FF11}"/>
    <cellStyle name="Input 49 3 5" xfId="10183" xr:uid="{00000000-0005-0000-0000-000021110000}"/>
    <cellStyle name="Input 49 3 5 2" xfId="17421" xr:uid="{447D0D45-32EA-4174-8632-D206C62D1481}"/>
    <cellStyle name="Input 49 3 6" xfId="10627" xr:uid="{00000000-0005-0000-0000-000022110000}"/>
    <cellStyle name="Input 49 3 6 2" xfId="17862" xr:uid="{DA5AE4E4-2755-42A8-A5FB-0F0066CDEDB6}"/>
    <cellStyle name="Input 49 3 7" xfId="14033" xr:uid="{BFE690A4-AFE5-4295-9DE4-EC826A4AACD7}"/>
    <cellStyle name="Input 49 4" xfId="7804" xr:uid="{00000000-0005-0000-0000-000023110000}"/>
    <cellStyle name="Input 49 4 2" xfId="15049" xr:uid="{20170E15-0695-4C4F-8CE8-24DEBF29298E}"/>
    <cellStyle name="Input 49 5" xfId="7054" xr:uid="{00000000-0005-0000-0000-000024110000}"/>
    <cellStyle name="Input 49 5 2" xfId="14311" xr:uid="{2516CD66-3E2A-45B6-AEDC-2AA050731535}"/>
    <cellStyle name="Input 49 6" xfId="7437" xr:uid="{00000000-0005-0000-0000-000025110000}"/>
    <cellStyle name="Input 49 6 2" xfId="14686" xr:uid="{5B2B8C79-B656-44C6-8C91-4CBBDF809C9C}"/>
    <cellStyle name="Input 49 7" xfId="7563" xr:uid="{00000000-0005-0000-0000-000026110000}"/>
    <cellStyle name="Input 49 7 2" xfId="14812" xr:uid="{7CC365C0-678A-4049-B708-9716B91CBFA4}"/>
    <cellStyle name="Input 49 8" xfId="12741" xr:uid="{9CA6A513-90B4-4647-B1EC-7796B4AFB893}"/>
    <cellStyle name="Input 5" xfId="2863" xr:uid="{00000000-0005-0000-0000-000027110000}"/>
    <cellStyle name="Input 5 2" xfId="6092" xr:uid="{00000000-0005-0000-0000-000028110000}"/>
    <cellStyle name="Input 5 2 2" xfId="6822" xr:uid="{00000000-0005-0000-0000-000029110000}"/>
    <cellStyle name="Input 5 2 2 2" xfId="8472" xr:uid="{00000000-0005-0000-0000-00002A110000}"/>
    <cellStyle name="Input 5 2 2 2 2" xfId="15711" xr:uid="{5172E3BC-44AB-4D81-AB0E-BAE0AAE7C802}"/>
    <cellStyle name="Input 5 2 2 3" xfId="9117" xr:uid="{00000000-0005-0000-0000-00002B110000}"/>
    <cellStyle name="Input 5 2 2 3 2" xfId="16356" xr:uid="{09F8CCB1-5E2C-46B4-807A-BCB92B32CF64}"/>
    <cellStyle name="Input 5 2 2 4" xfId="9769" xr:uid="{00000000-0005-0000-0000-00002C110000}"/>
    <cellStyle name="Input 5 2 2 4 2" xfId="17008" xr:uid="{706569DC-7A35-4ADA-8828-D5801B778EAB}"/>
    <cellStyle name="Input 5 2 2 5" xfId="10257" xr:uid="{00000000-0005-0000-0000-00002D110000}"/>
    <cellStyle name="Input 5 2 2 5 2" xfId="17495" xr:uid="{35EEE7FE-3690-4C80-86DC-59BAA4A2EE07}"/>
    <cellStyle name="Input 5 2 2 6" xfId="10696" xr:uid="{00000000-0005-0000-0000-00002E110000}"/>
    <cellStyle name="Input 5 2 2 6 2" xfId="17915" xr:uid="{C3158D95-28A2-40F3-B64F-0FF0CF05AB9B}"/>
    <cellStyle name="Input 5 2 2 7" xfId="14102" xr:uid="{40DC9B59-A0B0-4921-BDA2-160B5A7FB169}"/>
    <cellStyle name="Input 5 2 3" xfId="7988" xr:uid="{00000000-0005-0000-0000-00002F110000}"/>
    <cellStyle name="Input 5 2 3 2" xfId="15230" xr:uid="{7D03843C-1D64-49F4-A5E1-74081E49E62D}"/>
    <cellStyle name="Input 5 2 4" xfId="7670" xr:uid="{00000000-0005-0000-0000-000030110000}"/>
    <cellStyle name="Input 5 2 4 2" xfId="14918" xr:uid="{95125A47-0AF4-4EB5-9F93-55E5464B4EF6}"/>
    <cellStyle name="Input 5 2 5" xfId="7665" xr:uid="{00000000-0005-0000-0000-000031110000}"/>
    <cellStyle name="Input 5 2 5 2" xfId="14913" xr:uid="{6950E05B-6D0A-43AA-9BA8-2DFF53BF29F0}"/>
    <cellStyle name="Input 5 2 6" xfId="7687" xr:uid="{00000000-0005-0000-0000-000032110000}"/>
    <cellStyle name="Input 5 2 6 2" xfId="14935" xr:uid="{5B6A7043-3767-4850-9B38-4C2FD7158212}"/>
    <cellStyle name="Input 5 2 7" xfId="13437" xr:uid="{EC3CEE13-DDE6-4992-B62C-E4E3BFC7A1A0}"/>
    <cellStyle name="Input 5 3" xfId="6559" xr:uid="{00000000-0005-0000-0000-000033110000}"/>
    <cellStyle name="Input 5 3 2" xfId="8239" xr:uid="{00000000-0005-0000-0000-000034110000}"/>
    <cellStyle name="Input 5 3 2 2" xfId="15479" xr:uid="{946E2EAD-56ED-4290-A4A3-BE17C02E403A}"/>
    <cellStyle name="Input 5 3 3" xfId="8888" xr:uid="{00000000-0005-0000-0000-000035110000}"/>
    <cellStyle name="Input 5 3 3 2" xfId="16127" xr:uid="{ED8CBA4A-A60D-4FE0-A775-5209CFA46521}"/>
    <cellStyle name="Input 5 3 4" xfId="9537" xr:uid="{00000000-0005-0000-0000-000036110000}"/>
    <cellStyle name="Input 5 3 4 2" xfId="16776" xr:uid="{528A0D3C-446A-4760-96F8-BFE59CED99CE}"/>
    <cellStyle name="Input 5 3 5" xfId="10027" xr:uid="{00000000-0005-0000-0000-000037110000}"/>
    <cellStyle name="Input 5 3 5 2" xfId="17265" xr:uid="{6ADAAB8E-4AE1-44B1-BBD6-32B29388C13D}"/>
    <cellStyle name="Input 5 3 6" xfId="10471" xr:uid="{00000000-0005-0000-0000-000038110000}"/>
    <cellStyle name="Input 5 3 6 2" xfId="17707" xr:uid="{3415DC94-B8E6-4851-A9A8-41FF6B0EDEE3}"/>
    <cellStyle name="Input 5 3 7" xfId="13877" xr:uid="{9FF623DA-6299-4E3C-A255-4D9F60463E06}"/>
    <cellStyle name="Input 5 4" xfId="7251" xr:uid="{00000000-0005-0000-0000-000039110000}"/>
    <cellStyle name="Input 5 4 2" xfId="14501" xr:uid="{DF06240E-7FC9-4C7C-9963-FE8F0B9C399E}"/>
    <cellStyle name="Input 5 5" xfId="7305" xr:uid="{00000000-0005-0000-0000-00003A110000}"/>
    <cellStyle name="Input 5 5 2" xfId="14555" xr:uid="{23D63112-6F6D-473B-8CE9-013A786A3CEF}"/>
    <cellStyle name="Input 5 6" xfId="8675" xr:uid="{00000000-0005-0000-0000-00003B110000}"/>
    <cellStyle name="Input 5 6 2" xfId="15914" xr:uid="{3B4A7AAA-128F-4D0D-80FF-12A9B6B5CF53}"/>
    <cellStyle name="Input 5 7" xfId="8672" xr:uid="{00000000-0005-0000-0000-00003C110000}"/>
    <cellStyle name="Input 5 7 2" xfId="15911" xr:uid="{B3906225-243D-4875-BE8B-B5F56ED458DB}"/>
    <cellStyle name="Input 5 8" xfId="11944" xr:uid="{E633025A-6C52-44F5-9ADC-89E64D025424}"/>
    <cellStyle name="Input 50" xfId="4926" xr:uid="{00000000-0005-0000-0000-00003D110000}"/>
    <cellStyle name="Input 50 2" xfId="6473" xr:uid="{00000000-0005-0000-0000-00003E110000}"/>
    <cellStyle name="Input 50 2 2" xfId="6983" xr:uid="{00000000-0005-0000-0000-00003F110000}"/>
    <cellStyle name="Input 50 2 2 2" xfId="8633" xr:uid="{00000000-0005-0000-0000-000040110000}"/>
    <cellStyle name="Input 50 2 2 2 2" xfId="15872" xr:uid="{A2AD55C8-E443-4268-82E2-C0AFD45DCBF0}"/>
    <cellStyle name="Input 50 2 2 3" xfId="9278" xr:uid="{00000000-0005-0000-0000-000041110000}"/>
    <cellStyle name="Input 50 2 2 3 2" xfId="16517" xr:uid="{1FEE7CC7-8EE9-41CE-B78F-60A08C36FABF}"/>
    <cellStyle name="Input 50 2 2 4" xfId="9930" xr:uid="{00000000-0005-0000-0000-000042110000}"/>
    <cellStyle name="Input 50 2 2 4 2" xfId="17169" xr:uid="{C145A61C-4945-440C-9C06-00630F078AF3}"/>
    <cellStyle name="Input 50 2 2 5" xfId="10418" xr:uid="{00000000-0005-0000-0000-000043110000}"/>
    <cellStyle name="Input 50 2 2 5 2" xfId="17656" xr:uid="{B96A8555-5D6A-47F3-B260-D156009CEACF}"/>
    <cellStyle name="Input 50 2 2 6" xfId="10857" xr:uid="{00000000-0005-0000-0000-000044110000}"/>
    <cellStyle name="Input 50 2 2 6 2" xfId="18069" xr:uid="{D3F38AD9-2BD5-48F9-A57D-84968E7CEF06}"/>
    <cellStyle name="Input 50 2 2 7" xfId="14256" xr:uid="{5C9FD7BC-88A3-400F-8300-7093EEFD7F77}"/>
    <cellStyle name="Input 50 2 3" xfId="8181" xr:uid="{00000000-0005-0000-0000-000045110000}"/>
    <cellStyle name="Input 50 2 3 2" xfId="15422" xr:uid="{8F496E42-23BE-405D-B53B-7384F80CDC44}"/>
    <cellStyle name="Input 50 2 4" xfId="8832" xr:uid="{00000000-0005-0000-0000-000046110000}"/>
    <cellStyle name="Input 50 2 4 2" xfId="16071" xr:uid="{E2ACEEF1-E391-4A74-820B-502B732B953D}"/>
    <cellStyle name="Input 50 2 5" xfId="9472" xr:uid="{00000000-0005-0000-0000-000047110000}"/>
    <cellStyle name="Input 50 2 5 2" xfId="16711" xr:uid="{E9B692F5-548A-4288-A3FA-EEC0453A54B9}"/>
    <cellStyle name="Input 50 2 6" xfId="3025" xr:uid="{00000000-0005-0000-0000-000048110000}"/>
    <cellStyle name="Input 50 2 6 2" xfId="12014" xr:uid="{BFA022A1-1132-4715-813F-A0C1AD454C68}"/>
    <cellStyle name="Input 50 2 7" xfId="13811" xr:uid="{D9E07DEA-FDDD-492D-898A-A739ECCBA401}"/>
    <cellStyle name="Input 50 3" xfId="6719" xr:uid="{00000000-0005-0000-0000-000049110000}"/>
    <cellStyle name="Input 50 3 2" xfId="8397" xr:uid="{00000000-0005-0000-0000-00004A110000}"/>
    <cellStyle name="Input 50 3 2 2" xfId="15637" xr:uid="{0FB03B11-1DE2-4BA9-BBB4-C04A251463B5}"/>
    <cellStyle name="Input 50 3 3" xfId="9047" xr:uid="{00000000-0005-0000-0000-00004B110000}"/>
    <cellStyle name="Input 50 3 3 2" xfId="16286" xr:uid="{755D7872-4847-4F6B-B0D7-D87EBB845CFA}"/>
    <cellStyle name="Input 50 3 4" xfId="9695" xr:uid="{00000000-0005-0000-0000-00004C110000}"/>
    <cellStyle name="Input 50 3 4 2" xfId="16934" xr:uid="{C08080D8-1630-4382-B5DD-54BAB67E7AE6}"/>
    <cellStyle name="Input 50 3 5" xfId="10184" xr:uid="{00000000-0005-0000-0000-00004D110000}"/>
    <cellStyle name="Input 50 3 5 2" xfId="17422" xr:uid="{250CAABD-50C8-4639-B595-71335E676312}"/>
    <cellStyle name="Input 50 3 6" xfId="10628" xr:uid="{00000000-0005-0000-0000-00004E110000}"/>
    <cellStyle name="Input 50 3 6 2" xfId="17863" xr:uid="{18867226-66E0-49AC-9214-DC0D804960F4}"/>
    <cellStyle name="Input 50 3 7" xfId="14034" xr:uid="{FED339A1-8A91-4140-BDC7-A12FC8D87BBE}"/>
    <cellStyle name="Input 50 4" xfId="7805" xr:uid="{00000000-0005-0000-0000-00004F110000}"/>
    <cellStyle name="Input 50 4 2" xfId="15050" xr:uid="{7B2AB826-1D35-4B34-8916-62AF31BA2E7C}"/>
    <cellStyle name="Input 50 5" xfId="7053" xr:uid="{00000000-0005-0000-0000-000050110000}"/>
    <cellStyle name="Input 50 5 2" xfId="14310" xr:uid="{019F32BF-65E0-447F-AD22-35A17C5D2697}"/>
    <cellStyle name="Input 50 6" xfId="7438" xr:uid="{00000000-0005-0000-0000-000051110000}"/>
    <cellStyle name="Input 50 6 2" xfId="14687" xr:uid="{A3CE66F3-82E4-4DFE-9CEB-0692C1421638}"/>
    <cellStyle name="Input 50 7" xfId="7564" xr:uid="{00000000-0005-0000-0000-000052110000}"/>
    <cellStyle name="Input 50 7 2" xfId="14813" xr:uid="{EADEBD36-CCF1-4DAE-9C56-DABEBFA81A0D}"/>
    <cellStyle name="Input 50 8" xfId="12742" xr:uid="{B85A3DE1-1D63-4B95-A0F9-5C6A6BFC1A85}"/>
    <cellStyle name="Input 51" xfId="4927" xr:uid="{00000000-0005-0000-0000-000053110000}"/>
    <cellStyle name="Input 51 2" xfId="6474" xr:uid="{00000000-0005-0000-0000-000054110000}"/>
    <cellStyle name="Input 51 2 2" xfId="6984" xr:uid="{00000000-0005-0000-0000-000055110000}"/>
    <cellStyle name="Input 51 2 2 2" xfId="8634" xr:uid="{00000000-0005-0000-0000-000056110000}"/>
    <cellStyle name="Input 51 2 2 2 2" xfId="15873" xr:uid="{F2C86FA8-E2DA-4BC8-A106-8118B7EA755C}"/>
    <cellStyle name="Input 51 2 2 3" xfId="9279" xr:uid="{00000000-0005-0000-0000-000057110000}"/>
    <cellStyle name="Input 51 2 2 3 2" xfId="16518" xr:uid="{D5482190-C718-4E3D-9A54-41FF4A8E1449}"/>
    <cellStyle name="Input 51 2 2 4" xfId="9931" xr:uid="{00000000-0005-0000-0000-000058110000}"/>
    <cellStyle name="Input 51 2 2 4 2" xfId="17170" xr:uid="{F2FE6B0D-E63E-46AC-BA4C-D7E1D294DE3D}"/>
    <cellStyle name="Input 51 2 2 5" xfId="10419" xr:uid="{00000000-0005-0000-0000-000059110000}"/>
    <cellStyle name="Input 51 2 2 5 2" xfId="17657" xr:uid="{3B402764-876D-4A72-966A-4B2A66B4D791}"/>
    <cellStyle name="Input 51 2 2 6" xfId="10858" xr:uid="{00000000-0005-0000-0000-00005A110000}"/>
    <cellStyle name="Input 51 2 2 6 2" xfId="18070" xr:uid="{6C45E437-A419-4A0A-BEAE-DFEA424B9894}"/>
    <cellStyle name="Input 51 2 2 7" xfId="14257" xr:uid="{FADB7057-0D59-4F32-967B-56AC4E3C0596}"/>
    <cellStyle name="Input 51 2 3" xfId="8182" xr:uid="{00000000-0005-0000-0000-00005B110000}"/>
    <cellStyle name="Input 51 2 3 2" xfId="15423" xr:uid="{960B6F2F-BD7F-470C-A4D3-6637CF627E67}"/>
    <cellStyle name="Input 51 2 4" xfId="8833" xr:uid="{00000000-0005-0000-0000-00005C110000}"/>
    <cellStyle name="Input 51 2 4 2" xfId="16072" xr:uid="{2CB953FA-1388-4F97-BCC6-6970F41923C9}"/>
    <cellStyle name="Input 51 2 5" xfId="9473" xr:uid="{00000000-0005-0000-0000-00005D110000}"/>
    <cellStyle name="Input 51 2 5 2" xfId="16712" xr:uid="{8E2EF501-2A85-4E4D-A06E-89AB73A88EFD}"/>
    <cellStyle name="Input 51 2 6" xfId="3024" xr:uid="{00000000-0005-0000-0000-00005E110000}"/>
    <cellStyle name="Input 51 2 6 2" xfId="12013" xr:uid="{882FB2EB-BF4F-44E5-9E34-A634DBD3640E}"/>
    <cellStyle name="Input 51 2 7" xfId="13812" xr:uid="{3A3BB2E7-E213-4F56-98B1-51D41E9B014E}"/>
    <cellStyle name="Input 51 3" xfId="6720" xr:uid="{00000000-0005-0000-0000-00005F110000}"/>
    <cellStyle name="Input 51 3 2" xfId="8398" xr:uid="{00000000-0005-0000-0000-000060110000}"/>
    <cellStyle name="Input 51 3 2 2" xfId="15638" xr:uid="{5FD26589-ED73-4823-AC3B-0CA5AC2FB0A2}"/>
    <cellStyle name="Input 51 3 3" xfId="9048" xr:uid="{00000000-0005-0000-0000-000061110000}"/>
    <cellStyle name="Input 51 3 3 2" xfId="16287" xr:uid="{6A946E8E-1BA0-43C1-B6BF-060E76E97B1A}"/>
    <cellStyle name="Input 51 3 4" xfId="9696" xr:uid="{00000000-0005-0000-0000-000062110000}"/>
    <cellStyle name="Input 51 3 4 2" xfId="16935" xr:uid="{610A4AFB-185A-44B6-848D-633AF83D93F7}"/>
    <cellStyle name="Input 51 3 5" xfId="10185" xr:uid="{00000000-0005-0000-0000-000063110000}"/>
    <cellStyle name="Input 51 3 5 2" xfId="17423" xr:uid="{DAAF36DC-C46B-4C8C-A729-4FB931BA828B}"/>
    <cellStyle name="Input 51 3 6" xfId="10629" xr:uid="{00000000-0005-0000-0000-000064110000}"/>
    <cellStyle name="Input 51 3 6 2" xfId="17864" xr:uid="{6F02C5AA-B129-40BF-94BB-91562A3EA633}"/>
    <cellStyle name="Input 51 3 7" xfId="14035" xr:uid="{399526A3-9D06-4CD8-9996-D05A7AAE8ACC}"/>
    <cellStyle name="Input 51 4" xfId="7806" xr:uid="{00000000-0005-0000-0000-000065110000}"/>
    <cellStyle name="Input 51 4 2" xfId="15051" xr:uid="{D4CD09DA-F5C7-4BB3-BF36-0363E46BDE95}"/>
    <cellStyle name="Input 51 5" xfId="7052" xr:uid="{00000000-0005-0000-0000-000066110000}"/>
    <cellStyle name="Input 51 5 2" xfId="14309" xr:uid="{709C3D0C-E54D-413F-BBE1-18D5E09839CD}"/>
    <cellStyle name="Input 51 6" xfId="7439" xr:uid="{00000000-0005-0000-0000-000067110000}"/>
    <cellStyle name="Input 51 6 2" xfId="14688" xr:uid="{A9E23975-5BCF-47BD-BCC7-FA8BD3DCD60E}"/>
    <cellStyle name="Input 51 7" xfId="7565" xr:uid="{00000000-0005-0000-0000-000068110000}"/>
    <cellStyle name="Input 51 7 2" xfId="14814" xr:uid="{92249D50-9BDD-4B85-9115-C498CA82524B}"/>
    <cellStyle name="Input 51 8" xfId="12743" xr:uid="{BC90D120-D30B-429D-A5CC-59C82B3714CE}"/>
    <cellStyle name="Input 52" xfId="4928" xr:uid="{00000000-0005-0000-0000-000069110000}"/>
    <cellStyle name="Input 52 2" xfId="6475" xr:uid="{00000000-0005-0000-0000-00006A110000}"/>
    <cellStyle name="Input 52 2 2" xfId="6985" xr:uid="{00000000-0005-0000-0000-00006B110000}"/>
    <cellStyle name="Input 52 2 2 2" xfId="8635" xr:uid="{00000000-0005-0000-0000-00006C110000}"/>
    <cellStyle name="Input 52 2 2 2 2" xfId="15874" xr:uid="{71B37D95-A680-4C7E-BECF-F33BA0BBC11C}"/>
    <cellStyle name="Input 52 2 2 3" xfId="9280" xr:uid="{00000000-0005-0000-0000-00006D110000}"/>
    <cellStyle name="Input 52 2 2 3 2" xfId="16519" xr:uid="{FD90CDB3-8EC0-444F-A245-49EDF8DF6B86}"/>
    <cellStyle name="Input 52 2 2 4" xfId="9932" xr:uid="{00000000-0005-0000-0000-00006E110000}"/>
    <cellStyle name="Input 52 2 2 4 2" xfId="17171" xr:uid="{5743585C-05A7-48B9-9827-E900313A5295}"/>
    <cellStyle name="Input 52 2 2 5" xfId="10420" xr:uid="{00000000-0005-0000-0000-00006F110000}"/>
    <cellStyle name="Input 52 2 2 5 2" xfId="17658" xr:uid="{F4770446-A0AA-4A63-B159-13547E21FDDB}"/>
    <cellStyle name="Input 52 2 2 6" xfId="10859" xr:uid="{00000000-0005-0000-0000-000070110000}"/>
    <cellStyle name="Input 52 2 2 6 2" xfId="18071" xr:uid="{B1D873D4-7F9C-4D6E-AE5B-8AC86762AD45}"/>
    <cellStyle name="Input 52 2 2 7" xfId="14258" xr:uid="{2DC40721-5669-42D4-804C-099E232625D3}"/>
    <cellStyle name="Input 52 2 3" xfId="8183" xr:uid="{00000000-0005-0000-0000-000071110000}"/>
    <cellStyle name="Input 52 2 3 2" xfId="15424" xr:uid="{1A3DDA5F-9A90-4741-9437-28DD6B90729F}"/>
    <cellStyle name="Input 52 2 4" xfId="8834" xr:uid="{00000000-0005-0000-0000-000072110000}"/>
    <cellStyle name="Input 52 2 4 2" xfId="16073" xr:uid="{9373FF17-E51E-4A16-BCDF-06372A45BAFD}"/>
    <cellStyle name="Input 52 2 5" xfId="9474" xr:uid="{00000000-0005-0000-0000-000073110000}"/>
    <cellStyle name="Input 52 2 5 2" xfId="16713" xr:uid="{CF29F5DF-2DF5-41B6-859E-E8C208D055AA}"/>
    <cellStyle name="Input 52 2 6" xfId="3023" xr:uid="{00000000-0005-0000-0000-000074110000}"/>
    <cellStyle name="Input 52 2 6 2" xfId="12012" xr:uid="{DD38B409-75DD-4F96-AED5-043117EEADC7}"/>
    <cellStyle name="Input 52 2 7" xfId="13813" xr:uid="{6FBDFFD5-CE1E-4E2E-AAE3-7F504DC43802}"/>
    <cellStyle name="Input 52 3" xfId="6721" xr:uid="{00000000-0005-0000-0000-000075110000}"/>
    <cellStyle name="Input 52 3 2" xfId="8399" xr:uid="{00000000-0005-0000-0000-000076110000}"/>
    <cellStyle name="Input 52 3 2 2" xfId="15639" xr:uid="{36A7E8AA-707B-4801-B020-0E21AC442365}"/>
    <cellStyle name="Input 52 3 3" xfId="9049" xr:uid="{00000000-0005-0000-0000-000077110000}"/>
    <cellStyle name="Input 52 3 3 2" xfId="16288" xr:uid="{D6090BF7-C153-4BAD-BD7B-0F905F8B06C2}"/>
    <cellStyle name="Input 52 3 4" xfId="9697" xr:uid="{00000000-0005-0000-0000-000078110000}"/>
    <cellStyle name="Input 52 3 4 2" xfId="16936" xr:uid="{9F30810D-3BC0-4929-93EA-5B5F7B477CCF}"/>
    <cellStyle name="Input 52 3 5" xfId="10186" xr:uid="{00000000-0005-0000-0000-000079110000}"/>
    <cellStyle name="Input 52 3 5 2" xfId="17424" xr:uid="{B9907DAB-EBBE-4297-A3DC-8EFF2259F4BE}"/>
    <cellStyle name="Input 52 3 6" xfId="10630" xr:uid="{00000000-0005-0000-0000-00007A110000}"/>
    <cellStyle name="Input 52 3 6 2" xfId="17865" xr:uid="{4FA16905-1EB0-46E7-9403-5DE05FA914BD}"/>
    <cellStyle name="Input 52 3 7" xfId="14036" xr:uid="{58FE81E0-14D2-4803-A20F-9CB770210CF9}"/>
    <cellStyle name="Input 52 4" xfId="7807" xr:uid="{00000000-0005-0000-0000-00007B110000}"/>
    <cellStyle name="Input 52 4 2" xfId="15052" xr:uid="{0219F04F-E64D-42D8-B1A7-81DB03CE3919}"/>
    <cellStyle name="Input 52 5" xfId="7051" xr:uid="{00000000-0005-0000-0000-00007C110000}"/>
    <cellStyle name="Input 52 5 2" xfId="14308" xr:uid="{03165DE9-76DF-4BE3-B1CF-76F8AB4ADC61}"/>
    <cellStyle name="Input 52 6" xfId="7440" xr:uid="{00000000-0005-0000-0000-00007D110000}"/>
    <cellStyle name="Input 52 6 2" xfId="14689" xr:uid="{7F2B3527-D903-4E54-8F6A-9BBEFFA227E4}"/>
    <cellStyle name="Input 52 7" xfId="7566" xr:uid="{00000000-0005-0000-0000-00007E110000}"/>
    <cellStyle name="Input 52 7 2" xfId="14815" xr:uid="{BEF3C6F1-7CBF-42FD-9687-8840E0B07DBE}"/>
    <cellStyle name="Input 52 8" xfId="12744" xr:uid="{0C0AF4B3-6A17-4522-9EA3-876D72938656}"/>
    <cellStyle name="Input 53" xfId="4929" xr:uid="{00000000-0005-0000-0000-00007F110000}"/>
    <cellStyle name="Input 53 2" xfId="6476" xr:uid="{00000000-0005-0000-0000-000080110000}"/>
    <cellStyle name="Input 53 2 2" xfId="6986" xr:uid="{00000000-0005-0000-0000-000081110000}"/>
    <cellStyle name="Input 53 2 2 2" xfId="8636" xr:uid="{00000000-0005-0000-0000-000082110000}"/>
    <cellStyle name="Input 53 2 2 2 2" xfId="15875" xr:uid="{1E382BA1-9C1C-41BD-AA4C-111BADB4B967}"/>
    <cellStyle name="Input 53 2 2 3" xfId="9281" xr:uid="{00000000-0005-0000-0000-000083110000}"/>
    <cellStyle name="Input 53 2 2 3 2" xfId="16520" xr:uid="{8854970F-AF29-4FE1-AAA9-0ED17A73FD2B}"/>
    <cellStyle name="Input 53 2 2 4" xfId="9933" xr:uid="{00000000-0005-0000-0000-000084110000}"/>
    <cellStyle name="Input 53 2 2 4 2" xfId="17172" xr:uid="{0E96861E-C868-4563-BC68-E56E67E180E0}"/>
    <cellStyle name="Input 53 2 2 5" xfId="10421" xr:uid="{00000000-0005-0000-0000-000085110000}"/>
    <cellStyle name="Input 53 2 2 5 2" xfId="17659" xr:uid="{30216EB5-89B3-4123-837E-E64741774330}"/>
    <cellStyle name="Input 53 2 2 6" xfId="10860" xr:uid="{00000000-0005-0000-0000-000086110000}"/>
    <cellStyle name="Input 53 2 2 6 2" xfId="18072" xr:uid="{73307948-4A03-4B19-9162-113F6D18058A}"/>
    <cellStyle name="Input 53 2 2 7" xfId="14259" xr:uid="{8B434AAC-7B15-4372-85AB-3DF134CC8350}"/>
    <cellStyle name="Input 53 2 3" xfId="8184" xr:uid="{00000000-0005-0000-0000-000087110000}"/>
    <cellStyle name="Input 53 2 3 2" xfId="15425" xr:uid="{AFB9046F-E92F-49EC-84B4-D86177C83512}"/>
    <cellStyle name="Input 53 2 4" xfId="8835" xr:uid="{00000000-0005-0000-0000-000088110000}"/>
    <cellStyle name="Input 53 2 4 2" xfId="16074" xr:uid="{AC926756-6B4E-4C92-9326-CE8465404EC2}"/>
    <cellStyle name="Input 53 2 5" xfId="9475" xr:uid="{00000000-0005-0000-0000-000089110000}"/>
    <cellStyle name="Input 53 2 5 2" xfId="16714" xr:uid="{B7763F2E-C9E3-4282-8BA4-75019F4DEC4A}"/>
    <cellStyle name="Input 53 2 6" xfId="7834" xr:uid="{00000000-0005-0000-0000-00008A110000}"/>
    <cellStyle name="Input 53 2 6 2" xfId="15079" xr:uid="{41632A3A-4936-4F18-B9A7-535DC88288D4}"/>
    <cellStyle name="Input 53 2 7" xfId="13814" xr:uid="{8CF5EE30-37DB-4023-8C24-EBA4A1E2EF20}"/>
    <cellStyle name="Input 53 3" xfId="6722" xr:uid="{00000000-0005-0000-0000-00008B110000}"/>
    <cellStyle name="Input 53 3 2" xfId="8400" xr:uid="{00000000-0005-0000-0000-00008C110000}"/>
    <cellStyle name="Input 53 3 2 2" xfId="15640" xr:uid="{4008475E-1FF8-4705-A134-90CA02F3275B}"/>
    <cellStyle name="Input 53 3 3" xfId="9050" xr:uid="{00000000-0005-0000-0000-00008D110000}"/>
    <cellStyle name="Input 53 3 3 2" xfId="16289" xr:uid="{B409182E-317A-43AC-89DE-82A744E6CE9F}"/>
    <cellStyle name="Input 53 3 4" xfId="9698" xr:uid="{00000000-0005-0000-0000-00008E110000}"/>
    <cellStyle name="Input 53 3 4 2" xfId="16937" xr:uid="{5FF8746E-C13C-4AEE-A0BA-5A870361A01C}"/>
    <cellStyle name="Input 53 3 5" xfId="10187" xr:uid="{00000000-0005-0000-0000-00008F110000}"/>
    <cellStyle name="Input 53 3 5 2" xfId="17425" xr:uid="{442F6C0D-7889-4150-BCE8-3E66BB635849}"/>
    <cellStyle name="Input 53 3 6" xfId="10631" xr:uid="{00000000-0005-0000-0000-000090110000}"/>
    <cellStyle name="Input 53 3 6 2" xfId="17866" xr:uid="{5C77D16F-C4CF-4AEB-96BF-E95A1330AF57}"/>
    <cellStyle name="Input 53 3 7" xfId="14037" xr:uid="{00F4DF6F-3056-4BCE-99D4-4D6352058E1A}"/>
    <cellStyle name="Input 53 4" xfId="7808" xr:uid="{00000000-0005-0000-0000-000091110000}"/>
    <cellStyle name="Input 53 4 2" xfId="15053" xr:uid="{EBC7FFB9-49B6-4DAC-86AF-7C0B182F4E9A}"/>
    <cellStyle name="Input 53 5" xfId="7050" xr:uid="{00000000-0005-0000-0000-000092110000}"/>
    <cellStyle name="Input 53 5 2" xfId="14307" xr:uid="{F785571F-6F26-4D0D-945D-E35D18E29920}"/>
    <cellStyle name="Input 53 6" xfId="7441" xr:uid="{00000000-0005-0000-0000-000093110000}"/>
    <cellStyle name="Input 53 6 2" xfId="14690" xr:uid="{06FD8263-227D-4A7D-B78E-3EBD73C511F7}"/>
    <cellStyle name="Input 53 7" xfId="7567" xr:uid="{00000000-0005-0000-0000-000094110000}"/>
    <cellStyle name="Input 53 7 2" xfId="14816" xr:uid="{75404C25-E3A6-4C77-A0DD-07E1ED097801}"/>
    <cellStyle name="Input 53 8" xfId="12745" xr:uid="{C1E2228D-7B91-431B-B298-E7667A8A0D5F}"/>
    <cellStyle name="Input 54" xfId="4930" xr:uid="{00000000-0005-0000-0000-000095110000}"/>
    <cellStyle name="Input 54 2" xfId="6477" xr:uid="{00000000-0005-0000-0000-000096110000}"/>
    <cellStyle name="Input 54 2 2" xfId="6987" xr:uid="{00000000-0005-0000-0000-000097110000}"/>
    <cellStyle name="Input 54 2 2 2" xfId="8637" xr:uid="{00000000-0005-0000-0000-000098110000}"/>
    <cellStyle name="Input 54 2 2 2 2" xfId="15876" xr:uid="{DB1C6156-D725-4455-A5C6-E1BA765CF70A}"/>
    <cellStyle name="Input 54 2 2 3" xfId="9282" xr:uid="{00000000-0005-0000-0000-000099110000}"/>
    <cellStyle name="Input 54 2 2 3 2" xfId="16521" xr:uid="{BB827E4C-B626-4996-BB92-912A24D2817E}"/>
    <cellStyle name="Input 54 2 2 4" xfId="9934" xr:uid="{00000000-0005-0000-0000-00009A110000}"/>
    <cellStyle name="Input 54 2 2 4 2" xfId="17173" xr:uid="{8DF5FEEA-460B-42DB-A2B7-6E59BC1E3C09}"/>
    <cellStyle name="Input 54 2 2 5" xfId="10422" xr:uid="{00000000-0005-0000-0000-00009B110000}"/>
    <cellStyle name="Input 54 2 2 5 2" xfId="17660" xr:uid="{D50C8A85-F5BC-487C-A8FE-E0E66BC763FC}"/>
    <cellStyle name="Input 54 2 2 6" xfId="10861" xr:uid="{00000000-0005-0000-0000-00009C110000}"/>
    <cellStyle name="Input 54 2 2 6 2" xfId="18073" xr:uid="{7D6DB9C2-34AB-4C46-B86C-821AE593B419}"/>
    <cellStyle name="Input 54 2 2 7" xfId="14260" xr:uid="{666C6AD6-7853-4918-B02D-FA19A10763F7}"/>
    <cellStyle name="Input 54 2 3" xfId="8185" xr:uid="{00000000-0005-0000-0000-00009D110000}"/>
    <cellStyle name="Input 54 2 3 2" xfId="15426" xr:uid="{352F9232-BE68-46BA-ADED-8007FB801B0D}"/>
    <cellStyle name="Input 54 2 4" xfId="8836" xr:uid="{00000000-0005-0000-0000-00009E110000}"/>
    <cellStyle name="Input 54 2 4 2" xfId="16075" xr:uid="{1E8A3163-5C09-4334-A48D-3AEB48C253BD}"/>
    <cellStyle name="Input 54 2 5" xfId="9476" xr:uid="{00000000-0005-0000-0000-00009F110000}"/>
    <cellStyle name="Input 54 2 5 2" xfId="16715" xr:uid="{EF8EC0E9-639E-49DE-866C-A2CBEB17D135}"/>
    <cellStyle name="Input 54 2 6" xfId="7654" xr:uid="{00000000-0005-0000-0000-0000A0110000}"/>
    <cellStyle name="Input 54 2 6 2" xfId="14903" xr:uid="{631632E4-271C-4FB9-8760-3C26DE26E99B}"/>
    <cellStyle name="Input 54 2 7" xfId="13815" xr:uid="{8ECB800D-56B3-4A06-9F6E-DC255B6DABE0}"/>
    <cellStyle name="Input 54 3" xfId="6723" xr:uid="{00000000-0005-0000-0000-0000A1110000}"/>
    <cellStyle name="Input 54 3 2" xfId="8401" xr:uid="{00000000-0005-0000-0000-0000A2110000}"/>
    <cellStyle name="Input 54 3 2 2" xfId="15641" xr:uid="{F8DF0D8F-289A-42A2-8EF1-4E99FC42D131}"/>
    <cellStyle name="Input 54 3 3" xfId="9051" xr:uid="{00000000-0005-0000-0000-0000A3110000}"/>
    <cellStyle name="Input 54 3 3 2" xfId="16290" xr:uid="{F5E1D2A7-6A89-446B-925A-E49BF8EC4A32}"/>
    <cellStyle name="Input 54 3 4" xfId="9699" xr:uid="{00000000-0005-0000-0000-0000A4110000}"/>
    <cellStyle name="Input 54 3 4 2" xfId="16938" xr:uid="{F7F49CD3-99D0-48D3-84D5-F5B7F6C82FCD}"/>
    <cellStyle name="Input 54 3 5" xfId="10188" xr:uid="{00000000-0005-0000-0000-0000A5110000}"/>
    <cellStyle name="Input 54 3 5 2" xfId="17426" xr:uid="{FBA300CC-443D-4B2D-8B14-53BAD43B3661}"/>
    <cellStyle name="Input 54 3 6" xfId="10632" xr:uid="{00000000-0005-0000-0000-0000A6110000}"/>
    <cellStyle name="Input 54 3 6 2" xfId="17867" xr:uid="{B0BE205E-4E00-4708-8C85-B92D45205840}"/>
    <cellStyle name="Input 54 3 7" xfId="14038" xr:uid="{FC881FEF-C5BD-4B53-B70C-D9BC6EE04E3F}"/>
    <cellStyle name="Input 54 4" xfId="7809" xr:uid="{00000000-0005-0000-0000-0000A7110000}"/>
    <cellStyle name="Input 54 4 2" xfId="15054" xr:uid="{98E8B253-6DCC-418F-8918-3B11268B62CA}"/>
    <cellStyle name="Input 54 5" xfId="7049" xr:uid="{00000000-0005-0000-0000-0000A8110000}"/>
    <cellStyle name="Input 54 5 2" xfId="14306" xr:uid="{99562AB9-4F70-4F25-838F-11ED36463680}"/>
    <cellStyle name="Input 54 6" xfId="7442" xr:uid="{00000000-0005-0000-0000-0000A9110000}"/>
    <cellStyle name="Input 54 6 2" xfId="14691" xr:uid="{FE06E027-D2AE-41EE-A55A-086E1C6E0297}"/>
    <cellStyle name="Input 54 7" xfId="7568" xr:uid="{00000000-0005-0000-0000-0000AA110000}"/>
    <cellStyle name="Input 54 7 2" xfId="14817" xr:uid="{18C6012E-009F-4617-9C2D-86D215F3AE60}"/>
    <cellStyle name="Input 54 8" xfId="12746" xr:uid="{75D87A46-02DE-4C5A-B072-07113D57D786}"/>
    <cellStyle name="Input 55" xfId="4931" xr:uid="{00000000-0005-0000-0000-0000AB110000}"/>
    <cellStyle name="Input 55 2" xfId="6478" xr:uid="{00000000-0005-0000-0000-0000AC110000}"/>
    <cellStyle name="Input 55 2 2" xfId="6988" xr:uid="{00000000-0005-0000-0000-0000AD110000}"/>
    <cellStyle name="Input 55 2 2 2" xfId="8638" xr:uid="{00000000-0005-0000-0000-0000AE110000}"/>
    <cellStyle name="Input 55 2 2 2 2" xfId="15877" xr:uid="{C4ACC39F-E318-4228-A5E8-C345BE97A39F}"/>
    <cellStyle name="Input 55 2 2 3" xfId="9283" xr:uid="{00000000-0005-0000-0000-0000AF110000}"/>
    <cellStyle name="Input 55 2 2 3 2" xfId="16522" xr:uid="{A20C43D2-C244-4C53-AB6B-F3C6AA080313}"/>
    <cellStyle name="Input 55 2 2 4" xfId="9935" xr:uid="{00000000-0005-0000-0000-0000B0110000}"/>
    <cellStyle name="Input 55 2 2 4 2" xfId="17174" xr:uid="{ED1FE5C8-E7F0-4632-8FE3-3E4B9A488284}"/>
    <cellStyle name="Input 55 2 2 5" xfId="10423" xr:uid="{00000000-0005-0000-0000-0000B1110000}"/>
    <cellStyle name="Input 55 2 2 5 2" xfId="17661" xr:uid="{E6A16AB7-71EB-4565-8B1C-17DB607443D1}"/>
    <cellStyle name="Input 55 2 2 6" xfId="10862" xr:uid="{00000000-0005-0000-0000-0000B2110000}"/>
    <cellStyle name="Input 55 2 2 6 2" xfId="18074" xr:uid="{308345BC-DC06-495E-87DD-4677FA8A124C}"/>
    <cellStyle name="Input 55 2 2 7" xfId="14261" xr:uid="{C558B08E-BAD9-4337-BBAA-95A966FED401}"/>
    <cellStyle name="Input 55 2 3" xfId="8186" xr:uid="{00000000-0005-0000-0000-0000B3110000}"/>
    <cellStyle name="Input 55 2 3 2" xfId="15427" xr:uid="{A2BD4163-0BD0-43AA-9073-3F0D521F72FB}"/>
    <cellStyle name="Input 55 2 4" xfId="8837" xr:uid="{00000000-0005-0000-0000-0000B4110000}"/>
    <cellStyle name="Input 55 2 4 2" xfId="16076" xr:uid="{E0FAAA8F-2DB6-4DBB-B51F-24C3AC5AC98A}"/>
    <cellStyle name="Input 55 2 5" xfId="9477" xr:uid="{00000000-0005-0000-0000-0000B5110000}"/>
    <cellStyle name="Input 55 2 5 2" xfId="16716" xr:uid="{7943D91A-3533-4A19-B094-538639724C74}"/>
    <cellStyle name="Input 55 2 6" xfId="7655" xr:uid="{00000000-0005-0000-0000-0000B6110000}"/>
    <cellStyle name="Input 55 2 6 2" xfId="14904" xr:uid="{40BFE883-2078-47BB-BE69-1310B18E9602}"/>
    <cellStyle name="Input 55 2 7" xfId="13816" xr:uid="{15F520BD-9A16-4E87-9AEB-83771702428F}"/>
    <cellStyle name="Input 55 3" xfId="6724" xr:uid="{00000000-0005-0000-0000-0000B7110000}"/>
    <cellStyle name="Input 55 3 2" xfId="8402" xr:uid="{00000000-0005-0000-0000-0000B8110000}"/>
    <cellStyle name="Input 55 3 2 2" xfId="15642" xr:uid="{FD4C9463-8E18-438F-AFA6-3BD189BBF759}"/>
    <cellStyle name="Input 55 3 3" xfId="9052" xr:uid="{00000000-0005-0000-0000-0000B9110000}"/>
    <cellStyle name="Input 55 3 3 2" xfId="16291" xr:uid="{F6966C57-2D4C-4684-A713-69B55A3AF5EB}"/>
    <cellStyle name="Input 55 3 4" xfId="9700" xr:uid="{00000000-0005-0000-0000-0000BA110000}"/>
    <cellStyle name="Input 55 3 4 2" xfId="16939" xr:uid="{820D13DB-32A4-4B44-9545-027FABE24287}"/>
    <cellStyle name="Input 55 3 5" xfId="10189" xr:uid="{00000000-0005-0000-0000-0000BB110000}"/>
    <cellStyle name="Input 55 3 5 2" xfId="17427" xr:uid="{2FB8E2B9-797F-40C2-BF8E-F3E12F1ACFD0}"/>
    <cellStyle name="Input 55 3 6" xfId="10633" xr:uid="{00000000-0005-0000-0000-0000BC110000}"/>
    <cellStyle name="Input 55 3 6 2" xfId="17868" xr:uid="{9A8D4A98-2C66-4DDD-917F-B6300DFAC065}"/>
    <cellStyle name="Input 55 3 7" xfId="14039" xr:uid="{0E97319B-D75B-4B83-A7EE-7EE5A2F642E7}"/>
    <cellStyle name="Input 55 4" xfId="7810" xr:uid="{00000000-0005-0000-0000-0000BD110000}"/>
    <cellStyle name="Input 55 4 2" xfId="15055" xr:uid="{913F005E-6590-481C-8BF0-CFD4B58ABBD9}"/>
    <cellStyle name="Input 55 5" xfId="7048" xr:uid="{00000000-0005-0000-0000-0000BE110000}"/>
    <cellStyle name="Input 55 5 2" xfId="14305" xr:uid="{81AACE37-C830-4428-B82C-613F0787AD90}"/>
    <cellStyle name="Input 55 6" xfId="7443" xr:uid="{00000000-0005-0000-0000-0000BF110000}"/>
    <cellStyle name="Input 55 6 2" xfId="14692" xr:uid="{4ACF847B-F303-4CB9-A9D3-6C2A060EA1EB}"/>
    <cellStyle name="Input 55 7" xfId="7569" xr:uid="{00000000-0005-0000-0000-0000C0110000}"/>
    <cellStyle name="Input 55 7 2" xfId="14818" xr:uid="{85BAC6FD-4C86-43B6-A6D6-EF07BF2295F6}"/>
    <cellStyle name="Input 55 8" xfId="12747" xr:uid="{256261BC-C1BD-4C6A-A98F-132AA7711592}"/>
    <cellStyle name="Input 56" xfId="4932" xr:uid="{00000000-0005-0000-0000-0000C1110000}"/>
    <cellStyle name="Input 56 2" xfId="6479" xr:uid="{00000000-0005-0000-0000-0000C2110000}"/>
    <cellStyle name="Input 56 2 2" xfId="6989" xr:uid="{00000000-0005-0000-0000-0000C3110000}"/>
    <cellStyle name="Input 56 2 2 2" xfId="8639" xr:uid="{00000000-0005-0000-0000-0000C4110000}"/>
    <cellStyle name="Input 56 2 2 2 2" xfId="15878" xr:uid="{96524FFB-4D40-4416-9D14-9319775E1C76}"/>
    <cellStyle name="Input 56 2 2 3" xfId="9284" xr:uid="{00000000-0005-0000-0000-0000C5110000}"/>
    <cellStyle name="Input 56 2 2 3 2" xfId="16523" xr:uid="{581D285B-8768-4838-8ADE-AF93D7DE789D}"/>
    <cellStyle name="Input 56 2 2 4" xfId="9936" xr:uid="{00000000-0005-0000-0000-0000C6110000}"/>
    <cellStyle name="Input 56 2 2 4 2" xfId="17175" xr:uid="{13514FC8-EC5C-4335-BDDC-C407F96A358B}"/>
    <cellStyle name="Input 56 2 2 5" xfId="10424" xr:uid="{00000000-0005-0000-0000-0000C7110000}"/>
    <cellStyle name="Input 56 2 2 5 2" xfId="17662" xr:uid="{AF1B53D5-2D44-4C7F-99E4-3CAD20179466}"/>
    <cellStyle name="Input 56 2 2 6" xfId="10863" xr:uid="{00000000-0005-0000-0000-0000C8110000}"/>
    <cellStyle name="Input 56 2 2 6 2" xfId="18075" xr:uid="{A5C0E7B6-9425-45F9-8AE3-2F432A34E99A}"/>
    <cellStyle name="Input 56 2 2 7" xfId="14262" xr:uid="{6CD4CDDE-98BC-48F6-B845-4E6CA3D21FEE}"/>
    <cellStyle name="Input 56 2 3" xfId="8187" xr:uid="{00000000-0005-0000-0000-0000C9110000}"/>
    <cellStyle name="Input 56 2 3 2" xfId="15428" xr:uid="{EFDD849C-16D9-4779-9DCE-0037DEDC93F1}"/>
    <cellStyle name="Input 56 2 4" xfId="8838" xr:uid="{00000000-0005-0000-0000-0000CA110000}"/>
    <cellStyle name="Input 56 2 4 2" xfId="16077" xr:uid="{8B6A87C9-E39D-4777-A44E-0C687C094995}"/>
    <cellStyle name="Input 56 2 5" xfId="9478" xr:uid="{00000000-0005-0000-0000-0000CB110000}"/>
    <cellStyle name="Input 56 2 5 2" xfId="16717" xr:uid="{92C73932-CDF2-4E01-B505-682475212EB3}"/>
    <cellStyle name="Input 56 2 6" xfId="3022" xr:uid="{00000000-0005-0000-0000-0000CC110000}"/>
    <cellStyle name="Input 56 2 6 2" xfId="12011" xr:uid="{D8E19D45-7046-49F9-A1A1-C402CC60F3A9}"/>
    <cellStyle name="Input 56 2 7" xfId="13817" xr:uid="{682B640E-5059-4014-AC83-BD1B905BF79B}"/>
    <cellStyle name="Input 56 3" xfId="6725" xr:uid="{00000000-0005-0000-0000-0000CD110000}"/>
    <cellStyle name="Input 56 3 2" xfId="8403" xr:uid="{00000000-0005-0000-0000-0000CE110000}"/>
    <cellStyle name="Input 56 3 2 2" xfId="15643" xr:uid="{BACBBADF-F14A-44DF-BB38-937BCFDBD11E}"/>
    <cellStyle name="Input 56 3 3" xfId="9053" xr:uid="{00000000-0005-0000-0000-0000CF110000}"/>
    <cellStyle name="Input 56 3 3 2" xfId="16292" xr:uid="{034BA50F-509F-44E3-822C-ED80CF00F664}"/>
    <cellStyle name="Input 56 3 4" xfId="9701" xr:uid="{00000000-0005-0000-0000-0000D0110000}"/>
    <cellStyle name="Input 56 3 4 2" xfId="16940" xr:uid="{080BA868-D51D-43A6-888A-CDB9DAADD8C0}"/>
    <cellStyle name="Input 56 3 5" xfId="10190" xr:uid="{00000000-0005-0000-0000-0000D1110000}"/>
    <cellStyle name="Input 56 3 5 2" xfId="17428" xr:uid="{F5EC6197-B66F-4587-B4D1-88D09B176166}"/>
    <cellStyle name="Input 56 3 6" xfId="10634" xr:uid="{00000000-0005-0000-0000-0000D2110000}"/>
    <cellStyle name="Input 56 3 6 2" xfId="17869" xr:uid="{F31E6D84-6C5E-4BA9-A060-19927AD403DC}"/>
    <cellStyle name="Input 56 3 7" xfId="14040" xr:uid="{BE1B7916-74A8-4E9E-AB75-D9505BAB278C}"/>
    <cellStyle name="Input 56 4" xfId="7811" xr:uid="{00000000-0005-0000-0000-0000D3110000}"/>
    <cellStyle name="Input 56 4 2" xfId="15056" xr:uid="{46552EE2-C9E3-4F8D-9EAC-92AE622B3096}"/>
    <cellStyle name="Input 56 5" xfId="7047" xr:uid="{00000000-0005-0000-0000-0000D4110000}"/>
    <cellStyle name="Input 56 5 2" xfId="14304" xr:uid="{390A4D45-A0CF-4BB7-BF3C-B3BF46374905}"/>
    <cellStyle name="Input 56 6" xfId="7444" xr:uid="{00000000-0005-0000-0000-0000D5110000}"/>
    <cellStyle name="Input 56 6 2" xfId="14693" xr:uid="{321608F2-84F0-4F5B-A76E-F5F67157977D}"/>
    <cellStyle name="Input 56 7" xfId="7570" xr:uid="{00000000-0005-0000-0000-0000D6110000}"/>
    <cellStyle name="Input 56 7 2" xfId="14819" xr:uid="{78A8D0AE-F4FE-4A1C-94CF-F9D67FFE8954}"/>
    <cellStyle name="Input 56 8" xfId="12748" xr:uid="{346CA62B-C5D3-43FF-A276-4B55F830B03D}"/>
    <cellStyle name="Input 57" xfId="4933" xr:uid="{00000000-0005-0000-0000-0000D7110000}"/>
    <cellStyle name="Input 57 2" xfId="6480" xr:uid="{00000000-0005-0000-0000-0000D8110000}"/>
    <cellStyle name="Input 57 2 2" xfId="6990" xr:uid="{00000000-0005-0000-0000-0000D9110000}"/>
    <cellStyle name="Input 57 2 2 2" xfId="8640" xr:uid="{00000000-0005-0000-0000-0000DA110000}"/>
    <cellStyle name="Input 57 2 2 2 2" xfId="15879" xr:uid="{7CD723EF-E083-409A-95EF-3E2996925B89}"/>
    <cellStyle name="Input 57 2 2 3" xfId="9285" xr:uid="{00000000-0005-0000-0000-0000DB110000}"/>
    <cellStyle name="Input 57 2 2 3 2" xfId="16524" xr:uid="{62A8AAF6-303F-48ED-825E-F4BE4EA0563F}"/>
    <cellStyle name="Input 57 2 2 4" xfId="9937" xr:uid="{00000000-0005-0000-0000-0000DC110000}"/>
    <cellStyle name="Input 57 2 2 4 2" xfId="17176" xr:uid="{14A391EC-8010-4CFA-8A9E-7CC41289FC12}"/>
    <cellStyle name="Input 57 2 2 5" xfId="10425" xr:uid="{00000000-0005-0000-0000-0000DD110000}"/>
    <cellStyle name="Input 57 2 2 5 2" xfId="17663" xr:uid="{64E59FB8-0EDE-4D06-BEAF-E705590358D3}"/>
    <cellStyle name="Input 57 2 2 6" xfId="10864" xr:uid="{00000000-0005-0000-0000-0000DE110000}"/>
    <cellStyle name="Input 57 2 2 6 2" xfId="18076" xr:uid="{6646F21D-2B61-4966-94DE-417B35BA2251}"/>
    <cellStyle name="Input 57 2 2 7" xfId="14263" xr:uid="{61514BB4-F1A5-4191-B8BE-B49F7777E9D8}"/>
    <cellStyle name="Input 57 2 3" xfId="8188" xr:uid="{00000000-0005-0000-0000-0000DF110000}"/>
    <cellStyle name="Input 57 2 3 2" xfId="15429" xr:uid="{FA21550F-69C3-49F1-A1A8-B78FBDB29D04}"/>
    <cellStyle name="Input 57 2 4" xfId="8839" xr:uid="{00000000-0005-0000-0000-0000E0110000}"/>
    <cellStyle name="Input 57 2 4 2" xfId="16078" xr:uid="{4F2A9017-4ED9-4339-8E84-508110003388}"/>
    <cellStyle name="Input 57 2 5" xfId="9479" xr:uid="{00000000-0005-0000-0000-0000E1110000}"/>
    <cellStyle name="Input 57 2 5 2" xfId="16718" xr:uid="{7BFE22B5-B7D4-49A1-A9C9-97AA4842D248}"/>
    <cellStyle name="Input 57 2 6" xfId="3021" xr:uid="{00000000-0005-0000-0000-0000E2110000}"/>
    <cellStyle name="Input 57 2 6 2" xfId="12010" xr:uid="{F6493EF9-CCF1-470E-B46E-15D82229DA26}"/>
    <cellStyle name="Input 57 2 7" xfId="13818" xr:uid="{38B03DD9-05DF-49C8-A5B4-8E45B463505B}"/>
    <cellStyle name="Input 57 3" xfId="6726" xr:uid="{00000000-0005-0000-0000-0000E3110000}"/>
    <cellStyle name="Input 57 3 2" xfId="8404" xr:uid="{00000000-0005-0000-0000-0000E4110000}"/>
    <cellStyle name="Input 57 3 2 2" xfId="15644" xr:uid="{AF3CB42E-0429-45A3-8E18-A45238BBFEA6}"/>
    <cellStyle name="Input 57 3 3" xfId="9054" xr:uid="{00000000-0005-0000-0000-0000E5110000}"/>
    <cellStyle name="Input 57 3 3 2" xfId="16293" xr:uid="{69B23EAD-D5A5-4754-A65C-DD5E71968CCD}"/>
    <cellStyle name="Input 57 3 4" xfId="9702" xr:uid="{00000000-0005-0000-0000-0000E6110000}"/>
    <cellStyle name="Input 57 3 4 2" xfId="16941" xr:uid="{16EB00F2-1C84-422C-9D5A-6CDBA25F9FA6}"/>
    <cellStyle name="Input 57 3 5" xfId="10191" xr:uid="{00000000-0005-0000-0000-0000E7110000}"/>
    <cellStyle name="Input 57 3 5 2" xfId="17429" xr:uid="{2D6E355B-9914-4A1E-8A53-56948FC7EF2A}"/>
    <cellStyle name="Input 57 3 6" xfId="10635" xr:uid="{00000000-0005-0000-0000-0000E8110000}"/>
    <cellStyle name="Input 57 3 6 2" xfId="17870" xr:uid="{3D82898F-F5AF-4A2C-9F78-D20F6B080927}"/>
    <cellStyle name="Input 57 3 7" xfId="14041" xr:uid="{933D1909-4669-43B8-90EC-72498CEBCF82}"/>
    <cellStyle name="Input 57 4" xfId="7812" xr:uid="{00000000-0005-0000-0000-0000E9110000}"/>
    <cellStyle name="Input 57 4 2" xfId="15057" xr:uid="{286511B5-F576-4C59-9BA7-0F963668C38A}"/>
    <cellStyle name="Input 57 5" xfId="7046" xr:uid="{00000000-0005-0000-0000-0000EA110000}"/>
    <cellStyle name="Input 57 5 2" xfId="14303" xr:uid="{16D6CCE5-F92C-4324-8C39-05A85EDB7D67}"/>
    <cellStyle name="Input 57 6" xfId="7445" xr:uid="{00000000-0005-0000-0000-0000EB110000}"/>
    <cellStyle name="Input 57 6 2" xfId="14694" xr:uid="{848202C1-E3F6-4314-8C50-2259528EB1C6}"/>
    <cellStyle name="Input 57 7" xfId="7571" xr:uid="{00000000-0005-0000-0000-0000EC110000}"/>
    <cellStyle name="Input 57 7 2" xfId="14820" xr:uid="{C3DBAB5B-E8A4-4EBC-9E15-CB1DDBE6B635}"/>
    <cellStyle name="Input 57 8" xfId="12749" xr:uid="{B26F4512-76C9-4C0D-B291-7D8FF5552255}"/>
    <cellStyle name="Input 58" xfId="4934" xr:uid="{00000000-0005-0000-0000-0000ED110000}"/>
    <cellStyle name="Input 58 2" xfId="6481" xr:uid="{00000000-0005-0000-0000-0000EE110000}"/>
    <cellStyle name="Input 58 2 2" xfId="6991" xr:uid="{00000000-0005-0000-0000-0000EF110000}"/>
    <cellStyle name="Input 58 2 2 2" xfId="8641" xr:uid="{00000000-0005-0000-0000-0000F0110000}"/>
    <cellStyle name="Input 58 2 2 2 2" xfId="15880" xr:uid="{D6B363BA-4C8D-4955-8A3C-6492076DFB5E}"/>
    <cellStyle name="Input 58 2 2 3" xfId="9286" xr:uid="{00000000-0005-0000-0000-0000F1110000}"/>
    <cellStyle name="Input 58 2 2 3 2" xfId="16525" xr:uid="{B6FA9566-D6D4-41C0-B572-1158921310B5}"/>
    <cellStyle name="Input 58 2 2 4" xfId="9938" xr:uid="{00000000-0005-0000-0000-0000F2110000}"/>
    <cellStyle name="Input 58 2 2 4 2" xfId="17177" xr:uid="{BD4D1C63-8DD6-42B7-8C24-C61560D8A88D}"/>
    <cellStyle name="Input 58 2 2 5" xfId="10426" xr:uid="{00000000-0005-0000-0000-0000F3110000}"/>
    <cellStyle name="Input 58 2 2 5 2" xfId="17664" xr:uid="{1551055F-9FD7-4FC2-B89D-464A9535D497}"/>
    <cellStyle name="Input 58 2 2 6" xfId="10865" xr:uid="{00000000-0005-0000-0000-0000F4110000}"/>
    <cellStyle name="Input 58 2 2 6 2" xfId="18077" xr:uid="{EE26B078-D242-4A95-9C66-0FCAA2FA020A}"/>
    <cellStyle name="Input 58 2 2 7" xfId="14264" xr:uid="{E91AD1B8-3643-4BD0-8F8F-EEEF494C9DDF}"/>
    <cellStyle name="Input 58 2 3" xfId="8189" xr:uid="{00000000-0005-0000-0000-0000F5110000}"/>
    <cellStyle name="Input 58 2 3 2" xfId="15430" xr:uid="{CD8C5366-35A4-490E-A1A8-4264FBC45162}"/>
    <cellStyle name="Input 58 2 4" xfId="8840" xr:uid="{00000000-0005-0000-0000-0000F6110000}"/>
    <cellStyle name="Input 58 2 4 2" xfId="16079" xr:uid="{5D0FBB89-D44C-4255-A916-AD3831F8232F}"/>
    <cellStyle name="Input 58 2 5" xfId="9480" xr:uid="{00000000-0005-0000-0000-0000F7110000}"/>
    <cellStyle name="Input 58 2 5 2" xfId="16719" xr:uid="{FE1F0322-A76E-4F3B-8066-92835955BEAA}"/>
    <cellStyle name="Input 58 2 6" xfId="3020" xr:uid="{00000000-0005-0000-0000-0000F8110000}"/>
    <cellStyle name="Input 58 2 6 2" xfId="12009" xr:uid="{1ED1CF7D-EEB1-42FA-89A4-5F85B30E8FC0}"/>
    <cellStyle name="Input 58 2 7" xfId="13819" xr:uid="{39ADF4A7-D063-47E6-8294-57074578A603}"/>
    <cellStyle name="Input 58 3" xfId="6727" xr:uid="{00000000-0005-0000-0000-0000F9110000}"/>
    <cellStyle name="Input 58 3 2" xfId="8405" xr:uid="{00000000-0005-0000-0000-0000FA110000}"/>
    <cellStyle name="Input 58 3 2 2" xfId="15645" xr:uid="{CA20C949-D3E4-4ED4-AADF-4A6C6EC22CEF}"/>
    <cellStyle name="Input 58 3 3" xfId="9055" xr:uid="{00000000-0005-0000-0000-0000FB110000}"/>
    <cellStyle name="Input 58 3 3 2" xfId="16294" xr:uid="{2471B0C1-73D2-4F6C-8DA0-C03CD1291F0C}"/>
    <cellStyle name="Input 58 3 4" xfId="9703" xr:uid="{00000000-0005-0000-0000-0000FC110000}"/>
    <cellStyle name="Input 58 3 4 2" xfId="16942" xr:uid="{CA8B661A-D91D-46DB-A41C-E6747594BDC9}"/>
    <cellStyle name="Input 58 3 5" xfId="10192" xr:uid="{00000000-0005-0000-0000-0000FD110000}"/>
    <cellStyle name="Input 58 3 5 2" xfId="17430" xr:uid="{0CF9ED1C-F844-4FFE-AAE5-2022FBD568E5}"/>
    <cellStyle name="Input 58 3 6" xfId="10636" xr:uid="{00000000-0005-0000-0000-0000FE110000}"/>
    <cellStyle name="Input 58 3 6 2" xfId="17871" xr:uid="{66B5E0D6-2F31-44F7-8FAF-A1383B9D4698}"/>
    <cellStyle name="Input 58 3 7" xfId="14042" xr:uid="{8C5A838F-CB68-4533-8145-C128E4D7E7B9}"/>
    <cellStyle name="Input 58 4" xfId="7813" xr:uid="{00000000-0005-0000-0000-0000FF110000}"/>
    <cellStyle name="Input 58 4 2" xfId="15058" xr:uid="{9FBE238E-D573-47A4-B433-42834E6674C2}"/>
    <cellStyle name="Input 58 5" xfId="7045" xr:uid="{00000000-0005-0000-0000-000000120000}"/>
    <cellStyle name="Input 58 5 2" xfId="14302" xr:uid="{A03B9912-2DBD-4AD8-9F4A-046003B6EDC4}"/>
    <cellStyle name="Input 58 6" xfId="7446" xr:uid="{00000000-0005-0000-0000-000001120000}"/>
    <cellStyle name="Input 58 6 2" xfId="14695" xr:uid="{7B64E85A-7263-4C74-9E7B-9471ACDD84A0}"/>
    <cellStyle name="Input 58 7" xfId="7572" xr:uid="{00000000-0005-0000-0000-000002120000}"/>
    <cellStyle name="Input 58 7 2" xfId="14821" xr:uid="{AADA53BC-7B97-449C-A136-D4E8C0E4CA69}"/>
    <cellStyle name="Input 58 8" xfId="12750" xr:uid="{12FBA84B-3C95-4550-B7EF-78ED1F041B19}"/>
    <cellStyle name="Input 59" xfId="4935" xr:uid="{00000000-0005-0000-0000-000003120000}"/>
    <cellStyle name="Input 59 2" xfId="6482" xr:uid="{00000000-0005-0000-0000-000004120000}"/>
    <cellStyle name="Input 59 2 2" xfId="6992" xr:uid="{00000000-0005-0000-0000-000005120000}"/>
    <cellStyle name="Input 59 2 2 2" xfId="8642" xr:uid="{00000000-0005-0000-0000-000006120000}"/>
    <cellStyle name="Input 59 2 2 2 2" xfId="15881" xr:uid="{2FD410F3-A76B-4D94-BFB8-BC3545055E3B}"/>
    <cellStyle name="Input 59 2 2 3" xfId="9287" xr:uid="{00000000-0005-0000-0000-000007120000}"/>
    <cellStyle name="Input 59 2 2 3 2" xfId="16526" xr:uid="{6E616CF2-462E-4095-B1A0-F9EC441DDE4C}"/>
    <cellStyle name="Input 59 2 2 4" xfId="9939" xr:uid="{00000000-0005-0000-0000-000008120000}"/>
    <cellStyle name="Input 59 2 2 4 2" xfId="17178" xr:uid="{9865E013-6510-4C28-8886-26A00F4AE8CA}"/>
    <cellStyle name="Input 59 2 2 5" xfId="10427" xr:uid="{00000000-0005-0000-0000-000009120000}"/>
    <cellStyle name="Input 59 2 2 5 2" xfId="17665" xr:uid="{A0578704-4592-4BAE-B5B5-B778BE7027BE}"/>
    <cellStyle name="Input 59 2 2 6" xfId="10866" xr:uid="{00000000-0005-0000-0000-00000A120000}"/>
    <cellStyle name="Input 59 2 2 6 2" xfId="18078" xr:uid="{6169838F-3AA7-46E1-BCE1-B103558FCF96}"/>
    <cellStyle name="Input 59 2 2 7" xfId="14265" xr:uid="{3DE072FF-494B-4DA6-890E-C658F756F565}"/>
    <cellStyle name="Input 59 2 3" xfId="8190" xr:uid="{00000000-0005-0000-0000-00000B120000}"/>
    <cellStyle name="Input 59 2 3 2" xfId="15431" xr:uid="{642CE344-0C24-403E-B797-90227126E577}"/>
    <cellStyle name="Input 59 2 4" xfId="8841" xr:uid="{00000000-0005-0000-0000-00000C120000}"/>
    <cellStyle name="Input 59 2 4 2" xfId="16080" xr:uid="{8AED1EC8-081F-4C5F-A2F2-1C4F243EC339}"/>
    <cellStyle name="Input 59 2 5" xfId="9481" xr:uid="{00000000-0005-0000-0000-00000D120000}"/>
    <cellStyle name="Input 59 2 5 2" xfId="16720" xr:uid="{46958512-CF27-47FB-9BB4-2159C3F246AA}"/>
    <cellStyle name="Input 59 2 6" xfId="7656" xr:uid="{00000000-0005-0000-0000-00000E120000}"/>
    <cellStyle name="Input 59 2 6 2" xfId="14905" xr:uid="{0B8A67C4-E203-4BA7-88DB-4C13A1CF7A1C}"/>
    <cellStyle name="Input 59 2 7" xfId="13820" xr:uid="{C4AC30D3-718A-40B3-92D0-DF8975B1D186}"/>
    <cellStyle name="Input 59 3" xfId="6728" xr:uid="{00000000-0005-0000-0000-00000F120000}"/>
    <cellStyle name="Input 59 3 2" xfId="8406" xr:uid="{00000000-0005-0000-0000-000010120000}"/>
    <cellStyle name="Input 59 3 2 2" xfId="15646" xr:uid="{DF2C3F29-26E2-4CE9-A4CA-506A49D842C6}"/>
    <cellStyle name="Input 59 3 3" xfId="9056" xr:uid="{00000000-0005-0000-0000-000011120000}"/>
    <cellStyle name="Input 59 3 3 2" xfId="16295" xr:uid="{F5BF5F54-1500-4D7F-9553-279889881A4B}"/>
    <cellStyle name="Input 59 3 4" xfId="9704" xr:uid="{00000000-0005-0000-0000-000012120000}"/>
    <cellStyle name="Input 59 3 4 2" xfId="16943" xr:uid="{2FBC5A5F-5128-4BAB-AA2B-D1A4C45366D6}"/>
    <cellStyle name="Input 59 3 5" xfId="10193" xr:uid="{00000000-0005-0000-0000-000013120000}"/>
    <cellStyle name="Input 59 3 5 2" xfId="17431" xr:uid="{8F0F809A-A707-40A1-9697-F9FF928FE791}"/>
    <cellStyle name="Input 59 3 6" xfId="10637" xr:uid="{00000000-0005-0000-0000-000014120000}"/>
    <cellStyle name="Input 59 3 6 2" xfId="17872" xr:uid="{9C1F3EF4-7874-404F-B5D2-985D088D7207}"/>
    <cellStyle name="Input 59 3 7" xfId="14043" xr:uid="{8EB2C78C-FB7E-4E62-84D8-3444AC889191}"/>
    <cellStyle name="Input 59 4" xfId="7814" xr:uid="{00000000-0005-0000-0000-000015120000}"/>
    <cellStyle name="Input 59 4 2" xfId="15059" xr:uid="{2DA750EF-D0E5-467A-A1AB-3F8527925CC2}"/>
    <cellStyle name="Input 59 5" xfId="7044" xr:uid="{00000000-0005-0000-0000-000016120000}"/>
    <cellStyle name="Input 59 5 2" xfId="14301" xr:uid="{F74AC254-0027-4992-9B42-30AB471A1DB7}"/>
    <cellStyle name="Input 59 6" xfId="7447" xr:uid="{00000000-0005-0000-0000-000017120000}"/>
    <cellStyle name="Input 59 6 2" xfId="14696" xr:uid="{00835DFC-8846-44F7-99D3-53D5EEF5992E}"/>
    <cellStyle name="Input 59 7" xfId="7573" xr:uid="{00000000-0005-0000-0000-000018120000}"/>
    <cellStyle name="Input 59 7 2" xfId="14822" xr:uid="{699BD07B-E1AA-4D01-8456-9ACF0B683038}"/>
    <cellStyle name="Input 59 8" xfId="12751" xr:uid="{7FC3BC79-B2A9-48AA-B521-1FCD86A6FCDC}"/>
    <cellStyle name="Input 6" xfId="2864" xr:uid="{00000000-0005-0000-0000-000019120000}"/>
    <cellStyle name="Input 6 2" xfId="6093" xr:uid="{00000000-0005-0000-0000-00001A120000}"/>
    <cellStyle name="Input 6 2 2" xfId="6823" xr:uid="{00000000-0005-0000-0000-00001B120000}"/>
    <cellStyle name="Input 6 2 2 2" xfId="8473" xr:uid="{00000000-0005-0000-0000-00001C120000}"/>
    <cellStyle name="Input 6 2 2 2 2" xfId="15712" xr:uid="{EEEFE545-0DC6-47ED-B770-32B6D0C85BEE}"/>
    <cellStyle name="Input 6 2 2 3" xfId="9118" xr:uid="{00000000-0005-0000-0000-00001D120000}"/>
    <cellStyle name="Input 6 2 2 3 2" xfId="16357" xr:uid="{8CB9F4B6-7E04-46E3-B06E-E644D8A671A3}"/>
    <cellStyle name="Input 6 2 2 4" xfId="9770" xr:uid="{00000000-0005-0000-0000-00001E120000}"/>
    <cellStyle name="Input 6 2 2 4 2" xfId="17009" xr:uid="{FB747196-C73E-4FA3-81C0-25C2391FFEFC}"/>
    <cellStyle name="Input 6 2 2 5" xfId="10258" xr:uid="{00000000-0005-0000-0000-00001F120000}"/>
    <cellStyle name="Input 6 2 2 5 2" xfId="17496" xr:uid="{04D0F57B-4659-4777-B21F-D3B170F7C4F5}"/>
    <cellStyle name="Input 6 2 2 6" xfId="10697" xr:uid="{00000000-0005-0000-0000-000020120000}"/>
    <cellStyle name="Input 6 2 2 6 2" xfId="17916" xr:uid="{46AA872A-B239-4FC1-A71A-5011326E2485}"/>
    <cellStyle name="Input 6 2 2 7" xfId="14103" xr:uid="{4AC34DDE-3390-4BFE-8485-A6B75A4B664A}"/>
    <cellStyle name="Input 6 2 3" xfId="7989" xr:uid="{00000000-0005-0000-0000-000021120000}"/>
    <cellStyle name="Input 6 2 3 2" xfId="15231" xr:uid="{1575B098-E4EC-43FC-8C46-B0F4D4EB1505}"/>
    <cellStyle name="Input 6 2 4" xfId="7669" xr:uid="{00000000-0005-0000-0000-000022120000}"/>
    <cellStyle name="Input 6 2 4 2" xfId="14917" xr:uid="{B7F2B959-AE96-489A-AA96-F2FA52F08EDD}"/>
    <cellStyle name="Input 6 2 5" xfId="7168" xr:uid="{00000000-0005-0000-0000-000023120000}"/>
    <cellStyle name="Input 6 2 5 2" xfId="14422" xr:uid="{8F73F2F2-10A1-425B-8EC0-A1910EE31DA5}"/>
    <cellStyle name="Input 6 2 6" xfId="7349" xr:uid="{00000000-0005-0000-0000-000024120000}"/>
    <cellStyle name="Input 6 2 6 2" xfId="14598" xr:uid="{1A905528-A05A-4997-877D-5C71FD28BAE7}"/>
    <cellStyle name="Input 6 2 7" xfId="13438" xr:uid="{42D79309-58FF-4275-BD99-6BC8BF7A97DD}"/>
    <cellStyle name="Input 6 3" xfId="6560" xr:uid="{00000000-0005-0000-0000-000025120000}"/>
    <cellStyle name="Input 6 3 2" xfId="8240" xr:uid="{00000000-0005-0000-0000-000026120000}"/>
    <cellStyle name="Input 6 3 2 2" xfId="15480" xr:uid="{F7CF0600-5E4B-4303-9DC8-11CB05131876}"/>
    <cellStyle name="Input 6 3 3" xfId="8889" xr:uid="{00000000-0005-0000-0000-000027120000}"/>
    <cellStyle name="Input 6 3 3 2" xfId="16128" xr:uid="{9B0AA1B7-BCE2-416F-BE21-171D28ED99B7}"/>
    <cellStyle name="Input 6 3 4" xfId="9538" xr:uid="{00000000-0005-0000-0000-000028120000}"/>
    <cellStyle name="Input 6 3 4 2" xfId="16777" xr:uid="{329D147A-C945-449F-9A3A-47C8AFFACDE3}"/>
    <cellStyle name="Input 6 3 5" xfId="10028" xr:uid="{00000000-0005-0000-0000-000029120000}"/>
    <cellStyle name="Input 6 3 5 2" xfId="17266" xr:uid="{77284EEB-1EF5-44F2-B66C-BE2CB29BB1B4}"/>
    <cellStyle name="Input 6 3 6" xfId="10472" xr:uid="{00000000-0005-0000-0000-00002A120000}"/>
    <cellStyle name="Input 6 3 6 2" xfId="17708" xr:uid="{ACC827DE-158F-4235-86C8-0FB3BF43F7DD}"/>
    <cellStyle name="Input 6 3 7" xfId="13878" xr:uid="{EAA69A72-FE82-4437-84AD-9BE21EB9FFCF}"/>
    <cellStyle name="Input 6 4" xfId="7252" xr:uid="{00000000-0005-0000-0000-00002B120000}"/>
    <cellStyle name="Input 6 4 2" xfId="14502" xr:uid="{2DCF517D-FDB8-40FE-B828-AF794B3FFA63}"/>
    <cellStyle name="Input 6 5" xfId="8015" xr:uid="{00000000-0005-0000-0000-00002C120000}"/>
    <cellStyle name="Input 6 5 2" xfId="15256" xr:uid="{A73DAFE6-57FC-4BB9-BC39-61686DC3ECD1}"/>
    <cellStyle name="Input 6 6" xfId="7851" xr:uid="{00000000-0005-0000-0000-00002D120000}"/>
    <cellStyle name="Input 6 6 2" xfId="15096" xr:uid="{49BFEEB0-A50A-4FEC-A9CA-74AD2F826AB8}"/>
    <cellStyle name="Input 6 7" xfId="7856" xr:uid="{00000000-0005-0000-0000-00002E120000}"/>
    <cellStyle name="Input 6 7 2" xfId="15101" xr:uid="{360B55E8-7DDA-407C-A771-AFD395B5119D}"/>
    <cellStyle name="Input 6 8" xfId="11945" xr:uid="{0455B18D-076D-484B-89F3-2EC99184A8DA}"/>
    <cellStyle name="Input 60" xfId="4936" xr:uid="{00000000-0005-0000-0000-00002F120000}"/>
    <cellStyle name="Input 60 2" xfId="6483" xr:uid="{00000000-0005-0000-0000-000030120000}"/>
    <cellStyle name="Input 60 2 2" xfId="6993" xr:uid="{00000000-0005-0000-0000-000031120000}"/>
    <cellStyle name="Input 60 2 2 2" xfId="8643" xr:uid="{00000000-0005-0000-0000-000032120000}"/>
    <cellStyle name="Input 60 2 2 2 2" xfId="15882" xr:uid="{8266A0ED-0E62-433E-9094-692563A4483B}"/>
    <cellStyle name="Input 60 2 2 3" xfId="9288" xr:uid="{00000000-0005-0000-0000-000033120000}"/>
    <cellStyle name="Input 60 2 2 3 2" xfId="16527" xr:uid="{BE4C8B07-D23A-4AC7-8AF7-9541911318CE}"/>
    <cellStyle name="Input 60 2 2 4" xfId="9940" xr:uid="{00000000-0005-0000-0000-000034120000}"/>
    <cellStyle name="Input 60 2 2 4 2" xfId="17179" xr:uid="{1CAA1D2C-5953-4304-BD30-6AD8EA8BEFDB}"/>
    <cellStyle name="Input 60 2 2 5" xfId="10428" xr:uid="{00000000-0005-0000-0000-000035120000}"/>
    <cellStyle name="Input 60 2 2 5 2" xfId="17666" xr:uid="{24356D08-5F2A-4E9D-88E2-57FB615E8C39}"/>
    <cellStyle name="Input 60 2 2 6" xfId="10867" xr:uid="{00000000-0005-0000-0000-000036120000}"/>
    <cellStyle name="Input 60 2 2 6 2" xfId="18079" xr:uid="{F71017A7-5E88-4BAD-9200-AE46EF8105CB}"/>
    <cellStyle name="Input 60 2 2 7" xfId="14266" xr:uid="{59DBEA2B-2833-4B8E-8E9C-205A5818A47A}"/>
    <cellStyle name="Input 60 2 3" xfId="8191" xr:uid="{00000000-0005-0000-0000-000037120000}"/>
    <cellStyle name="Input 60 2 3 2" xfId="15432" xr:uid="{853F8D62-7E96-43EA-A95E-8F52A110D489}"/>
    <cellStyle name="Input 60 2 4" xfId="8842" xr:uid="{00000000-0005-0000-0000-000038120000}"/>
    <cellStyle name="Input 60 2 4 2" xfId="16081" xr:uid="{E8357525-5542-4FD5-9F15-79E26119591E}"/>
    <cellStyle name="Input 60 2 5" xfId="9482" xr:uid="{00000000-0005-0000-0000-000039120000}"/>
    <cellStyle name="Input 60 2 5 2" xfId="16721" xr:uid="{B71F5530-54E5-4B34-927C-2E103F980DDA}"/>
    <cellStyle name="Input 60 2 6" xfId="7657" xr:uid="{00000000-0005-0000-0000-00003A120000}"/>
    <cellStyle name="Input 60 2 6 2" xfId="14906" xr:uid="{136DCCAA-241E-4C16-9AC7-70AC4BBD8286}"/>
    <cellStyle name="Input 60 2 7" xfId="13821" xr:uid="{0E30B948-5DAE-4153-A7BA-3747DD3F5F41}"/>
    <cellStyle name="Input 60 3" xfId="6729" xr:uid="{00000000-0005-0000-0000-00003B120000}"/>
    <cellStyle name="Input 60 3 2" xfId="8407" xr:uid="{00000000-0005-0000-0000-00003C120000}"/>
    <cellStyle name="Input 60 3 2 2" xfId="15647" xr:uid="{0D66B488-1243-4F47-8B55-90856791A742}"/>
    <cellStyle name="Input 60 3 3" xfId="9057" xr:uid="{00000000-0005-0000-0000-00003D120000}"/>
    <cellStyle name="Input 60 3 3 2" xfId="16296" xr:uid="{E834BF6F-D52F-43D1-9DDB-0647B1B7D1A5}"/>
    <cellStyle name="Input 60 3 4" xfId="9705" xr:uid="{00000000-0005-0000-0000-00003E120000}"/>
    <cellStyle name="Input 60 3 4 2" xfId="16944" xr:uid="{05505C11-F4C6-45E1-8000-0B5280B95A45}"/>
    <cellStyle name="Input 60 3 5" xfId="10194" xr:uid="{00000000-0005-0000-0000-00003F120000}"/>
    <cellStyle name="Input 60 3 5 2" xfId="17432" xr:uid="{A0F83EB3-923D-41CA-8C99-BE2154B35F8B}"/>
    <cellStyle name="Input 60 3 6" xfId="10638" xr:uid="{00000000-0005-0000-0000-000040120000}"/>
    <cellStyle name="Input 60 3 6 2" xfId="17873" xr:uid="{A0E3CFAE-30E7-4A84-8E5F-AB62158BE22B}"/>
    <cellStyle name="Input 60 3 7" xfId="14044" xr:uid="{78DBC268-5C25-4B4C-95B0-9C00484244CD}"/>
    <cellStyle name="Input 60 4" xfId="7815" xr:uid="{00000000-0005-0000-0000-000041120000}"/>
    <cellStyle name="Input 60 4 2" xfId="15060" xr:uid="{E25B3C9A-0840-4D8A-8F96-C0B4387ECF92}"/>
    <cellStyle name="Input 60 5" xfId="7043" xr:uid="{00000000-0005-0000-0000-000042120000}"/>
    <cellStyle name="Input 60 5 2" xfId="14300" xr:uid="{6349ED0E-240C-4653-A83A-55AAEEC896F1}"/>
    <cellStyle name="Input 60 6" xfId="8439" xr:uid="{00000000-0005-0000-0000-000043120000}"/>
    <cellStyle name="Input 60 6 2" xfId="15679" xr:uid="{E4C9969D-52E4-49A3-817A-D3204625FAA6}"/>
    <cellStyle name="Input 60 7" xfId="7574" xr:uid="{00000000-0005-0000-0000-000044120000}"/>
    <cellStyle name="Input 60 7 2" xfId="14823" xr:uid="{1C2B050E-C277-46A5-BFBC-890E28B253C1}"/>
    <cellStyle name="Input 60 8" xfId="12752" xr:uid="{35849748-41F5-4E73-AC9F-F2652BEC8038}"/>
    <cellStyle name="Input 61" xfId="4937" xr:uid="{00000000-0005-0000-0000-000045120000}"/>
    <cellStyle name="Input 61 2" xfId="6484" xr:uid="{00000000-0005-0000-0000-000046120000}"/>
    <cellStyle name="Input 61 2 2" xfId="6994" xr:uid="{00000000-0005-0000-0000-000047120000}"/>
    <cellStyle name="Input 61 2 2 2" xfId="8644" xr:uid="{00000000-0005-0000-0000-000048120000}"/>
    <cellStyle name="Input 61 2 2 2 2" xfId="15883" xr:uid="{4DE771C3-E157-4CEA-9F0D-056B9540A8C2}"/>
    <cellStyle name="Input 61 2 2 3" xfId="9289" xr:uid="{00000000-0005-0000-0000-000049120000}"/>
    <cellStyle name="Input 61 2 2 3 2" xfId="16528" xr:uid="{D1838075-AB75-4628-B90D-9859AC7C604C}"/>
    <cellStyle name="Input 61 2 2 4" xfId="9941" xr:uid="{00000000-0005-0000-0000-00004A120000}"/>
    <cellStyle name="Input 61 2 2 4 2" xfId="17180" xr:uid="{6BA5106D-63E5-45CD-ABFB-0362B462D1F9}"/>
    <cellStyle name="Input 61 2 2 5" xfId="10429" xr:uid="{00000000-0005-0000-0000-00004B120000}"/>
    <cellStyle name="Input 61 2 2 5 2" xfId="17667" xr:uid="{C4E6A4DD-F1A3-4FC9-B608-FDFDCA66D5A2}"/>
    <cellStyle name="Input 61 2 2 6" xfId="10868" xr:uid="{00000000-0005-0000-0000-00004C120000}"/>
    <cellStyle name="Input 61 2 2 6 2" xfId="18080" xr:uid="{5C118AD9-08D6-4090-A080-A24CB9FEAA11}"/>
    <cellStyle name="Input 61 2 2 7" xfId="14267" xr:uid="{F02A9006-0DF1-46CA-8934-AF5F0ECDB435}"/>
    <cellStyle name="Input 61 2 3" xfId="8192" xr:uid="{00000000-0005-0000-0000-00004D120000}"/>
    <cellStyle name="Input 61 2 3 2" xfId="15433" xr:uid="{8BAE845C-3A20-4284-A243-119817064D3D}"/>
    <cellStyle name="Input 61 2 4" xfId="8843" xr:uid="{00000000-0005-0000-0000-00004E120000}"/>
    <cellStyle name="Input 61 2 4 2" xfId="16082" xr:uid="{A3FE52E5-3A33-4B63-BFDF-4357FE3CDD17}"/>
    <cellStyle name="Input 61 2 5" xfId="9483" xr:uid="{00000000-0005-0000-0000-00004F120000}"/>
    <cellStyle name="Input 61 2 5 2" xfId="16722" xr:uid="{9E5E97C5-CCAD-4178-BA4D-013A186FBCE8}"/>
    <cellStyle name="Input 61 2 6" xfId="7658" xr:uid="{00000000-0005-0000-0000-000050120000}"/>
    <cellStyle name="Input 61 2 6 2" xfId="14907" xr:uid="{0A6E88DD-0FB2-4C77-B393-DBB32F6611CB}"/>
    <cellStyle name="Input 61 2 7" xfId="13822" xr:uid="{9B0CEAA0-14BF-4F91-9C14-59E0369F58D5}"/>
    <cellStyle name="Input 61 3" xfId="6730" xr:uid="{00000000-0005-0000-0000-000051120000}"/>
    <cellStyle name="Input 61 3 2" xfId="8408" xr:uid="{00000000-0005-0000-0000-000052120000}"/>
    <cellStyle name="Input 61 3 2 2" xfId="15648" xr:uid="{7214BB69-86E1-46C9-A46B-8B6E31A74AB1}"/>
    <cellStyle name="Input 61 3 3" xfId="9058" xr:uid="{00000000-0005-0000-0000-000053120000}"/>
    <cellStyle name="Input 61 3 3 2" xfId="16297" xr:uid="{5AF1E097-7BBD-47B1-910F-E96D53E08CAD}"/>
    <cellStyle name="Input 61 3 4" xfId="9706" xr:uid="{00000000-0005-0000-0000-000054120000}"/>
    <cellStyle name="Input 61 3 4 2" xfId="16945" xr:uid="{0718D4AC-884B-437F-9D89-8CCE5DC94D1A}"/>
    <cellStyle name="Input 61 3 5" xfId="10195" xr:uid="{00000000-0005-0000-0000-000055120000}"/>
    <cellStyle name="Input 61 3 5 2" xfId="17433" xr:uid="{B118C702-FB6B-48AC-B313-58C60E6A8A1F}"/>
    <cellStyle name="Input 61 3 6" xfId="10639" xr:uid="{00000000-0005-0000-0000-000056120000}"/>
    <cellStyle name="Input 61 3 6 2" xfId="17874" xr:uid="{B066F82B-F501-4183-A0FD-17E67D97ED92}"/>
    <cellStyle name="Input 61 3 7" xfId="14045" xr:uid="{DC6F288B-2B03-4FDC-BD3C-AF899F66FDE6}"/>
    <cellStyle name="Input 61 4" xfId="7816" xr:uid="{00000000-0005-0000-0000-000057120000}"/>
    <cellStyle name="Input 61 4 2" xfId="15061" xr:uid="{08377CF5-11D7-4F7A-93E3-21DB2C1E2E23}"/>
    <cellStyle name="Input 61 5" xfId="7042" xr:uid="{00000000-0005-0000-0000-000058120000}"/>
    <cellStyle name="Input 61 5 2" xfId="14299" xr:uid="{5A494152-F44C-4C96-9980-179DF7B5F3E8}"/>
    <cellStyle name="Input 61 6" xfId="7448" xr:uid="{00000000-0005-0000-0000-000059120000}"/>
    <cellStyle name="Input 61 6 2" xfId="14697" xr:uid="{BB367245-897A-41AE-BF05-113449176AE5}"/>
    <cellStyle name="Input 61 7" xfId="7575" xr:uid="{00000000-0005-0000-0000-00005A120000}"/>
    <cellStyle name="Input 61 7 2" xfId="14824" xr:uid="{9FD3AC06-064D-43CF-94AB-0661C9C219BB}"/>
    <cellStyle name="Input 61 8" xfId="12753" xr:uid="{46430C16-15FB-44CE-85A2-70A3767D15BF}"/>
    <cellStyle name="Input 62" xfId="4938" xr:uid="{00000000-0005-0000-0000-00005B120000}"/>
    <cellStyle name="Input 62 2" xfId="6485" xr:uid="{00000000-0005-0000-0000-00005C120000}"/>
    <cellStyle name="Input 62 2 2" xfId="6995" xr:uid="{00000000-0005-0000-0000-00005D120000}"/>
    <cellStyle name="Input 62 2 2 2" xfId="8645" xr:uid="{00000000-0005-0000-0000-00005E120000}"/>
    <cellStyle name="Input 62 2 2 2 2" xfId="15884" xr:uid="{488D9A00-08A6-4C30-8F7C-6CC65BABCAFC}"/>
    <cellStyle name="Input 62 2 2 3" xfId="9290" xr:uid="{00000000-0005-0000-0000-00005F120000}"/>
    <cellStyle name="Input 62 2 2 3 2" xfId="16529" xr:uid="{2EFBB9F0-5FD5-497A-B8B9-B3C7E06FDD27}"/>
    <cellStyle name="Input 62 2 2 4" xfId="9942" xr:uid="{00000000-0005-0000-0000-000060120000}"/>
    <cellStyle name="Input 62 2 2 4 2" xfId="17181" xr:uid="{48FC5E57-6A07-42D1-B0C6-1BEAFE348BCB}"/>
    <cellStyle name="Input 62 2 2 5" xfId="10430" xr:uid="{00000000-0005-0000-0000-000061120000}"/>
    <cellStyle name="Input 62 2 2 5 2" xfId="17668" xr:uid="{BF2B1C84-74DF-4755-B410-4EAF2368B1AF}"/>
    <cellStyle name="Input 62 2 2 6" xfId="10869" xr:uid="{00000000-0005-0000-0000-000062120000}"/>
    <cellStyle name="Input 62 2 2 6 2" xfId="18081" xr:uid="{A6A4C595-D92D-4357-8A4D-17AF5FAC669B}"/>
    <cellStyle name="Input 62 2 2 7" xfId="14268" xr:uid="{3781CF1C-5D51-411F-99F2-447A2901B8B4}"/>
    <cellStyle name="Input 62 2 3" xfId="8193" xr:uid="{00000000-0005-0000-0000-000063120000}"/>
    <cellStyle name="Input 62 2 3 2" xfId="15434" xr:uid="{612CCDE5-D596-4F11-9599-D335B8C0E323}"/>
    <cellStyle name="Input 62 2 4" xfId="8844" xr:uid="{00000000-0005-0000-0000-000064120000}"/>
    <cellStyle name="Input 62 2 4 2" xfId="16083" xr:uid="{5ABA2B9B-D91B-4B56-A4C9-70B811DC607E}"/>
    <cellStyle name="Input 62 2 5" xfId="9484" xr:uid="{00000000-0005-0000-0000-000065120000}"/>
    <cellStyle name="Input 62 2 5 2" xfId="16723" xr:uid="{B94D9442-2985-42C0-A00F-3C5CD6662011}"/>
    <cellStyle name="Input 62 2 6" xfId="7659" xr:uid="{00000000-0005-0000-0000-000066120000}"/>
    <cellStyle name="Input 62 2 6 2" xfId="14908" xr:uid="{A6DECC22-B510-408C-905F-CBE43B4D6511}"/>
    <cellStyle name="Input 62 2 7" xfId="13823" xr:uid="{9BCAB081-B045-411B-A5FE-3FB16CF9DA0A}"/>
    <cellStyle name="Input 62 3" xfId="6731" xr:uid="{00000000-0005-0000-0000-000067120000}"/>
    <cellStyle name="Input 62 3 2" xfId="8409" xr:uid="{00000000-0005-0000-0000-000068120000}"/>
    <cellStyle name="Input 62 3 2 2" xfId="15649" xr:uid="{C39AF233-3660-40F3-B79C-C2611424FADF}"/>
    <cellStyle name="Input 62 3 3" xfId="9059" xr:uid="{00000000-0005-0000-0000-000069120000}"/>
    <cellStyle name="Input 62 3 3 2" xfId="16298" xr:uid="{02F1389E-6257-4E4B-8AB3-65DB9B813124}"/>
    <cellStyle name="Input 62 3 4" xfId="9707" xr:uid="{00000000-0005-0000-0000-00006A120000}"/>
    <cellStyle name="Input 62 3 4 2" xfId="16946" xr:uid="{78EDB632-DB58-40C0-8E3D-F565BC342509}"/>
    <cellStyle name="Input 62 3 5" xfId="10196" xr:uid="{00000000-0005-0000-0000-00006B120000}"/>
    <cellStyle name="Input 62 3 5 2" xfId="17434" xr:uid="{45ACCD70-96A3-479B-8498-D22A4B625847}"/>
    <cellStyle name="Input 62 3 6" xfId="10640" xr:uid="{00000000-0005-0000-0000-00006C120000}"/>
    <cellStyle name="Input 62 3 6 2" xfId="17875" xr:uid="{0216578F-BE30-47DC-BD2A-E2F06271FA8B}"/>
    <cellStyle name="Input 62 3 7" xfId="14046" xr:uid="{28C92903-79E7-44E2-9456-BCC95FD5CF5A}"/>
    <cellStyle name="Input 62 4" xfId="7817" xr:uid="{00000000-0005-0000-0000-00006D120000}"/>
    <cellStyle name="Input 62 4 2" xfId="15062" xr:uid="{D2D244B9-8CA2-4708-BFEF-EAF7E78A1344}"/>
    <cellStyle name="Input 62 5" xfId="7041" xr:uid="{00000000-0005-0000-0000-00006E120000}"/>
    <cellStyle name="Input 62 5 2" xfId="14298" xr:uid="{59EA2A1D-0F0C-4051-9CD2-AC27F4E69D0A}"/>
    <cellStyle name="Input 62 6" xfId="7449" xr:uid="{00000000-0005-0000-0000-00006F120000}"/>
    <cellStyle name="Input 62 6 2" xfId="14698" xr:uid="{DEC82561-2D26-436E-9AD7-0B88CF3F8AA6}"/>
    <cellStyle name="Input 62 7" xfId="7576" xr:uid="{00000000-0005-0000-0000-000070120000}"/>
    <cellStyle name="Input 62 7 2" xfId="14825" xr:uid="{760C2645-187A-4461-A98C-4097B9F67582}"/>
    <cellStyle name="Input 62 8" xfId="12754" xr:uid="{D8833A2D-6A39-447A-AD17-16F9FFFF74AA}"/>
    <cellStyle name="Input 63" xfId="4939" xr:uid="{00000000-0005-0000-0000-000071120000}"/>
    <cellStyle name="Input 63 2" xfId="6486" xr:uid="{00000000-0005-0000-0000-000072120000}"/>
    <cellStyle name="Input 63 2 2" xfId="6996" xr:uid="{00000000-0005-0000-0000-000073120000}"/>
    <cellStyle name="Input 63 2 2 2" xfId="8646" xr:uid="{00000000-0005-0000-0000-000074120000}"/>
    <cellStyle name="Input 63 2 2 2 2" xfId="15885" xr:uid="{63CAF62B-4BE2-4B1B-BD84-49A8BDC34AD3}"/>
    <cellStyle name="Input 63 2 2 3" xfId="9291" xr:uid="{00000000-0005-0000-0000-000075120000}"/>
    <cellStyle name="Input 63 2 2 3 2" xfId="16530" xr:uid="{73BF111A-83F7-4AD7-B1EC-E02A3302D438}"/>
    <cellStyle name="Input 63 2 2 4" xfId="9943" xr:uid="{00000000-0005-0000-0000-000076120000}"/>
    <cellStyle name="Input 63 2 2 4 2" xfId="17182" xr:uid="{0958A5AA-8339-45E8-B14A-DEDAC1420712}"/>
    <cellStyle name="Input 63 2 2 5" xfId="10431" xr:uid="{00000000-0005-0000-0000-000077120000}"/>
    <cellStyle name="Input 63 2 2 5 2" xfId="17669" xr:uid="{31FE44F7-D1E8-480B-82ED-0452C633509E}"/>
    <cellStyle name="Input 63 2 2 6" xfId="10870" xr:uid="{00000000-0005-0000-0000-000078120000}"/>
    <cellStyle name="Input 63 2 2 6 2" xfId="18082" xr:uid="{E41BFB09-9308-405A-BCEF-51FDA8559522}"/>
    <cellStyle name="Input 63 2 2 7" xfId="14269" xr:uid="{9996EE5A-07BE-4FBF-8AE3-A273A564094A}"/>
    <cellStyle name="Input 63 2 3" xfId="8194" xr:uid="{00000000-0005-0000-0000-000079120000}"/>
    <cellStyle name="Input 63 2 3 2" xfId="15435" xr:uid="{44E0824C-0652-44AA-8402-221D1F6C6A5C}"/>
    <cellStyle name="Input 63 2 4" xfId="8845" xr:uid="{00000000-0005-0000-0000-00007A120000}"/>
    <cellStyle name="Input 63 2 4 2" xfId="16084" xr:uid="{A206994D-D705-45B4-8205-D3B8A8105802}"/>
    <cellStyle name="Input 63 2 5" xfId="9485" xr:uid="{00000000-0005-0000-0000-00007B120000}"/>
    <cellStyle name="Input 63 2 5 2" xfId="16724" xr:uid="{E8D21692-F343-47AF-99F0-6F8683888260}"/>
    <cellStyle name="Input 63 2 6" xfId="7660" xr:uid="{00000000-0005-0000-0000-00007C120000}"/>
    <cellStyle name="Input 63 2 6 2" xfId="14909" xr:uid="{FFC8DC6B-E20B-4037-822C-E525A99CE207}"/>
    <cellStyle name="Input 63 2 7" xfId="13824" xr:uid="{A3400749-1AF1-47FD-B065-4937B44CE56B}"/>
    <cellStyle name="Input 63 3" xfId="6732" xr:uid="{00000000-0005-0000-0000-00007D120000}"/>
    <cellStyle name="Input 63 3 2" xfId="8410" xr:uid="{00000000-0005-0000-0000-00007E120000}"/>
    <cellStyle name="Input 63 3 2 2" xfId="15650" xr:uid="{B0EB0F2E-E95B-428C-81BD-75FED1F746D9}"/>
    <cellStyle name="Input 63 3 3" xfId="9060" xr:uid="{00000000-0005-0000-0000-00007F120000}"/>
    <cellStyle name="Input 63 3 3 2" xfId="16299" xr:uid="{035A6B21-112B-40B0-BA43-ECC5DE0DFADF}"/>
    <cellStyle name="Input 63 3 4" xfId="9708" xr:uid="{00000000-0005-0000-0000-000080120000}"/>
    <cellStyle name="Input 63 3 4 2" xfId="16947" xr:uid="{FCDA4C15-9778-44E5-AE17-B3017A0C771D}"/>
    <cellStyle name="Input 63 3 5" xfId="10197" xr:uid="{00000000-0005-0000-0000-000081120000}"/>
    <cellStyle name="Input 63 3 5 2" xfId="17435" xr:uid="{3F3B8123-4445-4A03-87BD-EB274E105FCA}"/>
    <cellStyle name="Input 63 3 6" xfId="10641" xr:uid="{00000000-0005-0000-0000-000082120000}"/>
    <cellStyle name="Input 63 3 6 2" xfId="17876" xr:uid="{A07A99D7-42A2-4970-BF8F-8B8700A48DAD}"/>
    <cellStyle name="Input 63 3 7" xfId="14047" xr:uid="{3280B99D-79E7-4963-A35F-98827DDBCAA7}"/>
    <cellStyle name="Input 63 4" xfId="7818" xr:uid="{00000000-0005-0000-0000-000083120000}"/>
    <cellStyle name="Input 63 4 2" xfId="15063" xr:uid="{87CD3169-A2B0-4E52-8254-798C1788B655}"/>
    <cellStyle name="Input 63 5" xfId="7040" xr:uid="{00000000-0005-0000-0000-000084120000}"/>
    <cellStyle name="Input 63 5 2" xfId="14297" xr:uid="{656A5757-E43A-4233-8CD6-54F2860CE626}"/>
    <cellStyle name="Input 63 6" xfId="7450" xr:uid="{00000000-0005-0000-0000-000085120000}"/>
    <cellStyle name="Input 63 6 2" xfId="14699" xr:uid="{561AA2EF-C37C-4D7E-A3EA-97D3F99156C0}"/>
    <cellStyle name="Input 63 7" xfId="7577" xr:uid="{00000000-0005-0000-0000-000086120000}"/>
    <cellStyle name="Input 63 7 2" xfId="14826" xr:uid="{D466E151-B58F-472D-B4DF-E822993B7098}"/>
    <cellStyle name="Input 63 8" xfId="12755" xr:uid="{4D205683-9E07-4AA0-BA84-BDC90D182A8E}"/>
    <cellStyle name="Input 64" xfId="4940" xr:uid="{00000000-0005-0000-0000-000087120000}"/>
    <cellStyle name="Input 65" xfId="4941" xr:uid="{00000000-0005-0000-0000-000088120000}"/>
    <cellStyle name="Input 66" xfId="4942" xr:uid="{00000000-0005-0000-0000-000089120000}"/>
    <cellStyle name="Input 66 2" xfId="6487" xr:uid="{00000000-0005-0000-0000-00008A120000}"/>
    <cellStyle name="Input 66 2 2" xfId="6997" xr:uid="{00000000-0005-0000-0000-00008B120000}"/>
    <cellStyle name="Input 66 2 2 2" xfId="8647" xr:uid="{00000000-0005-0000-0000-00008C120000}"/>
    <cellStyle name="Input 66 2 2 2 2" xfId="15886" xr:uid="{E331AE59-B9EC-42D0-AB84-04379F5DDD53}"/>
    <cellStyle name="Input 66 2 2 3" xfId="9292" xr:uid="{00000000-0005-0000-0000-00008D120000}"/>
    <cellStyle name="Input 66 2 2 3 2" xfId="16531" xr:uid="{2AC6E2C0-50E3-4D43-9D2F-B20F1451A6B7}"/>
    <cellStyle name="Input 66 2 2 4" xfId="9944" xr:uid="{00000000-0005-0000-0000-00008E120000}"/>
    <cellStyle name="Input 66 2 2 4 2" xfId="17183" xr:uid="{245378E1-9E4E-4A79-B3B8-73773CA800D3}"/>
    <cellStyle name="Input 66 2 2 5" xfId="10432" xr:uid="{00000000-0005-0000-0000-00008F120000}"/>
    <cellStyle name="Input 66 2 2 5 2" xfId="17670" xr:uid="{BBFADCB1-BEAC-4AD9-820C-EB0C49EA8600}"/>
    <cellStyle name="Input 66 2 2 6" xfId="10871" xr:uid="{00000000-0005-0000-0000-000090120000}"/>
    <cellStyle name="Input 66 2 2 6 2" xfId="18083" xr:uid="{57727AF2-38F5-4300-A6D7-FDB7EC626D45}"/>
    <cellStyle name="Input 66 2 2 7" xfId="14270" xr:uid="{44C21BF8-52DB-4365-B132-26BAE4740063}"/>
    <cellStyle name="Input 66 2 3" xfId="8195" xr:uid="{00000000-0005-0000-0000-000091120000}"/>
    <cellStyle name="Input 66 2 3 2" xfId="15436" xr:uid="{35FF959F-7EBB-4221-8C15-5B0D4E423E0B}"/>
    <cellStyle name="Input 66 2 4" xfId="8846" xr:uid="{00000000-0005-0000-0000-000092120000}"/>
    <cellStyle name="Input 66 2 4 2" xfId="16085" xr:uid="{13BE4509-78F0-4FC6-8460-55324016D5F0}"/>
    <cellStyle name="Input 66 2 5" xfId="9486" xr:uid="{00000000-0005-0000-0000-000093120000}"/>
    <cellStyle name="Input 66 2 5 2" xfId="16725" xr:uid="{3B8E957D-D0F4-4BF0-86E9-D86BEF49BEAE}"/>
    <cellStyle name="Input 66 2 6" xfId="7661" xr:uid="{00000000-0005-0000-0000-000094120000}"/>
    <cellStyle name="Input 66 2 6 2" xfId="14910" xr:uid="{A390F7C2-0BC9-4F95-BFDE-3C3DCC882363}"/>
    <cellStyle name="Input 66 2 7" xfId="13825" xr:uid="{6FE33D60-ACCF-4B51-83B2-F3CA8AC7B223}"/>
    <cellStyle name="Input 66 3" xfId="6733" xr:uid="{00000000-0005-0000-0000-000095120000}"/>
    <cellStyle name="Input 66 3 2" xfId="8411" xr:uid="{00000000-0005-0000-0000-000096120000}"/>
    <cellStyle name="Input 66 3 2 2" xfId="15651" xr:uid="{3A95E959-EF2D-4963-86C8-33588A8B253D}"/>
    <cellStyle name="Input 66 3 3" xfId="9061" xr:uid="{00000000-0005-0000-0000-000097120000}"/>
    <cellStyle name="Input 66 3 3 2" xfId="16300" xr:uid="{69DABE2E-3170-4EE7-A098-535116240EB7}"/>
    <cellStyle name="Input 66 3 4" xfId="9709" xr:uid="{00000000-0005-0000-0000-000098120000}"/>
    <cellStyle name="Input 66 3 4 2" xfId="16948" xr:uid="{6494B21D-0A60-4DF3-84DD-3BB98B9E0CEC}"/>
    <cellStyle name="Input 66 3 5" xfId="10198" xr:uid="{00000000-0005-0000-0000-000099120000}"/>
    <cellStyle name="Input 66 3 5 2" xfId="17436" xr:uid="{EEC4EB23-CFF2-422A-8530-9157192871AF}"/>
    <cellStyle name="Input 66 3 6" xfId="10642" xr:uid="{00000000-0005-0000-0000-00009A120000}"/>
    <cellStyle name="Input 66 3 6 2" xfId="17877" xr:uid="{CF053662-FB6B-497C-A625-4D5904296792}"/>
    <cellStyle name="Input 66 3 7" xfId="14048" xr:uid="{EA33147A-2A2C-4B05-BAF7-E0DCD5A3AA76}"/>
    <cellStyle name="Input 66 4" xfId="7819" xr:uid="{00000000-0005-0000-0000-00009B120000}"/>
    <cellStyle name="Input 66 4 2" xfId="15064" xr:uid="{8C12ECA0-F750-4905-86AD-D6DCF3DDA1F7}"/>
    <cellStyle name="Input 66 5" xfId="7039" xr:uid="{00000000-0005-0000-0000-00009C120000}"/>
    <cellStyle name="Input 66 5 2" xfId="14296" xr:uid="{DAEFA2E3-66F4-4095-AB89-41FCC7BC3F5B}"/>
    <cellStyle name="Input 66 6" xfId="7451" xr:uid="{00000000-0005-0000-0000-00009D120000}"/>
    <cellStyle name="Input 66 6 2" xfId="14700" xr:uid="{594A3CB4-436E-4D0C-A3CD-97E7E6CF37D8}"/>
    <cellStyle name="Input 66 7" xfId="7578" xr:uid="{00000000-0005-0000-0000-00009E120000}"/>
    <cellStyle name="Input 66 7 2" xfId="14827" xr:uid="{191188B9-C51F-464C-BD9A-C99EA3023798}"/>
    <cellStyle name="Input 66 8" xfId="12756" xr:uid="{68AA32A3-E1DA-40C9-81D7-F38BBB7AC71A}"/>
    <cellStyle name="Input 67" xfId="4943" xr:uid="{00000000-0005-0000-0000-00009F120000}"/>
    <cellStyle name="Input 67 2" xfId="6488" xr:uid="{00000000-0005-0000-0000-0000A0120000}"/>
    <cellStyle name="Input 67 2 2" xfId="6998" xr:uid="{00000000-0005-0000-0000-0000A1120000}"/>
    <cellStyle name="Input 67 2 2 2" xfId="8648" xr:uid="{00000000-0005-0000-0000-0000A2120000}"/>
    <cellStyle name="Input 67 2 2 2 2" xfId="15887" xr:uid="{572812B0-9C16-4A3D-AA8E-B3EBD5D5418C}"/>
    <cellStyle name="Input 67 2 2 3" xfId="9293" xr:uid="{00000000-0005-0000-0000-0000A3120000}"/>
    <cellStyle name="Input 67 2 2 3 2" xfId="16532" xr:uid="{F03C7CFE-826C-496C-8397-212A87FB1F59}"/>
    <cellStyle name="Input 67 2 2 4" xfId="9945" xr:uid="{00000000-0005-0000-0000-0000A4120000}"/>
    <cellStyle name="Input 67 2 2 4 2" xfId="17184" xr:uid="{4026AB0B-88D7-4B8D-956F-BF3EC222A32B}"/>
    <cellStyle name="Input 67 2 2 5" xfId="10433" xr:uid="{00000000-0005-0000-0000-0000A5120000}"/>
    <cellStyle name="Input 67 2 2 5 2" xfId="17671" xr:uid="{75E09A38-6278-4CB5-9C0F-454C7F3C2E8E}"/>
    <cellStyle name="Input 67 2 2 6" xfId="10872" xr:uid="{00000000-0005-0000-0000-0000A6120000}"/>
    <cellStyle name="Input 67 2 2 6 2" xfId="18084" xr:uid="{5618157E-705D-4A13-B472-EFD652775263}"/>
    <cellStyle name="Input 67 2 2 7" xfId="14271" xr:uid="{23BC3D08-4996-49B9-A9C0-FB60A53177D0}"/>
    <cellStyle name="Input 67 2 3" xfId="8196" xr:uid="{00000000-0005-0000-0000-0000A7120000}"/>
    <cellStyle name="Input 67 2 3 2" xfId="15437" xr:uid="{C7D8FEC6-5E13-4541-89D5-B68BF6EF7791}"/>
    <cellStyle name="Input 67 2 4" xfId="8847" xr:uid="{00000000-0005-0000-0000-0000A8120000}"/>
    <cellStyle name="Input 67 2 4 2" xfId="16086" xr:uid="{C43B99C5-F0D8-42C7-9004-E189564D5216}"/>
    <cellStyle name="Input 67 2 5" xfId="9487" xr:uid="{00000000-0005-0000-0000-0000A9120000}"/>
    <cellStyle name="Input 67 2 5 2" xfId="16726" xr:uid="{6C2D7D37-73C1-4257-BA8F-98A594271127}"/>
    <cellStyle name="Input 67 2 6" xfId="7143" xr:uid="{00000000-0005-0000-0000-0000AA120000}"/>
    <cellStyle name="Input 67 2 6 2" xfId="14397" xr:uid="{A48EFBA0-8424-49AE-9529-0F0118D1F142}"/>
    <cellStyle name="Input 67 2 7" xfId="13826" xr:uid="{902B7815-AF5A-412A-B367-3D666CDA7C0C}"/>
    <cellStyle name="Input 67 3" xfId="6734" xr:uid="{00000000-0005-0000-0000-0000AB120000}"/>
    <cellStyle name="Input 67 3 2" xfId="8412" xr:uid="{00000000-0005-0000-0000-0000AC120000}"/>
    <cellStyle name="Input 67 3 2 2" xfId="15652" xr:uid="{B9B0A80B-DD27-4AF4-939F-574DEF46F4D2}"/>
    <cellStyle name="Input 67 3 3" xfId="9062" xr:uid="{00000000-0005-0000-0000-0000AD120000}"/>
    <cellStyle name="Input 67 3 3 2" xfId="16301" xr:uid="{C6482D09-8D13-4362-98F4-FFBC9BBD5BEF}"/>
    <cellStyle name="Input 67 3 4" xfId="9710" xr:uid="{00000000-0005-0000-0000-0000AE120000}"/>
    <cellStyle name="Input 67 3 4 2" xfId="16949" xr:uid="{47C21447-927C-49BE-86A9-0AE25B456046}"/>
    <cellStyle name="Input 67 3 5" xfId="10199" xr:uid="{00000000-0005-0000-0000-0000AF120000}"/>
    <cellStyle name="Input 67 3 5 2" xfId="17437" xr:uid="{73FD345C-3FBD-4884-8C79-904D8AEAFF01}"/>
    <cellStyle name="Input 67 3 6" xfId="10643" xr:uid="{00000000-0005-0000-0000-0000B0120000}"/>
    <cellStyle name="Input 67 3 6 2" xfId="17878" xr:uid="{7157560E-4E64-4BEC-8A1B-468B785AECB6}"/>
    <cellStyle name="Input 67 3 7" xfId="14049" xr:uid="{E9AF608E-4E7C-4D7C-B4F0-B2FB8C43F6FF}"/>
    <cellStyle name="Input 67 4" xfId="7820" xr:uid="{00000000-0005-0000-0000-0000B1120000}"/>
    <cellStyle name="Input 67 4 2" xfId="15065" xr:uid="{6812E2D7-D006-4EF2-9202-F6484744159D}"/>
    <cellStyle name="Input 67 5" xfId="7038" xr:uid="{00000000-0005-0000-0000-0000B2120000}"/>
    <cellStyle name="Input 67 5 2" xfId="14295" xr:uid="{822A4CE9-DAA3-414D-94DD-76F369D00F92}"/>
    <cellStyle name="Input 67 6" xfId="7452" xr:uid="{00000000-0005-0000-0000-0000B3120000}"/>
    <cellStyle name="Input 67 6 2" xfId="14701" xr:uid="{BB12D2B8-F9F4-4514-93B7-E7CE3E150384}"/>
    <cellStyle name="Input 67 7" xfId="7579" xr:uid="{00000000-0005-0000-0000-0000B4120000}"/>
    <cellStyle name="Input 67 7 2" xfId="14828" xr:uid="{DCE039C5-470B-4664-A556-92E2A5AD2B11}"/>
    <cellStyle name="Input 67 8" xfId="12757" xr:uid="{51E6EE4A-45A8-4D68-8A6B-673C23EDAB1E}"/>
    <cellStyle name="Input 7" xfId="2865" xr:uid="{00000000-0005-0000-0000-0000B5120000}"/>
    <cellStyle name="Input 7 2" xfId="6094" xr:uid="{00000000-0005-0000-0000-0000B6120000}"/>
    <cellStyle name="Input 7 2 2" xfId="6824" xr:uid="{00000000-0005-0000-0000-0000B7120000}"/>
    <cellStyle name="Input 7 2 2 2" xfId="8474" xr:uid="{00000000-0005-0000-0000-0000B8120000}"/>
    <cellStyle name="Input 7 2 2 2 2" xfId="15713" xr:uid="{039035B4-F09C-4548-9256-B6384E4B907F}"/>
    <cellStyle name="Input 7 2 2 3" xfId="9119" xr:uid="{00000000-0005-0000-0000-0000B9120000}"/>
    <cellStyle name="Input 7 2 2 3 2" xfId="16358" xr:uid="{A67423E2-42EA-44A5-9205-36D1AA6BC281}"/>
    <cellStyle name="Input 7 2 2 4" xfId="9771" xr:uid="{00000000-0005-0000-0000-0000BA120000}"/>
    <cellStyle name="Input 7 2 2 4 2" xfId="17010" xr:uid="{95B893FF-CF48-4894-8708-01FEBE52A297}"/>
    <cellStyle name="Input 7 2 2 5" xfId="10259" xr:uid="{00000000-0005-0000-0000-0000BB120000}"/>
    <cellStyle name="Input 7 2 2 5 2" xfId="17497" xr:uid="{E828B044-94C8-48DD-8C46-5A77A2244099}"/>
    <cellStyle name="Input 7 2 2 6" xfId="10698" xr:uid="{00000000-0005-0000-0000-0000BC120000}"/>
    <cellStyle name="Input 7 2 2 6 2" xfId="17917" xr:uid="{F7061F44-FD7B-42E1-B856-B91C86B4E302}"/>
    <cellStyle name="Input 7 2 2 7" xfId="14104" xr:uid="{B7C66378-91BD-4106-AE01-C790BCB21B6E}"/>
    <cellStyle name="Input 7 2 3" xfId="7990" xr:uid="{00000000-0005-0000-0000-0000BD120000}"/>
    <cellStyle name="Input 7 2 3 2" xfId="15232" xr:uid="{E5E5A3E0-49A3-409C-BFD4-8D1467FA07CD}"/>
    <cellStyle name="Input 7 2 4" xfId="7668" xr:uid="{00000000-0005-0000-0000-0000BE120000}"/>
    <cellStyle name="Input 7 2 4 2" xfId="14916" xr:uid="{9AFBC688-77CD-4AB7-AFE0-B1C45CF7F433}"/>
    <cellStyle name="Input 7 2 5" xfId="7169" xr:uid="{00000000-0005-0000-0000-0000BF120000}"/>
    <cellStyle name="Input 7 2 5 2" xfId="14423" xr:uid="{B8E8D80A-E887-4A30-A11F-F91F45D71705}"/>
    <cellStyle name="Input 7 2 6" xfId="7115" xr:uid="{00000000-0005-0000-0000-0000C0120000}"/>
    <cellStyle name="Input 7 2 6 2" xfId="14372" xr:uid="{7577CD45-FEF0-431A-991A-896FFC8F477F}"/>
    <cellStyle name="Input 7 2 7" xfId="13439" xr:uid="{6578991D-247F-4512-B9FE-4005313F8C99}"/>
    <cellStyle name="Input 7 3" xfId="6561" xr:uid="{00000000-0005-0000-0000-0000C1120000}"/>
    <cellStyle name="Input 7 3 2" xfId="8241" xr:uid="{00000000-0005-0000-0000-0000C2120000}"/>
    <cellStyle name="Input 7 3 2 2" xfId="15481" xr:uid="{451AFD8E-C203-4D5D-AAAD-A8A4E83CAE3F}"/>
    <cellStyle name="Input 7 3 3" xfId="8890" xr:uid="{00000000-0005-0000-0000-0000C3120000}"/>
    <cellStyle name="Input 7 3 3 2" xfId="16129" xr:uid="{CBC1ABF1-FC62-4093-9A85-3DF9B9918B34}"/>
    <cellStyle name="Input 7 3 4" xfId="9539" xr:uid="{00000000-0005-0000-0000-0000C4120000}"/>
    <cellStyle name="Input 7 3 4 2" xfId="16778" xr:uid="{BAF79565-CEAB-4818-8454-1A60D85373E4}"/>
    <cellStyle name="Input 7 3 5" xfId="10029" xr:uid="{00000000-0005-0000-0000-0000C5120000}"/>
    <cellStyle name="Input 7 3 5 2" xfId="17267" xr:uid="{840C83A0-5CCE-4993-91F2-77845ADC1CB1}"/>
    <cellStyle name="Input 7 3 6" xfId="10473" xr:uid="{00000000-0005-0000-0000-0000C6120000}"/>
    <cellStyle name="Input 7 3 6 2" xfId="17709" xr:uid="{71C516E0-5226-4218-A7A7-33EEAB2EF9B3}"/>
    <cellStyle name="Input 7 3 7" xfId="13879" xr:uid="{8DB7CA5F-FCD9-44A5-A875-A627E5068960}"/>
    <cellStyle name="Input 7 4" xfId="7253" xr:uid="{00000000-0005-0000-0000-0000C7120000}"/>
    <cellStyle name="Input 7 4 2" xfId="14503" xr:uid="{4364650C-6C29-4A5B-B9B2-1955C1596632}"/>
    <cellStyle name="Input 7 5" xfId="7304" xr:uid="{00000000-0005-0000-0000-0000C8120000}"/>
    <cellStyle name="Input 7 5 2" xfId="14554" xr:uid="{4FE1F80C-08BB-4871-A62C-E9BD33776CE6}"/>
    <cellStyle name="Input 7 6" xfId="8674" xr:uid="{00000000-0005-0000-0000-0000C9120000}"/>
    <cellStyle name="Input 7 6 2" xfId="15913" xr:uid="{0D84C2BD-9A79-4330-BE70-10B845BA9212}"/>
    <cellStyle name="Input 7 7" xfId="8671" xr:uid="{00000000-0005-0000-0000-0000CA120000}"/>
    <cellStyle name="Input 7 7 2" xfId="15910" xr:uid="{85156022-6DBE-4D2C-BC0C-8E4120F47BF1}"/>
    <cellStyle name="Input 7 8" xfId="11946" xr:uid="{FCA96F1F-5623-4F1B-A175-F5E7F0C5635E}"/>
    <cellStyle name="Input 8" xfId="4944" xr:uid="{00000000-0005-0000-0000-0000CB120000}"/>
    <cellStyle name="Input 8 2" xfId="6489" xr:uid="{00000000-0005-0000-0000-0000CC120000}"/>
    <cellStyle name="Input 8 2 2" xfId="6999" xr:uid="{00000000-0005-0000-0000-0000CD120000}"/>
    <cellStyle name="Input 8 2 2 2" xfId="8649" xr:uid="{00000000-0005-0000-0000-0000CE120000}"/>
    <cellStyle name="Input 8 2 2 2 2" xfId="15888" xr:uid="{1783B085-D578-4B6F-9F9F-78EA774DCDC1}"/>
    <cellStyle name="Input 8 2 2 3" xfId="9294" xr:uid="{00000000-0005-0000-0000-0000CF120000}"/>
    <cellStyle name="Input 8 2 2 3 2" xfId="16533" xr:uid="{86E457FF-0E71-4FBA-B49A-3BE294F7F407}"/>
    <cellStyle name="Input 8 2 2 4" xfId="9946" xr:uid="{00000000-0005-0000-0000-0000D0120000}"/>
    <cellStyle name="Input 8 2 2 4 2" xfId="17185" xr:uid="{33F5B66F-3089-4157-9081-A78D687E1BB1}"/>
    <cellStyle name="Input 8 2 2 5" xfId="10434" xr:uid="{00000000-0005-0000-0000-0000D1120000}"/>
    <cellStyle name="Input 8 2 2 5 2" xfId="17672" xr:uid="{9883AE21-F63B-497B-8207-B3E6E099AD82}"/>
    <cellStyle name="Input 8 2 2 6" xfId="10873" xr:uid="{00000000-0005-0000-0000-0000D2120000}"/>
    <cellStyle name="Input 8 2 2 6 2" xfId="18085" xr:uid="{4728BA02-5077-4D0D-8528-CB25EB355683}"/>
    <cellStyle name="Input 8 2 2 7" xfId="14272" xr:uid="{CF15F296-6308-4CF7-930E-62DFB51B962E}"/>
    <cellStyle name="Input 8 2 3" xfId="8197" xr:uid="{00000000-0005-0000-0000-0000D3120000}"/>
    <cellStyle name="Input 8 2 3 2" xfId="15438" xr:uid="{A8D5DC12-7DA6-4C57-8694-3F8563B9B037}"/>
    <cellStyle name="Input 8 2 4" xfId="8848" xr:uid="{00000000-0005-0000-0000-0000D4120000}"/>
    <cellStyle name="Input 8 2 4 2" xfId="16087" xr:uid="{E83F661C-EDCB-48CD-88F5-F86A4CF86465}"/>
    <cellStyle name="Input 8 2 5" xfId="9488" xr:uid="{00000000-0005-0000-0000-0000D5120000}"/>
    <cellStyle name="Input 8 2 5 2" xfId="16727" xr:uid="{8487059E-42DA-414B-BAA9-A64D4B65A5D6}"/>
    <cellStyle name="Input 8 2 6" xfId="7127" xr:uid="{00000000-0005-0000-0000-0000D6120000}"/>
    <cellStyle name="Input 8 2 6 2" xfId="14384" xr:uid="{D0508E11-C82B-4EBE-9B81-FE10AE495FE6}"/>
    <cellStyle name="Input 8 2 7" xfId="13827" xr:uid="{5E973E8B-4829-42AC-8066-88B252A36F8C}"/>
    <cellStyle name="Input 8 3" xfId="6735" xr:uid="{00000000-0005-0000-0000-0000D7120000}"/>
    <cellStyle name="Input 8 3 2" xfId="8413" xr:uid="{00000000-0005-0000-0000-0000D8120000}"/>
    <cellStyle name="Input 8 3 2 2" xfId="15653" xr:uid="{FB792920-04C8-405F-81E0-F9BC72E5B41F}"/>
    <cellStyle name="Input 8 3 3" xfId="9063" xr:uid="{00000000-0005-0000-0000-0000D9120000}"/>
    <cellStyle name="Input 8 3 3 2" xfId="16302" xr:uid="{52B627C0-DECC-428C-AAE7-85ED65DFC7B1}"/>
    <cellStyle name="Input 8 3 4" xfId="9711" xr:uid="{00000000-0005-0000-0000-0000DA120000}"/>
    <cellStyle name="Input 8 3 4 2" xfId="16950" xr:uid="{EB76A78E-C2A8-409C-A435-5051098FF7EB}"/>
    <cellStyle name="Input 8 3 5" xfId="10200" xr:uid="{00000000-0005-0000-0000-0000DB120000}"/>
    <cellStyle name="Input 8 3 5 2" xfId="17438" xr:uid="{1117ECB3-BE28-4327-8EA2-3E14E7A1EE43}"/>
    <cellStyle name="Input 8 3 6" xfId="10644" xr:uid="{00000000-0005-0000-0000-0000DC120000}"/>
    <cellStyle name="Input 8 3 6 2" xfId="17879" xr:uid="{CB600FF4-C06A-4DB9-973D-9487758A8EC0}"/>
    <cellStyle name="Input 8 3 7" xfId="14050" xr:uid="{97C9D3E6-F6FD-4227-9778-811514C100A4}"/>
    <cellStyle name="Input 8 4" xfId="7821" xr:uid="{00000000-0005-0000-0000-0000DD120000}"/>
    <cellStyle name="Input 8 4 2" xfId="15066" xr:uid="{4C4E9A1C-04D2-4AF8-A378-DD8A09955251}"/>
    <cellStyle name="Input 8 5" xfId="7037" xr:uid="{00000000-0005-0000-0000-0000DE120000}"/>
    <cellStyle name="Input 8 5 2" xfId="14294" xr:uid="{FFCB6C61-E641-4DE7-8241-FD001F47D763}"/>
    <cellStyle name="Input 8 6" xfId="7453" xr:uid="{00000000-0005-0000-0000-0000DF120000}"/>
    <cellStyle name="Input 8 6 2" xfId="14702" xr:uid="{84A505B8-9814-44EF-90A0-34F69E90E547}"/>
    <cellStyle name="Input 8 7" xfId="7137" xr:uid="{00000000-0005-0000-0000-0000E0120000}"/>
    <cellStyle name="Input 8 7 2" xfId="14391" xr:uid="{FEE324D6-2763-48AC-9972-64BB62440FAE}"/>
    <cellStyle name="Input 8 8" xfId="12758" xr:uid="{E9FCE9AE-32D0-4B6D-AB35-9F72147DD8E8}"/>
    <cellStyle name="Input 9" xfId="4945" xr:uid="{00000000-0005-0000-0000-0000E1120000}"/>
    <cellStyle name="Input 9 2" xfId="6490" xr:uid="{00000000-0005-0000-0000-0000E2120000}"/>
    <cellStyle name="Input 9 2 2" xfId="7000" xr:uid="{00000000-0005-0000-0000-0000E3120000}"/>
    <cellStyle name="Input 9 2 2 2" xfId="8650" xr:uid="{00000000-0005-0000-0000-0000E4120000}"/>
    <cellStyle name="Input 9 2 2 2 2" xfId="15889" xr:uid="{4A711621-BB9E-4C76-9FB2-FCDD23B7A634}"/>
    <cellStyle name="Input 9 2 2 3" xfId="9295" xr:uid="{00000000-0005-0000-0000-0000E5120000}"/>
    <cellStyle name="Input 9 2 2 3 2" xfId="16534" xr:uid="{A91CAD15-9491-44DA-9749-C6CC25C929D1}"/>
    <cellStyle name="Input 9 2 2 4" xfId="9947" xr:uid="{00000000-0005-0000-0000-0000E6120000}"/>
    <cellStyle name="Input 9 2 2 4 2" xfId="17186" xr:uid="{74F7A883-E3E5-44BC-B01A-917EC3C3B45B}"/>
    <cellStyle name="Input 9 2 2 5" xfId="10435" xr:uid="{00000000-0005-0000-0000-0000E7120000}"/>
    <cellStyle name="Input 9 2 2 5 2" xfId="17673" xr:uid="{BA765311-3B82-41E6-8EC1-F1344335BD4C}"/>
    <cellStyle name="Input 9 2 2 6" xfId="10874" xr:uid="{00000000-0005-0000-0000-0000E8120000}"/>
    <cellStyle name="Input 9 2 2 6 2" xfId="18086" xr:uid="{6BEC1CBF-8735-40CA-AFC4-6C5329D14893}"/>
    <cellStyle name="Input 9 2 2 7" xfId="14273" xr:uid="{CDBAFB4A-4731-411D-9786-06D48B739F90}"/>
    <cellStyle name="Input 9 2 3" xfId="8198" xr:uid="{00000000-0005-0000-0000-0000E9120000}"/>
    <cellStyle name="Input 9 2 3 2" xfId="15439" xr:uid="{1CF92567-413C-4815-BF46-DACE331D95F8}"/>
    <cellStyle name="Input 9 2 4" xfId="8849" xr:uid="{00000000-0005-0000-0000-0000EA120000}"/>
    <cellStyle name="Input 9 2 4 2" xfId="16088" xr:uid="{B70E609C-CF41-4883-A09E-8851DEA94FD7}"/>
    <cellStyle name="Input 9 2 5" xfId="9489" xr:uid="{00000000-0005-0000-0000-0000EB120000}"/>
    <cellStyle name="Input 9 2 5 2" xfId="16728" xr:uid="{3E6D851D-F32A-40B1-8EC1-53C3AC4C190F}"/>
    <cellStyle name="Input 9 2 6" xfId="3019" xr:uid="{00000000-0005-0000-0000-0000EC120000}"/>
    <cellStyle name="Input 9 2 6 2" xfId="12008" xr:uid="{F5A64BA7-077C-4028-B7E0-667354845503}"/>
    <cellStyle name="Input 9 2 7" xfId="13828" xr:uid="{D758DEE9-B34B-4AAD-8047-8BF62DDDA6E0}"/>
    <cellStyle name="Input 9 3" xfId="6736" xr:uid="{00000000-0005-0000-0000-0000ED120000}"/>
    <cellStyle name="Input 9 3 2" xfId="8414" xr:uid="{00000000-0005-0000-0000-0000EE120000}"/>
    <cellStyle name="Input 9 3 2 2" xfId="15654" xr:uid="{4CD75B08-BF6B-414B-A404-016D18D61B03}"/>
    <cellStyle name="Input 9 3 3" xfId="9064" xr:uid="{00000000-0005-0000-0000-0000EF120000}"/>
    <cellStyle name="Input 9 3 3 2" xfId="16303" xr:uid="{779A249E-128A-4AE3-BE53-3E5B1D871F46}"/>
    <cellStyle name="Input 9 3 4" xfId="9712" xr:uid="{00000000-0005-0000-0000-0000F0120000}"/>
    <cellStyle name="Input 9 3 4 2" xfId="16951" xr:uid="{D09EA6FA-5EFC-4413-8304-271CDCB7347E}"/>
    <cellStyle name="Input 9 3 5" xfId="10201" xr:uid="{00000000-0005-0000-0000-0000F1120000}"/>
    <cellStyle name="Input 9 3 5 2" xfId="17439" xr:uid="{4FBD7399-0D14-476B-BD98-0A93F3485FFC}"/>
    <cellStyle name="Input 9 3 6" xfId="10645" xr:uid="{00000000-0005-0000-0000-0000F2120000}"/>
    <cellStyle name="Input 9 3 6 2" xfId="17880" xr:uid="{AA274FB6-B669-4DC5-B74B-37FEB44EF52D}"/>
    <cellStyle name="Input 9 3 7" xfId="14051" xr:uid="{9D99BA5F-DFCB-4E9E-AB88-32DCC906180A}"/>
    <cellStyle name="Input 9 4" xfId="7822" xr:uid="{00000000-0005-0000-0000-0000F3120000}"/>
    <cellStyle name="Input 9 4 2" xfId="15067" xr:uid="{1D87F78B-B623-448E-A5E8-C5FE9947D81C}"/>
    <cellStyle name="Input 9 5" xfId="7036" xr:uid="{00000000-0005-0000-0000-0000F4120000}"/>
    <cellStyle name="Input 9 5 2" xfId="14293" xr:uid="{905B65E3-A120-404C-A114-2D75B249BDEC}"/>
    <cellStyle name="Input 9 6" xfId="7454" xr:uid="{00000000-0005-0000-0000-0000F5120000}"/>
    <cellStyle name="Input 9 6 2" xfId="14703" xr:uid="{217BDF2E-3B92-42FF-97F6-1D4FAC931D81}"/>
    <cellStyle name="Input 9 7" xfId="8089" xr:uid="{00000000-0005-0000-0000-0000F6120000}"/>
    <cellStyle name="Input 9 7 2" xfId="15330" xr:uid="{D3E4EE6F-190F-41A3-8B0F-7368BBDB34A7}"/>
    <cellStyle name="Input 9 8" xfId="12759" xr:uid="{8C54DF22-5A0B-44A0-8696-0CD0BA3D453B}"/>
    <cellStyle name="Input Cells" xfId="4946" xr:uid="{00000000-0005-0000-0000-0000F7120000}"/>
    <cellStyle name="InputCurrency" xfId="2866" xr:uid="{00000000-0005-0000-0000-0000F8120000}"/>
    <cellStyle name="InputPercent1" xfId="2867" xr:uid="{00000000-0005-0000-0000-0000F9120000}"/>
    <cellStyle name="Integer" xfId="4947" xr:uid="{00000000-0005-0000-0000-0000FA120000}"/>
    <cellStyle name="International" xfId="4948" xr:uid="{00000000-0005-0000-0000-0000FB120000}"/>
    <cellStyle name="KPMG Heading 1" xfId="2868" xr:uid="{00000000-0005-0000-0000-0000FC120000}"/>
    <cellStyle name="KPMG Heading 2" xfId="2869" xr:uid="{00000000-0005-0000-0000-0000FD120000}"/>
    <cellStyle name="KPMG Heading 3" xfId="2870" xr:uid="{00000000-0005-0000-0000-0000FE120000}"/>
    <cellStyle name="KPMG Heading 4" xfId="2871" xr:uid="{00000000-0005-0000-0000-0000FF120000}"/>
    <cellStyle name="KPMG Normal" xfId="2872" xr:uid="{00000000-0005-0000-0000-000000130000}"/>
    <cellStyle name="KPMG Normal Text" xfId="2873" xr:uid="{00000000-0005-0000-0000-000001130000}"/>
    <cellStyle name="KWE標準" xfId="4949" xr:uid="{00000000-0005-0000-0000-000002130000}"/>
    <cellStyle name="Labels - Style3" xfId="4950" xr:uid="{00000000-0005-0000-0000-000003130000}"/>
    <cellStyle name="Labels - Style3 2" xfId="6491" xr:uid="{00000000-0005-0000-0000-000004130000}"/>
    <cellStyle name="Labels - Style3 2 2" xfId="7001" xr:uid="{00000000-0005-0000-0000-000005130000}"/>
    <cellStyle name="Labels - Style3 2 2 2" xfId="8651" xr:uid="{00000000-0005-0000-0000-000006130000}"/>
    <cellStyle name="Labels - Style3 2 2 2 2" xfId="15890" xr:uid="{33EBC7F4-B4A7-4668-AB17-667E8C587632}"/>
    <cellStyle name="Labels - Style3 2 2 3" xfId="9296" xr:uid="{00000000-0005-0000-0000-000007130000}"/>
    <cellStyle name="Labels - Style3 2 2 3 2" xfId="16535" xr:uid="{C4020A96-CD5C-4371-97B6-F0C60484571F}"/>
    <cellStyle name="Labels - Style3 2 2 4" xfId="9948" xr:uid="{00000000-0005-0000-0000-000008130000}"/>
    <cellStyle name="Labels - Style3 2 2 4 2" xfId="17187" xr:uid="{798D7A23-4028-4024-BD49-BEF3E686E47F}"/>
    <cellStyle name="Labels - Style3 2 2 5" xfId="10436" xr:uid="{00000000-0005-0000-0000-000009130000}"/>
    <cellStyle name="Labels - Style3 2 2 5 2" xfId="17674" xr:uid="{592F0178-964D-4A45-8F61-EA11E0A8F023}"/>
    <cellStyle name="Labels - Style3 2 2 6" xfId="10875" xr:uid="{00000000-0005-0000-0000-00000A130000}"/>
    <cellStyle name="Labels - Style3 2 2 6 2" xfId="18087" xr:uid="{27B68EA6-9B7D-42A6-8953-CDCBDCA37F7D}"/>
    <cellStyle name="Labels - Style3 2 2 7" xfId="14274" xr:uid="{B717E68A-C451-4261-8CE7-5EF5C484442D}"/>
    <cellStyle name="Labels - Style3 2 3" xfId="8199" xr:uid="{00000000-0005-0000-0000-00000B130000}"/>
    <cellStyle name="Labels - Style3 2 3 2" xfId="15440" xr:uid="{FEB44FAA-1D60-4F50-850E-63F6DEBA0B9C}"/>
    <cellStyle name="Labels - Style3 2 4" xfId="8850" xr:uid="{00000000-0005-0000-0000-00000C130000}"/>
    <cellStyle name="Labels - Style3 2 4 2" xfId="16089" xr:uid="{F96C1C05-C631-43DA-87D8-C65239E376B4}"/>
    <cellStyle name="Labels - Style3 2 5" xfId="9490" xr:uid="{00000000-0005-0000-0000-00000D130000}"/>
    <cellStyle name="Labels - Style3 2 5 2" xfId="16729" xr:uid="{3038A8A3-6566-4D3F-8B32-15F332C1E11E}"/>
    <cellStyle name="Labels - Style3 2 6" xfId="3018" xr:uid="{00000000-0005-0000-0000-00000E130000}"/>
    <cellStyle name="Labels - Style3 2 6 2" xfId="12007" xr:uid="{E6EEAC12-86DD-44AF-886F-9A57D4D4E5CD}"/>
    <cellStyle name="Labels - Style3 2 7" xfId="13829" xr:uid="{F4659FC1-11D3-47C5-8B10-D7053CCD0A1C}"/>
    <cellStyle name="Labels - Style3 3" xfId="6737" xr:uid="{00000000-0005-0000-0000-00000F130000}"/>
    <cellStyle name="Labels - Style3 3 2" xfId="8415" xr:uid="{00000000-0005-0000-0000-000010130000}"/>
    <cellStyle name="Labels - Style3 3 2 2" xfId="15655" xr:uid="{D5C83F51-0541-428F-8E9E-8E637410FA6E}"/>
    <cellStyle name="Labels - Style3 3 3" xfId="9065" xr:uid="{00000000-0005-0000-0000-000011130000}"/>
    <cellStyle name="Labels - Style3 3 3 2" xfId="16304" xr:uid="{EB25BDD1-45BC-49CB-BB61-D90111F75C65}"/>
    <cellStyle name="Labels - Style3 3 4" xfId="9713" xr:uid="{00000000-0005-0000-0000-000012130000}"/>
    <cellStyle name="Labels - Style3 3 4 2" xfId="16952" xr:uid="{01F4B553-E66E-472C-82B0-94224F2D63B5}"/>
    <cellStyle name="Labels - Style3 3 5" xfId="10202" xr:uid="{00000000-0005-0000-0000-000013130000}"/>
    <cellStyle name="Labels - Style3 3 5 2" xfId="17440" xr:uid="{360162C2-B604-4E4B-859D-94D386771675}"/>
    <cellStyle name="Labels - Style3 3 6" xfId="10646" xr:uid="{00000000-0005-0000-0000-000014130000}"/>
    <cellStyle name="Labels - Style3 3 6 2" xfId="17881" xr:uid="{EA3DCCAB-A91E-4E8E-8B24-719B76843708}"/>
    <cellStyle name="Labels - Style3 3 7" xfId="14052" xr:uid="{AA9EFD4E-44E0-447E-9D12-BCB423DD7257}"/>
    <cellStyle name="Labels - Style3 4" xfId="7823" xr:uid="{00000000-0005-0000-0000-000015130000}"/>
    <cellStyle name="Labels - Style3 4 2" xfId="15068" xr:uid="{3EE70D0B-70EF-4989-B425-AD2F1DF9FDD6}"/>
    <cellStyle name="Labels - Style3 5" xfId="7035" xr:uid="{00000000-0005-0000-0000-000016130000}"/>
    <cellStyle name="Labels - Style3 5 2" xfId="14292" xr:uid="{91D9A808-E552-449C-B897-905BBCB603AC}"/>
    <cellStyle name="Labels - Style3 6" xfId="7455" xr:uid="{00000000-0005-0000-0000-000017130000}"/>
    <cellStyle name="Labels - Style3 6 2" xfId="14704" xr:uid="{413E9958-E80A-4C1B-A05C-ADF5D05D4550}"/>
    <cellStyle name="Labels - Style3 7" xfId="7580" xr:uid="{00000000-0005-0000-0000-000018130000}"/>
    <cellStyle name="Labels - Style3 7 2" xfId="14829" xr:uid="{93F500B0-7605-45BF-ADE9-B96F3509CDB0}"/>
    <cellStyle name="Labels - Style3 8" xfId="12760" xr:uid="{76038B78-46F7-470E-8F89-B8251EB97115}"/>
    <cellStyle name="Ledger 17 x 11 in" xfId="4951" xr:uid="{00000000-0005-0000-0000-000019130000}"/>
    <cellStyle name="left" xfId="2874" xr:uid="{00000000-0005-0000-0000-00001A130000}"/>
    <cellStyle name="Light Shade" xfId="4952" xr:uid="{00000000-0005-0000-0000-00001B130000}"/>
    <cellStyle name="Light Shade 2" xfId="4953" xr:uid="{00000000-0005-0000-0000-00001C130000}"/>
    <cellStyle name="Light Shade 2 2" xfId="6493" xr:uid="{00000000-0005-0000-0000-00001D130000}"/>
    <cellStyle name="Light Shade 2 2 2" xfId="7003" xr:uid="{00000000-0005-0000-0000-00001E130000}"/>
    <cellStyle name="Light Shade 2 2 2 2" xfId="14276" xr:uid="{160F6421-9CAC-4798-9839-335F18A5C758}"/>
    <cellStyle name="Light Shade 2 2 3" xfId="13831" xr:uid="{196D512B-2B59-44CC-AF8A-114F6909CA5E}"/>
    <cellStyle name="Light Shade 2 3" xfId="6739" xr:uid="{00000000-0005-0000-0000-00001F130000}"/>
    <cellStyle name="Light Shade 2 3 2" xfId="8417" xr:uid="{00000000-0005-0000-0000-000020130000}"/>
    <cellStyle name="Light Shade 2 3 2 2" xfId="15657" xr:uid="{B7851FAB-FC59-4A91-B403-ECC35A2080A8}"/>
    <cellStyle name="Light Shade 2 3 3" xfId="9067" xr:uid="{00000000-0005-0000-0000-000021130000}"/>
    <cellStyle name="Light Shade 2 3 3 2" xfId="16306" xr:uid="{F5DF06D2-A9BF-428A-BE3D-20C78DCC0B20}"/>
    <cellStyle name="Light Shade 2 3 4" xfId="9715" xr:uid="{00000000-0005-0000-0000-000022130000}"/>
    <cellStyle name="Light Shade 2 3 4 2" xfId="16954" xr:uid="{D5F09499-AFF0-46C1-8751-5B8C302C5AF1}"/>
    <cellStyle name="Light Shade 2 3 5" xfId="10204" xr:uid="{00000000-0005-0000-0000-000023130000}"/>
    <cellStyle name="Light Shade 2 3 5 2" xfId="17442" xr:uid="{333895D2-5318-4A7A-A324-A096E7C62FBC}"/>
    <cellStyle name="Light Shade 2 3 6" xfId="10648" xr:uid="{00000000-0005-0000-0000-000024130000}"/>
    <cellStyle name="Light Shade 2 4" xfId="7259" xr:uid="{00000000-0005-0000-0000-000025130000}"/>
    <cellStyle name="Light Shade 2 4 2" xfId="14509" xr:uid="{8110F070-065F-4502-A9F3-C104E119B67E}"/>
    <cellStyle name="Light Shade 3" xfId="6492" xr:uid="{00000000-0005-0000-0000-000026130000}"/>
    <cellStyle name="Light Shade 3 2" xfId="7002" xr:uid="{00000000-0005-0000-0000-000027130000}"/>
    <cellStyle name="Light Shade 3 2 2" xfId="14275" xr:uid="{AF63290B-ACC6-4CDE-8372-68AE9D6C75A1}"/>
    <cellStyle name="Light Shade 3 3" xfId="13830" xr:uid="{6747A314-E7B6-47CC-9850-5E835E841C37}"/>
    <cellStyle name="Light Shade 4" xfId="6738" xr:uid="{00000000-0005-0000-0000-000028130000}"/>
    <cellStyle name="Light Shade 4 2" xfId="8416" xr:uid="{00000000-0005-0000-0000-000029130000}"/>
    <cellStyle name="Light Shade 4 2 2" xfId="15656" xr:uid="{372E9AEE-C368-46C3-AC4D-0AFB9AA38010}"/>
    <cellStyle name="Light Shade 4 3" xfId="9066" xr:uid="{00000000-0005-0000-0000-00002A130000}"/>
    <cellStyle name="Light Shade 4 3 2" xfId="16305" xr:uid="{FB9E2552-282E-411B-93B9-78D0395E852F}"/>
    <cellStyle name="Light Shade 4 4" xfId="9714" xr:uid="{00000000-0005-0000-0000-00002B130000}"/>
    <cellStyle name="Light Shade 4 4 2" xfId="16953" xr:uid="{9A5A0DD5-D557-4CCE-8C88-8E49DFA0F94A}"/>
    <cellStyle name="Light Shade 4 5" xfId="10203" xr:uid="{00000000-0005-0000-0000-00002C130000}"/>
    <cellStyle name="Light Shade 4 5 2" xfId="17441" xr:uid="{B3092F75-FA21-4F27-93BE-94249B0D782F}"/>
    <cellStyle name="Light Shade 4 6" xfId="10647" xr:uid="{00000000-0005-0000-0000-00002D130000}"/>
    <cellStyle name="Light Shade 5" xfId="7997" xr:uid="{00000000-0005-0000-0000-00002E130000}"/>
    <cellStyle name="Light Shade 5 2" xfId="15239" xr:uid="{A7CE6EEB-51AE-4235-B73F-11E61C7C4F5E}"/>
    <cellStyle name="LINEAL - Style2" xfId="882" xr:uid="{00000000-0005-0000-0000-00002F130000}"/>
    <cellStyle name="LINEAL - Style2 2" xfId="883" xr:uid="{00000000-0005-0000-0000-000030130000}"/>
    <cellStyle name="LINEAL - Style2 2 2" xfId="6096" xr:uid="{00000000-0005-0000-0000-000031130000}"/>
    <cellStyle name="LINEAL - Style2 2 2 2" xfId="6826" xr:uid="{00000000-0005-0000-0000-000032130000}"/>
    <cellStyle name="LINEAL - Style2 2 2 2 2" xfId="8476" xr:uid="{00000000-0005-0000-0000-000033130000}"/>
    <cellStyle name="LINEAL - Style2 2 2 2 2 2" xfId="15715" xr:uid="{40965329-2BEE-4597-81F9-98EA9D9C0F99}"/>
    <cellStyle name="LINEAL - Style2 2 2 2 3" xfId="9121" xr:uid="{00000000-0005-0000-0000-000034130000}"/>
    <cellStyle name="LINEAL - Style2 2 2 2 3 2" xfId="16360" xr:uid="{06BCEFC8-FFFF-45FB-A477-3BACDC17D108}"/>
    <cellStyle name="LINEAL - Style2 2 2 2 4" xfId="9773" xr:uid="{00000000-0005-0000-0000-000035130000}"/>
    <cellStyle name="LINEAL - Style2 2 2 2 4 2" xfId="17012" xr:uid="{5753BCE8-714F-4CAB-B8AB-5A3976CF84CB}"/>
    <cellStyle name="LINEAL - Style2 2 2 2 5" xfId="10261" xr:uid="{00000000-0005-0000-0000-000036130000}"/>
    <cellStyle name="LINEAL - Style2 2 2 2 5 2" xfId="17499" xr:uid="{4423992B-70BB-4EDB-9A99-5D980B724F47}"/>
    <cellStyle name="LINEAL - Style2 2 2 2 6" xfId="10700" xr:uid="{00000000-0005-0000-0000-000037130000}"/>
    <cellStyle name="LINEAL - Style2 2 2 2 6 2" xfId="17919" xr:uid="{5696C82B-6327-4E3C-9BDB-257647D3EEB3}"/>
    <cellStyle name="LINEAL - Style2 2 2 2 7" xfId="14106" xr:uid="{FF88FF04-1C64-416E-89C4-A07B20CE93DC}"/>
    <cellStyle name="LINEAL - Style2 2 2 3" xfId="7992" xr:uid="{00000000-0005-0000-0000-000038130000}"/>
    <cellStyle name="LINEAL - Style2 2 2 3 2" xfId="15234" xr:uid="{ABE75702-A2CE-4E75-84C3-E3F468A07792}"/>
    <cellStyle name="LINEAL - Style2 2 2 4" xfId="7666" xr:uid="{00000000-0005-0000-0000-000039130000}"/>
    <cellStyle name="LINEAL - Style2 2 2 4 2" xfId="14914" xr:uid="{3699D465-D8D6-434A-97A5-FB0229B5163C}"/>
    <cellStyle name="LINEAL - Style2 2 2 5" xfId="7943" xr:uid="{00000000-0005-0000-0000-00003A130000}"/>
    <cellStyle name="LINEAL - Style2 2 2 5 2" xfId="15187" xr:uid="{71D49671-A409-4401-B735-181E64340DD6}"/>
    <cellStyle name="LINEAL - Style2 2 2 6" xfId="7117" xr:uid="{00000000-0005-0000-0000-00003B130000}"/>
    <cellStyle name="LINEAL - Style2 2 2 6 2" xfId="14374" xr:uid="{D047642E-9CEF-4BCE-AEAE-C1642F94D53E}"/>
    <cellStyle name="LINEAL - Style2 2 2 7" xfId="13441" xr:uid="{797EC5BC-87E1-49FC-8A7A-3A54D8B9CA14}"/>
    <cellStyle name="LINEAL - Style2 2 3" xfId="6563" xr:uid="{00000000-0005-0000-0000-00003C130000}"/>
    <cellStyle name="LINEAL - Style2 2 3 2" xfId="8243" xr:uid="{00000000-0005-0000-0000-00003D130000}"/>
    <cellStyle name="LINEAL - Style2 2 3 2 2" xfId="15483" xr:uid="{80D7B78D-A992-4741-9DCE-DF2F039A58CC}"/>
    <cellStyle name="LINEAL - Style2 2 3 3" xfId="8892" xr:uid="{00000000-0005-0000-0000-00003E130000}"/>
    <cellStyle name="LINEAL - Style2 2 3 3 2" xfId="16131" xr:uid="{D2DEFC6C-01A9-4C38-9C31-30CAD2040E44}"/>
    <cellStyle name="LINEAL - Style2 2 3 4" xfId="9541" xr:uid="{00000000-0005-0000-0000-00003F130000}"/>
    <cellStyle name="LINEAL - Style2 2 3 4 2" xfId="16780" xr:uid="{D06F66DF-ED8D-4AB2-8A6C-D4140571F503}"/>
    <cellStyle name="LINEAL - Style2 2 3 5" xfId="10031" xr:uid="{00000000-0005-0000-0000-000040130000}"/>
    <cellStyle name="LINEAL - Style2 2 3 5 2" xfId="17269" xr:uid="{6F70762F-DD1D-4CA3-B4E8-67E1F4FA8F91}"/>
    <cellStyle name="LINEAL - Style2 2 3 6" xfId="10475" xr:uid="{00000000-0005-0000-0000-000041130000}"/>
    <cellStyle name="LINEAL - Style2 2 3 6 2" xfId="17711" xr:uid="{47708FB7-C728-4084-BDD9-6AF7C1DEA4E5}"/>
    <cellStyle name="LINEAL - Style2 2 3 7" xfId="13881" xr:uid="{CE5B116E-97B7-4D4B-85FA-4260FB658EA6}"/>
    <cellStyle name="LINEAL - Style2 2 4" xfId="7255" xr:uid="{00000000-0005-0000-0000-000042130000}"/>
    <cellStyle name="LINEAL - Style2 2 4 2" xfId="14505" xr:uid="{6B26D59A-5EED-4CC8-80DC-CA865CFE26BE}"/>
    <cellStyle name="LINEAL - Style2 2 5" xfId="8014" xr:uid="{00000000-0005-0000-0000-000043130000}"/>
    <cellStyle name="LINEAL - Style2 2 5 2" xfId="15255" xr:uid="{38257C35-1D07-4A86-BAAE-E2346D1DD13D}"/>
    <cellStyle name="LINEAL - Style2 2 6" xfId="2730" xr:uid="{00000000-0005-0000-0000-000044130000}"/>
    <cellStyle name="LINEAL - Style2 2 6 2" xfId="11890" xr:uid="{3328A3E1-AC7A-40E1-BEB8-FACC331EC8F2}"/>
    <cellStyle name="LINEAL - Style2 2 7" xfId="8670" xr:uid="{00000000-0005-0000-0000-000045130000}"/>
    <cellStyle name="LINEAL - Style2 2 7 2" xfId="15909" xr:uid="{1BE95323-9EAC-4C01-8AC8-7A6EB5D3EBD0}"/>
    <cellStyle name="LINEAL - Style2 2 8" xfId="11178" xr:uid="{E7A1614D-B651-4020-A052-39D78F2768C1}"/>
    <cellStyle name="LINEAL - Style2 3" xfId="6095" xr:uid="{00000000-0005-0000-0000-000046130000}"/>
    <cellStyle name="LINEAL - Style2 3 2" xfId="6825" xr:uid="{00000000-0005-0000-0000-000047130000}"/>
    <cellStyle name="LINEAL - Style2 3 2 2" xfId="8475" xr:uid="{00000000-0005-0000-0000-000048130000}"/>
    <cellStyle name="LINEAL - Style2 3 2 2 2" xfId="15714" xr:uid="{9FF943F3-AF8A-4986-B0BB-B8AB8C33CAF4}"/>
    <cellStyle name="LINEAL - Style2 3 2 3" xfId="9120" xr:uid="{00000000-0005-0000-0000-000049130000}"/>
    <cellStyle name="LINEAL - Style2 3 2 3 2" xfId="16359" xr:uid="{B44F2AD3-8F0A-440F-8BAF-C921238825B0}"/>
    <cellStyle name="LINEAL - Style2 3 2 4" xfId="9772" xr:uid="{00000000-0005-0000-0000-00004A130000}"/>
    <cellStyle name="LINEAL - Style2 3 2 4 2" xfId="17011" xr:uid="{B1C1725B-A985-446D-8982-98F3FEC59CEB}"/>
    <cellStyle name="LINEAL - Style2 3 2 5" xfId="10260" xr:uid="{00000000-0005-0000-0000-00004B130000}"/>
    <cellStyle name="LINEAL - Style2 3 2 5 2" xfId="17498" xr:uid="{D6B4F07A-C35B-4D21-8747-651C81D634AC}"/>
    <cellStyle name="LINEAL - Style2 3 2 6" xfId="10699" xr:uid="{00000000-0005-0000-0000-00004C130000}"/>
    <cellStyle name="LINEAL - Style2 3 2 6 2" xfId="17918" xr:uid="{05160BB1-FE6C-4980-9FB4-1E61E9DE92E6}"/>
    <cellStyle name="LINEAL - Style2 3 2 7" xfId="14105" xr:uid="{261D0818-D307-4E1E-B114-4C9CFEA52266}"/>
    <cellStyle name="LINEAL - Style2 3 3" xfId="7991" xr:uid="{00000000-0005-0000-0000-00004D130000}"/>
    <cellStyle name="LINEAL - Style2 3 3 2" xfId="15233" xr:uid="{418125A0-9065-44B6-A2CF-421D1EEBFB4A}"/>
    <cellStyle name="LINEAL - Style2 3 4" xfId="7667" xr:uid="{00000000-0005-0000-0000-00004E130000}"/>
    <cellStyle name="LINEAL - Style2 3 4 2" xfId="14915" xr:uid="{0660E20A-6F87-4805-99B3-1416A5E0ABE4}"/>
    <cellStyle name="LINEAL - Style2 3 5" xfId="7170" xr:uid="{00000000-0005-0000-0000-00004F130000}"/>
    <cellStyle name="LINEAL - Style2 3 5 2" xfId="14424" xr:uid="{06E645EB-309E-4523-95CE-4DE315E7A00E}"/>
    <cellStyle name="LINEAL - Style2 3 6" xfId="7116" xr:uid="{00000000-0005-0000-0000-000050130000}"/>
    <cellStyle name="LINEAL - Style2 3 6 2" xfId="14373" xr:uid="{D8433010-0E2F-4DAD-8F8E-2C5BC6BD4065}"/>
    <cellStyle name="LINEAL - Style2 3 7" xfId="13440" xr:uid="{2D7B0205-75CE-42BB-8D57-C11B6FABA0A3}"/>
    <cellStyle name="LINEAL - Style2 4" xfId="6562" xr:uid="{00000000-0005-0000-0000-000051130000}"/>
    <cellStyle name="LINEAL - Style2 4 2" xfId="8242" xr:uid="{00000000-0005-0000-0000-000052130000}"/>
    <cellStyle name="LINEAL - Style2 4 2 2" xfId="15482" xr:uid="{773ED96E-DEA2-4245-8672-8D4E7D151BCC}"/>
    <cellStyle name="LINEAL - Style2 4 3" xfId="8891" xr:uid="{00000000-0005-0000-0000-000053130000}"/>
    <cellStyle name="LINEAL - Style2 4 3 2" xfId="16130" xr:uid="{848B0E71-1542-4F6E-A18F-DD3D1FE447F3}"/>
    <cellStyle name="LINEAL - Style2 4 4" xfId="9540" xr:uid="{00000000-0005-0000-0000-000054130000}"/>
    <cellStyle name="LINEAL - Style2 4 4 2" xfId="16779" xr:uid="{99AEF040-B1F3-429C-B3F5-AB625D41B5E5}"/>
    <cellStyle name="LINEAL - Style2 4 5" xfId="10030" xr:uid="{00000000-0005-0000-0000-000055130000}"/>
    <cellStyle name="LINEAL - Style2 4 5 2" xfId="17268" xr:uid="{FFC4D016-8C02-4634-9A66-B5133BAA3EA2}"/>
    <cellStyle name="LINEAL - Style2 4 6" xfId="10474" xr:uid="{00000000-0005-0000-0000-000056130000}"/>
    <cellStyle name="LINEAL - Style2 4 6 2" xfId="17710" xr:uid="{66708A98-8D87-4225-8E39-A55CE577E89D}"/>
    <cellStyle name="LINEAL - Style2 4 7" xfId="13880" xr:uid="{129878F8-F2B0-41B9-8DB8-DB6C63689344}"/>
    <cellStyle name="LINEAL - Style2 5" xfId="7254" xr:uid="{00000000-0005-0000-0000-000057130000}"/>
    <cellStyle name="LINEAL - Style2 5 2" xfId="14504" xr:uid="{622C7632-E575-41A5-8FED-3BDF3CFA9D16}"/>
    <cellStyle name="LINEAL - Style2 6" xfId="7303" xr:uid="{00000000-0005-0000-0000-000058130000}"/>
    <cellStyle name="LINEAL - Style2 6 2" xfId="14553" xr:uid="{C82C29E2-6C3E-40EE-B2B5-4E5353A13475}"/>
    <cellStyle name="LINEAL - Style2 7" xfId="8673" xr:uid="{00000000-0005-0000-0000-000059130000}"/>
    <cellStyle name="LINEAL - Style2 7 2" xfId="15912" xr:uid="{39233ADD-7DDA-4C9D-B671-6EF7CEB30150}"/>
    <cellStyle name="LINEAL - Style2 8" xfId="7857" xr:uid="{00000000-0005-0000-0000-00005A130000}"/>
    <cellStyle name="LINEAL - Style2 8 2" xfId="15102" xr:uid="{B1367E06-00BC-4097-B92B-2BF5B617D6F1}"/>
    <cellStyle name="LINEAL - Style2 9" xfId="11177" xr:uid="{BDA5D039-6F42-4E7C-81B0-56F6B7787DA0}"/>
    <cellStyle name="Link Currency (0)" xfId="884" xr:uid="{00000000-0005-0000-0000-00005B130000}"/>
    <cellStyle name="Link Currency (0) 2" xfId="2875" xr:uid="{00000000-0005-0000-0000-00005C130000}"/>
    <cellStyle name="Link Currency (2)" xfId="885" xr:uid="{00000000-0005-0000-0000-00005D130000}"/>
    <cellStyle name="Link Currency (2) 2" xfId="2876" xr:uid="{00000000-0005-0000-0000-00005E130000}"/>
    <cellStyle name="Link Units (0)" xfId="886" xr:uid="{00000000-0005-0000-0000-00005F130000}"/>
    <cellStyle name="Link Units (0) 2" xfId="2877" xr:uid="{00000000-0005-0000-0000-000060130000}"/>
    <cellStyle name="Link Units (1)" xfId="887" xr:uid="{00000000-0005-0000-0000-000061130000}"/>
    <cellStyle name="Link Units (1) 2" xfId="2878" xr:uid="{00000000-0005-0000-0000-000062130000}"/>
    <cellStyle name="Link Units (2)" xfId="888" xr:uid="{00000000-0005-0000-0000-000063130000}"/>
    <cellStyle name="Link Units (2) 2" xfId="2879" xr:uid="{00000000-0005-0000-0000-000064130000}"/>
    <cellStyle name="Linked Cell" xfId="5791" builtinId="24" customBuiltin="1"/>
    <cellStyle name="Linked Cell 2" xfId="59" xr:uid="{00000000-0005-0000-0000-000066130000}"/>
    <cellStyle name="Linked Cell 2 2" xfId="2881" xr:uid="{00000000-0005-0000-0000-000067130000}"/>
    <cellStyle name="Linked Cell 2 3" xfId="2882" xr:uid="{00000000-0005-0000-0000-000068130000}"/>
    <cellStyle name="Linked Cell 2 4" xfId="2880" xr:uid="{00000000-0005-0000-0000-000069130000}"/>
    <cellStyle name="Linked Cell 3" xfId="889" xr:uid="{00000000-0005-0000-0000-00006A130000}"/>
    <cellStyle name="Linked Cell 3 2" xfId="4954" xr:uid="{00000000-0005-0000-0000-00006B130000}"/>
    <cellStyle name="Linked Cell 4" xfId="2883" xr:uid="{00000000-0005-0000-0000-00006C130000}"/>
    <cellStyle name="Linked Cell 5" xfId="2884" xr:uid="{00000000-0005-0000-0000-00006D130000}"/>
    <cellStyle name="Linked Cell 6" xfId="2885" xr:uid="{00000000-0005-0000-0000-00006E130000}"/>
    <cellStyle name="Linked Cell 7" xfId="4955" xr:uid="{00000000-0005-0000-0000-00006F130000}"/>
    <cellStyle name="Linked Cells" xfId="4956" xr:uid="{00000000-0005-0000-0000-000070130000}"/>
    <cellStyle name="Migliaia (0)" xfId="4957" xr:uid="{00000000-0005-0000-0000-000071130000}"/>
    <cellStyle name="Millares_2007 07" xfId="4958" xr:uid="{00000000-0005-0000-0000-000072130000}"/>
    <cellStyle name="Milliers [0]_!!!GO" xfId="4959" xr:uid="{00000000-0005-0000-0000-000073130000}"/>
    <cellStyle name="Milliers_!!!GO" xfId="4960" xr:uid="{00000000-0005-0000-0000-000074130000}"/>
    <cellStyle name="Model" xfId="890" xr:uid="{00000000-0005-0000-0000-000075130000}"/>
    <cellStyle name="Model 2" xfId="891" xr:uid="{00000000-0005-0000-0000-000076130000}"/>
    <cellStyle name="Model 2 2" xfId="892" xr:uid="{00000000-0005-0000-0000-000077130000}"/>
    <cellStyle name="Model 2 2 2" xfId="2888" xr:uid="{00000000-0005-0000-0000-000078130000}"/>
    <cellStyle name="Model 2 3" xfId="893" xr:uid="{00000000-0005-0000-0000-000079130000}"/>
    <cellStyle name="Model 2 3 2" xfId="2889" xr:uid="{00000000-0005-0000-0000-00007A130000}"/>
    <cellStyle name="Model 2 4" xfId="894" xr:uid="{00000000-0005-0000-0000-00007B130000}"/>
    <cellStyle name="Model 2 4 2" xfId="2890" xr:uid="{00000000-0005-0000-0000-00007C130000}"/>
    <cellStyle name="Model 2 5" xfId="895" xr:uid="{00000000-0005-0000-0000-00007D130000}"/>
    <cellStyle name="Model 2 5 2" xfId="2891" xr:uid="{00000000-0005-0000-0000-00007E130000}"/>
    <cellStyle name="Model 2 6" xfId="896" xr:uid="{00000000-0005-0000-0000-00007F130000}"/>
    <cellStyle name="Model 2 6 2" xfId="2892" xr:uid="{00000000-0005-0000-0000-000080130000}"/>
    <cellStyle name="Model 2 7" xfId="2887" xr:uid="{00000000-0005-0000-0000-000081130000}"/>
    <cellStyle name="Model 3" xfId="897" xr:uid="{00000000-0005-0000-0000-000082130000}"/>
    <cellStyle name="Model 3 2" xfId="2893" xr:uid="{00000000-0005-0000-0000-000083130000}"/>
    <cellStyle name="Model 4" xfId="898" xr:uid="{00000000-0005-0000-0000-000084130000}"/>
    <cellStyle name="Model 4 2" xfId="2894" xr:uid="{00000000-0005-0000-0000-000085130000}"/>
    <cellStyle name="Model 5" xfId="899" xr:uid="{00000000-0005-0000-0000-000086130000}"/>
    <cellStyle name="Model 5 2" xfId="2895" xr:uid="{00000000-0005-0000-0000-000087130000}"/>
    <cellStyle name="Model 6" xfId="900" xr:uid="{00000000-0005-0000-0000-000088130000}"/>
    <cellStyle name="Model 6 2" xfId="2896" xr:uid="{00000000-0005-0000-0000-000089130000}"/>
    <cellStyle name="Model 7" xfId="901" xr:uid="{00000000-0005-0000-0000-00008A130000}"/>
    <cellStyle name="Model 7 2" xfId="2897" xr:uid="{00000000-0005-0000-0000-00008B130000}"/>
    <cellStyle name="Model 8" xfId="902" xr:uid="{00000000-0005-0000-0000-00008C130000}"/>
    <cellStyle name="Model 8 2" xfId="2898" xr:uid="{00000000-0005-0000-0000-00008D130000}"/>
    <cellStyle name="Model 9" xfId="2886" xr:uid="{00000000-0005-0000-0000-00008E130000}"/>
    <cellStyle name="Mon?aire [0]_AR1194" xfId="4961" xr:uid="{00000000-0005-0000-0000-00008F130000}"/>
    <cellStyle name="Mon?aire_AR1194" xfId="4962" xr:uid="{00000000-0005-0000-0000-000090130000}"/>
    <cellStyle name="Mon?taire [0]_AR1194" xfId="2899" xr:uid="{00000000-0005-0000-0000-000091130000}"/>
    <cellStyle name="Mon?taire_AR1194" xfId="2900" xr:uid="{00000000-0005-0000-0000-000092130000}"/>
    <cellStyle name="Monétaire [0]_!!!GO" xfId="4963" xr:uid="{00000000-0005-0000-0000-000093130000}"/>
    <cellStyle name="Monetaire [0]_AR1194" xfId="4964" xr:uid="{00000000-0005-0000-0000-000094130000}"/>
    <cellStyle name="Monétaire [0]_AR1194" xfId="4965" xr:uid="{00000000-0005-0000-0000-000095130000}"/>
    <cellStyle name="Monetaire [0]_AR1194 2" xfId="12761" xr:uid="{6AD15775-D6A1-46E9-B715-2F295FC959F4}"/>
    <cellStyle name="Monétaire [0]_AR1194 2" xfId="12762" xr:uid="{399ABF36-DAA2-45E2-9D5B-1AD6E935CD39}"/>
    <cellStyle name="Monétaire_!!!GO" xfId="4966" xr:uid="{00000000-0005-0000-0000-000096130000}"/>
    <cellStyle name="Monetaire_AR1194" xfId="4967" xr:uid="{00000000-0005-0000-0000-000097130000}"/>
    <cellStyle name="Monétaire_AR1194" xfId="4968" xr:uid="{00000000-0005-0000-0000-000098130000}"/>
    <cellStyle name="Monetaire_AR1194 2" xfId="12763" xr:uid="{0753FB62-4C36-46B1-B2B0-413A8D844EDD}"/>
    <cellStyle name="Monétaire_AR1194 2" xfId="12764" xr:uid="{196ECA4C-6635-4D8E-B11C-4EFCB55750B1}"/>
    <cellStyle name="Monﾁaire [0]_AR1194" xfId="4969" xr:uid="{00000000-0005-0000-0000-000099130000}"/>
    <cellStyle name="Monﾁaire_AR1194" xfId="4970" xr:uid="{00000000-0005-0000-0000-00009A130000}"/>
    <cellStyle name="Mon彋aire [0]_AR1194" xfId="4971" xr:uid="{00000000-0005-0000-0000-00009B130000}"/>
    <cellStyle name="Mon彋aire_AR1194" xfId="4972" xr:uid="{00000000-0005-0000-0000-00009C130000}"/>
    <cellStyle name="Mon騁aire [0]_AR1194" xfId="4973" xr:uid="{00000000-0005-0000-0000-00009D130000}"/>
    <cellStyle name="Mon騁aire_AR1194" xfId="4974" xr:uid="{00000000-0005-0000-0000-00009E130000}"/>
    <cellStyle name="MS_COL_STYLE" xfId="4975" xr:uid="{00000000-0005-0000-0000-00009F130000}"/>
    <cellStyle name="Multiple" xfId="4976" xr:uid="{00000000-0005-0000-0000-0000A0130000}"/>
    <cellStyle name="Neutral" xfId="103" builtinId="28" customBuiltin="1"/>
    <cellStyle name="Neutral 2" xfId="60" xr:uid="{00000000-0005-0000-0000-0000A2130000}"/>
    <cellStyle name="Neutral 2 2" xfId="2902" xr:uid="{00000000-0005-0000-0000-0000A3130000}"/>
    <cellStyle name="Neutral 2 2 2" xfId="2903" xr:uid="{00000000-0005-0000-0000-0000A4130000}"/>
    <cellStyle name="Neutral 2 2 3" xfId="2904" xr:uid="{00000000-0005-0000-0000-0000A5130000}"/>
    <cellStyle name="Neutral 2 3" xfId="2905" xr:uid="{00000000-0005-0000-0000-0000A6130000}"/>
    <cellStyle name="Neutral 2 4" xfId="2906" xr:uid="{00000000-0005-0000-0000-0000A7130000}"/>
    <cellStyle name="Neutral 2 5" xfId="2907" xr:uid="{00000000-0005-0000-0000-0000A8130000}"/>
    <cellStyle name="Neutral 2 6" xfId="2901" xr:uid="{00000000-0005-0000-0000-0000A9130000}"/>
    <cellStyle name="Neutral 3" xfId="903" xr:uid="{00000000-0005-0000-0000-0000AA130000}"/>
    <cellStyle name="Neutral 3 2" xfId="4977" xr:uid="{00000000-0005-0000-0000-0000AB130000}"/>
    <cellStyle name="Neutral 4" xfId="2908" xr:uid="{00000000-0005-0000-0000-0000AC130000}"/>
    <cellStyle name="Neutral 5" xfId="2909" xr:uid="{00000000-0005-0000-0000-0000AD130000}"/>
    <cellStyle name="Neutral 6" xfId="2910" xr:uid="{00000000-0005-0000-0000-0000AE130000}"/>
    <cellStyle name="Neutral 7" xfId="4978" xr:uid="{00000000-0005-0000-0000-0000AF130000}"/>
    <cellStyle name="Neutral 8" xfId="4979" xr:uid="{00000000-0005-0000-0000-0000B0130000}"/>
    <cellStyle name="New Times Roman" xfId="4980" xr:uid="{00000000-0005-0000-0000-0000B1130000}"/>
    <cellStyle name="no dec" xfId="904" xr:uid="{00000000-0005-0000-0000-0000B2130000}"/>
    <cellStyle name="no dec 2" xfId="2911" xr:uid="{00000000-0005-0000-0000-0000B3130000}"/>
    <cellStyle name="no dec 2 2" xfId="2912" xr:uid="{00000000-0005-0000-0000-0000B4130000}"/>
    <cellStyle name="no dec_2008 WP จีเน็ท" xfId="2913" xr:uid="{00000000-0005-0000-0000-0000B5130000}"/>
    <cellStyle name="Non" xfId="4981" xr:uid="{00000000-0005-0000-0000-0000B6130000}"/>
    <cellStyle name="norm" xfId="4982" xr:uid="{00000000-0005-0000-0000-0000B7130000}"/>
    <cellStyle name="Normal" xfId="0" builtinId="0"/>
    <cellStyle name="Normal - Style1" xfId="905" xr:uid="{00000000-0005-0000-0000-0000B9130000}"/>
    <cellStyle name="Normal - Style1 2" xfId="906" xr:uid="{00000000-0005-0000-0000-0000BA130000}"/>
    <cellStyle name="Normal - Style1 2 2" xfId="2914" xr:uid="{00000000-0005-0000-0000-0000BB130000}"/>
    <cellStyle name="Normal - Style1 3" xfId="907" xr:uid="{00000000-0005-0000-0000-0000BC130000}"/>
    <cellStyle name="Normal - Style1_2008 WP จีเน็ท" xfId="2915" xr:uid="{00000000-0005-0000-0000-0000BD130000}"/>
    <cellStyle name="Normal - Style5" xfId="2916" xr:uid="{00000000-0005-0000-0000-0000BE130000}"/>
    <cellStyle name="Normal 10" xfId="61" xr:uid="{00000000-0005-0000-0000-0000BF130000}"/>
    <cellStyle name="Normal 10 10" xfId="2918" xr:uid="{00000000-0005-0000-0000-0000C0130000}"/>
    <cellStyle name="Normal 10 10 2" xfId="6098" xr:uid="{00000000-0005-0000-0000-0000C1130000}"/>
    <cellStyle name="Normal 10 10 2 2" xfId="13443" xr:uid="{1F05B7AA-F4D4-492F-8842-BA214762F946}"/>
    <cellStyle name="Normal 10 10 3" xfId="11948" xr:uid="{AD10C39F-499A-4959-8366-E30F3D21F02D}"/>
    <cellStyle name="Normal 10 11" xfId="6097" xr:uid="{00000000-0005-0000-0000-0000C2130000}"/>
    <cellStyle name="Normal 10 11 2" xfId="13442" xr:uid="{EBFFF05D-557D-48F1-8514-573901864330}"/>
    <cellStyle name="Normal 10 12" xfId="2917" xr:uid="{00000000-0005-0000-0000-0000C3130000}"/>
    <cellStyle name="Normal 10 12 2" xfId="11947" xr:uid="{E453EEBB-92EB-457E-B40B-656384233371}"/>
    <cellStyle name="Normal 10 2" xfId="908" xr:uid="{00000000-0005-0000-0000-0000C4130000}"/>
    <cellStyle name="Normal 10 2 10" xfId="6099" xr:uid="{00000000-0005-0000-0000-0000C5130000}"/>
    <cellStyle name="Normal 10 2 10 2" xfId="13444" xr:uid="{7815B052-5532-4F34-A975-172461BE8873}"/>
    <cellStyle name="Normal 10 2 11" xfId="2919" xr:uid="{00000000-0005-0000-0000-0000C6130000}"/>
    <cellStyle name="Normal 10 2 11 2" xfId="11949" xr:uid="{D78BF23F-E74F-4F4F-899E-76E528D689C1}"/>
    <cellStyle name="Normal 10 2 2" xfId="909" xr:uid="{00000000-0005-0000-0000-0000C7130000}"/>
    <cellStyle name="Normal 10 2 2 2" xfId="4983" xr:uid="{00000000-0005-0000-0000-0000C8130000}"/>
    <cellStyle name="Normal 10 2 2 2 2" xfId="4984" xr:uid="{00000000-0005-0000-0000-0000C9130000}"/>
    <cellStyle name="Normal 10 2 2 2 2 2" xfId="12766" xr:uid="{A3623AF6-70A6-4D54-A1C3-F6BBFCDE91E2}"/>
    <cellStyle name="Normal 10 2 2 2 3" xfId="4985" xr:uid="{00000000-0005-0000-0000-0000CA130000}"/>
    <cellStyle name="Normal 10 2 2 2 3 2" xfId="12767" xr:uid="{3273B7CB-28B2-4F69-AA2D-1D5796622221}"/>
    <cellStyle name="Normal 10 2 2 2 4" xfId="12765" xr:uid="{DF49D217-0B16-4765-8BD2-A4D13E1D3B3E}"/>
    <cellStyle name="Normal 10 2 2 3" xfId="4986" xr:uid="{00000000-0005-0000-0000-0000CB130000}"/>
    <cellStyle name="Normal 10 2 2 3 2" xfId="12768" xr:uid="{7A65F5B8-E471-4770-8877-2A612F0EBBD6}"/>
    <cellStyle name="Normal 10 2 2 4" xfId="4987" xr:uid="{00000000-0005-0000-0000-0000CC130000}"/>
    <cellStyle name="Normal 10 2 2 4 2" xfId="12769" xr:uid="{114A9034-45F2-46A9-A7DC-AB037638AEFC}"/>
    <cellStyle name="Normal 10 2 2 5" xfId="6100" xr:uid="{00000000-0005-0000-0000-0000CD130000}"/>
    <cellStyle name="Normal 10 2 2 5 2" xfId="13445" xr:uid="{BF356854-5DF6-44FA-B166-6353C5814A9E}"/>
    <cellStyle name="Normal 10 2 2 6" xfId="2920" xr:uid="{00000000-0005-0000-0000-0000CE130000}"/>
    <cellStyle name="Normal 10 2 2 6 2" xfId="11950" xr:uid="{F1C9273A-2512-45C7-8F17-6741BDC81C00}"/>
    <cellStyle name="Normal 10 2 3" xfId="2921" xr:uid="{00000000-0005-0000-0000-0000CF130000}"/>
    <cellStyle name="Normal 10 2 3 2" xfId="4988" xr:uid="{00000000-0005-0000-0000-0000D0130000}"/>
    <cellStyle name="Normal 10 2 3 2 2" xfId="12770" xr:uid="{E3F2797C-F403-4C30-88DB-B2B363465336}"/>
    <cellStyle name="Normal 10 2 3 3" xfId="4989" xr:uid="{00000000-0005-0000-0000-0000D1130000}"/>
    <cellStyle name="Normal 10 2 3 3 2" xfId="12771" xr:uid="{4F31F3C1-EA85-4EAD-92DD-53D3FB69F327}"/>
    <cellStyle name="Normal 10 2 3 4" xfId="6101" xr:uid="{00000000-0005-0000-0000-0000D2130000}"/>
    <cellStyle name="Normal 10 2 3 4 2" xfId="13446" xr:uid="{C30D7FF5-F400-4AF9-8028-3958CB76B370}"/>
    <cellStyle name="Normal 10 2 3 5" xfId="11951" xr:uid="{88776925-696F-498C-B7E9-D51BF614F791}"/>
    <cellStyle name="Normal 10 2 4" xfId="2922" xr:uid="{00000000-0005-0000-0000-0000D3130000}"/>
    <cellStyle name="Normal 10 2 4 2" xfId="6102" xr:uid="{00000000-0005-0000-0000-0000D4130000}"/>
    <cellStyle name="Normal 10 2 4 2 2" xfId="13447" xr:uid="{A4A30519-FC4C-481C-A4FE-63EBCDF5A4EC}"/>
    <cellStyle name="Normal 10 2 4 3" xfId="11952" xr:uid="{1D5C64EE-B314-4033-8D2E-DB6D912D37B8}"/>
    <cellStyle name="Normal 10 2 5" xfId="2923" xr:uid="{00000000-0005-0000-0000-0000D5130000}"/>
    <cellStyle name="Normal 10 2 5 2" xfId="6103" xr:uid="{00000000-0005-0000-0000-0000D6130000}"/>
    <cellStyle name="Normal 10 2 5 2 2" xfId="13448" xr:uid="{BEFEB5C2-F9CE-444D-AD50-16C7D5FBE138}"/>
    <cellStyle name="Normal 10 2 5 3" xfId="11953" xr:uid="{0FDDB8D6-E9FA-48F8-AA6C-070E431ECD58}"/>
    <cellStyle name="Normal 10 2 6" xfId="2924" xr:uid="{00000000-0005-0000-0000-0000D7130000}"/>
    <cellStyle name="Normal 10 2 6 2" xfId="6104" xr:uid="{00000000-0005-0000-0000-0000D8130000}"/>
    <cellStyle name="Normal 10 2 6 2 2" xfId="13449" xr:uid="{10C44192-6517-4FD6-834C-A342DA67D8CB}"/>
    <cellStyle name="Normal 10 2 6 3" xfId="11954" xr:uid="{26E83E02-5C52-496A-82F5-6DB68A8822D2}"/>
    <cellStyle name="Normal 10 2 7" xfId="2925" xr:uid="{00000000-0005-0000-0000-0000D9130000}"/>
    <cellStyle name="Normal 10 2 7 2" xfId="6105" xr:uid="{00000000-0005-0000-0000-0000DA130000}"/>
    <cellStyle name="Normal 10 2 7 2 2" xfId="13450" xr:uid="{BECFEC7E-CEF2-4AEA-B763-EC154317B04B}"/>
    <cellStyle name="Normal 10 2 7 3" xfId="11955" xr:uid="{7F6E9A3A-C328-4B5A-87C0-CCFEC1CDADB4}"/>
    <cellStyle name="Normal 10 2 8" xfId="2926" xr:uid="{00000000-0005-0000-0000-0000DB130000}"/>
    <cellStyle name="Normal 10 2 8 2" xfId="6106" xr:uid="{00000000-0005-0000-0000-0000DC130000}"/>
    <cellStyle name="Normal 10 2 8 2 2" xfId="13451" xr:uid="{BA721CC5-DAAA-4B27-821C-43AEEDF30922}"/>
    <cellStyle name="Normal 10 2 8 3" xfId="11956" xr:uid="{CD731DE1-2FF1-4735-AC0F-B3D599306E03}"/>
    <cellStyle name="Normal 10 2 9" xfId="2927" xr:uid="{00000000-0005-0000-0000-0000DD130000}"/>
    <cellStyle name="Normal 10 2 9 2" xfId="6107" xr:uid="{00000000-0005-0000-0000-0000DE130000}"/>
    <cellStyle name="Normal 10 2 9 2 2" xfId="13452" xr:uid="{57E9E201-85ED-4D42-99D7-08D04F870C7E}"/>
    <cellStyle name="Normal 10 2 9 3" xfId="11957" xr:uid="{05FE2CD4-B5AC-4FA1-8C64-F0BAE1D2BBD1}"/>
    <cellStyle name="Normal 10 3" xfId="910" xr:uid="{00000000-0005-0000-0000-0000DF130000}"/>
    <cellStyle name="Normal 10 3 2" xfId="4990" xr:uid="{00000000-0005-0000-0000-0000E0130000}"/>
    <cellStyle name="Normal 10 3 2 2" xfId="4991" xr:uid="{00000000-0005-0000-0000-0000E1130000}"/>
    <cellStyle name="Normal 10 3 2 2 2" xfId="12773" xr:uid="{25268E6B-0CEA-459B-9EDB-C770135C74B7}"/>
    <cellStyle name="Normal 10 3 2 3" xfId="4992" xr:uid="{00000000-0005-0000-0000-0000E2130000}"/>
    <cellStyle name="Normal 10 3 2 3 2" xfId="12774" xr:uid="{F7265A74-0A3D-456A-B34B-D6E4CD668972}"/>
    <cellStyle name="Normal 10 3 2 4" xfId="12772" xr:uid="{1532278F-3543-49F8-A7B5-1955CAF3D0BD}"/>
    <cellStyle name="Normal 10 3 3" xfId="4993" xr:uid="{00000000-0005-0000-0000-0000E3130000}"/>
    <cellStyle name="Normal 10 3 3 2" xfId="12775" xr:uid="{6D4167D9-4042-4D79-B611-82ACF92A3999}"/>
    <cellStyle name="Normal 10 3 4" xfId="4994" xr:uid="{00000000-0005-0000-0000-0000E4130000}"/>
    <cellStyle name="Normal 10 3 4 2" xfId="12776" xr:uid="{B1B34590-01FA-4A37-81F3-5E81E5F7FF84}"/>
    <cellStyle name="Normal 10 3 5" xfId="6108" xr:uid="{00000000-0005-0000-0000-0000E5130000}"/>
    <cellStyle name="Normal 10 3 5 2" xfId="13453" xr:uid="{4AEFF69F-B2E2-4973-BAA3-7D7748D459CD}"/>
    <cellStyle name="Normal 10 3 6" xfId="2928" xr:uid="{00000000-0005-0000-0000-0000E6130000}"/>
    <cellStyle name="Normal 10 3 6 2" xfId="11958" xr:uid="{F8D4098E-9B4B-48A1-8269-838FB4F59B2A}"/>
    <cellStyle name="Normal 10 4" xfId="911" xr:uid="{00000000-0005-0000-0000-0000E7130000}"/>
    <cellStyle name="Normal 10 4 2" xfId="4995" xr:uid="{00000000-0005-0000-0000-0000E8130000}"/>
    <cellStyle name="Normal 10 4 2 2" xfId="12777" xr:uid="{93A3C4C5-F84F-4628-9F98-976A074E0971}"/>
    <cellStyle name="Normal 10 4 3" xfId="4996" xr:uid="{00000000-0005-0000-0000-0000E9130000}"/>
    <cellStyle name="Normal 10 4 3 2" xfId="12778" xr:uid="{81CC820A-9E4C-4146-9F4A-B77DA30F9C46}"/>
    <cellStyle name="Normal 10 4 4" xfId="6109" xr:uid="{00000000-0005-0000-0000-0000EA130000}"/>
    <cellStyle name="Normal 10 4 4 2" xfId="13454" xr:uid="{D1A780A8-DB41-4567-8072-8CEF1A5DEE30}"/>
    <cellStyle name="Normal 10 4 5" xfId="2929" xr:uid="{00000000-0005-0000-0000-0000EB130000}"/>
    <cellStyle name="Normal 10 4 5 2" xfId="11959" xr:uid="{28A5EA51-E4A2-4D54-A067-7466AB567958}"/>
    <cellStyle name="Normal 10 5" xfId="912" xr:uid="{00000000-0005-0000-0000-0000EC130000}"/>
    <cellStyle name="Normal 10 5 2" xfId="6110" xr:uid="{00000000-0005-0000-0000-0000ED130000}"/>
    <cellStyle name="Normal 10 5 2 2" xfId="13455" xr:uid="{D2BB9A6F-BC9E-41C3-85A3-F8115DED5B80}"/>
    <cellStyle name="Normal 10 5 3" xfId="2930" xr:uid="{00000000-0005-0000-0000-0000EE130000}"/>
    <cellStyle name="Normal 10 5 3 2" xfId="11960" xr:uid="{7A47CF64-43A2-41C5-B325-8BEC1F8D4FE2}"/>
    <cellStyle name="Normal 10 5 4" xfId="11179" xr:uid="{17808389-E8C0-4389-B8BF-5556EDC61F1B}"/>
    <cellStyle name="Normal 10 6" xfId="2931" xr:uid="{00000000-0005-0000-0000-0000EF130000}"/>
    <cellStyle name="Normal 10 6 2" xfId="6111" xr:uid="{00000000-0005-0000-0000-0000F0130000}"/>
    <cellStyle name="Normal 10 6 2 2" xfId="13456" xr:uid="{61DD2D25-ECEB-43D8-801F-0F980C3C8E06}"/>
    <cellStyle name="Normal 10 6 3" xfId="11961" xr:uid="{35F60A78-A808-4616-82CC-54D69502AD35}"/>
    <cellStyle name="Normal 10 7" xfId="2932" xr:uid="{00000000-0005-0000-0000-0000F1130000}"/>
    <cellStyle name="Normal 10 7 2" xfId="6112" xr:uid="{00000000-0005-0000-0000-0000F2130000}"/>
    <cellStyle name="Normal 10 7 2 2" xfId="13457" xr:uid="{EDCEEE71-5C97-4E92-9D0C-1B6A3F8C429B}"/>
    <cellStyle name="Normal 10 7 3" xfId="11962" xr:uid="{4104A351-3C21-4D97-ADAF-714175C9B3EF}"/>
    <cellStyle name="Normal 10 8" xfId="2933" xr:uid="{00000000-0005-0000-0000-0000F3130000}"/>
    <cellStyle name="Normal 10 8 2" xfId="6113" xr:uid="{00000000-0005-0000-0000-0000F4130000}"/>
    <cellStyle name="Normal 10 8 2 2" xfId="13458" xr:uid="{5FC95B8F-57BB-4200-B612-C0CC4C2DD538}"/>
    <cellStyle name="Normal 10 8 3" xfId="11963" xr:uid="{8AB6F982-AF66-4ADD-980A-7CE4F97B28B9}"/>
    <cellStyle name="Normal 10 9" xfId="2934" xr:uid="{00000000-0005-0000-0000-0000F5130000}"/>
    <cellStyle name="Normal 10 9 2" xfId="6114" xr:uid="{00000000-0005-0000-0000-0000F6130000}"/>
    <cellStyle name="Normal 10 9 2 2" xfId="13459" xr:uid="{022D0CC9-DF1C-4C53-96CE-9B411771B1A6}"/>
    <cellStyle name="Normal 10 9 3" xfId="11964" xr:uid="{16C0E2C1-539B-48DC-930D-14424D0932B6}"/>
    <cellStyle name="Normal 10_2008 ออนไลน์ แอสเซ็ท" xfId="2935" xr:uid="{00000000-0005-0000-0000-0000F7130000}"/>
    <cellStyle name="Normal 100" xfId="4997" xr:uid="{00000000-0005-0000-0000-0000F8130000}"/>
    <cellStyle name="Normal 100 2" xfId="12779" xr:uid="{D5A00B95-ED85-4617-B923-2DE9BEC43EEE}"/>
    <cellStyle name="Normal 101" xfId="4998" xr:uid="{00000000-0005-0000-0000-0000F9130000}"/>
    <cellStyle name="Normal 101 2" xfId="12780" xr:uid="{2A660F0D-E757-4922-A1D0-57363CA093AE}"/>
    <cellStyle name="Normal 102" xfId="4999" xr:uid="{00000000-0005-0000-0000-0000FA130000}"/>
    <cellStyle name="Normal 102 2" xfId="12781" xr:uid="{B3D535BA-F61E-44FF-B562-2D5FB6B8CDFD}"/>
    <cellStyle name="Normal 103" xfId="5000" xr:uid="{00000000-0005-0000-0000-0000FB130000}"/>
    <cellStyle name="Normal 103 2" xfId="12782" xr:uid="{542FF69B-A179-4330-9644-942F4894F680}"/>
    <cellStyle name="Normal 104" xfId="1467" xr:uid="{00000000-0005-0000-0000-0000FC130000}"/>
    <cellStyle name="Normal 104 2" xfId="11287" xr:uid="{10F99E65-0E4B-4043-9842-E10BF4377328}"/>
    <cellStyle name="Normal 105" xfId="4363" xr:uid="{00000000-0005-0000-0000-0000FD130000}"/>
    <cellStyle name="Normal 105 2" xfId="12632" xr:uid="{DF8C2361-1362-4BE6-AA95-A5F37EE509A0}"/>
    <cellStyle name="Normal 106" xfId="7946" xr:uid="{00000000-0005-0000-0000-0000FE130000}"/>
    <cellStyle name="Normal 106 2" xfId="15189" xr:uid="{3A35543B-97FC-4262-9C00-6ABE0516F948}"/>
    <cellStyle name="Normal 107" xfId="3840" xr:uid="{00000000-0005-0000-0000-0000FF130000}"/>
    <cellStyle name="Normal 107 2" xfId="12518" xr:uid="{A9E5E31B-59E8-4DAC-9D6B-A355658E86D6}"/>
    <cellStyle name="Normal 108" xfId="7664" xr:uid="{00000000-0005-0000-0000-000000140000}"/>
    <cellStyle name="Normal 108 2" xfId="14912" xr:uid="{E832F204-A714-4575-8E3B-BF0BDC9FE1E6}"/>
    <cellStyle name="Normal 109" xfId="7382" xr:uid="{00000000-0005-0000-0000-000001140000}"/>
    <cellStyle name="Normal 109 2" xfId="14631" xr:uid="{66632AC6-EF43-4455-995D-631378ED1700}"/>
    <cellStyle name="Normal 11" xfId="62" xr:uid="{00000000-0005-0000-0000-000002140000}"/>
    <cellStyle name="Normal 11 2" xfId="913" xr:uid="{00000000-0005-0000-0000-000003140000}"/>
    <cellStyle name="Normal 11 2 2" xfId="2937" xr:uid="{00000000-0005-0000-0000-000004140000}"/>
    <cellStyle name="Normal 11 2 2 2" xfId="5001" xr:uid="{00000000-0005-0000-0000-000005140000}"/>
    <cellStyle name="Normal 11 2 2 2 2" xfId="5002" xr:uid="{00000000-0005-0000-0000-000006140000}"/>
    <cellStyle name="Normal 11 2 2 2 2 2" xfId="12784" xr:uid="{E03320FD-F487-4BA5-85C7-A1AB93A8AED1}"/>
    <cellStyle name="Normal 11 2 2 2 3" xfId="5003" xr:uid="{00000000-0005-0000-0000-000007140000}"/>
    <cellStyle name="Normal 11 2 2 2 3 2" xfId="12785" xr:uid="{7E57C0FC-D2FA-4F3C-AAF9-BC728763008F}"/>
    <cellStyle name="Normal 11 2 2 2 4" xfId="12783" xr:uid="{94B47A26-E7AD-4C94-A775-A1546FD294A0}"/>
    <cellStyle name="Normal 11 2 2 3" xfId="5004" xr:uid="{00000000-0005-0000-0000-000008140000}"/>
    <cellStyle name="Normal 11 2 2 3 2" xfId="12786" xr:uid="{A19CEF81-20EB-406B-89AD-B9AFAAB43BD9}"/>
    <cellStyle name="Normal 11 2 2 4" xfId="5005" xr:uid="{00000000-0005-0000-0000-000009140000}"/>
    <cellStyle name="Normal 11 2 2 4 2" xfId="12787" xr:uid="{0206485F-A37F-4491-8EAE-5959324EC285}"/>
    <cellStyle name="Normal 11 2 3" xfId="5006" xr:uid="{00000000-0005-0000-0000-00000A140000}"/>
    <cellStyle name="Normal 11 2 3 2" xfId="5007" xr:uid="{00000000-0005-0000-0000-00000B140000}"/>
    <cellStyle name="Normal 11 2 3 2 2" xfId="12789" xr:uid="{223ADCBE-0514-486D-8154-0668D1B1219B}"/>
    <cellStyle name="Normal 11 2 3 3" xfId="5008" xr:uid="{00000000-0005-0000-0000-00000C140000}"/>
    <cellStyle name="Normal 11 2 3 3 2" xfId="12790" xr:uid="{A9648D8C-2B3F-4436-A842-A997F65206F5}"/>
    <cellStyle name="Normal 11 2 3 4" xfId="12788" xr:uid="{F2A3AB49-99E5-4B82-9CBC-2A8ABB12ED98}"/>
    <cellStyle name="Normal 11 2 4" xfId="5009" xr:uid="{00000000-0005-0000-0000-00000D140000}"/>
    <cellStyle name="Normal 11 2 4 2" xfId="12791" xr:uid="{8D17FDB7-FC00-4B8B-A35B-52321B8BB613}"/>
    <cellStyle name="Normal 11 2 5" xfId="5010" xr:uid="{00000000-0005-0000-0000-00000E140000}"/>
    <cellStyle name="Normal 11 2 5 2" xfId="12792" xr:uid="{02A69B5C-83F2-4A18-B5BC-3918D624952B}"/>
    <cellStyle name="Normal 11 2 6" xfId="2936" xr:uid="{00000000-0005-0000-0000-00000F140000}"/>
    <cellStyle name="Normal 11 2_Reclassify COGS2010" xfId="2938" xr:uid="{00000000-0005-0000-0000-000010140000}"/>
    <cellStyle name="Normal 11 3" xfId="914" xr:uid="{00000000-0005-0000-0000-000011140000}"/>
    <cellStyle name="Normal 11 3 2" xfId="5011" xr:uid="{00000000-0005-0000-0000-000012140000}"/>
    <cellStyle name="Normal 11 3 2 2" xfId="5012" xr:uid="{00000000-0005-0000-0000-000013140000}"/>
    <cellStyle name="Normal 11 3 2 2 2" xfId="12794" xr:uid="{2C2E4EC7-DD15-4B3B-965A-6E4D13AD8B73}"/>
    <cellStyle name="Normal 11 3 2 3" xfId="5013" xr:uid="{00000000-0005-0000-0000-000014140000}"/>
    <cellStyle name="Normal 11 3 2 3 2" xfId="12795" xr:uid="{31C58373-1614-4767-ADCB-A7F56B53EE6C}"/>
    <cellStyle name="Normal 11 3 2 4" xfId="12793" xr:uid="{D90F1613-BDD6-4363-AC80-BCBEB185AB20}"/>
    <cellStyle name="Normal 11 3 3" xfId="5014" xr:uid="{00000000-0005-0000-0000-000015140000}"/>
    <cellStyle name="Normal 11 3 3 2" xfId="12796" xr:uid="{0E82E983-9BCC-49F3-BC88-2DD691139B47}"/>
    <cellStyle name="Normal 11 3 4" xfId="5015" xr:uid="{00000000-0005-0000-0000-000016140000}"/>
    <cellStyle name="Normal 11 3 4 2" xfId="12797" xr:uid="{9CEEEC3B-6A4A-4982-A66A-8CC357196043}"/>
    <cellStyle name="Normal 11 4" xfId="915" xr:uid="{00000000-0005-0000-0000-000017140000}"/>
    <cellStyle name="Normal 11 4 2" xfId="5016" xr:uid="{00000000-0005-0000-0000-000018140000}"/>
    <cellStyle name="Normal 11 4 2 2" xfId="12798" xr:uid="{EFD4E2F0-9072-4087-985F-E0F6B5B3615A}"/>
    <cellStyle name="Normal 11 4 3" xfId="5017" xr:uid="{00000000-0005-0000-0000-000019140000}"/>
    <cellStyle name="Normal 11 4 3 2" xfId="12799" xr:uid="{0F0B5C6A-92EF-4680-93EB-A01325A32153}"/>
    <cellStyle name="Normal 11 5" xfId="916" xr:uid="{00000000-0005-0000-0000-00001A140000}"/>
    <cellStyle name="Normal 11 5 2" xfId="2939" xr:uid="{00000000-0005-0000-0000-00001B140000}"/>
    <cellStyle name="Normal 11 6" xfId="5018" xr:uid="{00000000-0005-0000-0000-00001C140000}"/>
    <cellStyle name="Normal 11 6 2" xfId="12800" xr:uid="{2ABF7452-D3B9-44C0-9C69-7DC9A3A96C29}"/>
    <cellStyle name="Normal 11 7" xfId="5019" xr:uid="{00000000-0005-0000-0000-00001D140000}"/>
    <cellStyle name="Normal 11_2009 WP" xfId="2940" xr:uid="{00000000-0005-0000-0000-00001E140000}"/>
    <cellStyle name="Normal 110" xfId="18089" xr:uid="{B66E25CC-1757-46EB-80BF-7007E2610A20}"/>
    <cellStyle name="Normal 110 2" xfId="5020" xr:uid="{00000000-0005-0000-0000-00001F140000}"/>
    <cellStyle name="Normal 111" xfId="5021" xr:uid="{00000000-0005-0000-0000-000020140000}"/>
    <cellStyle name="Normal 112" xfId="5022" xr:uid="{00000000-0005-0000-0000-000021140000}"/>
    <cellStyle name="Normal 12" xfId="917" xr:uid="{00000000-0005-0000-0000-000022140000}"/>
    <cellStyle name="Normal 12 10" xfId="2942" xr:uid="{00000000-0005-0000-0000-000023140000}"/>
    <cellStyle name="Normal 12 10 2" xfId="6116" xr:uid="{00000000-0005-0000-0000-000024140000}"/>
    <cellStyle name="Normal 12 10 2 2" xfId="13461" xr:uid="{9268621D-29D1-45C5-B40B-C77B5F9E0D91}"/>
    <cellStyle name="Normal 12 10 3" xfId="11966" xr:uid="{C95ACF5B-0D93-4927-9E48-3403D76F0056}"/>
    <cellStyle name="Normal 12 11" xfId="6115" xr:uid="{00000000-0005-0000-0000-000025140000}"/>
    <cellStyle name="Normal 12 11 2" xfId="13460" xr:uid="{8ED95E46-063F-4654-9088-D2C91958434C}"/>
    <cellStyle name="Normal 12 12" xfId="2941" xr:uid="{00000000-0005-0000-0000-000026140000}"/>
    <cellStyle name="Normal 12 12 2" xfId="11965" xr:uid="{BF652A77-5267-42D0-B8D7-4B8830A1356B}"/>
    <cellStyle name="Normal 12 13" xfId="11180" xr:uid="{0DE9E14F-BBEB-4FD2-8CC8-C5DA26E0661F}"/>
    <cellStyle name="Normal 12 2" xfId="918" xr:uid="{00000000-0005-0000-0000-000027140000}"/>
    <cellStyle name="Normal 12 2 10" xfId="6117" xr:uid="{00000000-0005-0000-0000-000028140000}"/>
    <cellStyle name="Normal 12 2 10 2" xfId="13462" xr:uid="{F9915F61-BD2B-4850-A092-40D7ACA6D37C}"/>
    <cellStyle name="Normal 12 2 11" xfId="2943" xr:uid="{00000000-0005-0000-0000-000029140000}"/>
    <cellStyle name="Normal 12 2 11 2" xfId="11967" xr:uid="{76806102-6D96-4946-977B-4D7511D6C7DD}"/>
    <cellStyle name="Normal 12 2 2" xfId="2944" xr:uid="{00000000-0005-0000-0000-00002A140000}"/>
    <cellStyle name="Normal 12 2 2 2" xfId="5023" xr:uid="{00000000-0005-0000-0000-00002B140000}"/>
    <cellStyle name="Normal 12 2 2 2 2" xfId="5024" xr:uid="{00000000-0005-0000-0000-00002C140000}"/>
    <cellStyle name="Normal 12 2 2 2 2 2" xfId="12802" xr:uid="{98CD153E-BA5C-4179-AFD8-4B2050042B8D}"/>
    <cellStyle name="Normal 12 2 2 2 3" xfId="5025" xr:uid="{00000000-0005-0000-0000-00002D140000}"/>
    <cellStyle name="Normal 12 2 2 2 3 2" xfId="12803" xr:uid="{0647EFB6-FA16-4C24-A4F6-EAC17BD6FBB8}"/>
    <cellStyle name="Normal 12 2 2 2 4" xfId="12801" xr:uid="{F2113A38-9576-416A-A38A-1FA7DC095098}"/>
    <cellStyle name="Normal 12 2 2 3" xfId="5026" xr:uid="{00000000-0005-0000-0000-00002E140000}"/>
    <cellStyle name="Normal 12 2 2 3 2" xfId="12804" xr:uid="{19CAFBB2-6610-4043-B48D-55898090A5CE}"/>
    <cellStyle name="Normal 12 2 2 4" xfId="5027" xr:uid="{00000000-0005-0000-0000-00002F140000}"/>
    <cellStyle name="Normal 12 2 2 4 2" xfId="12805" xr:uid="{494FCCF4-C9DC-4E9F-A97B-7B1B03B09473}"/>
    <cellStyle name="Normal 12 2 2 5" xfId="6118" xr:uid="{00000000-0005-0000-0000-000030140000}"/>
    <cellStyle name="Normal 12 2 2 5 2" xfId="13463" xr:uid="{4167A57C-D863-4A6E-9CDE-868D39BC85D2}"/>
    <cellStyle name="Normal 12 2 2 6" xfId="11968" xr:uid="{9394FC2E-4E9C-4CE3-BA4D-F8790621CEBC}"/>
    <cellStyle name="Normal 12 2 3" xfId="2945" xr:uid="{00000000-0005-0000-0000-000031140000}"/>
    <cellStyle name="Normal 12 2 3 2" xfId="5028" xr:uid="{00000000-0005-0000-0000-000032140000}"/>
    <cellStyle name="Normal 12 2 3 2 2" xfId="12806" xr:uid="{E9581978-BB08-4DA7-934B-283168DB7B4E}"/>
    <cellStyle name="Normal 12 2 3 3" xfId="5029" xr:uid="{00000000-0005-0000-0000-000033140000}"/>
    <cellStyle name="Normal 12 2 3 3 2" xfId="12807" xr:uid="{E3ACA560-C4AB-40F0-8EB5-14065F3B2C2B}"/>
    <cellStyle name="Normal 12 2 3 4" xfId="6119" xr:uid="{00000000-0005-0000-0000-000034140000}"/>
    <cellStyle name="Normal 12 2 3 4 2" xfId="13464" xr:uid="{FC6C30E7-3936-4BBE-B92A-0A1C717E19AC}"/>
    <cellStyle name="Normal 12 2 3 5" xfId="11969" xr:uid="{29B36BDD-7C32-4BB1-A1F3-135F19600C66}"/>
    <cellStyle name="Normal 12 2 4" xfId="2946" xr:uid="{00000000-0005-0000-0000-000035140000}"/>
    <cellStyle name="Normal 12 2 4 2" xfId="6120" xr:uid="{00000000-0005-0000-0000-000036140000}"/>
    <cellStyle name="Normal 12 2 4 2 2" xfId="13465" xr:uid="{B066059C-8EBB-43BB-A46C-B644D64F9DA6}"/>
    <cellStyle name="Normal 12 2 4 3" xfId="11970" xr:uid="{D900F07E-9DCD-49E4-A422-F827F1436B58}"/>
    <cellStyle name="Normal 12 2 5" xfId="2947" xr:uid="{00000000-0005-0000-0000-000037140000}"/>
    <cellStyle name="Normal 12 2 5 2" xfId="6121" xr:uid="{00000000-0005-0000-0000-000038140000}"/>
    <cellStyle name="Normal 12 2 5 2 2" xfId="13466" xr:uid="{C183555A-C305-418B-AA3B-172FA1C43CCD}"/>
    <cellStyle name="Normal 12 2 5 3" xfId="11971" xr:uid="{F0DCFDFD-680D-4BE7-885F-B1A5D832BF2B}"/>
    <cellStyle name="Normal 12 2 6" xfId="2948" xr:uid="{00000000-0005-0000-0000-000039140000}"/>
    <cellStyle name="Normal 12 2 6 2" xfId="6122" xr:uid="{00000000-0005-0000-0000-00003A140000}"/>
    <cellStyle name="Normal 12 2 6 2 2" xfId="13467" xr:uid="{FAD63EA9-6F24-4391-AA16-19763BF6D728}"/>
    <cellStyle name="Normal 12 2 6 3" xfId="11972" xr:uid="{8D02E981-F6FB-4D96-A674-183DB4236622}"/>
    <cellStyle name="Normal 12 2 7" xfId="2949" xr:uid="{00000000-0005-0000-0000-00003B140000}"/>
    <cellStyle name="Normal 12 2 7 2" xfId="6123" xr:uid="{00000000-0005-0000-0000-00003C140000}"/>
    <cellStyle name="Normal 12 2 7 2 2" xfId="13468" xr:uid="{15E3B9D6-2DEC-4DDB-939A-888CF9398881}"/>
    <cellStyle name="Normal 12 2 7 3" xfId="11973" xr:uid="{4B607E70-F67D-4065-B21D-765D0E8CB55F}"/>
    <cellStyle name="Normal 12 2 8" xfId="2950" xr:uid="{00000000-0005-0000-0000-00003D140000}"/>
    <cellStyle name="Normal 12 2 8 2" xfId="6124" xr:uid="{00000000-0005-0000-0000-00003E140000}"/>
    <cellStyle name="Normal 12 2 8 2 2" xfId="13469" xr:uid="{04666025-059C-42FD-A608-76139334F8E5}"/>
    <cellStyle name="Normal 12 2 8 3" xfId="11974" xr:uid="{4835DD27-87AC-4047-8E47-CC81109F43F7}"/>
    <cellStyle name="Normal 12 2 9" xfId="2951" xr:uid="{00000000-0005-0000-0000-00003F140000}"/>
    <cellStyle name="Normal 12 2 9 2" xfId="6125" xr:uid="{00000000-0005-0000-0000-000040140000}"/>
    <cellStyle name="Normal 12 2 9 2 2" xfId="13470" xr:uid="{6C047CA1-CE54-49E5-97BD-698C71CD8748}"/>
    <cellStyle name="Normal 12 2 9 3" xfId="11975" xr:uid="{91781FD3-4C02-4DBA-86FB-463208B89C54}"/>
    <cellStyle name="Normal 12 2_2009 WP อินทัช" xfId="2952" xr:uid="{00000000-0005-0000-0000-000041140000}"/>
    <cellStyle name="Normal 12 3" xfId="919" xr:uid="{00000000-0005-0000-0000-000042140000}"/>
    <cellStyle name="Normal 12 3 2" xfId="5030" xr:uid="{00000000-0005-0000-0000-000043140000}"/>
    <cellStyle name="Normal 12 3 2 2" xfId="5031" xr:uid="{00000000-0005-0000-0000-000044140000}"/>
    <cellStyle name="Normal 12 3 2 2 2" xfId="12809" xr:uid="{ACBB1C25-4E34-4773-9665-35969B8B964E}"/>
    <cellStyle name="Normal 12 3 2 3" xfId="5032" xr:uid="{00000000-0005-0000-0000-000045140000}"/>
    <cellStyle name="Normal 12 3 2 3 2" xfId="12810" xr:uid="{0270BC2A-197C-486F-80DB-99536B9FD538}"/>
    <cellStyle name="Normal 12 3 2 4" xfId="12808" xr:uid="{3D08A043-2BF4-43F7-84D2-D29EA8C125C8}"/>
    <cellStyle name="Normal 12 3 3" xfId="5033" xr:uid="{00000000-0005-0000-0000-000046140000}"/>
    <cellStyle name="Normal 12 3 3 2" xfId="12811" xr:uid="{B6128111-5033-43BC-8C05-AD24A9861FDF}"/>
    <cellStyle name="Normal 12 3 4" xfId="5034" xr:uid="{00000000-0005-0000-0000-000047140000}"/>
    <cellStyle name="Normal 12 3 4 2" xfId="12812" xr:uid="{F1732943-F503-4F49-84EC-E800F9936C12}"/>
    <cellStyle name="Normal 12 3 5" xfId="6126" xr:uid="{00000000-0005-0000-0000-000048140000}"/>
    <cellStyle name="Normal 12 3 5 2" xfId="13471" xr:uid="{0D1F44B2-119A-4BA8-AF5E-28F35138A99A}"/>
    <cellStyle name="Normal 12 3 6" xfId="2953" xr:uid="{00000000-0005-0000-0000-000049140000}"/>
    <cellStyle name="Normal 12 3 6 2" xfId="11976" xr:uid="{170EE78D-2D5B-4E74-8F1A-9A95EAF5A36E}"/>
    <cellStyle name="Normal 12 4" xfId="2954" xr:uid="{00000000-0005-0000-0000-00004A140000}"/>
    <cellStyle name="Normal 12 4 2" xfId="5035" xr:uid="{00000000-0005-0000-0000-00004B140000}"/>
    <cellStyle name="Normal 12 4 2 2" xfId="12813" xr:uid="{511A85D1-06E2-4209-9D41-527BA73A7162}"/>
    <cellStyle name="Normal 12 4 3" xfId="5036" xr:uid="{00000000-0005-0000-0000-00004C140000}"/>
    <cellStyle name="Normal 12 4 3 2" xfId="12814" xr:uid="{7A5560ED-60E4-463B-BB70-FF78A50977DA}"/>
    <cellStyle name="Normal 12 4 4" xfId="6127" xr:uid="{00000000-0005-0000-0000-00004D140000}"/>
    <cellStyle name="Normal 12 4 4 2" xfId="13472" xr:uid="{F614EE97-4F8A-4D3C-83C2-DA5E381AE1AF}"/>
    <cellStyle name="Normal 12 4 5" xfId="11977" xr:uid="{A1195649-2304-4A4D-9E0F-B9D174975C1F}"/>
    <cellStyle name="Normal 12 5" xfId="2955" xr:uid="{00000000-0005-0000-0000-00004E140000}"/>
    <cellStyle name="Normal 12 5 2" xfId="6128" xr:uid="{00000000-0005-0000-0000-00004F140000}"/>
    <cellStyle name="Normal 12 5 2 2" xfId="13473" xr:uid="{D1087816-A70C-45FD-9079-28A14F50EDED}"/>
    <cellStyle name="Normal 12 5 3" xfId="11978" xr:uid="{571F0B53-B428-4E94-B3A1-8CC4634C2D27}"/>
    <cellStyle name="Normal 12 6" xfId="2956" xr:uid="{00000000-0005-0000-0000-000050140000}"/>
    <cellStyle name="Normal 12 6 2" xfId="6129" xr:uid="{00000000-0005-0000-0000-000051140000}"/>
    <cellStyle name="Normal 12 6 2 2" xfId="13474" xr:uid="{C2EFD2F2-A4DD-4739-B7A2-F54742630FA3}"/>
    <cellStyle name="Normal 12 6 3" xfId="11979" xr:uid="{9395833E-B627-47E1-9765-9BF29ADA3DD3}"/>
    <cellStyle name="Normal 12 7" xfId="2957" xr:uid="{00000000-0005-0000-0000-000052140000}"/>
    <cellStyle name="Normal 12 7 2" xfId="6130" xr:uid="{00000000-0005-0000-0000-000053140000}"/>
    <cellStyle name="Normal 12 7 2 2" xfId="13475" xr:uid="{1463FD9D-7EBD-478C-8B5D-5578A78DB3B3}"/>
    <cellStyle name="Normal 12 7 3" xfId="11980" xr:uid="{C4F3EF33-CCFC-40CD-B906-FEC08E343F56}"/>
    <cellStyle name="Normal 12 8" xfId="2958" xr:uid="{00000000-0005-0000-0000-000054140000}"/>
    <cellStyle name="Normal 12 8 2" xfId="6131" xr:uid="{00000000-0005-0000-0000-000055140000}"/>
    <cellStyle name="Normal 12 8 2 2" xfId="13476" xr:uid="{85240517-5BA1-4FE7-8BC2-DAC40C980CE4}"/>
    <cellStyle name="Normal 12 8 3" xfId="11981" xr:uid="{CE09904F-F93C-40E2-BCA9-29C8446425F1}"/>
    <cellStyle name="Normal 12 9" xfId="2959" xr:uid="{00000000-0005-0000-0000-000056140000}"/>
    <cellStyle name="Normal 12 9 2" xfId="6132" xr:uid="{00000000-0005-0000-0000-000057140000}"/>
    <cellStyle name="Normal 12 9 2 2" xfId="13477" xr:uid="{C32E6B39-8B17-4BEE-8E98-EEB7CB81D6E2}"/>
    <cellStyle name="Normal 12 9 3" xfId="11982" xr:uid="{DB7D190F-C6EF-4816-A70F-AFCB466B3ECD}"/>
    <cellStyle name="Normal 12_2009 WP Online" xfId="2960" xr:uid="{00000000-0005-0000-0000-000058140000}"/>
    <cellStyle name="Normal 121" xfId="10888" xr:uid="{00000000-0005-0000-0000-000059140000}"/>
    <cellStyle name="Normal 122" xfId="10889" xr:uid="{00000000-0005-0000-0000-00005A140000}"/>
    <cellStyle name="Normal 123" xfId="10890" xr:uid="{00000000-0005-0000-0000-00005B140000}"/>
    <cellStyle name="Normal 13" xfId="920" xr:uid="{00000000-0005-0000-0000-00005C140000}"/>
    <cellStyle name="Normal 13 10" xfId="2962" xr:uid="{00000000-0005-0000-0000-00005D140000}"/>
    <cellStyle name="Normal 13 10 2" xfId="6134" xr:uid="{00000000-0005-0000-0000-00005E140000}"/>
    <cellStyle name="Normal 13 10 2 2" xfId="13479" xr:uid="{E8D6F97A-CAC1-459B-B477-28DF4E2E6FB9}"/>
    <cellStyle name="Normal 13 10 3" xfId="11984" xr:uid="{12BA38D9-86DC-4D82-BF9A-334CD653BDDD}"/>
    <cellStyle name="Normal 13 11" xfId="2963" xr:uid="{00000000-0005-0000-0000-00005F140000}"/>
    <cellStyle name="Normal 13 12" xfId="6133" xr:uid="{00000000-0005-0000-0000-000060140000}"/>
    <cellStyle name="Normal 13 12 2" xfId="13478" xr:uid="{50D0C44A-30D4-4FF3-B319-61D42E734CBC}"/>
    <cellStyle name="Normal 13 13" xfId="2961" xr:uid="{00000000-0005-0000-0000-000061140000}"/>
    <cellStyle name="Normal 13 13 2" xfId="11983" xr:uid="{050DA0FD-E65B-4196-883D-ED46C559BEEB}"/>
    <cellStyle name="Normal 13 2" xfId="921" xr:uid="{00000000-0005-0000-0000-000062140000}"/>
    <cellStyle name="Normal 13 2 10" xfId="6135" xr:uid="{00000000-0005-0000-0000-000063140000}"/>
    <cellStyle name="Normal 13 2 10 2" xfId="13480" xr:uid="{9B0A9A24-FA12-48EB-87FF-8F4A3E7430BD}"/>
    <cellStyle name="Normal 13 2 11" xfId="2964" xr:uid="{00000000-0005-0000-0000-000064140000}"/>
    <cellStyle name="Normal 13 2 11 2" xfId="11985" xr:uid="{6F014495-FD04-4F19-8B48-685A507C47C2}"/>
    <cellStyle name="Normal 13 2 12" xfId="11181" xr:uid="{477A3449-A00E-47D4-AF63-41B028634BD5}"/>
    <cellStyle name="Normal 13 2 2" xfId="2965" xr:uid="{00000000-0005-0000-0000-000065140000}"/>
    <cellStyle name="Normal 13 2 2 2" xfId="5037" xr:uid="{00000000-0005-0000-0000-000066140000}"/>
    <cellStyle name="Normal 13 2 2 2 2" xfId="5038" xr:uid="{00000000-0005-0000-0000-000067140000}"/>
    <cellStyle name="Normal 13 2 2 2 2 2" xfId="12816" xr:uid="{E5BE6728-19A1-4AAF-9331-784661850496}"/>
    <cellStyle name="Normal 13 2 2 2 3" xfId="5039" xr:uid="{00000000-0005-0000-0000-000068140000}"/>
    <cellStyle name="Normal 13 2 2 2 3 2" xfId="12817" xr:uid="{210C4418-751A-438E-BF5F-7D6158F6B818}"/>
    <cellStyle name="Normal 13 2 2 2 4" xfId="12815" xr:uid="{6453EEFB-22DF-4869-ABC4-9FC11826224C}"/>
    <cellStyle name="Normal 13 2 2 3" xfId="5040" xr:uid="{00000000-0005-0000-0000-000069140000}"/>
    <cellStyle name="Normal 13 2 2 3 2" xfId="12818" xr:uid="{177411F8-E0D8-4C19-9DFA-17A7B7F166C3}"/>
    <cellStyle name="Normal 13 2 2 4" xfId="5041" xr:uid="{00000000-0005-0000-0000-00006A140000}"/>
    <cellStyle name="Normal 13 2 2 4 2" xfId="12819" xr:uid="{F8B75978-8C97-4D1E-A95A-D208E62D60A2}"/>
    <cellStyle name="Normal 13 2 2 5" xfId="6136" xr:uid="{00000000-0005-0000-0000-00006B140000}"/>
    <cellStyle name="Normal 13 2 2 5 2" xfId="13481" xr:uid="{2AD5A68B-23A3-4FA0-BEF5-B1F30EF2EF7F}"/>
    <cellStyle name="Normal 13 2 2 6" xfId="11986" xr:uid="{7647DC70-12F0-4903-B1A5-C2E6F1928CF0}"/>
    <cellStyle name="Normal 13 2 3" xfId="2966" xr:uid="{00000000-0005-0000-0000-00006C140000}"/>
    <cellStyle name="Normal 13 2 3 2" xfId="5042" xr:uid="{00000000-0005-0000-0000-00006D140000}"/>
    <cellStyle name="Normal 13 2 3 2 2" xfId="12820" xr:uid="{FF4C8548-A4AF-4679-941A-5A8EC64F081F}"/>
    <cellStyle name="Normal 13 2 3 3" xfId="5043" xr:uid="{00000000-0005-0000-0000-00006E140000}"/>
    <cellStyle name="Normal 13 2 3 3 2" xfId="12821" xr:uid="{6412A574-3B60-4EED-AFCD-51962B02D436}"/>
    <cellStyle name="Normal 13 2 3 4" xfId="6137" xr:uid="{00000000-0005-0000-0000-00006F140000}"/>
    <cellStyle name="Normal 13 2 3 4 2" xfId="13482" xr:uid="{EBAC14E6-E966-41C9-BCA0-89A2B1FBA106}"/>
    <cellStyle name="Normal 13 2 3 5" xfId="11987" xr:uid="{F99A3168-70B3-4E27-91F0-6829BA512287}"/>
    <cellStyle name="Normal 13 2 4" xfId="2967" xr:uid="{00000000-0005-0000-0000-000070140000}"/>
    <cellStyle name="Normal 13 2 4 2" xfId="6138" xr:uid="{00000000-0005-0000-0000-000071140000}"/>
    <cellStyle name="Normal 13 2 4 2 2" xfId="13483" xr:uid="{0A6041D5-7D99-45E1-8F58-D2C339BEAAAA}"/>
    <cellStyle name="Normal 13 2 4 3" xfId="11988" xr:uid="{3E4DA5AA-4346-451C-A09C-29010A524ABB}"/>
    <cellStyle name="Normal 13 2 5" xfId="2968" xr:uid="{00000000-0005-0000-0000-000072140000}"/>
    <cellStyle name="Normal 13 2 5 2" xfId="6139" xr:uid="{00000000-0005-0000-0000-000073140000}"/>
    <cellStyle name="Normal 13 2 5 2 2" xfId="13484" xr:uid="{197C9AFB-A6A2-4C79-8983-9AB78DA61531}"/>
    <cellStyle name="Normal 13 2 5 3" xfId="11989" xr:uid="{957B0D78-2A19-49D8-AFC5-86A7E42D0524}"/>
    <cellStyle name="Normal 13 2 6" xfId="2969" xr:uid="{00000000-0005-0000-0000-000074140000}"/>
    <cellStyle name="Normal 13 2 6 2" xfId="6140" xr:uid="{00000000-0005-0000-0000-000075140000}"/>
    <cellStyle name="Normal 13 2 6 2 2" xfId="13485" xr:uid="{AEE5619B-89D8-4CDF-BFB3-50646DB64B87}"/>
    <cellStyle name="Normal 13 2 6 3" xfId="11990" xr:uid="{E898088C-0777-4918-80A8-C2DC4ED78CD2}"/>
    <cellStyle name="Normal 13 2 7" xfId="2970" xr:uid="{00000000-0005-0000-0000-000076140000}"/>
    <cellStyle name="Normal 13 2 7 2" xfId="6141" xr:uid="{00000000-0005-0000-0000-000077140000}"/>
    <cellStyle name="Normal 13 2 7 2 2" xfId="13486" xr:uid="{6461F28D-D986-415D-9E7B-943FD3CAE964}"/>
    <cellStyle name="Normal 13 2 7 3" xfId="11991" xr:uid="{482921E2-372E-4EA8-9828-3B8653A3ECB0}"/>
    <cellStyle name="Normal 13 2 8" xfId="2971" xr:uid="{00000000-0005-0000-0000-000078140000}"/>
    <cellStyle name="Normal 13 2 8 2" xfId="6142" xr:uid="{00000000-0005-0000-0000-000079140000}"/>
    <cellStyle name="Normal 13 2 8 2 2" xfId="13487" xr:uid="{9904DEB4-591C-4902-8E8C-E9FDC2C964DB}"/>
    <cellStyle name="Normal 13 2 8 3" xfId="11992" xr:uid="{FEFD4BEB-45F3-4B86-8B93-3BDA1AF2FDF7}"/>
    <cellStyle name="Normal 13 2 9" xfId="2972" xr:uid="{00000000-0005-0000-0000-00007A140000}"/>
    <cellStyle name="Normal 13 2 9 2" xfId="6143" xr:uid="{00000000-0005-0000-0000-00007B140000}"/>
    <cellStyle name="Normal 13 2 9 2 2" xfId="13488" xr:uid="{BF97FC09-4639-4B31-8EAF-1EC6A69E5A80}"/>
    <cellStyle name="Normal 13 2 9 3" xfId="11993" xr:uid="{53441882-E1C9-4DE3-837D-3309F38AF4D3}"/>
    <cellStyle name="Normal 13 3" xfId="922" xr:uid="{00000000-0005-0000-0000-00007C140000}"/>
    <cellStyle name="Normal 13 3 2" xfId="5044" xr:uid="{00000000-0005-0000-0000-00007D140000}"/>
    <cellStyle name="Normal 13 3 2 2" xfId="5045" xr:uid="{00000000-0005-0000-0000-00007E140000}"/>
    <cellStyle name="Normal 13 3 2 2 2" xfId="12823" xr:uid="{4AD169B2-6A45-43B4-9700-D47B559CC8CA}"/>
    <cellStyle name="Normal 13 3 2 3" xfId="5046" xr:uid="{00000000-0005-0000-0000-00007F140000}"/>
    <cellStyle name="Normal 13 3 2 3 2" xfId="12824" xr:uid="{6DF2EC18-F0D1-47E5-8E5A-714629A32486}"/>
    <cellStyle name="Normal 13 3 2 4" xfId="12822" xr:uid="{F48786AD-CFB4-4DF6-8AFA-65A5667A5548}"/>
    <cellStyle name="Normal 13 3 3" xfId="5047" xr:uid="{00000000-0005-0000-0000-000080140000}"/>
    <cellStyle name="Normal 13 3 3 2" xfId="12825" xr:uid="{C478070D-11DE-4163-B1F7-468187F21410}"/>
    <cellStyle name="Normal 13 3 4" xfId="5048" xr:uid="{00000000-0005-0000-0000-000081140000}"/>
    <cellStyle name="Normal 13 3 4 2" xfId="12826" xr:uid="{9011A6D5-C063-40B0-8BD4-7F98AF6C6715}"/>
    <cellStyle name="Normal 13 3 5" xfId="6144" xr:uid="{00000000-0005-0000-0000-000082140000}"/>
    <cellStyle name="Normal 13 3 5 2" xfId="13489" xr:uid="{6CA9EDF8-D72E-4588-83C9-2806F256A852}"/>
    <cellStyle name="Normal 13 3 6" xfId="2973" xr:uid="{00000000-0005-0000-0000-000083140000}"/>
    <cellStyle name="Normal 13 3 6 2" xfId="11994" xr:uid="{814F414E-7F71-4CFD-8667-E8B79E5C5336}"/>
    <cellStyle name="Normal 13 4" xfId="2974" xr:uid="{00000000-0005-0000-0000-000084140000}"/>
    <cellStyle name="Normal 13 4 2" xfId="5049" xr:uid="{00000000-0005-0000-0000-000085140000}"/>
    <cellStyle name="Normal 13 4 2 2" xfId="12827" xr:uid="{635ACD71-115D-495D-A055-8488A51CD994}"/>
    <cellStyle name="Normal 13 4 3" xfId="5050" xr:uid="{00000000-0005-0000-0000-000086140000}"/>
    <cellStyle name="Normal 13 4 3 2" xfId="12828" xr:uid="{745A01DB-E9D4-467F-9158-32027168E8EE}"/>
    <cellStyle name="Normal 13 4 4" xfId="6145" xr:uid="{00000000-0005-0000-0000-000087140000}"/>
    <cellStyle name="Normal 13 4 4 2" xfId="13490" xr:uid="{18437D77-0037-4CA4-906D-E7D70351E7F5}"/>
    <cellStyle name="Normal 13 4 5" xfId="11995" xr:uid="{8C092E44-6342-445C-89A7-5987BAB56057}"/>
    <cellStyle name="Normal 13 5" xfId="2975" xr:uid="{00000000-0005-0000-0000-000088140000}"/>
    <cellStyle name="Normal 13 5 2" xfId="6146" xr:uid="{00000000-0005-0000-0000-000089140000}"/>
    <cellStyle name="Normal 13 5 2 2" xfId="13491" xr:uid="{365F1694-BF3E-4EAE-B040-DE1A6542C0ED}"/>
    <cellStyle name="Normal 13 5 3" xfId="11996" xr:uid="{33A954CD-B374-4B18-BF9B-28A12B209C46}"/>
    <cellStyle name="Normal 13 6" xfId="2976" xr:uid="{00000000-0005-0000-0000-00008A140000}"/>
    <cellStyle name="Normal 13 6 2" xfId="6147" xr:uid="{00000000-0005-0000-0000-00008B140000}"/>
    <cellStyle name="Normal 13 6 2 2" xfId="13492" xr:uid="{97C2582A-8CD8-4A24-816C-B5BDBE4D6950}"/>
    <cellStyle name="Normal 13 6 3" xfId="11997" xr:uid="{7CDAEF7E-D19D-4DDA-BB58-4808BD7187FF}"/>
    <cellStyle name="Normal 13 7" xfId="2977" xr:uid="{00000000-0005-0000-0000-00008C140000}"/>
    <cellStyle name="Normal 13 7 2" xfId="6148" xr:uid="{00000000-0005-0000-0000-00008D140000}"/>
    <cellStyle name="Normal 13 7 2 2" xfId="13493" xr:uid="{D6863B4D-E480-4F86-B6BB-74B9C1025727}"/>
    <cellStyle name="Normal 13 7 3" xfId="11998" xr:uid="{F98A757A-FF5A-4C37-A46D-4137004C210C}"/>
    <cellStyle name="Normal 13 8" xfId="2978" xr:uid="{00000000-0005-0000-0000-00008E140000}"/>
    <cellStyle name="Normal 13 8 2" xfId="6149" xr:uid="{00000000-0005-0000-0000-00008F140000}"/>
    <cellStyle name="Normal 13 8 2 2" xfId="13494" xr:uid="{DAC6571D-B276-475C-87AE-376CCC3CB10F}"/>
    <cellStyle name="Normal 13 8 3" xfId="11999" xr:uid="{3DF034CF-363F-40B0-A313-0492CB32AE41}"/>
    <cellStyle name="Normal 13 9" xfId="2979" xr:uid="{00000000-0005-0000-0000-000090140000}"/>
    <cellStyle name="Normal 13 9 2" xfId="6150" xr:uid="{00000000-0005-0000-0000-000091140000}"/>
    <cellStyle name="Normal 13 9 2 2" xfId="13495" xr:uid="{A14907AB-A4B0-486C-B13C-D50357019C24}"/>
    <cellStyle name="Normal 13 9 3" xfId="12000" xr:uid="{78B8AC25-6200-4234-94DD-0A1DBEB32B6D}"/>
    <cellStyle name="Normal 13_300,400WP ลีกัล 2009  สู้สู้" xfId="2980" xr:uid="{00000000-0005-0000-0000-000092140000}"/>
    <cellStyle name="Normal 14" xfId="923" xr:uid="{00000000-0005-0000-0000-000093140000}"/>
    <cellStyle name="Normal 14 10" xfId="2981" xr:uid="{00000000-0005-0000-0000-000094140000}"/>
    <cellStyle name="Normal 14 2" xfId="924" xr:uid="{00000000-0005-0000-0000-000095140000}"/>
    <cellStyle name="Normal 14 2 2" xfId="925" xr:uid="{00000000-0005-0000-0000-000096140000}"/>
    <cellStyle name="Normal 14 2 2 2" xfId="5051" xr:uid="{00000000-0005-0000-0000-000097140000}"/>
    <cellStyle name="Normal 14 2 2 2 2" xfId="5052" xr:uid="{00000000-0005-0000-0000-000098140000}"/>
    <cellStyle name="Normal 14 2 2 2 2 2" xfId="12830" xr:uid="{AB1A806E-15EA-449F-AF6B-DDD0841A825D}"/>
    <cellStyle name="Normal 14 2 2 2 3" xfId="5053" xr:uid="{00000000-0005-0000-0000-000099140000}"/>
    <cellStyle name="Normal 14 2 2 2 3 2" xfId="12831" xr:uid="{3FFFB3A3-BA05-40F3-91AF-1C9899F044A0}"/>
    <cellStyle name="Normal 14 2 2 2 4" xfId="12829" xr:uid="{8D994E6B-57B8-4FE3-9121-14CBA3415E44}"/>
    <cellStyle name="Normal 14 2 2 3" xfId="5054" xr:uid="{00000000-0005-0000-0000-00009A140000}"/>
    <cellStyle name="Normal 14 2 2 3 2" xfId="12832" xr:uid="{D6292839-83CD-4D65-81C7-71A7AFE44458}"/>
    <cellStyle name="Normal 14 2 2 4" xfId="5055" xr:uid="{00000000-0005-0000-0000-00009B140000}"/>
    <cellStyle name="Normal 14 2 2 4 2" xfId="12833" xr:uid="{39516718-FF66-4E3D-921C-6ACF1CA9A398}"/>
    <cellStyle name="Normal 14 2 3" xfId="5056" xr:uid="{00000000-0005-0000-0000-00009C140000}"/>
    <cellStyle name="Normal 14 2 3 2" xfId="5057" xr:uid="{00000000-0005-0000-0000-00009D140000}"/>
    <cellStyle name="Normal 14 2 3 2 2" xfId="12835" xr:uid="{281D0031-C5FB-4241-A4B0-E6FF8CB4C8D2}"/>
    <cellStyle name="Normal 14 2 3 3" xfId="5058" xr:uid="{00000000-0005-0000-0000-00009E140000}"/>
    <cellStyle name="Normal 14 2 3 3 2" xfId="12836" xr:uid="{3E1D077D-682B-4690-8F01-44052320FA69}"/>
    <cellStyle name="Normal 14 2 3 4" xfId="12834" xr:uid="{0FDBD3C3-0A7F-48C4-A62E-F68234BC9638}"/>
    <cellStyle name="Normal 14 2 4" xfId="5059" xr:uid="{00000000-0005-0000-0000-00009F140000}"/>
    <cellStyle name="Normal 14 2 4 2" xfId="12837" xr:uid="{2B0E7D3B-93EA-4886-929B-B950F9DB66C4}"/>
    <cellStyle name="Normal 14 2 5" xfId="5060" xr:uid="{00000000-0005-0000-0000-0000A0140000}"/>
    <cellStyle name="Normal 14 2 5 2" xfId="12838" xr:uid="{A638E763-12D4-48EE-A581-3A357B704123}"/>
    <cellStyle name="Normal 14 2 6" xfId="2982" xr:uid="{00000000-0005-0000-0000-0000A1140000}"/>
    <cellStyle name="Normal 14 3" xfId="926" xr:uid="{00000000-0005-0000-0000-0000A2140000}"/>
    <cellStyle name="Normal 14 3 2" xfId="5061" xr:uid="{00000000-0005-0000-0000-0000A3140000}"/>
    <cellStyle name="Normal 14 3 2 2" xfId="5062" xr:uid="{00000000-0005-0000-0000-0000A4140000}"/>
    <cellStyle name="Normal 14 3 2 2 2" xfId="12840" xr:uid="{F0922CF0-5DFA-4BBE-A827-BF92827ABABE}"/>
    <cellStyle name="Normal 14 3 2 3" xfId="5063" xr:uid="{00000000-0005-0000-0000-0000A5140000}"/>
    <cellStyle name="Normal 14 3 2 3 2" xfId="12841" xr:uid="{79B52A43-F5F2-4605-A91E-D6D64EFBC97A}"/>
    <cellStyle name="Normal 14 3 2 4" xfId="12839" xr:uid="{D3987562-EEB9-476A-9F0F-489D908FB48A}"/>
    <cellStyle name="Normal 14 3 3" xfId="5064" xr:uid="{00000000-0005-0000-0000-0000A6140000}"/>
    <cellStyle name="Normal 14 3 3 2" xfId="12842" xr:uid="{5968F898-6524-4B01-8EB1-283D2180C63F}"/>
    <cellStyle name="Normal 14 3 4" xfId="5065" xr:uid="{00000000-0005-0000-0000-0000A7140000}"/>
    <cellStyle name="Normal 14 3 4 2" xfId="12843" xr:uid="{6F01190D-5FB5-4A7A-B8C4-799FE79404BD}"/>
    <cellStyle name="Normal 14 3 5" xfId="2983" xr:uid="{00000000-0005-0000-0000-0000A8140000}"/>
    <cellStyle name="Normal 14 4" xfId="2984" xr:uid="{00000000-0005-0000-0000-0000A9140000}"/>
    <cellStyle name="Normal 14 4 2" xfId="5066" xr:uid="{00000000-0005-0000-0000-0000AA140000}"/>
    <cellStyle name="Normal 14 4 2 2" xfId="12844" xr:uid="{AD46D105-1EA4-4748-AD3B-D8A0B0CB8099}"/>
    <cellStyle name="Normal 14 4 3" xfId="5067" xr:uid="{00000000-0005-0000-0000-0000AB140000}"/>
    <cellStyle name="Normal 14 4 3 2" xfId="12845" xr:uid="{509B1228-B3F0-42BD-AD61-861949355E3F}"/>
    <cellStyle name="Normal 14 5" xfId="2985" xr:uid="{00000000-0005-0000-0000-0000AC140000}"/>
    <cellStyle name="Normal 14 6" xfId="2986" xr:uid="{00000000-0005-0000-0000-0000AD140000}"/>
    <cellStyle name="Normal 14 7" xfId="2987" xr:uid="{00000000-0005-0000-0000-0000AE140000}"/>
    <cellStyle name="Normal 14 8" xfId="2988" xr:uid="{00000000-0005-0000-0000-0000AF140000}"/>
    <cellStyle name="Normal 14 9" xfId="2989" xr:uid="{00000000-0005-0000-0000-0000B0140000}"/>
    <cellStyle name="Normal 14_2009 WP ลีกัล" xfId="2990" xr:uid="{00000000-0005-0000-0000-0000B1140000}"/>
    <cellStyle name="Normal 143" xfId="5068" xr:uid="{00000000-0005-0000-0000-0000B2140000}"/>
    <cellStyle name="Normal 143 2" xfId="5069" xr:uid="{00000000-0005-0000-0000-0000B3140000}"/>
    <cellStyle name="Normal 143 2 2" xfId="6495" xr:uid="{00000000-0005-0000-0000-0000B4140000}"/>
    <cellStyle name="Normal 143 2 2 2" xfId="13833" xr:uid="{BE3D6F23-2942-41DD-8486-E56EC10000A7}"/>
    <cellStyle name="Normal 143 2 3" xfId="12847" xr:uid="{F0BB8209-D496-4CEA-AC26-A4DA0C0B77AA}"/>
    <cellStyle name="Normal 143 3" xfId="6494" xr:uid="{00000000-0005-0000-0000-0000B5140000}"/>
    <cellStyle name="Normal 143 3 2" xfId="13832" xr:uid="{B42B782D-16E3-4FE4-8987-329266A996FF}"/>
    <cellStyle name="Normal 143 4" xfId="12846" xr:uid="{051E8603-0A5B-4FE0-8DB2-5E7A89D6A84F}"/>
    <cellStyle name="Normal 15" xfId="927" xr:uid="{00000000-0005-0000-0000-0000B6140000}"/>
    <cellStyle name="Normal 15 2" xfId="63" xr:uid="{00000000-0005-0000-0000-0000B7140000}"/>
    <cellStyle name="Normal 15 2 2" xfId="2991" xr:uid="{00000000-0005-0000-0000-0000B8140000}"/>
    <cellStyle name="Normal 15 2 2 2" xfId="5070" xr:uid="{00000000-0005-0000-0000-0000B9140000}"/>
    <cellStyle name="Normal 15 2 2 2 2" xfId="5071" xr:uid="{00000000-0005-0000-0000-0000BA140000}"/>
    <cellStyle name="Normal 15 2 2 2 2 2" xfId="12849" xr:uid="{A4CD050C-D20C-460F-A947-9AF5D15D1BB7}"/>
    <cellStyle name="Normal 15 2 2 2 3" xfId="5072" xr:uid="{00000000-0005-0000-0000-0000BB140000}"/>
    <cellStyle name="Normal 15 2 2 2 3 2" xfId="12850" xr:uid="{4E3D3B41-1EE7-499D-ACDB-6FD8A9746988}"/>
    <cellStyle name="Normal 15 2 2 2 4" xfId="12848" xr:uid="{0EF99A9F-912C-45FE-8D9B-7C5C141220EF}"/>
    <cellStyle name="Normal 15 2 2 3" xfId="5073" xr:uid="{00000000-0005-0000-0000-0000BC140000}"/>
    <cellStyle name="Normal 15 2 2 3 2" xfId="12851" xr:uid="{9F856F1B-F6F2-4935-94F8-450EF6656014}"/>
    <cellStyle name="Normal 15 2 2 4" xfId="5074" xr:uid="{00000000-0005-0000-0000-0000BD140000}"/>
    <cellStyle name="Normal 15 2 2 4 2" xfId="12852" xr:uid="{78FFE65E-5681-4CDE-B8D6-D68F23D36A82}"/>
    <cellStyle name="Normal 15 2 3" xfId="2992" xr:uid="{00000000-0005-0000-0000-0000BE140000}"/>
    <cellStyle name="Normal 15 2 3 2" xfId="5075" xr:uid="{00000000-0005-0000-0000-0000BF140000}"/>
    <cellStyle name="Normal 15 2 3 2 2" xfId="12853" xr:uid="{A731E938-F329-4C45-8C96-3A51DB50C2AD}"/>
    <cellStyle name="Normal 15 2 3 3" xfId="5076" xr:uid="{00000000-0005-0000-0000-0000C0140000}"/>
    <cellStyle name="Normal 15 2 3 3 2" xfId="12854" xr:uid="{03D461CC-6991-4D75-965C-438DC4DD7F8A}"/>
    <cellStyle name="Normal 15 2 4" xfId="5077" xr:uid="{00000000-0005-0000-0000-0000C1140000}"/>
    <cellStyle name="Normal 15 2 4 2" xfId="12855" xr:uid="{B44313AB-F5A9-40D3-B7DE-DE48297D7AA2}"/>
    <cellStyle name="Normal 15 2 5" xfId="5078" xr:uid="{00000000-0005-0000-0000-0000C2140000}"/>
    <cellStyle name="Normal 15 2 5 2" xfId="12856" xr:uid="{587946FD-944D-43B4-8D33-EC333F95FDFE}"/>
    <cellStyle name="Normal 15 2_Reclassify COGS2010" xfId="2993" xr:uid="{00000000-0005-0000-0000-0000C3140000}"/>
    <cellStyle name="Normal 15 3" xfId="2994" xr:uid="{00000000-0005-0000-0000-0000C4140000}"/>
    <cellStyle name="Normal 15 3 2" xfId="5079" xr:uid="{00000000-0005-0000-0000-0000C5140000}"/>
    <cellStyle name="Normal 15 3 2 2" xfId="5080" xr:uid="{00000000-0005-0000-0000-0000C6140000}"/>
    <cellStyle name="Normal 15 3 2 2 2" xfId="12858" xr:uid="{661AD9E0-30DA-4BBF-A814-519A8B4DC05F}"/>
    <cellStyle name="Normal 15 3 2 3" xfId="5081" xr:uid="{00000000-0005-0000-0000-0000C7140000}"/>
    <cellStyle name="Normal 15 3 2 3 2" xfId="12859" xr:uid="{CB6E08A5-3223-47F0-B2B9-245C6399C963}"/>
    <cellStyle name="Normal 15 3 2 4" xfId="12857" xr:uid="{C14DF3A7-2134-46C3-8B70-10169A1E302C}"/>
    <cellStyle name="Normal 15 3 3" xfId="5082" xr:uid="{00000000-0005-0000-0000-0000C8140000}"/>
    <cellStyle name="Normal 15 3 3 2" xfId="12860" xr:uid="{C73564A6-546B-4E5D-BD29-9AFF31CCA775}"/>
    <cellStyle name="Normal 15 3 4" xfId="5083" xr:uid="{00000000-0005-0000-0000-0000C9140000}"/>
    <cellStyle name="Normal 15 3 4 2" xfId="12861" xr:uid="{31734F37-93CA-4531-9AAF-C9AC4855DE44}"/>
    <cellStyle name="Normal 15 4" xfId="5084" xr:uid="{00000000-0005-0000-0000-0000CA140000}"/>
    <cellStyle name="Normal 15 4 2" xfId="5085" xr:uid="{00000000-0005-0000-0000-0000CB140000}"/>
    <cellStyle name="Normal 15 4 2 2" xfId="12863" xr:uid="{D8F7CD5E-F7D6-4918-8694-96C961050CEF}"/>
    <cellStyle name="Normal 15 4 3" xfId="5086" xr:uid="{00000000-0005-0000-0000-0000CC140000}"/>
    <cellStyle name="Normal 15 4 3 2" xfId="12864" xr:uid="{12BB0F9F-77DB-4F80-950C-8761756C34EA}"/>
    <cellStyle name="Normal 15 4 4" xfId="12862" xr:uid="{224B063E-141C-4816-8AEA-8859FAA04EBA}"/>
    <cellStyle name="Normal 15 5" xfId="5087" xr:uid="{00000000-0005-0000-0000-0000CD140000}"/>
    <cellStyle name="Normal 15 5 2" xfId="12865" xr:uid="{8464157D-F957-4B5B-98CA-7B3321E8BED9}"/>
    <cellStyle name="Normal 15 6" xfId="5088" xr:uid="{00000000-0005-0000-0000-0000CE140000}"/>
    <cellStyle name="Normal 15 6 2" xfId="12866" xr:uid="{D84F80F6-FC68-4DA4-8FB7-BBBB6CF2D054}"/>
    <cellStyle name="Normal 15_Lead -  NU 31-3-54" xfId="2995" xr:uid="{00000000-0005-0000-0000-0000CF140000}"/>
    <cellStyle name="Normal 16" xfId="928" xr:uid="{00000000-0005-0000-0000-0000D0140000}"/>
    <cellStyle name="Normal 16 2" xfId="929" xr:uid="{00000000-0005-0000-0000-0000D1140000}"/>
    <cellStyle name="Normal 16 2 2" xfId="2996" xr:uid="{00000000-0005-0000-0000-0000D2140000}"/>
    <cellStyle name="Normal 16 2 2 2" xfId="5089" xr:uid="{00000000-0005-0000-0000-0000D3140000}"/>
    <cellStyle name="Normal 16 2 2 2 2" xfId="5090" xr:uid="{00000000-0005-0000-0000-0000D4140000}"/>
    <cellStyle name="Normal 16 2 2 2 2 2" xfId="12868" xr:uid="{9A1E29B0-94BA-4CDA-B804-06162918622C}"/>
    <cellStyle name="Normal 16 2 2 2 3" xfId="5091" xr:uid="{00000000-0005-0000-0000-0000D5140000}"/>
    <cellStyle name="Normal 16 2 2 2 3 2" xfId="12869" xr:uid="{4DC73DF8-3C81-47B1-8902-C0FF922B54CD}"/>
    <cellStyle name="Normal 16 2 2 2 4" xfId="12867" xr:uid="{6AECA4F5-4E77-4B7E-A23B-3732C80CB9D1}"/>
    <cellStyle name="Normal 16 2 2 3" xfId="5092" xr:uid="{00000000-0005-0000-0000-0000D6140000}"/>
    <cellStyle name="Normal 16 2 2 3 2" xfId="12870" xr:uid="{5014E40E-8726-4452-B833-D561E3F3697E}"/>
    <cellStyle name="Normal 16 2 2 4" xfId="5093" xr:uid="{00000000-0005-0000-0000-0000D7140000}"/>
    <cellStyle name="Normal 16 2 2 4 2" xfId="12871" xr:uid="{899166A9-6B0B-4050-AB0D-4A4D8E8C22B3}"/>
    <cellStyle name="Normal 16 2 2 5" xfId="7032" xr:uid="{00000000-0005-0000-0000-0000D8140000}"/>
    <cellStyle name="Normal 16 2 3" xfId="5094" xr:uid="{00000000-0005-0000-0000-0000D9140000}"/>
    <cellStyle name="Normal 16 2 3 2" xfId="5095" xr:uid="{00000000-0005-0000-0000-0000DA140000}"/>
    <cellStyle name="Normal 16 2 3 2 2" xfId="12873" xr:uid="{ED999D02-BE78-4BE5-810A-76A2B435C0B4}"/>
    <cellStyle name="Normal 16 2 3 3" xfId="5096" xr:uid="{00000000-0005-0000-0000-0000DB140000}"/>
    <cellStyle name="Normal 16 2 3 3 2" xfId="12874" xr:uid="{24232200-570C-42AA-9A01-FF039F9161FF}"/>
    <cellStyle name="Normal 16 2 3 4" xfId="12872" xr:uid="{921A1A5A-141E-4EEB-97AF-E9D12B03A94B}"/>
    <cellStyle name="Normal 16 2 4" xfId="5097" xr:uid="{00000000-0005-0000-0000-0000DC140000}"/>
    <cellStyle name="Normal 16 2 4 2" xfId="12875" xr:uid="{14229847-7EBA-4D38-AB40-4C7C37B92795}"/>
    <cellStyle name="Normal 16 2 5" xfId="5098" xr:uid="{00000000-0005-0000-0000-0000DD140000}"/>
    <cellStyle name="Normal 16 2 5 2" xfId="12876" xr:uid="{9026CFBE-27E0-4628-B1AC-2048CD2498AB}"/>
    <cellStyle name="Normal 16 3" xfId="930" xr:uid="{00000000-0005-0000-0000-0000DE140000}"/>
    <cellStyle name="Normal 16 3 2" xfId="5099" xr:uid="{00000000-0005-0000-0000-0000DF140000}"/>
    <cellStyle name="Normal 16 3 2 2" xfId="5100" xr:uid="{00000000-0005-0000-0000-0000E0140000}"/>
    <cellStyle name="Normal 16 3 2 2 2" xfId="12878" xr:uid="{9D09AC5A-5311-4F38-8B3A-05E3BC51476F}"/>
    <cellStyle name="Normal 16 3 2 3" xfId="5101" xr:uid="{00000000-0005-0000-0000-0000E1140000}"/>
    <cellStyle name="Normal 16 3 2 3 2" xfId="12879" xr:uid="{B22939A0-05C8-48D3-9712-8AC84D3A2C4F}"/>
    <cellStyle name="Normal 16 3 2 4" xfId="12877" xr:uid="{CA8706C9-D30D-4343-BBEE-DAAEA686015A}"/>
    <cellStyle name="Normal 16 3 3" xfId="5102" xr:uid="{00000000-0005-0000-0000-0000E2140000}"/>
    <cellStyle name="Normal 16 3 3 2" xfId="12880" xr:uid="{2032473E-B563-4E77-8BA6-AA2EEC91031A}"/>
    <cellStyle name="Normal 16 3 4" xfId="5103" xr:uid="{00000000-0005-0000-0000-0000E3140000}"/>
    <cellStyle name="Normal 16 3 4 2" xfId="12881" xr:uid="{D0ECB3D3-86D4-4FF6-A18D-5106385F43EA}"/>
    <cellStyle name="Normal 16 4" xfId="2998" xr:uid="{00000000-0005-0000-0000-0000E4140000}"/>
    <cellStyle name="Normal 16 4 2" xfId="5104" xr:uid="{00000000-0005-0000-0000-0000E5140000}"/>
    <cellStyle name="Normal 16 4 2 2" xfId="12882" xr:uid="{D3A75D0C-1A43-4F3E-812B-ADFAEE30C1A8}"/>
    <cellStyle name="Normal 16 4 3" xfId="5105" xr:uid="{00000000-0005-0000-0000-0000E6140000}"/>
    <cellStyle name="Normal 16 4 3 2" xfId="12883" xr:uid="{BCA24E77-DB69-41E9-A7A1-AB6C272A1874}"/>
    <cellStyle name="Normal 16 4 4" xfId="5892" xr:uid="{00000000-0005-0000-0000-0000E7140000}"/>
    <cellStyle name="Normal 16 4 5" xfId="6151" xr:uid="{00000000-0005-0000-0000-0000E8140000}"/>
    <cellStyle name="Normal 16 4 5 2" xfId="13496" xr:uid="{40EC4910-0560-4F22-AB6E-CBFB18BB1C2A}"/>
    <cellStyle name="Normal 16 4 6" xfId="12002" xr:uid="{F9978B94-0555-4A06-987A-5340695B39BE}"/>
    <cellStyle name="Normal 16 5" xfId="5106" xr:uid="{00000000-0005-0000-0000-0000E9140000}"/>
    <cellStyle name="Normal 16 5 2" xfId="12884" xr:uid="{6DEEFEA0-9572-46F2-93B2-B0B090815173}"/>
    <cellStyle name="Normal 16 6" xfId="5107" xr:uid="{00000000-0005-0000-0000-0000EA140000}"/>
    <cellStyle name="Normal 16 6 2" xfId="12885" xr:uid="{C0365B19-E84B-44D9-A25D-241250E35030}"/>
    <cellStyle name="Normal 16_Reclassify COGS2010" xfId="2999" xr:uid="{00000000-0005-0000-0000-0000EB140000}"/>
    <cellStyle name="Normal 17" xfId="931" xr:uid="{00000000-0005-0000-0000-0000EC140000}"/>
    <cellStyle name="Normal 17 12" xfId="3001" xr:uid="{00000000-0005-0000-0000-0000ED140000}"/>
    <cellStyle name="Normal 17 2" xfId="932" xr:uid="{00000000-0005-0000-0000-0000EE140000}"/>
    <cellStyle name="Normal 17 2 2" xfId="3003" xr:uid="{00000000-0005-0000-0000-0000EF140000}"/>
    <cellStyle name="Normal 17 2 2 2" xfId="5108" xr:uid="{00000000-0005-0000-0000-0000F0140000}"/>
    <cellStyle name="Normal 17 2 2 2 2" xfId="5109" xr:uid="{00000000-0005-0000-0000-0000F1140000}"/>
    <cellStyle name="Normal 17 2 2 2 2 2" xfId="12887" xr:uid="{FA758A4B-804A-4C2B-9897-D18D536B8F14}"/>
    <cellStyle name="Normal 17 2 2 2 3" xfId="5110" xr:uid="{00000000-0005-0000-0000-0000F2140000}"/>
    <cellStyle name="Normal 17 2 2 2 3 2" xfId="12888" xr:uid="{355D9C67-7BCD-4B68-AF31-8C871E260AC3}"/>
    <cellStyle name="Normal 17 2 2 2 4" xfId="12886" xr:uid="{3BDB164A-CB13-438D-BE08-75459C114857}"/>
    <cellStyle name="Normal 17 2 2 3" xfId="5111" xr:uid="{00000000-0005-0000-0000-0000F3140000}"/>
    <cellStyle name="Normal 17 2 2 3 2" xfId="12889" xr:uid="{BAAC8A93-C3F1-4EF1-B69C-38DA30E80546}"/>
    <cellStyle name="Normal 17 2 2 4" xfId="5112" xr:uid="{00000000-0005-0000-0000-0000F4140000}"/>
    <cellStyle name="Normal 17 2 2 4 2" xfId="12890" xr:uid="{C118F661-B15D-4E97-A7DE-5F1351723582}"/>
    <cellStyle name="Normal 17 2 3" xfId="3004" xr:uid="{00000000-0005-0000-0000-0000F5140000}"/>
    <cellStyle name="Normal 17 2 3 2" xfId="5113" xr:uid="{00000000-0005-0000-0000-0000F6140000}"/>
    <cellStyle name="Normal 17 2 3 2 2" xfId="12891" xr:uid="{A553B799-C70C-4F37-9A63-866A1305EC79}"/>
    <cellStyle name="Normal 17 2 3 3" xfId="5114" xr:uid="{00000000-0005-0000-0000-0000F7140000}"/>
    <cellStyle name="Normal 17 2 3 3 2" xfId="12892" xr:uid="{41B3F23A-952A-4176-B581-904536ABC2DC}"/>
    <cellStyle name="Normal 17 2 4" xfId="5115" xr:uid="{00000000-0005-0000-0000-0000F8140000}"/>
    <cellStyle name="Normal 17 2 4 2" xfId="12893" xr:uid="{DF505F0E-7CF9-41D9-A53D-FFC8DA1CB06C}"/>
    <cellStyle name="Normal 17 2 5" xfId="5116" xr:uid="{00000000-0005-0000-0000-0000F9140000}"/>
    <cellStyle name="Normal 17 2 5 2" xfId="12894" xr:uid="{9E7725FD-E612-43D9-9D92-7236DC04FAA5}"/>
    <cellStyle name="Normal 17 2_Reclassify COGS2010" xfId="3005" xr:uid="{00000000-0005-0000-0000-0000FA140000}"/>
    <cellStyle name="Normal 17 3" xfId="3006" xr:uid="{00000000-0005-0000-0000-0000FB140000}"/>
    <cellStyle name="Normal 17 3 2" xfId="3007" xr:uid="{00000000-0005-0000-0000-0000FC140000}"/>
    <cellStyle name="Normal 17 3 2 2" xfId="5117" xr:uid="{00000000-0005-0000-0000-0000FD140000}"/>
    <cellStyle name="Normal 17 3 2 2 2" xfId="12895" xr:uid="{EF90476B-2263-4989-A58F-23E9BD492B33}"/>
    <cellStyle name="Normal 17 3 2 3" xfId="5118" xr:uid="{00000000-0005-0000-0000-0000FE140000}"/>
    <cellStyle name="Normal 17 3 2 3 2" xfId="12896" xr:uid="{6F7D510B-5D7D-43EE-8700-3CEE3789DBB9}"/>
    <cellStyle name="Normal 17 3 3" xfId="5119" xr:uid="{00000000-0005-0000-0000-0000FF140000}"/>
    <cellStyle name="Normal 17 3 3 2" xfId="12897" xr:uid="{EEB981A7-432F-40E0-9801-5CDE1A151983}"/>
    <cellStyle name="Normal 17 3 4" xfId="5120" xr:uid="{00000000-0005-0000-0000-000000150000}"/>
    <cellStyle name="Normal 17 3 4 2" xfId="12898" xr:uid="{08FC5BA6-C4F3-41B2-B58F-3E787D9D49FB}"/>
    <cellStyle name="Normal 17 4" xfId="3008" xr:uid="{00000000-0005-0000-0000-000001150000}"/>
    <cellStyle name="Normal 17 5" xfId="3009" xr:uid="{00000000-0005-0000-0000-000002150000}"/>
    <cellStyle name="Normal 17 5 2" xfId="5121" xr:uid="{00000000-0005-0000-0000-000003150000}"/>
    <cellStyle name="Normal 17 5 2 2" xfId="12899" xr:uid="{6FAB7D72-557B-4409-9CA1-FADB6864CFB3}"/>
    <cellStyle name="Normal 17 5 3" xfId="5122" xr:uid="{00000000-0005-0000-0000-000004150000}"/>
    <cellStyle name="Normal 17 5 3 2" xfId="12900" xr:uid="{978C249C-3D3E-4F1B-82CD-400AEBB56113}"/>
    <cellStyle name="Normal 17 6" xfId="5123" xr:uid="{00000000-0005-0000-0000-000005150000}"/>
    <cellStyle name="Normal 17 6 2" xfId="12901" xr:uid="{C0886172-F48E-4E33-84A7-45857B1DC015}"/>
    <cellStyle name="Normal 17 7" xfId="5124" xr:uid="{00000000-0005-0000-0000-000006150000}"/>
    <cellStyle name="Normal 17 7 2" xfId="12902" xr:uid="{B8A23DBB-98C9-4AB9-80B4-CFA903A7F6EA}"/>
    <cellStyle name="Normal 17 9" xfId="3010" xr:uid="{00000000-0005-0000-0000-000007150000}"/>
    <cellStyle name="Normal 17_2009 WP อินทัช" xfId="3011" xr:uid="{00000000-0005-0000-0000-000008150000}"/>
    <cellStyle name="Normal 18" xfId="933" xr:uid="{00000000-0005-0000-0000-000009150000}"/>
    <cellStyle name="Normal 18 2" xfId="934" xr:uid="{00000000-0005-0000-0000-00000A150000}"/>
    <cellStyle name="Normal 18 2 2" xfId="935" xr:uid="{00000000-0005-0000-0000-00000B150000}"/>
    <cellStyle name="Normal 18 2 2 2" xfId="5125" xr:uid="{00000000-0005-0000-0000-00000C150000}"/>
    <cellStyle name="Normal 18 2 2 2 2" xfId="5126" xr:uid="{00000000-0005-0000-0000-00000D150000}"/>
    <cellStyle name="Normal 18 2 2 2 2 2" xfId="12904" xr:uid="{323D9040-0F4F-4356-8245-3F52757E4DE5}"/>
    <cellStyle name="Normal 18 2 2 2 3" xfId="5127" xr:uid="{00000000-0005-0000-0000-00000E150000}"/>
    <cellStyle name="Normal 18 2 2 2 3 2" xfId="12905" xr:uid="{5F894885-660A-46B4-ADE5-107CB73042BD}"/>
    <cellStyle name="Normal 18 2 2 2 4" xfId="12903" xr:uid="{08FA7B8D-DAEA-4A2F-B893-8AED51C543AF}"/>
    <cellStyle name="Normal 18 2 2 3" xfId="5128" xr:uid="{00000000-0005-0000-0000-00000F150000}"/>
    <cellStyle name="Normal 18 2 2 3 2" xfId="12906" xr:uid="{3B6E9D3E-AB5F-4B5A-9925-90AE53B05643}"/>
    <cellStyle name="Normal 18 2 2 4" xfId="5129" xr:uid="{00000000-0005-0000-0000-000010150000}"/>
    <cellStyle name="Normal 18 2 2 4 2" xfId="12907" xr:uid="{1519A285-2594-49A5-826C-AC516C5133DB}"/>
    <cellStyle name="Normal 18 2 3" xfId="5130" xr:uid="{00000000-0005-0000-0000-000011150000}"/>
    <cellStyle name="Normal 18 2 3 2" xfId="5131" xr:uid="{00000000-0005-0000-0000-000012150000}"/>
    <cellStyle name="Normal 18 2 3 2 2" xfId="12909" xr:uid="{2108ABBA-0CC9-4A07-BC25-C6445AC80D56}"/>
    <cellStyle name="Normal 18 2 3 3" xfId="5132" xr:uid="{00000000-0005-0000-0000-000013150000}"/>
    <cellStyle name="Normal 18 2 3 3 2" xfId="12910" xr:uid="{7F0193FD-0AEF-4ED3-8B7E-6B8661CAAB8C}"/>
    <cellStyle name="Normal 18 2 3 4" xfId="12908" xr:uid="{74675548-8E28-41F3-814E-DD4D5682E797}"/>
    <cellStyle name="Normal 18 2 4" xfId="5133" xr:uid="{00000000-0005-0000-0000-000014150000}"/>
    <cellStyle name="Normal 18 2 4 2" xfId="12911" xr:uid="{0DED3433-81EE-4A5E-A1B6-85692549F2FB}"/>
    <cellStyle name="Normal 18 2 5" xfId="5134" xr:uid="{00000000-0005-0000-0000-000015150000}"/>
    <cellStyle name="Normal 18 2 5 2" xfId="12912" xr:uid="{957CFCE3-D4AC-4EA9-B5AC-437EB6F54AEB}"/>
    <cellStyle name="Normal 18 3" xfId="936" xr:uid="{00000000-0005-0000-0000-000016150000}"/>
    <cellStyle name="Normal 18 3 2" xfId="5135" xr:uid="{00000000-0005-0000-0000-000017150000}"/>
    <cellStyle name="Normal 18 3 2 2" xfId="5136" xr:uid="{00000000-0005-0000-0000-000018150000}"/>
    <cellStyle name="Normal 18 3 2 2 2" xfId="12914" xr:uid="{B237E209-609D-47CA-A7E5-E1064F29A401}"/>
    <cellStyle name="Normal 18 3 2 3" xfId="5137" xr:uid="{00000000-0005-0000-0000-000019150000}"/>
    <cellStyle name="Normal 18 3 2 3 2" xfId="12915" xr:uid="{80A607B9-33AC-4F89-9B7B-6B77C0912A7F}"/>
    <cellStyle name="Normal 18 3 2 4" xfId="12913" xr:uid="{951EA7F2-BF1B-40DC-B5DE-0910C663BD84}"/>
    <cellStyle name="Normal 18 3 3" xfId="5138" xr:uid="{00000000-0005-0000-0000-00001A150000}"/>
    <cellStyle name="Normal 18 3 3 2" xfId="12916" xr:uid="{420681C5-9982-4095-83CF-01FC068EC336}"/>
    <cellStyle name="Normal 18 3 4" xfId="5139" xr:uid="{00000000-0005-0000-0000-00001B150000}"/>
    <cellStyle name="Normal 18 3 4 2" xfId="12917" xr:uid="{EA6B6D8E-11FF-485C-B27A-F53B5F657E3A}"/>
    <cellStyle name="Normal 18 4" xfId="5140" xr:uid="{00000000-0005-0000-0000-00001C150000}"/>
    <cellStyle name="Normal 18 4 2" xfId="5141" xr:uid="{00000000-0005-0000-0000-00001D150000}"/>
    <cellStyle name="Normal 18 4 2 2" xfId="12919" xr:uid="{2F9A239B-9A7F-4F20-BC13-8D3A43E3218B}"/>
    <cellStyle name="Normal 18 4 3" xfId="5142" xr:uid="{00000000-0005-0000-0000-00001E150000}"/>
    <cellStyle name="Normal 18 4 3 2" xfId="12920" xr:uid="{47F62BA7-F191-4626-B290-2FD8EC81EF7E}"/>
    <cellStyle name="Normal 18 4 4" xfId="12918" xr:uid="{D0CD90D0-E5A7-4EAE-BA8C-3B4C01C6443A}"/>
    <cellStyle name="Normal 18 5" xfId="5143" xr:uid="{00000000-0005-0000-0000-00001F150000}"/>
    <cellStyle name="Normal 18 5 2" xfId="12921" xr:uid="{BCAEC43E-8570-4A7D-BAC3-7A144DF38654}"/>
    <cellStyle name="Normal 18 6" xfId="5144" xr:uid="{00000000-0005-0000-0000-000020150000}"/>
    <cellStyle name="Normal 18 6 2" xfId="12922" xr:uid="{BBC88E50-B6FE-4B55-B14F-88D484EC7B35}"/>
    <cellStyle name="Normal 18_2009 WP อินทัช" xfId="3013" xr:uid="{00000000-0005-0000-0000-000021150000}"/>
    <cellStyle name="Normal 19" xfId="937" xr:uid="{00000000-0005-0000-0000-000022150000}"/>
    <cellStyle name="Normal 19 2" xfId="938" xr:uid="{00000000-0005-0000-0000-000023150000}"/>
    <cellStyle name="Normal 19 2 2" xfId="3014" xr:uid="{00000000-0005-0000-0000-000024150000}"/>
    <cellStyle name="Normal 19 2 2 2" xfId="3015" xr:uid="{00000000-0005-0000-0000-000025150000}"/>
    <cellStyle name="Normal 19 2 2 2 2" xfId="5145" xr:uid="{00000000-0005-0000-0000-000026150000}"/>
    <cellStyle name="Normal 19 2 2 2 2 2" xfId="12923" xr:uid="{7DE1ADF6-9095-4D78-9A3D-1B619CE863F1}"/>
    <cellStyle name="Normal 19 2 2 2 3" xfId="5146" xr:uid="{00000000-0005-0000-0000-000027150000}"/>
    <cellStyle name="Normal 19 2 2 2 3 2" xfId="12924" xr:uid="{FF4BAC19-2BA1-4F0D-8378-64A25EAEA592}"/>
    <cellStyle name="Normal 19 2 2 2 4" xfId="12006" xr:uid="{356D79D5-3328-4DAD-9503-8CC6F25156F0}"/>
    <cellStyle name="Normal 19 2 2 3" xfId="5147" xr:uid="{00000000-0005-0000-0000-000028150000}"/>
    <cellStyle name="Normal 19 2 2 3 2" xfId="12925" xr:uid="{67307E7D-B2D4-45D8-B9F0-488B31C6E419}"/>
    <cellStyle name="Normal 19 2 2 4" xfId="5148" xr:uid="{00000000-0005-0000-0000-000029150000}"/>
    <cellStyle name="Normal 19 2 2 4 2" xfId="12926" xr:uid="{CC14F917-6D34-4462-A69E-73EC187A9796}"/>
    <cellStyle name="Normal 19 2 3" xfId="5149" xr:uid="{00000000-0005-0000-0000-00002A150000}"/>
    <cellStyle name="Normal 19 2 3 2" xfId="5150" xr:uid="{00000000-0005-0000-0000-00002B150000}"/>
    <cellStyle name="Normal 19 2 3 2 2" xfId="12928" xr:uid="{DBF6D046-C0D7-4BC9-861B-C16994D1D259}"/>
    <cellStyle name="Normal 19 2 3 3" xfId="5151" xr:uid="{00000000-0005-0000-0000-00002C150000}"/>
    <cellStyle name="Normal 19 2 3 3 2" xfId="12929" xr:uid="{58A1DC3B-4EFD-40E4-9071-8016F338FF00}"/>
    <cellStyle name="Normal 19 2 3 4" xfId="12927" xr:uid="{D1474E48-57C9-4082-9928-52003BEB7002}"/>
    <cellStyle name="Normal 19 2 4" xfId="5152" xr:uid="{00000000-0005-0000-0000-00002D150000}"/>
    <cellStyle name="Normal 19 2 4 2" xfId="12930" xr:uid="{73D22AA9-0E43-446C-A234-85E0F3AB52A6}"/>
    <cellStyle name="Normal 19 2 5" xfId="5153" xr:uid="{00000000-0005-0000-0000-00002E150000}"/>
    <cellStyle name="Normal 19 2 5 2" xfId="12931" xr:uid="{61458559-B735-44AF-89EB-6A21077E5E15}"/>
    <cellStyle name="Normal 19 3" xfId="5154" xr:uid="{00000000-0005-0000-0000-00002F150000}"/>
    <cellStyle name="Normal 19 3 2" xfId="5155" xr:uid="{00000000-0005-0000-0000-000030150000}"/>
    <cellStyle name="Normal 19 3 2 2" xfId="5156" xr:uid="{00000000-0005-0000-0000-000031150000}"/>
    <cellStyle name="Normal 19 3 2 2 2" xfId="12934" xr:uid="{13F7DC07-522C-493C-AFB2-866A3B9F645B}"/>
    <cellStyle name="Normal 19 3 2 3" xfId="5157" xr:uid="{00000000-0005-0000-0000-000032150000}"/>
    <cellStyle name="Normal 19 3 2 3 2" xfId="12935" xr:uid="{5678A923-37A2-4B21-B391-9DDDDF35FC0D}"/>
    <cellStyle name="Normal 19 3 2 4" xfId="12933" xr:uid="{6C15FA1A-7AB0-4061-9114-56A1ECD65B96}"/>
    <cellStyle name="Normal 19 3 3" xfId="5158" xr:uid="{00000000-0005-0000-0000-000033150000}"/>
    <cellStyle name="Normal 19 3 3 2" xfId="12936" xr:uid="{550577C2-A7AC-4450-AF6C-D6BD2C68432E}"/>
    <cellStyle name="Normal 19 3 4" xfId="5159" xr:uid="{00000000-0005-0000-0000-000034150000}"/>
    <cellStyle name="Normal 19 3 4 2" xfId="12937" xr:uid="{9F19CA39-7ED0-4A26-894C-FAE4CAEF7139}"/>
    <cellStyle name="Normal 19 3 5" xfId="12932" xr:uid="{68B2400B-84F3-4290-8D5C-FF6F26CF6106}"/>
    <cellStyle name="Normal 19 4" xfId="5160" xr:uid="{00000000-0005-0000-0000-000035150000}"/>
    <cellStyle name="Normal 19 4 2" xfId="5161" xr:uid="{00000000-0005-0000-0000-000036150000}"/>
    <cellStyle name="Normal 19 4 2 2" xfId="12939" xr:uid="{85E8DBC1-353B-492A-B079-04F0AD9D44B1}"/>
    <cellStyle name="Normal 19 4 3" xfId="5162" xr:uid="{00000000-0005-0000-0000-000037150000}"/>
    <cellStyle name="Normal 19 4 3 2" xfId="12940" xr:uid="{6F10AA37-6FBA-4A03-B3FF-B8E8EDDA6580}"/>
    <cellStyle name="Normal 19 4 4" xfId="12938" xr:uid="{5AEC2D11-D8D4-4D5B-A7CA-9CACC97E3D57}"/>
    <cellStyle name="Normal 19 5" xfId="5163" xr:uid="{00000000-0005-0000-0000-000038150000}"/>
    <cellStyle name="Normal 19 5 2" xfId="12941" xr:uid="{E42DF3A7-8B7B-4FFB-8821-260AC10EABCE}"/>
    <cellStyle name="Normal 19 6" xfId="5164" xr:uid="{00000000-0005-0000-0000-000039150000}"/>
    <cellStyle name="Normal 19 6 2" xfId="12942" xr:uid="{B46026A1-B927-4DC9-A3DA-5B38ED9E3C11}"/>
    <cellStyle name="Normal 19_Reclassify COGS2010" xfId="3016" xr:uid="{00000000-0005-0000-0000-00003A150000}"/>
    <cellStyle name="Normal 2" xfId="64" xr:uid="{00000000-0005-0000-0000-00003B150000}"/>
    <cellStyle name="Normal 2 10" xfId="939" xr:uid="{00000000-0005-0000-0000-00003C150000}"/>
    <cellStyle name="Normal 2 10 2" xfId="940" xr:uid="{00000000-0005-0000-0000-00003D150000}"/>
    <cellStyle name="Normal 2 10 2 2" xfId="65" xr:uid="{00000000-0005-0000-0000-00003E150000}"/>
    <cellStyle name="Normal 2 10 3" xfId="941" xr:uid="{00000000-0005-0000-0000-00003F150000}"/>
    <cellStyle name="Normal 2 10 3 2" xfId="3017" xr:uid="{00000000-0005-0000-0000-000040150000}"/>
    <cellStyle name="Normal 2 11" xfId="942" xr:uid="{00000000-0005-0000-0000-000041150000}"/>
    <cellStyle name="Normal 2 11 2" xfId="943" xr:uid="{00000000-0005-0000-0000-000042150000}"/>
    <cellStyle name="Normal 2 11 3" xfId="944" xr:uid="{00000000-0005-0000-0000-000043150000}"/>
    <cellStyle name="Normal 2 12" xfId="945" xr:uid="{00000000-0005-0000-0000-000044150000}"/>
    <cellStyle name="Normal 2 12 2" xfId="946" xr:uid="{00000000-0005-0000-0000-000045150000}"/>
    <cellStyle name="Normal 2 12 3" xfId="947" xr:uid="{00000000-0005-0000-0000-000046150000}"/>
    <cellStyle name="Normal 2 13" xfId="948" xr:uid="{00000000-0005-0000-0000-000047150000}"/>
    <cellStyle name="Normal 2 13 2" xfId="949" xr:uid="{00000000-0005-0000-0000-000048150000}"/>
    <cellStyle name="Normal 2 13 3" xfId="950" xr:uid="{00000000-0005-0000-0000-000049150000}"/>
    <cellStyle name="Normal 2 14" xfId="951" xr:uid="{00000000-0005-0000-0000-00004A150000}"/>
    <cellStyle name="Normal 2 14 2" xfId="952" xr:uid="{00000000-0005-0000-0000-00004B150000}"/>
    <cellStyle name="Normal 2 14 3" xfId="953" xr:uid="{00000000-0005-0000-0000-00004C150000}"/>
    <cellStyle name="Normal 2 15" xfId="954" xr:uid="{00000000-0005-0000-0000-00004D150000}"/>
    <cellStyle name="Normal 2 15 2" xfId="955" xr:uid="{00000000-0005-0000-0000-00004E150000}"/>
    <cellStyle name="Normal 2 15 3" xfId="956" xr:uid="{00000000-0005-0000-0000-00004F150000}"/>
    <cellStyle name="Normal 2 16" xfId="66" xr:uid="{00000000-0005-0000-0000-000050150000}"/>
    <cellStyle name="Normal 2 16 2" xfId="957" xr:uid="{00000000-0005-0000-0000-000051150000}"/>
    <cellStyle name="Normal 2 17" xfId="958" xr:uid="{00000000-0005-0000-0000-000052150000}"/>
    <cellStyle name="Normal 2 17 2" xfId="959" xr:uid="{00000000-0005-0000-0000-000053150000}"/>
    <cellStyle name="Normal 2 17 2 2" xfId="3032" xr:uid="{00000000-0005-0000-0000-000054150000}"/>
    <cellStyle name="Normal 2 17 2 2 2" xfId="12021" xr:uid="{59018E98-08FB-4EA0-B673-BB6F202CCD83}"/>
    <cellStyle name="Normal 2 17 2 3" xfId="11183" xr:uid="{BA8B226A-28E5-4EE6-BE93-2B1CC73ED2FE}"/>
    <cellStyle name="Normal 2 17 3" xfId="960" xr:uid="{00000000-0005-0000-0000-000055150000}"/>
    <cellStyle name="Normal 2 17 3 2" xfId="3033" xr:uid="{00000000-0005-0000-0000-000056150000}"/>
    <cellStyle name="Normal 2 17 3 2 2" xfId="12022" xr:uid="{462B6903-D3BC-48C8-BA7C-5B070009771A}"/>
    <cellStyle name="Normal 2 17 4" xfId="11182" xr:uid="{0215B449-1181-4900-BB7F-55C5C58859F9}"/>
    <cellStyle name="Normal 2 18" xfId="961" xr:uid="{00000000-0005-0000-0000-000057150000}"/>
    <cellStyle name="Normal 2 18 2" xfId="962" xr:uid="{00000000-0005-0000-0000-000058150000}"/>
    <cellStyle name="Normal 2 19" xfId="963" xr:uid="{00000000-0005-0000-0000-000059150000}"/>
    <cellStyle name="Normal 2 19 2" xfId="3035" xr:uid="{00000000-0005-0000-0000-00005A150000}"/>
    <cellStyle name="Normal 2 19 2 2" xfId="12024" xr:uid="{C2A3B024-7BF7-493B-99D9-C1A43F3D9B72}"/>
    <cellStyle name="Normal 2 2" xfId="964" xr:uid="{00000000-0005-0000-0000-00005B150000}"/>
    <cellStyle name="Normal 2 2 2" xfId="965" xr:uid="{00000000-0005-0000-0000-00005C150000}"/>
    <cellStyle name="Normal 2 2 2 10" xfId="3038" xr:uid="{00000000-0005-0000-0000-00005D150000}"/>
    <cellStyle name="Normal 2 2 2 2" xfId="966" xr:uid="{00000000-0005-0000-0000-00005E150000}"/>
    <cellStyle name="Normal 2 2 2 2 2" xfId="5165" xr:uid="{00000000-0005-0000-0000-00005F150000}"/>
    <cellStyle name="Normal 2 2 2 3" xfId="3040" xr:uid="{00000000-0005-0000-0000-000060150000}"/>
    <cellStyle name="Normal 2 2 2 4" xfId="67" xr:uid="{00000000-0005-0000-0000-000061150000}"/>
    <cellStyle name="Normal 2 2 2 5" xfId="3042" xr:uid="{00000000-0005-0000-0000-000062150000}"/>
    <cellStyle name="Normal 2 2 2 6" xfId="3043" xr:uid="{00000000-0005-0000-0000-000063150000}"/>
    <cellStyle name="Normal 2 2 2 7" xfId="3044" xr:uid="{00000000-0005-0000-0000-000064150000}"/>
    <cellStyle name="Normal 2 2 2 8" xfId="3045" xr:uid="{00000000-0005-0000-0000-000065150000}"/>
    <cellStyle name="Normal 2 2 2 9" xfId="3046" xr:uid="{00000000-0005-0000-0000-000066150000}"/>
    <cellStyle name="Normal 2 2 2_Cut-off ใบแจ้งหนี้ (รายได้) Q1'53-Q3'54 rev25Nov2011" xfId="5166" xr:uid="{00000000-0005-0000-0000-000067150000}"/>
    <cellStyle name="Normal 2 2 3" xfId="967" xr:uid="{00000000-0005-0000-0000-000068150000}"/>
    <cellStyle name="Normal 2 2 3 2" xfId="5167" xr:uid="{00000000-0005-0000-0000-000069150000}"/>
    <cellStyle name="Normal 2 2 3 2 2" xfId="5168" xr:uid="{00000000-0005-0000-0000-00006A150000}"/>
    <cellStyle name="Normal 2 2 3 3" xfId="5169" xr:uid="{00000000-0005-0000-0000-00006B150000}"/>
    <cellStyle name="Normal 2 2 4" xfId="968" xr:uid="{00000000-0005-0000-0000-00006C150000}"/>
    <cellStyle name="Normal 2 2 4 2" xfId="6152" xr:uid="{00000000-0005-0000-0000-00006D150000}"/>
    <cellStyle name="Normal 2 2 4 2 2" xfId="13497" xr:uid="{71D98B81-9B23-40D0-A049-38383E33DAB8}"/>
    <cellStyle name="Normal 2 2 4 3" xfId="3048" xr:uid="{00000000-0005-0000-0000-00006E150000}"/>
    <cellStyle name="Normal 2 2 4 3 2" xfId="12030" xr:uid="{6348F5E2-A694-4281-9EA1-D0E5DB8189E0}"/>
    <cellStyle name="Normal 2 2 4 4" xfId="11184" xr:uid="{ADDABE2E-50A8-486E-88D4-4E79CE1FA680}"/>
    <cellStyle name="Normal 2 2 5" xfId="3049" xr:uid="{00000000-0005-0000-0000-00006F150000}"/>
    <cellStyle name="Normal 2 2 6" xfId="68" xr:uid="{00000000-0005-0000-0000-000070150000}"/>
    <cellStyle name="Normal 2 2 6 2" xfId="6777" xr:uid="{00000000-0005-0000-0000-000071150000}"/>
    <cellStyle name="Normal 2 2 6 3" xfId="3050" xr:uid="{00000000-0005-0000-0000-000072150000}"/>
    <cellStyle name="Normal 2 2 7" xfId="3051" xr:uid="{00000000-0005-0000-0000-000073150000}"/>
    <cellStyle name="Normal 2 2 8" xfId="3052" xr:uid="{00000000-0005-0000-0000-000074150000}"/>
    <cellStyle name="Normal 2 2 9" xfId="3053" xr:uid="{00000000-0005-0000-0000-000075150000}"/>
    <cellStyle name="Normal 2 2_2008 ออนไลน์ แอสเซ็ท" xfId="3054" xr:uid="{00000000-0005-0000-0000-000076150000}"/>
    <cellStyle name="Normal 2 20" xfId="969" xr:uid="{00000000-0005-0000-0000-000077150000}"/>
    <cellStyle name="Normal 2 21" xfId="970" xr:uid="{00000000-0005-0000-0000-000078150000}"/>
    <cellStyle name="Normal 2 22" xfId="971" xr:uid="{00000000-0005-0000-0000-000079150000}"/>
    <cellStyle name="Normal 2 23" xfId="972" xr:uid="{00000000-0005-0000-0000-00007A150000}"/>
    <cellStyle name="Normal 2 24" xfId="973" xr:uid="{00000000-0005-0000-0000-00007B150000}"/>
    <cellStyle name="Normal 2 25" xfId="974" xr:uid="{00000000-0005-0000-0000-00007C150000}"/>
    <cellStyle name="Normal 2 26" xfId="975" xr:uid="{00000000-0005-0000-0000-00007D150000}"/>
    <cellStyle name="Normal 2 27" xfId="976" xr:uid="{00000000-0005-0000-0000-00007E150000}"/>
    <cellStyle name="Normal 2 28" xfId="977" xr:uid="{00000000-0005-0000-0000-00007F150000}"/>
    <cellStyle name="Normal 2 29" xfId="978" xr:uid="{00000000-0005-0000-0000-000080150000}"/>
    <cellStyle name="Normal 2 3" xfId="979" xr:uid="{00000000-0005-0000-0000-000081150000}"/>
    <cellStyle name="Normal 2 3 2" xfId="69" xr:uid="{00000000-0005-0000-0000-000082150000}"/>
    <cellStyle name="Normal 2 3 2 2" xfId="980" xr:uid="{00000000-0005-0000-0000-000083150000}"/>
    <cellStyle name="Normal 2 3 2 2 2" xfId="3068" xr:uid="{00000000-0005-0000-0000-000084150000}"/>
    <cellStyle name="Normal 2 3 2 2 3" xfId="3067" xr:uid="{00000000-0005-0000-0000-000085150000}"/>
    <cellStyle name="Normal 2 3 3" xfId="981" xr:uid="{00000000-0005-0000-0000-000086150000}"/>
    <cellStyle name="Normal 2 3 3 2" xfId="982" xr:uid="{00000000-0005-0000-0000-000087150000}"/>
    <cellStyle name="Normal 2 3 3 2 2" xfId="6496" xr:uid="{00000000-0005-0000-0000-000088150000}"/>
    <cellStyle name="Normal 2 3 3 2 2 2" xfId="13834" xr:uid="{195C6691-94F1-408D-A3C4-0F8F322F6ACB}"/>
    <cellStyle name="Normal 2 3 3 2 3" xfId="5170" xr:uid="{00000000-0005-0000-0000-000089150000}"/>
    <cellStyle name="Normal 2 3 3 2 3 2" xfId="12943" xr:uid="{59A1AFBE-CA78-4A31-ACB5-2D692BAF2ED2}"/>
    <cellStyle name="Normal 2 3 3 3" xfId="5171" xr:uid="{00000000-0005-0000-0000-00008A150000}"/>
    <cellStyle name="Normal 2 3 3 3 2" xfId="6497" xr:uid="{00000000-0005-0000-0000-00008B150000}"/>
    <cellStyle name="Normal 2 3 3 3 2 2" xfId="13835" xr:uid="{1B5A917E-D943-4183-9F74-A85E36C4F37D}"/>
    <cellStyle name="Normal 2 3 3 3 3" xfId="12944" xr:uid="{44341BA3-0686-4D39-85FF-A3FD3C8B009B}"/>
    <cellStyle name="Normal 2 3 3 4" xfId="5172" xr:uid="{00000000-0005-0000-0000-00008C150000}"/>
    <cellStyle name="Normal 2 3 3 4 2" xfId="6498" xr:uid="{00000000-0005-0000-0000-00008D150000}"/>
    <cellStyle name="Normal 2 3 3 4 2 2" xfId="13836" xr:uid="{408F72E3-6B6D-491D-95CA-306D7A1A114A}"/>
    <cellStyle name="Normal 2 3 3 4 3" xfId="12945" xr:uid="{14908F48-B3D2-4840-BE16-C01026582A50}"/>
    <cellStyle name="Normal 2 3 4" xfId="983" xr:uid="{00000000-0005-0000-0000-00008E150000}"/>
    <cellStyle name="Normal 2 3 5" xfId="3071" xr:uid="{00000000-0005-0000-0000-00008F150000}"/>
    <cellStyle name="Normal 2 3 6" xfId="3072" xr:uid="{00000000-0005-0000-0000-000090150000}"/>
    <cellStyle name="Normal 2 3 8" xfId="10886" xr:uid="{00000000-0005-0000-0000-000091150000}"/>
    <cellStyle name="Normal 2 3_2009 WP Online" xfId="3073" xr:uid="{00000000-0005-0000-0000-000092150000}"/>
    <cellStyle name="Normal 2 30" xfId="984" xr:uid="{00000000-0005-0000-0000-000093150000}"/>
    <cellStyle name="Normal 2 31" xfId="985" xr:uid="{00000000-0005-0000-0000-000094150000}"/>
    <cellStyle name="Normal 2 32" xfId="986" xr:uid="{00000000-0005-0000-0000-000095150000}"/>
    <cellStyle name="Normal 2 33" xfId="987" xr:uid="{00000000-0005-0000-0000-000096150000}"/>
    <cellStyle name="Normal 2 34" xfId="988" xr:uid="{00000000-0005-0000-0000-000097150000}"/>
    <cellStyle name="Normal 2 35" xfId="989" xr:uid="{00000000-0005-0000-0000-000098150000}"/>
    <cellStyle name="Normal 2 36" xfId="990" xr:uid="{00000000-0005-0000-0000-000099150000}"/>
    <cellStyle name="Normal 2 37" xfId="991" xr:uid="{00000000-0005-0000-0000-00009A150000}"/>
    <cellStyle name="Normal 2 38" xfId="992" xr:uid="{00000000-0005-0000-0000-00009B150000}"/>
    <cellStyle name="Normal 2 39" xfId="993" xr:uid="{00000000-0005-0000-0000-00009C150000}"/>
    <cellStyle name="Normal 2 4" xfId="994" xr:uid="{00000000-0005-0000-0000-00009D150000}"/>
    <cellStyle name="Normal 2 4 10" xfId="3085" xr:uid="{00000000-0005-0000-0000-00009E150000}"/>
    <cellStyle name="Normal 2 4 2" xfId="995" xr:uid="{00000000-0005-0000-0000-00009F150000}"/>
    <cellStyle name="Normal 2 4 2 2" xfId="5173" xr:uid="{00000000-0005-0000-0000-0000A0150000}"/>
    <cellStyle name="Normal 2 4 3" xfId="996" xr:uid="{00000000-0005-0000-0000-0000A1150000}"/>
    <cellStyle name="Normal 2 4 3 2" xfId="3087" xr:uid="{00000000-0005-0000-0000-0000A2150000}"/>
    <cellStyle name="Normal 2 4 4" xfId="3088" xr:uid="{00000000-0005-0000-0000-0000A3150000}"/>
    <cellStyle name="Normal 2 4 5" xfId="3089" xr:uid="{00000000-0005-0000-0000-0000A4150000}"/>
    <cellStyle name="Normal 2 4 6" xfId="3090" xr:uid="{00000000-0005-0000-0000-0000A5150000}"/>
    <cellStyle name="Normal 2 4 7" xfId="3091" xr:uid="{00000000-0005-0000-0000-0000A6150000}"/>
    <cellStyle name="Normal 2 4 8" xfId="3092" xr:uid="{00000000-0005-0000-0000-0000A7150000}"/>
    <cellStyle name="Normal 2 4 9" xfId="3093" xr:uid="{00000000-0005-0000-0000-0000A8150000}"/>
    <cellStyle name="Normal 2 40" xfId="997" xr:uid="{00000000-0005-0000-0000-0000A9150000}"/>
    <cellStyle name="Normal 2 41" xfId="998" xr:uid="{00000000-0005-0000-0000-0000AA150000}"/>
    <cellStyle name="Normal 2 42" xfId="999" xr:uid="{00000000-0005-0000-0000-0000AB150000}"/>
    <cellStyle name="Normal 2 42 2" xfId="3096" xr:uid="{00000000-0005-0000-0000-0000AC150000}"/>
    <cellStyle name="Normal 2 43" xfId="3097" xr:uid="{00000000-0005-0000-0000-0000AD150000}"/>
    <cellStyle name="Normal 2 43 2" xfId="12059" xr:uid="{204478CC-09A9-45AA-BF6A-01328808BEDF}"/>
    <cellStyle name="Normal 2 44" xfId="6778" xr:uid="{00000000-0005-0000-0000-0000AE150000}"/>
    <cellStyle name="Normal 2 45" xfId="18092" xr:uid="{C3E3AA2C-4A03-416A-8830-03CC431F7A34}"/>
    <cellStyle name="Normal 2 5" xfId="70" xr:uid="{00000000-0005-0000-0000-0000AF150000}"/>
    <cellStyle name="Normal 2 5 10" xfId="3099" xr:uid="{00000000-0005-0000-0000-0000B0150000}"/>
    <cellStyle name="Normal 2 5 2" xfId="1000" xr:uid="{00000000-0005-0000-0000-0000B1150000}"/>
    <cellStyle name="Normal 2 5 2 2" xfId="1001" xr:uid="{00000000-0005-0000-0000-0000B2150000}"/>
    <cellStyle name="Normal 2 5 2 2 2" xfId="11185" xr:uid="{CF3194A9-48D6-46D1-B5F8-F0B363768B67}"/>
    <cellStyle name="Normal 2 5 3" xfId="1002" xr:uid="{00000000-0005-0000-0000-0000B3150000}"/>
    <cellStyle name="Normal 2 5 3 2" xfId="3101" xr:uid="{00000000-0005-0000-0000-0000B4150000}"/>
    <cellStyle name="Normal 2 5 4" xfId="3102" xr:uid="{00000000-0005-0000-0000-0000B5150000}"/>
    <cellStyle name="Normal 2 5 5" xfId="3103" xr:uid="{00000000-0005-0000-0000-0000B6150000}"/>
    <cellStyle name="Normal 2 5 6" xfId="3104" xr:uid="{00000000-0005-0000-0000-0000B7150000}"/>
    <cellStyle name="Normal 2 5 7" xfId="3105" xr:uid="{00000000-0005-0000-0000-0000B8150000}"/>
    <cellStyle name="Normal 2 5 8" xfId="3106" xr:uid="{00000000-0005-0000-0000-0000B9150000}"/>
    <cellStyle name="Normal 2 5 9" xfId="3107" xr:uid="{00000000-0005-0000-0000-0000BA150000}"/>
    <cellStyle name="Normal 2 6" xfId="1003" xr:uid="{00000000-0005-0000-0000-0000BB150000}"/>
    <cellStyle name="Normal 2 6 2" xfId="1004" xr:uid="{00000000-0005-0000-0000-0000BC150000}"/>
    <cellStyle name="Normal 2 6 3" xfId="1005" xr:uid="{00000000-0005-0000-0000-0000BD150000}"/>
    <cellStyle name="Normal 2 6 4" xfId="5174" xr:uid="{00000000-0005-0000-0000-0000BE150000}"/>
    <cellStyle name="Normal 2 6 4 2" xfId="5175" xr:uid="{00000000-0005-0000-0000-0000BF150000}"/>
    <cellStyle name="Normal 2 7" xfId="1006" xr:uid="{00000000-0005-0000-0000-0000C0150000}"/>
    <cellStyle name="Normal 2 7 2" xfId="1007" xr:uid="{00000000-0005-0000-0000-0000C1150000}"/>
    <cellStyle name="Normal 2 7 3" xfId="1008" xr:uid="{00000000-0005-0000-0000-0000C2150000}"/>
    <cellStyle name="Normal 2 8" xfId="1009" xr:uid="{00000000-0005-0000-0000-0000C3150000}"/>
    <cellStyle name="Normal 2 8 2" xfId="1010" xr:uid="{00000000-0005-0000-0000-0000C4150000}"/>
    <cellStyle name="Normal 2 8 3" xfId="1011" xr:uid="{00000000-0005-0000-0000-0000C5150000}"/>
    <cellStyle name="Normal 2 9" xfId="1012" xr:uid="{00000000-0005-0000-0000-0000C6150000}"/>
    <cellStyle name="Normal 2 9 2" xfId="1013" xr:uid="{00000000-0005-0000-0000-0000C7150000}"/>
    <cellStyle name="Normal 2 9 3" xfId="1014" xr:uid="{00000000-0005-0000-0000-0000C8150000}"/>
    <cellStyle name="Normal 2_0_2009 ไทยไทโย_Review" xfId="3113" xr:uid="{00000000-0005-0000-0000-0000C9150000}"/>
    <cellStyle name="Normal 20" xfId="1015" xr:uid="{00000000-0005-0000-0000-0000CA150000}"/>
    <cellStyle name="Normal 20 2" xfId="1016" xr:uid="{00000000-0005-0000-0000-0000CB150000}"/>
    <cellStyle name="Normal 20 2 2" xfId="5176" xr:uid="{00000000-0005-0000-0000-0000CC150000}"/>
    <cellStyle name="Normal 20 2 2 2" xfId="5177" xr:uid="{00000000-0005-0000-0000-0000CD150000}"/>
    <cellStyle name="Normal 20 2 2 2 2" xfId="5178" xr:uid="{00000000-0005-0000-0000-0000CE150000}"/>
    <cellStyle name="Normal 20 2 2 2 2 2" xfId="12948" xr:uid="{8B1A82E0-EE59-442C-A3BC-D9CACCEACC33}"/>
    <cellStyle name="Normal 20 2 2 2 3" xfId="5179" xr:uid="{00000000-0005-0000-0000-0000CF150000}"/>
    <cellStyle name="Normal 20 2 2 2 3 2" xfId="12949" xr:uid="{DABB6D97-22A4-452C-AA39-AE1BA58CA0CE}"/>
    <cellStyle name="Normal 20 2 2 2 4" xfId="12947" xr:uid="{38564B6F-F828-4525-B9B1-1C1115C2FEFE}"/>
    <cellStyle name="Normal 20 2 2 3" xfId="5180" xr:uid="{00000000-0005-0000-0000-0000D0150000}"/>
    <cellStyle name="Normal 20 2 2 3 2" xfId="12950" xr:uid="{63EA5337-9A7F-437C-9817-91FD1F672A98}"/>
    <cellStyle name="Normal 20 2 2 4" xfId="5181" xr:uid="{00000000-0005-0000-0000-0000D1150000}"/>
    <cellStyle name="Normal 20 2 2 4 2" xfId="12951" xr:uid="{2FD300B8-C3A5-48DA-8BDC-DCFAAF0B6513}"/>
    <cellStyle name="Normal 20 2 2 5" xfId="12946" xr:uid="{D03A5395-E8AC-4E51-871B-A814AE750C8E}"/>
    <cellStyle name="Normal 20 2 3" xfId="5182" xr:uid="{00000000-0005-0000-0000-0000D2150000}"/>
    <cellStyle name="Normal 20 2 3 2" xfId="5183" xr:uid="{00000000-0005-0000-0000-0000D3150000}"/>
    <cellStyle name="Normal 20 2 3 2 2" xfId="12953" xr:uid="{91A27AA8-3BEE-43B6-B500-C8B9FF249428}"/>
    <cellStyle name="Normal 20 2 3 3" xfId="5184" xr:uid="{00000000-0005-0000-0000-0000D4150000}"/>
    <cellStyle name="Normal 20 2 3 3 2" xfId="12954" xr:uid="{49C652D1-FEBC-4EB2-A7B1-24B550882F14}"/>
    <cellStyle name="Normal 20 2 3 4" xfId="12952" xr:uid="{AC418849-9E88-4C94-876D-DDC0C96D2C52}"/>
    <cellStyle name="Normal 20 2 4" xfId="5185" xr:uid="{00000000-0005-0000-0000-0000D5150000}"/>
    <cellStyle name="Normal 20 2 4 2" xfId="12955" xr:uid="{33DB7A3E-70BF-4CB7-B5BA-356F344B56F6}"/>
    <cellStyle name="Normal 20 2 5" xfId="5186" xr:uid="{00000000-0005-0000-0000-0000D6150000}"/>
    <cellStyle name="Normal 20 2 5 2" xfId="12956" xr:uid="{33B4A30F-9BA9-47D2-9F32-B22361E4193E}"/>
    <cellStyle name="Normal 20 3" xfId="5187" xr:uid="{00000000-0005-0000-0000-0000D7150000}"/>
    <cellStyle name="Normal 20 3 2" xfId="5188" xr:uid="{00000000-0005-0000-0000-0000D8150000}"/>
    <cellStyle name="Normal 20 3 2 2" xfId="5189" xr:uid="{00000000-0005-0000-0000-0000D9150000}"/>
    <cellStyle name="Normal 20 3 2 2 2" xfId="12959" xr:uid="{CA3AB897-80DF-4935-85D9-102830BB5168}"/>
    <cellStyle name="Normal 20 3 2 3" xfId="5190" xr:uid="{00000000-0005-0000-0000-0000DA150000}"/>
    <cellStyle name="Normal 20 3 2 3 2" xfId="12960" xr:uid="{FD8A015B-FC6D-4068-952A-4E78D4A32513}"/>
    <cellStyle name="Normal 20 3 2 4" xfId="12958" xr:uid="{9EC34832-EE92-4369-9F8D-DC0E20F4942D}"/>
    <cellStyle name="Normal 20 3 3" xfId="5191" xr:uid="{00000000-0005-0000-0000-0000DB150000}"/>
    <cellStyle name="Normal 20 3 3 2" xfId="12961" xr:uid="{9A2862DB-693E-4429-9515-15CD9619F45E}"/>
    <cellStyle name="Normal 20 3 4" xfId="5192" xr:uid="{00000000-0005-0000-0000-0000DC150000}"/>
    <cellStyle name="Normal 20 3 4 2" xfId="12962" xr:uid="{68DB4527-DD50-4333-8CA5-CAD25562899C}"/>
    <cellStyle name="Normal 20 3 5" xfId="12957" xr:uid="{15A56492-118D-4580-B66F-9644944A3489}"/>
    <cellStyle name="Normal 20 4" xfId="5193" xr:uid="{00000000-0005-0000-0000-0000DD150000}"/>
    <cellStyle name="Normal 20 4 2" xfId="5194" xr:uid="{00000000-0005-0000-0000-0000DE150000}"/>
    <cellStyle name="Normal 20 4 2 2" xfId="12964" xr:uid="{52FE1234-BC72-4E8E-B0B8-D0B9A0588BFC}"/>
    <cellStyle name="Normal 20 4 3" xfId="5195" xr:uid="{00000000-0005-0000-0000-0000DF150000}"/>
    <cellStyle name="Normal 20 4 3 2" xfId="12965" xr:uid="{11119798-5094-43D6-BE29-0CAB4576E75B}"/>
    <cellStyle name="Normal 20 4 4" xfId="12963" xr:uid="{653CFFDD-796A-4A4B-8196-8331B1465EEE}"/>
    <cellStyle name="Normal 20 5" xfId="5196" xr:uid="{00000000-0005-0000-0000-0000E0150000}"/>
    <cellStyle name="Normal 20 5 2" xfId="12966" xr:uid="{0778AA15-B18D-4C95-973E-A41E1BB6EAC1}"/>
    <cellStyle name="Normal 20 6" xfId="5197" xr:uid="{00000000-0005-0000-0000-0000E1150000}"/>
    <cellStyle name="Normal 20 6 2" xfId="12967" xr:uid="{B9A0C9C8-D87F-46EB-A89B-8D15985CE2D2}"/>
    <cellStyle name="Normal 21" xfId="1017" xr:uid="{00000000-0005-0000-0000-0000E2150000}"/>
    <cellStyle name="Normal 21 2" xfId="1018" xr:uid="{00000000-0005-0000-0000-0000E3150000}"/>
    <cellStyle name="Normal 21 2 2" xfId="5198" xr:uid="{00000000-0005-0000-0000-0000E4150000}"/>
    <cellStyle name="Normal 21 2 2 2" xfId="5199" xr:uid="{00000000-0005-0000-0000-0000E5150000}"/>
    <cellStyle name="Normal 21 2 2 2 2" xfId="5200" xr:uid="{00000000-0005-0000-0000-0000E6150000}"/>
    <cellStyle name="Normal 21 2 2 2 2 2" xfId="12970" xr:uid="{4EB29EAC-8743-47F0-9DA0-DB54B33214B5}"/>
    <cellStyle name="Normal 21 2 2 2 3" xfId="5201" xr:uid="{00000000-0005-0000-0000-0000E7150000}"/>
    <cellStyle name="Normal 21 2 2 2 3 2" xfId="12971" xr:uid="{1C085B4E-9B3E-492C-AAE0-5F141FB2E9CC}"/>
    <cellStyle name="Normal 21 2 2 2 4" xfId="12969" xr:uid="{F0282922-7FE6-4D21-9476-F34B2783C9F1}"/>
    <cellStyle name="Normal 21 2 2 3" xfId="5202" xr:uid="{00000000-0005-0000-0000-0000E8150000}"/>
    <cellStyle name="Normal 21 2 2 3 2" xfId="12972" xr:uid="{751F46C3-FA17-4F43-AF34-F71257CBCD06}"/>
    <cellStyle name="Normal 21 2 2 4" xfId="5203" xr:uid="{00000000-0005-0000-0000-0000E9150000}"/>
    <cellStyle name="Normal 21 2 2 4 2" xfId="12973" xr:uid="{F81C7053-A89F-4D7A-BB7E-173230681409}"/>
    <cellStyle name="Normal 21 2 2 5" xfId="12968" xr:uid="{5AF0AC33-32AD-45B9-8233-80DBD62C1451}"/>
    <cellStyle name="Normal 21 2 3" xfId="5204" xr:uid="{00000000-0005-0000-0000-0000EA150000}"/>
    <cellStyle name="Normal 21 2 3 2" xfId="5205" xr:uid="{00000000-0005-0000-0000-0000EB150000}"/>
    <cellStyle name="Normal 21 2 3 2 2" xfId="12975" xr:uid="{99E52B7A-76BB-420B-B97D-14FEAB20AA34}"/>
    <cellStyle name="Normal 21 2 3 3" xfId="5206" xr:uid="{00000000-0005-0000-0000-0000EC150000}"/>
    <cellStyle name="Normal 21 2 3 3 2" xfId="12976" xr:uid="{43BDF96C-FBE9-49C0-98C3-5F90872C842A}"/>
    <cellStyle name="Normal 21 2 3 4" xfId="12974" xr:uid="{418AE25F-754A-4F24-B925-99231EE30550}"/>
    <cellStyle name="Normal 21 2 4" xfId="5207" xr:uid="{00000000-0005-0000-0000-0000ED150000}"/>
    <cellStyle name="Normal 21 2 4 2" xfId="12977" xr:uid="{9D2A5026-49E9-485F-A00B-B27CF46269F0}"/>
    <cellStyle name="Normal 21 2 5" xfId="5208" xr:uid="{00000000-0005-0000-0000-0000EE150000}"/>
    <cellStyle name="Normal 21 2 5 2" xfId="12978" xr:uid="{11C9FFBB-22E8-43FE-9718-0E91991779C7}"/>
    <cellStyle name="Normal 21 2 6" xfId="6154" xr:uid="{00000000-0005-0000-0000-0000EF150000}"/>
    <cellStyle name="Normal 21 2 6 2" xfId="13499" xr:uid="{63ED84FD-12A8-4A58-B823-B7A98A716470}"/>
    <cellStyle name="Normal 21 2 7" xfId="3117" xr:uid="{00000000-0005-0000-0000-0000F0150000}"/>
    <cellStyle name="Normal 21 2 7 2" xfId="12070" xr:uid="{BA097B53-C609-41D1-9B1A-3793E870A5E0}"/>
    <cellStyle name="Normal 21 2 8" xfId="11187" xr:uid="{D22B232F-E273-4494-91A5-76E283E5D795}"/>
    <cellStyle name="Normal 21 3" xfId="3118" xr:uid="{00000000-0005-0000-0000-0000F1150000}"/>
    <cellStyle name="Normal 21 3 2" xfId="5209" xr:uid="{00000000-0005-0000-0000-0000F2150000}"/>
    <cellStyle name="Normal 21 3 2 2" xfId="5210" xr:uid="{00000000-0005-0000-0000-0000F3150000}"/>
    <cellStyle name="Normal 21 3 2 2 2" xfId="12980" xr:uid="{B30C624D-6DD5-4BFD-A6D2-FB8403B540D7}"/>
    <cellStyle name="Normal 21 3 2 3" xfId="5211" xr:uid="{00000000-0005-0000-0000-0000F4150000}"/>
    <cellStyle name="Normal 21 3 2 3 2" xfId="12981" xr:uid="{F0D24901-479B-4E4C-9FAC-5EB5AA305EE0}"/>
    <cellStyle name="Normal 21 3 2 4" xfId="12979" xr:uid="{3A49062E-442D-41D9-AEE9-495DBC7C6E05}"/>
    <cellStyle name="Normal 21 3 3" xfId="5212" xr:uid="{00000000-0005-0000-0000-0000F5150000}"/>
    <cellStyle name="Normal 21 3 3 2" xfId="12982" xr:uid="{A1C9632D-03C3-4181-A7ED-FC80D73F4F08}"/>
    <cellStyle name="Normal 21 3 4" xfId="5213" xr:uid="{00000000-0005-0000-0000-0000F6150000}"/>
    <cellStyle name="Normal 21 3 4 2" xfId="12983" xr:uid="{CCCF2589-CEF0-4F9B-944E-5087CFC639DA}"/>
    <cellStyle name="Normal 21 4" xfId="5214" xr:uid="{00000000-0005-0000-0000-0000F7150000}"/>
    <cellStyle name="Normal 21 4 2" xfId="5215" xr:uid="{00000000-0005-0000-0000-0000F8150000}"/>
    <cellStyle name="Normal 21 4 2 2" xfId="12985" xr:uid="{83BB7227-C7D5-4A7A-88DC-BBB6CC014481}"/>
    <cellStyle name="Normal 21 4 3" xfId="5216" xr:uid="{00000000-0005-0000-0000-0000F9150000}"/>
    <cellStyle name="Normal 21 4 3 2" xfId="12986" xr:uid="{4E1C99B4-9DDC-49EB-A248-52323B3ACB3C}"/>
    <cellStyle name="Normal 21 4 4" xfId="12984" xr:uid="{482000F8-D873-4B62-A175-C821504A5C7E}"/>
    <cellStyle name="Normal 21 5" xfId="5217" xr:uid="{00000000-0005-0000-0000-0000FA150000}"/>
    <cellStyle name="Normal 21 5 2" xfId="12987" xr:uid="{EF1D957F-3102-42AA-A9AB-710B987D12A6}"/>
    <cellStyle name="Normal 21 6" xfId="5218" xr:uid="{00000000-0005-0000-0000-0000FB150000}"/>
    <cellStyle name="Normal 21 6 2" xfId="12988" xr:uid="{87E75DFF-CB21-499A-ABAB-036115C62301}"/>
    <cellStyle name="Normal 21 7" xfId="6153" xr:uid="{00000000-0005-0000-0000-0000FC150000}"/>
    <cellStyle name="Normal 21 7 2" xfId="13498" xr:uid="{3A234817-D61D-4D5E-9092-BF2E4F7C967C}"/>
    <cellStyle name="Normal 21 8" xfId="3116" xr:uid="{00000000-0005-0000-0000-0000FD150000}"/>
    <cellStyle name="Normal 21 8 2" xfId="12069" xr:uid="{DD5E1647-06B2-4BF4-A3AA-AF70146A5802}"/>
    <cellStyle name="Normal 21 9" xfId="11186" xr:uid="{47575F49-84DB-459B-874C-12D74BF20DC8}"/>
    <cellStyle name="Normal 21_Reclassify COGS2010" xfId="3119" xr:uid="{00000000-0005-0000-0000-0000FE150000}"/>
    <cellStyle name="Normal 22" xfId="1019" xr:uid="{00000000-0005-0000-0000-0000FF150000}"/>
    <cellStyle name="Normal 22 2" xfId="1020" xr:uid="{00000000-0005-0000-0000-000000160000}"/>
    <cellStyle name="Normal 22 2 2" xfId="5219" xr:uid="{00000000-0005-0000-0000-000001160000}"/>
    <cellStyle name="Normal 22 2 2 2" xfId="5220" xr:uid="{00000000-0005-0000-0000-000002160000}"/>
    <cellStyle name="Normal 22 2 2 2 2" xfId="5221" xr:uid="{00000000-0005-0000-0000-000003160000}"/>
    <cellStyle name="Normal 22 2 2 2 2 2" xfId="12991" xr:uid="{039BCCE2-7F07-4342-9AB8-E85E9D5E74E7}"/>
    <cellStyle name="Normal 22 2 2 2 3" xfId="5222" xr:uid="{00000000-0005-0000-0000-000004160000}"/>
    <cellStyle name="Normal 22 2 2 2 3 2" xfId="12992" xr:uid="{18B516C0-A652-497B-8317-0F54435C78B5}"/>
    <cellStyle name="Normal 22 2 2 2 4" xfId="12990" xr:uid="{3886DBE9-1B96-4CA2-B5F4-5DF3B290D402}"/>
    <cellStyle name="Normal 22 2 2 3" xfId="5223" xr:uid="{00000000-0005-0000-0000-000005160000}"/>
    <cellStyle name="Normal 22 2 2 3 2" xfId="12993" xr:uid="{F5FA7024-315D-4502-81D5-2F57A449A458}"/>
    <cellStyle name="Normal 22 2 2 4" xfId="5224" xr:uid="{00000000-0005-0000-0000-000006160000}"/>
    <cellStyle name="Normal 22 2 2 4 2" xfId="12994" xr:uid="{E3A9C933-558D-42FB-A931-00A6B16CEF06}"/>
    <cellStyle name="Normal 22 2 2 5" xfId="12989" xr:uid="{F602113B-6CFB-4086-B9AA-81BBE534B24F}"/>
    <cellStyle name="Normal 22 2 3" xfId="5225" xr:uid="{00000000-0005-0000-0000-000007160000}"/>
    <cellStyle name="Normal 22 2 3 2" xfId="5226" xr:uid="{00000000-0005-0000-0000-000008160000}"/>
    <cellStyle name="Normal 22 2 3 2 2" xfId="12996" xr:uid="{199FE08A-9D8F-4F70-A75D-191AB95DB217}"/>
    <cellStyle name="Normal 22 2 3 3" xfId="5227" xr:uid="{00000000-0005-0000-0000-000009160000}"/>
    <cellStyle name="Normal 22 2 3 3 2" xfId="12997" xr:uid="{4674D50E-33A2-40A5-8E39-755CD3A5B893}"/>
    <cellStyle name="Normal 22 2 3 4" xfId="12995" xr:uid="{1E545A07-8DD7-42F2-8AC1-F9E6A5F31FD3}"/>
    <cellStyle name="Normal 22 2 4" xfId="5228" xr:uid="{00000000-0005-0000-0000-00000A160000}"/>
    <cellStyle name="Normal 22 2 4 2" xfId="12998" xr:uid="{17B295D0-8C1F-466F-92E3-C6F71330F772}"/>
    <cellStyle name="Normal 22 2 5" xfId="5229" xr:uid="{00000000-0005-0000-0000-00000B160000}"/>
    <cellStyle name="Normal 22 2 5 2" xfId="12999" xr:uid="{33E76875-D184-4ADD-9FB6-A96817449DEC}"/>
    <cellStyle name="Normal 22 3" xfId="1021" xr:uid="{00000000-0005-0000-0000-00000C160000}"/>
    <cellStyle name="Normal 22 3 2" xfId="5230" xr:uid="{00000000-0005-0000-0000-00000D160000}"/>
    <cellStyle name="Normal 22 3 2 2" xfId="5231" xr:uid="{00000000-0005-0000-0000-00000E160000}"/>
    <cellStyle name="Normal 22 3 2 2 2" xfId="13001" xr:uid="{B58781E7-DEF8-41B9-87FE-1337DAEAAF80}"/>
    <cellStyle name="Normal 22 3 2 3" xfId="5232" xr:uid="{00000000-0005-0000-0000-00000F160000}"/>
    <cellStyle name="Normal 22 3 2 3 2" xfId="13002" xr:uid="{8BF88545-680B-42C5-9BA3-75ECFBCD99A7}"/>
    <cellStyle name="Normal 22 3 2 4" xfId="13000" xr:uid="{4E0EEB1F-AF58-4F35-B4CC-267B43E6D7F4}"/>
    <cellStyle name="Normal 22 3 3" xfId="5233" xr:uid="{00000000-0005-0000-0000-000010160000}"/>
    <cellStyle name="Normal 22 3 3 2" xfId="13003" xr:uid="{43D51F03-C9BA-4EFD-9D13-DCC3A9692295}"/>
    <cellStyle name="Normal 22 3 4" xfId="5234" xr:uid="{00000000-0005-0000-0000-000011160000}"/>
    <cellStyle name="Normal 22 3 4 2" xfId="13004" xr:uid="{903FE20D-4324-46D1-89DE-00B31A683611}"/>
    <cellStyle name="Normal 22 4" xfId="3123" xr:uid="{00000000-0005-0000-0000-000012160000}"/>
    <cellStyle name="Normal 22 4 2" xfId="5235" xr:uid="{00000000-0005-0000-0000-000013160000}"/>
    <cellStyle name="Normal 22 4 2 2" xfId="13005" xr:uid="{7B3A814F-0219-4BCF-965A-C6903EF272E8}"/>
    <cellStyle name="Normal 22 4 3" xfId="5236" xr:uid="{00000000-0005-0000-0000-000014160000}"/>
    <cellStyle name="Normal 22 4 3 2" xfId="13006" xr:uid="{919E6000-BEDC-41FC-99A9-E77C1706DA20}"/>
    <cellStyle name="Normal 22 5" xfId="5237" xr:uid="{00000000-0005-0000-0000-000015160000}"/>
    <cellStyle name="Normal 22 5 2" xfId="13007" xr:uid="{00579914-B9EC-44DE-A9D4-D1525FFB6DD4}"/>
    <cellStyle name="Normal 22 6" xfId="5238" xr:uid="{00000000-0005-0000-0000-000016160000}"/>
    <cellStyle name="Normal 22 6 2" xfId="13008" xr:uid="{253A08C4-0C58-41DC-94B4-964069BBE659}"/>
    <cellStyle name="Normal 23" xfId="71" xr:uid="{00000000-0005-0000-0000-000017160000}"/>
    <cellStyle name="Normal 23 2" xfId="1022" xr:uid="{00000000-0005-0000-0000-000018160000}"/>
    <cellStyle name="Normal 23 2 2" xfId="1023" xr:uid="{00000000-0005-0000-0000-000019160000}"/>
    <cellStyle name="Normal 23 2 2 2" xfId="3127" xr:uid="{00000000-0005-0000-0000-00001A160000}"/>
    <cellStyle name="Normal 23 2 2 2 2" xfId="5239" xr:uid="{00000000-0005-0000-0000-00001B160000}"/>
    <cellStyle name="Normal 23 2 2 2 2 2" xfId="13009" xr:uid="{1AD79086-3ECB-4F00-BE90-40CDAE1502AC}"/>
    <cellStyle name="Normal 23 2 2 2 3" xfId="5240" xr:uid="{00000000-0005-0000-0000-00001C160000}"/>
    <cellStyle name="Normal 23 2 2 2 3 2" xfId="13010" xr:uid="{D5AFCE16-3F5C-4190-826F-A3865F256133}"/>
    <cellStyle name="Normal 23 2 2 2 4" xfId="12077" xr:uid="{808C29FE-BEF7-4B19-AEF9-AC3A130BB891}"/>
    <cellStyle name="Normal 23 2 2 3" xfId="5241" xr:uid="{00000000-0005-0000-0000-00001D160000}"/>
    <cellStyle name="Normal 23 2 2 3 2" xfId="13011" xr:uid="{12D4F333-695B-4792-BC8B-A0139F383166}"/>
    <cellStyle name="Normal 23 2 2 4" xfId="5242" xr:uid="{00000000-0005-0000-0000-00001E160000}"/>
    <cellStyle name="Normal 23 2 2 4 2" xfId="13012" xr:uid="{F046D2DB-8D6D-40A5-912F-D9FE79EE8397}"/>
    <cellStyle name="Normal 23 2 2 5" xfId="11189" xr:uid="{E26A5E1C-F287-45E2-B77A-76807CE37F1F}"/>
    <cellStyle name="Normal 23 2 3" xfId="3128" xr:uid="{00000000-0005-0000-0000-00001F160000}"/>
    <cellStyle name="Normal 23 2 3 2" xfId="5243" xr:uid="{00000000-0005-0000-0000-000020160000}"/>
    <cellStyle name="Normal 23 2 3 2 2" xfId="13013" xr:uid="{A6D4D634-2650-4F55-A60B-239BF0C75ADC}"/>
    <cellStyle name="Normal 23 2 3 3" xfId="5244" xr:uid="{00000000-0005-0000-0000-000021160000}"/>
    <cellStyle name="Normal 23 2 3 3 2" xfId="13014" xr:uid="{29FFB23A-A7E6-49CB-9B35-0C22A00E1C38}"/>
    <cellStyle name="Normal 23 2 3 4" xfId="12078" xr:uid="{6A5126D7-1B8C-41AD-95A8-ADBBFE04A183}"/>
    <cellStyle name="Normal 23 2 4" xfId="5245" xr:uid="{00000000-0005-0000-0000-000022160000}"/>
    <cellStyle name="Normal 23 2 4 2" xfId="13015" xr:uid="{BCC1169D-16CE-4F6B-85DB-BE62BB284BA2}"/>
    <cellStyle name="Normal 23 2 5" xfId="5246" xr:uid="{00000000-0005-0000-0000-000023160000}"/>
    <cellStyle name="Normal 23 2 5 2" xfId="13016" xr:uid="{C536A46F-B69A-464A-8FB9-C27316C09FF4}"/>
    <cellStyle name="Normal 23 2 6" xfId="11188" xr:uid="{95067A37-3867-4767-83A3-E69964063329}"/>
    <cellStyle name="Normal 23 3" xfId="1024" xr:uid="{00000000-0005-0000-0000-000024160000}"/>
    <cellStyle name="Normal 23 3 2" xfId="3130" xr:uid="{00000000-0005-0000-0000-000025160000}"/>
    <cellStyle name="Normal 23 3 2 2" xfId="5247" xr:uid="{00000000-0005-0000-0000-000026160000}"/>
    <cellStyle name="Normal 23 3 2 2 2" xfId="13017" xr:uid="{1519AEE4-307A-4C59-B32D-76542575FC45}"/>
    <cellStyle name="Normal 23 3 2 3" xfId="5248" xr:uid="{00000000-0005-0000-0000-000027160000}"/>
    <cellStyle name="Normal 23 3 2 3 2" xfId="13018" xr:uid="{DBFC3636-BB5A-49E3-A5BA-E5FBE8B47233}"/>
    <cellStyle name="Normal 23 3 2 4" xfId="12080" xr:uid="{004E7410-F83D-4C4A-96B4-8901EA75C7A1}"/>
    <cellStyle name="Normal 23 3 3" xfId="5249" xr:uid="{00000000-0005-0000-0000-000028160000}"/>
    <cellStyle name="Normal 23 3 3 2" xfId="13019" xr:uid="{8DE1B178-5D79-4AD7-B750-7245DEA5FC93}"/>
    <cellStyle name="Normal 23 3 4" xfId="5250" xr:uid="{00000000-0005-0000-0000-000029160000}"/>
    <cellStyle name="Normal 23 3 4 2" xfId="13020" xr:uid="{5F8E7C00-842D-4665-B1BF-E00AC71F5BFE}"/>
    <cellStyle name="Normal 23 3 5" xfId="11190" xr:uid="{65C3A137-9B62-4989-9AB8-1CA84F031D54}"/>
    <cellStyle name="Normal 23 4" xfId="3131" xr:uid="{00000000-0005-0000-0000-00002A160000}"/>
    <cellStyle name="Normal 23 4 2" xfId="5251" xr:uid="{00000000-0005-0000-0000-00002B160000}"/>
    <cellStyle name="Normal 23 4 2 2" xfId="13021" xr:uid="{4B3E5361-B50E-4A8F-ABCF-E67A65349383}"/>
    <cellStyle name="Normal 23 4 3" xfId="5252" xr:uid="{00000000-0005-0000-0000-00002C160000}"/>
    <cellStyle name="Normal 23 4 3 2" xfId="13022" xr:uid="{07239334-A06C-4CC2-B316-86D874222F2D}"/>
    <cellStyle name="Normal 23 4 4" xfId="12081" xr:uid="{6D05AC12-8605-439B-AFF0-3B6D03402AFC}"/>
    <cellStyle name="Normal 23 5" xfId="5253" xr:uid="{00000000-0005-0000-0000-00002D160000}"/>
    <cellStyle name="Normal 23 5 2" xfId="13023" xr:uid="{6EBFE258-0AA6-4A6A-AF7A-4E06F60D7419}"/>
    <cellStyle name="Normal 23 6" xfId="5254" xr:uid="{00000000-0005-0000-0000-00002E160000}"/>
    <cellStyle name="Normal 23 6 2" xfId="13024" xr:uid="{5017FCD5-70A2-4C51-9FB8-F88E021A3E2A}"/>
    <cellStyle name="Normal 23 7" xfId="6776" xr:uid="{00000000-0005-0000-0000-00002F160000}"/>
    <cellStyle name="Normal 24" xfId="1025" xr:uid="{00000000-0005-0000-0000-000030160000}"/>
    <cellStyle name="Normal 24 2" xfId="1026" xr:uid="{00000000-0005-0000-0000-000031160000}"/>
    <cellStyle name="Normal 24 2 2" xfId="1027" xr:uid="{00000000-0005-0000-0000-000032160000}"/>
    <cellStyle name="Normal 24 2 2 2" xfId="3135" xr:uid="{00000000-0005-0000-0000-000033160000}"/>
    <cellStyle name="Normal 24 2 2 2 2" xfId="5255" xr:uid="{00000000-0005-0000-0000-000034160000}"/>
    <cellStyle name="Normal 24 2 2 2 2 2" xfId="13025" xr:uid="{11BD4B84-FDC4-47D2-80F5-AA2B7636C5DB}"/>
    <cellStyle name="Normal 24 2 2 2 3" xfId="5256" xr:uid="{00000000-0005-0000-0000-000035160000}"/>
    <cellStyle name="Normal 24 2 2 2 3 2" xfId="13026" xr:uid="{F67D8B98-6239-4EDB-B068-9973DA0A9FF9}"/>
    <cellStyle name="Normal 24 2 2 2 4" xfId="12085" xr:uid="{B5D36035-D30E-44E4-9E9B-D63D42981FED}"/>
    <cellStyle name="Normal 24 2 2 3" xfId="5257" xr:uid="{00000000-0005-0000-0000-000036160000}"/>
    <cellStyle name="Normal 24 2 2 3 2" xfId="13027" xr:uid="{66F4F4DD-9164-4206-BEBF-C5018790BD2E}"/>
    <cellStyle name="Normal 24 2 2 4" xfId="5258" xr:uid="{00000000-0005-0000-0000-000037160000}"/>
    <cellStyle name="Normal 24 2 2 4 2" xfId="13028" xr:uid="{DFF55749-C7DE-4B3A-A50A-BB5E61F474F6}"/>
    <cellStyle name="Normal 24 2 2 5" xfId="11192" xr:uid="{2BF535A9-ABD5-4504-BC7A-F236B6889C02}"/>
    <cellStyle name="Normal 24 2 3" xfId="3136" xr:uid="{00000000-0005-0000-0000-000038160000}"/>
    <cellStyle name="Normal 24 2 3 2" xfId="5259" xr:uid="{00000000-0005-0000-0000-000039160000}"/>
    <cellStyle name="Normal 24 2 3 2 2" xfId="13029" xr:uid="{8E675FB5-8E56-4558-8ED5-CC61BD7E65B2}"/>
    <cellStyle name="Normal 24 2 3 3" xfId="5260" xr:uid="{00000000-0005-0000-0000-00003A160000}"/>
    <cellStyle name="Normal 24 2 3 3 2" xfId="13030" xr:uid="{B778DE4B-93CC-4150-8C88-336F863DFC07}"/>
    <cellStyle name="Normal 24 2 3 4" xfId="12086" xr:uid="{84645604-BAD7-41EC-8D42-012A67F9F8FD}"/>
    <cellStyle name="Normal 24 2 4" xfId="5261" xr:uid="{00000000-0005-0000-0000-00003B160000}"/>
    <cellStyle name="Normal 24 2 4 2" xfId="13031" xr:uid="{6925EACE-A469-45A2-ABF3-57C6D518C578}"/>
    <cellStyle name="Normal 24 2 5" xfId="5262" xr:uid="{00000000-0005-0000-0000-00003C160000}"/>
    <cellStyle name="Normal 24 2 5 2" xfId="13032" xr:uid="{0E42C359-C820-49F8-980D-A8878E8179B7}"/>
    <cellStyle name="Normal 24 2 6" xfId="11191" xr:uid="{1BCF4F94-67D0-4ABE-86A5-879AEF6947DA}"/>
    <cellStyle name="Normal 24 3" xfId="5263" xr:uid="{00000000-0005-0000-0000-00003D160000}"/>
    <cellStyle name="Normal 24 3 2" xfId="5264" xr:uid="{00000000-0005-0000-0000-00003E160000}"/>
    <cellStyle name="Normal 24 3 2 2" xfId="5265" xr:uid="{00000000-0005-0000-0000-00003F160000}"/>
    <cellStyle name="Normal 24 3 2 2 2" xfId="13035" xr:uid="{F061582F-E57A-4422-9077-9C9BE7545997}"/>
    <cellStyle name="Normal 24 3 2 3" xfId="5266" xr:uid="{00000000-0005-0000-0000-000040160000}"/>
    <cellStyle name="Normal 24 3 2 3 2" xfId="13036" xr:uid="{A70D1846-55E9-40C2-8721-76B5F46F75E2}"/>
    <cellStyle name="Normal 24 3 2 4" xfId="13034" xr:uid="{2D155250-D70F-4DDB-9F7D-8B25386787B6}"/>
    <cellStyle name="Normal 24 3 3" xfId="5267" xr:uid="{00000000-0005-0000-0000-000041160000}"/>
    <cellStyle name="Normal 24 3 3 2" xfId="13037" xr:uid="{43CD0331-AA40-4ADB-B406-B609847E74E9}"/>
    <cellStyle name="Normal 24 3 4" xfId="5268" xr:uid="{00000000-0005-0000-0000-000042160000}"/>
    <cellStyle name="Normal 24 3 4 2" xfId="13038" xr:uid="{0D63456B-DF13-4598-83FC-40AF8963A4F4}"/>
    <cellStyle name="Normal 24 3 5" xfId="13033" xr:uid="{308B4848-A8DC-410B-A91F-B82AA69887DA}"/>
    <cellStyle name="Normal 24 4" xfId="5269" xr:uid="{00000000-0005-0000-0000-000043160000}"/>
    <cellStyle name="Normal 24 4 2" xfId="5270" xr:uid="{00000000-0005-0000-0000-000044160000}"/>
    <cellStyle name="Normal 24 4 2 2" xfId="13040" xr:uid="{6F30D05E-C574-4501-896F-6EAB1C08A9D5}"/>
    <cellStyle name="Normal 24 4 3" xfId="5271" xr:uid="{00000000-0005-0000-0000-000045160000}"/>
    <cellStyle name="Normal 24 4 3 2" xfId="13041" xr:uid="{6D843E07-3379-4392-AD1E-2AB424168FA2}"/>
    <cellStyle name="Normal 24 4 4" xfId="13039" xr:uid="{3AADBE52-A26F-41EF-B44E-8208C591B848}"/>
    <cellStyle name="Normal 24 5" xfId="5272" xr:uid="{00000000-0005-0000-0000-000046160000}"/>
    <cellStyle name="Normal 24 5 2" xfId="13042" xr:uid="{7A6892E4-2774-4E5E-A764-297D53FA5498}"/>
    <cellStyle name="Normal 24 6" xfId="5273" xr:uid="{00000000-0005-0000-0000-000047160000}"/>
    <cellStyle name="Normal 24 6 2" xfId="13043" xr:uid="{EFDDC849-4782-40E8-9B65-C4793693B60B}"/>
    <cellStyle name="Normal 25" xfId="1028" xr:uid="{00000000-0005-0000-0000-000048160000}"/>
    <cellStyle name="Normal 25 2" xfId="1029" xr:uid="{00000000-0005-0000-0000-000049160000}"/>
    <cellStyle name="Normal 25 2 2" xfId="1030" xr:uid="{00000000-0005-0000-0000-00004A160000}"/>
    <cellStyle name="Normal 25 2 2 2" xfId="3140" xr:uid="{00000000-0005-0000-0000-00004B160000}"/>
    <cellStyle name="Normal 25 2 2 2 2" xfId="5274" xr:uid="{00000000-0005-0000-0000-00004C160000}"/>
    <cellStyle name="Normal 25 2 2 2 2 2" xfId="13044" xr:uid="{E42D21BD-71EC-441A-A387-4DDE0B12A37C}"/>
    <cellStyle name="Normal 25 2 2 2 3" xfId="5275" xr:uid="{00000000-0005-0000-0000-00004D160000}"/>
    <cellStyle name="Normal 25 2 2 2 3 2" xfId="13045" xr:uid="{9726DF2B-0470-42D2-BFBA-7C83AA9051AF}"/>
    <cellStyle name="Normal 25 2 2 2 4" xfId="12090" xr:uid="{32B07E2C-4B07-4300-B212-60C969C7CEB0}"/>
    <cellStyle name="Normal 25 2 2 3" xfId="5276" xr:uid="{00000000-0005-0000-0000-00004E160000}"/>
    <cellStyle name="Normal 25 2 2 3 2" xfId="13046" xr:uid="{4DE728F4-464D-4C79-84E3-291A2E81BFC7}"/>
    <cellStyle name="Normal 25 2 2 4" xfId="5277" xr:uid="{00000000-0005-0000-0000-00004F160000}"/>
    <cellStyle name="Normal 25 2 2 4 2" xfId="13047" xr:uid="{5862E9BE-58DE-4F9F-8A3C-53A27960B80B}"/>
    <cellStyle name="Normal 25 2 2 5" xfId="11194" xr:uid="{BFCEBB4C-3104-4308-8D3C-E6D5DAE3A973}"/>
    <cellStyle name="Normal 25 2 3" xfId="3141" xr:uid="{00000000-0005-0000-0000-000050160000}"/>
    <cellStyle name="Normal 25 2 3 2" xfId="5278" xr:uid="{00000000-0005-0000-0000-000051160000}"/>
    <cellStyle name="Normal 25 2 3 2 2" xfId="13048" xr:uid="{D454F4EF-09CA-4ABC-BA84-6D98FAC7CF29}"/>
    <cellStyle name="Normal 25 2 3 3" xfId="5279" xr:uid="{00000000-0005-0000-0000-000052160000}"/>
    <cellStyle name="Normal 25 2 3 3 2" xfId="13049" xr:uid="{064D74F6-529E-4049-96C4-267B257ED59C}"/>
    <cellStyle name="Normal 25 2 3 4" xfId="12091" xr:uid="{DA7890B6-2E74-448F-92FD-43A041AD0B08}"/>
    <cellStyle name="Normal 25 2 4" xfId="5280" xr:uid="{00000000-0005-0000-0000-000053160000}"/>
    <cellStyle name="Normal 25 2 4 2" xfId="13050" xr:uid="{017D18AF-05D1-402D-BDB2-36B47A0AC40B}"/>
    <cellStyle name="Normal 25 2 5" xfId="5281" xr:uid="{00000000-0005-0000-0000-000054160000}"/>
    <cellStyle name="Normal 25 2 5 2" xfId="13051" xr:uid="{8E923624-1A9B-4D30-B001-F1F1837AEAA9}"/>
    <cellStyle name="Normal 25 2 6" xfId="11193" xr:uid="{C6169B65-C8A6-4F9D-8301-D72F5012784F}"/>
    <cellStyle name="Normal 25 3" xfId="3142" xr:uid="{00000000-0005-0000-0000-000055160000}"/>
    <cellStyle name="Normal 25 3 2" xfId="5282" xr:uid="{00000000-0005-0000-0000-000056160000}"/>
    <cellStyle name="Normal 25 3 2 2" xfId="5283" xr:uid="{00000000-0005-0000-0000-000057160000}"/>
    <cellStyle name="Normal 25 3 2 2 2" xfId="13053" xr:uid="{421DE757-68A8-4B08-A83C-10FE315F043F}"/>
    <cellStyle name="Normal 25 3 2 3" xfId="5284" xr:uid="{00000000-0005-0000-0000-000058160000}"/>
    <cellStyle name="Normal 25 3 2 3 2" xfId="13054" xr:uid="{35AD23B0-6D9A-4AA4-9685-D4C590D086B9}"/>
    <cellStyle name="Normal 25 3 2 4" xfId="13052" xr:uid="{6B55241C-5D80-46BB-A36C-9F2CDAE9BA9A}"/>
    <cellStyle name="Normal 25 3 3" xfId="5285" xr:uid="{00000000-0005-0000-0000-000059160000}"/>
    <cellStyle name="Normal 25 3 3 2" xfId="13055" xr:uid="{B4561781-1629-4C99-AC00-58FB543BA6C5}"/>
    <cellStyle name="Normal 25 3 4" xfId="5286" xr:uid="{00000000-0005-0000-0000-00005A160000}"/>
    <cellStyle name="Normal 25 3 4 2" xfId="13056" xr:uid="{7EC3B194-916E-43DF-A8BD-2EBA957836E4}"/>
    <cellStyle name="Normal 25 4" xfId="3143" xr:uid="{00000000-0005-0000-0000-00005B160000}"/>
    <cellStyle name="Normal 25 4 2" xfId="5287" xr:uid="{00000000-0005-0000-0000-00005C160000}"/>
    <cellStyle name="Normal 25 4 2 2" xfId="13057" xr:uid="{74DC6705-5105-484F-83ED-9B2893D18ABD}"/>
    <cellStyle name="Normal 25 4 3" xfId="5288" xr:uid="{00000000-0005-0000-0000-00005D160000}"/>
    <cellStyle name="Normal 25 4 3 2" xfId="13058" xr:uid="{0E0FCA4F-564B-403B-9B4B-F8EDF6D4C7B0}"/>
    <cellStyle name="Normal 25 5" xfId="5289" xr:uid="{00000000-0005-0000-0000-00005E160000}"/>
    <cellStyle name="Normal 25 5 2" xfId="13059" xr:uid="{942E72C3-3F78-47EF-B310-8C8F52478FE7}"/>
    <cellStyle name="Normal 25 6" xfId="5290" xr:uid="{00000000-0005-0000-0000-00005F160000}"/>
    <cellStyle name="Normal 25 6 2" xfId="13060" xr:uid="{B85EBEB7-75B4-40CB-9EE3-673CBB8DDA9E}"/>
    <cellStyle name="Normal 26" xfId="1031" xr:uid="{00000000-0005-0000-0000-000060160000}"/>
    <cellStyle name="Normal 26 2" xfId="3145" xr:uid="{00000000-0005-0000-0000-000061160000}"/>
    <cellStyle name="Normal 26 2 2" xfId="5291" xr:uid="{00000000-0005-0000-0000-000062160000}"/>
    <cellStyle name="Normal 26 2 2 2" xfId="5292" xr:uid="{00000000-0005-0000-0000-000063160000}"/>
    <cellStyle name="Normal 26 2 2 2 2" xfId="5293" xr:uid="{00000000-0005-0000-0000-000064160000}"/>
    <cellStyle name="Normal 26 2 2 2 2 2" xfId="13063" xr:uid="{026F643B-0085-432F-9165-8D8695BBDB69}"/>
    <cellStyle name="Normal 26 2 2 2 3" xfId="5294" xr:uid="{00000000-0005-0000-0000-000065160000}"/>
    <cellStyle name="Normal 26 2 2 2 3 2" xfId="13064" xr:uid="{7214A4DF-E596-48F7-BE42-CFD6E2FE3A81}"/>
    <cellStyle name="Normal 26 2 2 2 4" xfId="13062" xr:uid="{473D58F5-2162-4E52-A383-3C223AF50975}"/>
    <cellStyle name="Normal 26 2 2 3" xfId="5295" xr:uid="{00000000-0005-0000-0000-000066160000}"/>
    <cellStyle name="Normal 26 2 2 3 2" xfId="13065" xr:uid="{CF0DEE64-C4A2-4ADE-BC61-854584803672}"/>
    <cellStyle name="Normal 26 2 2 4" xfId="5296" xr:uid="{00000000-0005-0000-0000-000067160000}"/>
    <cellStyle name="Normal 26 2 2 4 2" xfId="13066" xr:uid="{1B44B8C7-75E7-4521-8701-71D6FFBB07D7}"/>
    <cellStyle name="Normal 26 2 2 5" xfId="13061" xr:uid="{49282E49-5139-4796-992D-A0568B0C4FA8}"/>
    <cellStyle name="Normal 26 2 3" xfId="5297" xr:uid="{00000000-0005-0000-0000-000068160000}"/>
    <cellStyle name="Normal 26 2 3 2" xfId="5298" xr:uid="{00000000-0005-0000-0000-000069160000}"/>
    <cellStyle name="Normal 26 2 3 2 2" xfId="13068" xr:uid="{D8FC7F92-A2D1-4684-9E29-8E9EFED5A9F7}"/>
    <cellStyle name="Normal 26 2 3 3" xfId="5299" xr:uid="{00000000-0005-0000-0000-00006A160000}"/>
    <cellStyle name="Normal 26 2 3 3 2" xfId="13069" xr:uid="{5ADBAE30-6C46-4B61-92D9-EDD97880BB82}"/>
    <cellStyle name="Normal 26 2 3 4" xfId="13067" xr:uid="{7C0618C9-CF22-4534-8FC6-93FFE56BA9FB}"/>
    <cellStyle name="Normal 26 2 4" xfId="5300" xr:uid="{00000000-0005-0000-0000-00006B160000}"/>
    <cellStyle name="Normal 26 2 4 2" xfId="13070" xr:uid="{0F8D1F3F-FDCA-4DBC-BA27-BA196ECC6235}"/>
    <cellStyle name="Normal 26 2 5" xfId="5301" xr:uid="{00000000-0005-0000-0000-00006C160000}"/>
    <cellStyle name="Normal 26 2 5 2" xfId="13071" xr:uid="{FFDDC731-EBED-4FC4-9659-B752FDA0148F}"/>
    <cellStyle name="Normal 26 3" xfId="5302" xr:uid="{00000000-0005-0000-0000-00006D160000}"/>
    <cellStyle name="Normal 26 3 2" xfId="5303" xr:uid="{00000000-0005-0000-0000-00006E160000}"/>
    <cellStyle name="Normal 26 3 2 2" xfId="5304" xr:uid="{00000000-0005-0000-0000-00006F160000}"/>
    <cellStyle name="Normal 26 3 2 2 2" xfId="13074" xr:uid="{B2E6942C-FC42-4CA5-8210-D19FC7A6DEB7}"/>
    <cellStyle name="Normal 26 3 2 3" xfId="5305" xr:uid="{00000000-0005-0000-0000-000070160000}"/>
    <cellStyle name="Normal 26 3 2 3 2" xfId="13075" xr:uid="{179E3946-1F5C-4C2D-BAF7-44EECF1287F5}"/>
    <cellStyle name="Normal 26 3 2 4" xfId="13073" xr:uid="{F02E14A4-33B4-425C-9116-C3D47BF5B5CE}"/>
    <cellStyle name="Normal 26 3 3" xfId="5306" xr:uid="{00000000-0005-0000-0000-000071160000}"/>
    <cellStyle name="Normal 26 3 3 2" xfId="13076" xr:uid="{C2A8620A-F391-4E11-BBA9-31171571E7B4}"/>
    <cellStyle name="Normal 26 3 4" xfId="5307" xr:uid="{00000000-0005-0000-0000-000072160000}"/>
    <cellStyle name="Normal 26 3 4 2" xfId="13077" xr:uid="{271CD5B2-72A4-4FB7-BF5E-91EFD8D79FC1}"/>
    <cellStyle name="Normal 26 3 5" xfId="13072" xr:uid="{74B4D624-5CD6-471C-8253-A0C693A33F37}"/>
    <cellStyle name="Normal 26 4" xfId="5308" xr:uid="{00000000-0005-0000-0000-000073160000}"/>
    <cellStyle name="Normal 26 4 2" xfId="5309" xr:uid="{00000000-0005-0000-0000-000074160000}"/>
    <cellStyle name="Normal 26 4 2 2" xfId="13079" xr:uid="{62CA95BF-E2D2-493B-8040-CEDA81E4731E}"/>
    <cellStyle name="Normal 26 4 3" xfId="5310" xr:uid="{00000000-0005-0000-0000-000075160000}"/>
    <cellStyle name="Normal 26 4 3 2" xfId="13080" xr:uid="{899F6C87-5890-408A-8EFC-7FD23775E234}"/>
    <cellStyle name="Normal 26 4 4" xfId="13078" xr:uid="{6F93CC87-5F69-40BD-8C8E-F4F3E41F5088}"/>
    <cellStyle name="Normal 26 5" xfId="5311" xr:uid="{00000000-0005-0000-0000-000076160000}"/>
    <cellStyle name="Normal 26 5 2" xfId="13081" xr:uid="{C4ABAD7A-378F-419B-931C-28F0D18A86C2}"/>
    <cellStyle name="Normal 26 6" xfId="5312" xr:uid="{00000000-0005-0000-0000-000077160000}"/>
    <cellStyle name="Normal 26 6 2" xfId="13082" xr:uid="{CE03430F-5D90-4524-AE87-996839C27565}"/>
    <cellStyle name="Normal 27" xfId="1032" xr:uid="{00000000-0005-0000-0000-000078160000}"/>
    <cellStyle name="Normal 27 2" xfId="3147" xr:uid="{00000000-0005-0000-0000-000079160000}"/>
    <cellStyle name="Normal 27 2 2" xfId="5313" xr:uid="{00000000-0005-0000-0000-00007A160000}"/>
    <cellStyle name="Normal 27 2 2 2" xfId="5314" xr:uid="{00000000-0005-0000-0000-00007B160000}"/>
    <cellStyle name="Normal 27 2 2 2 2" xfId="5315" xr:uid="{00000000-0005-0000-0000-00007C160000}"/>
    <cellStyle name="Normal 27 2 2 2 2 2" xfId="13085" xr:uid="{EBA40D51-D817-4766-9313-06E450FF8BF5}"/>
    <cellStyle name="Normal 27 2 2 2 3" xfId="5316" xr:uid="{00000000-0005-0000-0000-00007D160000}"/>
    <cellStyle name="Normal 27 2 2 2 3 2" xfId="13086" xr:uid="{0FE53556-B4ED-4962-81B0-4799BCEA3584}"/>
    <cellStyle name="Normal 27 2 2 2 4" xfId="13084" xr:uid="{D968FF2F-BDDD-47AE-B463-2682CDC7C9F3}"/>
    <cellStyle name="Normal 27 2 2 3" xfId="5317" xr:uid="{00000000-0005-0000-0000-00007E160000}"/>
    <cellStyle name="Normal 27 2 2 3 2" xfId="13087" xr:uid="{BA19F12B-5AC7-424A-BEBB-FF756F0B1383}"/>
    <cellStyle name="Normal 27 2 2 4" xfId="5318" xr:uid="{00000000-0005-0000-0000-00007F160000}"/>
    <cellStyle name="Normal 27 2 2 4 2" xfId="13088" xr:uid="{BB38A422-D21A-4102-9980-607B8FAD4F15}"/>
    <cellStyle name="Normal 27 2 2 5" xfId="13083" xr:uid="{1FB12E69-8D8C-4478-A513-14E3AA136473}"/>
    <cellStyle name="Normal 27 2 3" xfId="5319" xr:uid="{00000000-0005-0000-0000-000080160000}"/>
    <cellStyle name="Normal 27 2 3 2" xfId="5320" xr:uid="{00000000-0005-0000-0000-000081160000}"/>
    <cellStyle name="Normal 27 2 3 2 2" xfId="13090" xr:uid="{6115A32C-66A1-4EDE-B9A7-F7DC308D4269}"/>
    <cellStyle name="Normal 27 2 3 3" xfId="5321" xr:uid="{00000000-0005-0000-0000-000082160000}"/>
    <cellStyle name="Normal 27 2 3 3 2" xfId="13091" xr:uid="{6F2FBFAB-EF69-40A9-A9BF-3747D4E05912}"/>
    <cellStyle name="Normal 27 2 3 4" xfId="13089" xr:uid="{D0403EA3-1A9D-4251-B575-3CAF43039106}"/>
    <cellStyle name="Normal 27 2 4" xfId="5322" xr:uid="{00000000-0005-0000-0000-000083160000}"/>
    <cellStyle name="Normal 27 2 4 2" xfId="13092" xr:uid="{A895559C-75F1-4CA7-A957-4FDC891082D4}"/>
    <cellStyle name="Normal 27 2 5" xfId="5323" xr:uid="{00000000-0005-0000-0000-000084160000}"/>
    <cellStyle name="Normal 27 2 5 2" xfId="13093" xr:uid="{B698DA5E-F330-4A3A-BEDD-4C8DCB3A2A12}"/>
    <cellStyle name="Normal 27 3" xfId="5324" xr:uid="{00000000-0005-0000-0000-000085160000}"/>
    <cellStyle name="Normal 27 3 2" xfId="5325" xr:uid="{00000000-0005-0000-0000-000086160000}"/>
    <cellStyle name="Normal 27 3 2 2" xfId="5326" xr:uid="{00000000-0005-0000-0000-000087160000}"/>
    <cellStyle name="Normal 27 3 2 2 2" xfId="13096" xr:uid="{C723919B-F6EA-4639-98D3-B24B0B1EF1CB}"/>
    <cellStyle name="Normal 27 3 2 3" xfId="5327" xr:uid="{00000000-0005-0000-0000-000088160000}"/>
    <cellStyle name="Normal 27 3 2 3 2" xfId="13097" xr:uid="{447766DC-C9E5-4ACD-8C58-5ABD0D3F9880}"/>
    <cellStyle name="Normal 27 3 2 4" xfId="13095" xr:uid="{4C2EFE66-51D7-4B09-887B-4B1FBFBE79DE}"/>
    <cellStyle name="Normal 27 3 3" xfId="5328" xr:uid="{00000000-0005-0000-0000-000089160000}"/>
    <cellStyle name="Normal 27 3 3 2" xfId="13098" xr:uid="{0B1518AD-41B3-40A0-A27F-DBE012561BC6}"/>
    <cellStyle name="Normal 27 3 4" xfId="5329" xr:uid="{00000000-0005-0000-0000-00008A160000}"/>
    <cellStyle name="Normal 27 3 4 2" xfId="13099" xr:uid="{1DB6E566-57B6-4965-A8EF-E4AC209E5C25}"/>
    <cellStyle name="Normal 27 3 5" xfId="13094" xr:uid="{F1E5A5BC-1C50-4C53-973C-296BABDC8909}"/>
    <cellStyle name="Normal 27 4" xfId="5330" xr:uid="{00000000-0005-0000-0000-00008B160000}"/>
    <cellStyle name="Normal 27 4 2" xfId="5331" xr:uid="{00000000-0005-0000-0000-00008C160000}"/>
    <cellStyle name="Normal 27 4 2 2" xfId="13101" xr:uid="{A661CFF7-BDE6-436D-A3CE-385084E951BA}"/>
    <cellStyle name="Normal 27 4 3" xfId="5332" xr:uid="{00000000-0005-0000-0000-00008D160000}"/>
    <cellStyle name="Normal 27 4 3 2" xfId="13102" xr:uid="{B30E8598-AF25-4332-818D-227053722C48}"/>
    <cellStyle name="Normal 27 4 4" xfId="13100" xr:uid="{4A24E0E2-62C2-4D4E-B494-3B981B9CB32F}"/>
    <cellStyle name="Normal 27 5" xfId="5333" xr:uid="{00000000-0005-0000-0000-00008E160000}"/>
    <cellStyle name="Normal 27 5 2" xfId="13103" xr:uid="{F2F4E09B-ACA4-47A0-9F5E-BB293BC87F25}"/>
    <cellStyle name="Normal 27 6" xfId="5334" xr:uid="{00000000-0005-0000-0000-00008F160000}"/>
    <cellStyle name="Normal 27 6 2" xfId="13104" xr:uid="{87BA3B19-B293-422A-A335-837805BC7456}"/>
    <cellStyle name="Normal 28" xfId="1033" xr:uid="{00000000-0005-0000-0000-000090160000}"/>
    <cellStyle name="Normal 28 2" xfId="3149" xr:uid="{00000000-0005-0000-0000-000091160000}"/>
    <cellStyle name="Normal 29" xfId="1034" xr:uid="{00000000-0005-0000-0000-000092160000}"/>
    <cellStyle name="Normal 29 2" xfId="3151" xr:uid="{00000000-0005-0000-0000-000093160000}"/>
    <cellStyle name="Normal 29 2 2" xfId="5335" xr:uid="{00000000-0005-0000-0000-000094160000}"/>
    <cellStyle name="Normal 29 2 2 2" xfId="5336" xr:uid="{00000000-0005-0000-0000-000095160000}"/>
    <cellStyle name="Normal 29 2 2 2 2" xfId="13106" xr:uid="{C415240D-0C91-4C7E-84AA-7F530E32E863}"/>
    <cellStyle name="Normal 29 2 2 3" xfId="5337" xr:uid="{00000000-0005-0000-0000-000096160000}"/>
    <cellStyle name="Normal 29 2 2 3 2" xfId="13107" xr:uid="{AAEB3720-7134-4BD7-A511-D69E31427052}"/>
    <cellStyle name="Normal 29 2 2 4" xfId="13105" xr:uid="{53D200AF-EED9-4D86-9045-8D4015F58ABE}"/>
    <cellStyle name="Normal 29 2 3" xfId="5338" xr:uid="{00000000-0005-0000-0000-000097160000}"/>
    <cellStyle name="Normal 29 2 3 2" xfId="13108" xr:uid="{BAE1A585-02E2-403F-AA9A-A891F0153158}"/>
    <cellStyle name="Normal 29 2 4" xfId="5339" xr:uid="{00000000-0005-0000-0000-000098160000}"/>
    <cellStyle name="Normal 29 2 4 2" xfId="13109" xr:uid="{E4E33EF4-BDD2-4F63-9C48-A4D377358FE4}"/>
    <cellStyle name="Normal 29 3" xfId="5340" xr:uid="{00000000-0005-0000-0000-000099160000}"/>
    <cellStyle name="Normal 29 3 2" xfId="5341" xr:uid="{00000000-0005-0000-0000-00009A160000}"/>
    <cellStyle name="Normal 29 3 2 2" xfId="13111" xr:uid="{91A5776C-15B7-4B02-A464-359F1AF951DA}"/>
    <cellStyle name="Normal 29 3 3" xfId="5342" xr:uid="{00000000-0005-0000-0000-00009B160000}"/>
    <cellStyle name="Normal 29 3 3 2" xfId="13112" xr:uid="{B29CF81F-7FF1-47AC-930C-A695219B8E33}"/>
    <cellStyle name="Normal 29 3 4" xfId="13110" xr:uid="{233F0F5B-891E-4154-B927-DDF4F57409A4}"/>
    <cellStyle name="Normal 29 4" xfId="5343" xr:uid="{00000000-0005-0000-0000-00009C160000}"/>
    <cellStyle name="Normal 29 4 2" xfId="13113" xr:uid="{5033B6AC-C53D-4AEC-937F-A4B3DA7C7A2D}"/>
    <cellStyle name="Normal 29 5" xfId="5344" xr:uid="{00000000-0005-0000-0000-00009D160000}"/>
    <cellStyle name="Normal 29 5 2" xfId="13114" xr:uid="{3C2FB128-7CB6-4F92-9472-8C16DFC25193}"/>
    <cellStyle name="Normal 3" xfId="72" xr:uid="{00000000-0005-0000-0000-00009E160000}"/>
    <cellStyle name="Normal 3 10" xfId="1035" xr:uid="{00000000-0005-0000-0000-00009F160000}"/>
    <cellStyle name="Normal 3 10 2" xfId="3153" xr:uid="{00000000-0005-0000-0000-0000A0160000}"/>
    <cellStyle name="Normal 3 11" xfId="1036" xr:uid="{00000000-0005-0000-0000-0000A1160000}"/>
    <cellStyle name="Normal 3 11 2" xfId="3154" xr:uid="{00000000-0005-0000-0000-0000A2160000}"/>
    <cellStyle name="Normal 3 12" xfId="1037" xr:uid="{00000000-0005-0000-0000-0000A3160000}"/>
    <cellStyle name="Normal 3 12 2" xfId="3155" xr:uid="{00000000-0005-0000-0000-0000A4160000}"/>
    <cellStyle name="Normal 3 13" xfId="1038" xr:uid="{00000000-0005-0000-0000-0000A5160000}"/>
    <cellStyle name="Normal 3 14" xfId="1039" xr:uid="{00000000-0005-0000-0000-0000A6160000}"/>
    <cellStyle name="Normal 3 15" xfId="1040" xr:uid="{00000000-0005-0000-0000-0000A7160000}"/>
    <cellStyle name="Normal 3 16" xfId="1041" xr:uid="{00000000-0005-0000-0000-0000A8160000}"/>
    <cellStyle name="Normal 3 17" xfId="1042" xr:uid="{00000000-0005-0000-0000-0000A9160000}"/>
    <cellStyle name="Normal 3 18" xfId="1043" xr:uid="{00000000-0005-0000-0000-0000AA160000}"/>
    <cellStyle name="Normal 3 19" xfId="1044" xr:uid="{00000000-0005-0000-0000-0000AB160000}"/>
    <cellStyle name="Normal 3 2" xfId="1045" xr:uid="{00000000-0005-0000-0000-0000AC160000}"/>
    <cellStyle name="Normal 3 2 2" xfId="1046" xr:uid="{00000000-0005-0000-0000-0000AD160000}"/>
    <cellStyle name="Normal 3 2 2 2" xfId="1047" xr:uid="{00000000-0005-0000-0000-0000AE160000}"/>
    <cellStyle name="Normal 3 2 3" xfId="1048" xr:uid="{00000000-0005-0000-0000-0000AF160000}"/>
    <cellStyle name="Normal 3 2 3 2" xfId="5345" xr:uid="{00000000-0005-0000-0000-0000B0160000}"/>
    <cellStyle name="Normal 3 2 3 2 2" xfId="6499" xr:uid="{00000000-0005-0000-0000-0000B1160000}"/>
    <cellStyle name="Normal 3 2 3 2 2 2" xfId="13837" xr:uid="{9264EED4-85DF-4F2E-8CCA-0BC8C8B5E8D4}"/>
    <cellStyle name="Normal 3 2 3 2 3" xfId="13115" xr:uid="{4F383A35-0F30-49EE-856A-D0C5EDAF8593}"/>
    <cellStyle name="Normal 3 2 4" xfId="1049" xr:uid="{00000000-0005-0000-0000-0000B2160000}"/>
    <cellStyle name="Normal 3 2 5" xfId="5346" xr:uid="{00000000-0005-0000-0000-0000B3160000}"/>
    <cellStyle name="Normal 3 2 6" xfId="6774" xr:uid="{00000000-0005-0000-0000-0000B4160000}"/>
    <cellStyle name="Normal 3 2 7" xfId="3163" xr:uid="{00000000-0005-0000-0000-0000B5160000}"/>
    <cellStyle name="Normal 3 2_Cut-off ใบแจ้งหนี้ (รายได้) Q1'53-Q3'54 rev25Nov2011" xfId="5347" xr:uid="{00000000-0005-0000-0000-0000B6160000}"/>
    <cellStyle name="Normal 3 20" xfId="1050" xr:uid="{00000000-0005-0000-0000-0000B7160000}"/>
    <cellStyle name="Normal 3 21" xfId="1051" xr:uid="{00000000-0005-0000-0000-0000B8160000}"/>
    <cellStyle name="Normal 3 22" xfId="1052" xr:uid="{00000000-0005-0000-0000-0000B9160000}"/>
    <cellStyle name="Normal 3 23" xfId="1053" xr:uid="{00000000-0005-0000-0000-0000BA160000}"/>
    <cellStyle name="Normal 3 24" xfId="1054" xr:uid="{00000000-0005-0000-0000-0000BB160000}"/>
    <cellStyle name="Normal 3 25" xfId="1055" xr:uid="{00000000-0005-0000-0000-0000BC160000}"/>
    <cellStyle name="Normal 3 26" xfId="1056" xr:uid="{00000000-0005-0000-0000-0000BD160000}"/>
    <cellStyle name="Normal 3 27" xfId="1057" xr:uid="{00000000-0005-0000-0000-0000BE160000}"/>
    <cellStyle name="Normal 3 28" xfId="1058" xr:uid="{00000000-0005-0000-0000-0000BF160000}"/>
    <cellStyle name="Normal 3 29" xfId="1059" xr:uid="{00000000-0005-0000-0000-0000C0160000}"/>
    <cellStyle name="Normal 3 3" xfId="1060" xr:uid="{00000000-0005-0000-0000-0000C1160000}"/>
    <cellStyle name="Normal 3 3 2" xfId="1061" xr:uid="{00000000-0005-0000-0000-0000C2160000}"/>
    <cellStyle name="Normal 3 3 2 2" xfId="3176" xr:uid="{00000000-0005-0000-0000-0000C3160000}"/>
    <cellStyle name="Normal 3 3 3" xfId="1062" xr:uid="{00000000-0005-0000-0000-0000C4160000}"/>
    <cellStyle name="Normal 3 3 3 2" xfId="3177" xr:uid="{00000000-0005-0000-0000-0000C5160000}"/>
    <cellStyle name="Normal 3 3 4" xfId="3178" xr:uid="{00000000-0005-0000-0000-0000C6160000}"/>
    <cellStyle name="Normal 3 30" xfId="1063" xr:uid="{00000000-0005-0000-0000-0000C7160000}"/>
    <cellStyle name="Normal 3 31" xfId="1064" xr:uid="{00000000-0005-0000-0000-0000C8160000}"/>
    <cellStyle name="Normal 3 32" xfId="1065" xr:uid="{00000000-0005-0000-0000-0000C9160000}"/>
    <cellStyle name="Normal 3 33" xfId="1066" xr:uid="{00000000-0005-0000-0000-0000CA160000}"/>
    <cellStyle name="Normal 3 34" xfId="1067" xr:uid="{00000000-0005-0000-0000-0000CB160000}"/>
    <cellStyle name="Normal 3 35" xfId="1068" xr:uid="{00000000-0005-0000-0000-0000CC160000}"/>
    <cellStyle name="Normal 3 36" xfId="1069" xr:uid="{00000000-0005-0000-0000-0000CD160000}"/>
    <cellStyle name="Normal 3 37" xfId="1070" xr:uid="{00000000-0005-0000-0000-0000CE160000}"/>
    <cellStyle name="Normal 3 38" xfId="1071" xr:uid="{00000000-0005-0000-0000-0000CF160000}"/>
    <cellStyle name="Normal 3 39" xfId="1072" xr:uid="{00000000-0005-0000-0000-0000D0160000}"/>
    <cellStyle name="Normal 3 4" xfId="1073" xr:uid="{00000000-0005-0000-0000-0000D1160000}"/>
    <cellStyle name="Normal 3 4 2" xfId="1074" xr:uid="{00000000-0005-0000-0000-0000D2160000}"/>
    <cellStyle name="Normal 3 4 3" xfId="3189" xr:uid="{00000000-0005-0000-0000-0000D3160000}"/>
    <cellStyle name="Normal 3 4 4" xfId="11195" xr:uid="{24E27281-F793-4C3A-B81F-60ED53DE619A}"/>
    <cellStyle name="Normal 3 40" xfId="1075" xr:uid="{00000000-0005-0000-0000-0000D4160000}"/>
    <cellStyle name="Normal 3 41" xfId="1076" xr:uid="{00000000-0005-0000-0000-0000D5160000}"/>
    <cellStyle name="Normal 3 41 2" xfId="6775" xr:uid="{00000000-0005-0000-0000-0000D6160000}"/>
    <cellStyle name="Normal 3 5" xfId="1077" xr:uid="{00000000-0005-0000-0000-0000D7160000}"/>
    <cellStyle name="Normal 3 5 2" xfId="1078" xr:uid="{00000000-0005-0000-0000-0000D8160000}"/>
    <cellStyle name="Normal 3 5 3" xfId="3192" xr:uid="{00000000-0005-0000-0000-0000D9160000}"/>
    <cellStyle name="Normal 3 6" xfId="1079" xr:uid="{00000000-0005-0000-0000-0000DA160000}"/>
    <cellStyle name="Normal 3 6 2" xfId="1080" xr:uid="{00000000-0005-0000-0000-0000DB160000}"/>
    <cellStyle name="Normal 3 6 3" xfId="3193" xr:uid="{00000000-0005-0000-0000-0000DC160000}"/>
    <cellStyle name="Normal 3 7" xfId="1081" xr:uid="{00000000-0005-0000-0000-0000DD160000}"/>
    <cellStyle name="Normal 3 7 2" xfId="3195" xr:uid="{00000000-0005-0000-0000-0000DE160000}"/>
    <cellStyle name="Normal 3 8" xfId="1082" xr:uid="{00000000-0005-0000-0000-0000DF160000}"/>
    <cellStyle name="Normal 3 8 2" xfId="3196" xr:uid="{00000000-0005-0000-0000-0000E0160000}"/>
    <cellStyle name="Normal 3 9" xfId="1083" xr:uid="{00000000-0005-0000-0000-0000E1160000}"/>
    <cellStyle name="Normal 3 9 2" xfId="3197" xr:uid="{00000000-0005-0000-0000-0000E2160000}"/>
    <cellStyle name="Normal 3_1_WP ไทโย  ล่าสุด_Ae Review" xfId="3198" xr:uid="{00000000-0005-0000-0000-0000E3160000}"/>
    <cellStyle name="Normal 30" xfId="1084" xr:uid="{00000000-0005-0000-0000-0000E4160000}"/>
    <cellStyle name="Normal 30 2" xfId="3200" xr:uid="{00000000-0005-0000-0000-0000E5160000}"/>
    <cellStyle name="Normal 30 2 2" xfId="5348" xr:uid="{00000000-0005-0000-0000-0000E6160000}"/>
    <cellStyle name="Normal 30 2 2 2" xfId="5349" xr:uid="{00000000-0005-0000-0000-0000E7160000}"/>
    <cellStyle name="Normal 30 2 2 2 2" xfId="13117" xr:uid="{596606C8-2366-4DEB-BC8C-E1498E8BBF5C}"/>
    <cellStyle name="Normal 30 2 2 3" xfId="5350" xr:uid="{00000000-0005-0000-0000-0000E8160000}"/>
    <cellStyle name="Normal 30 2 2 3 2" xfId="13118" xr:uid="{63B945B8-1EFA-4CC2-B8CA-DFC58D7E8E64}"/>
    <cellStyle name="Normal 30 2 2 4" xfId="13116" xr:uid="{BA0F4E76-FEA2-4A49-84D4-CBAC8D1C80BF}"/>
    <cellStyle name="Normal 30 2 3" xfId="5351" xr:uid="{00000000-0005-0000-0000-0000E9160000}"/>
    <cellStyle name="Normal 30 2 3 2" xfId="13119" xr:uid="{69B5FD1C-8E5E-49B4-94E0-E5A94788DE23}"/>
    <cellStyle name="Normal 30 2 4" xfId="5352" xr:uid="{00000000-0005-0000-0000-0000EA160000}"/>
    <cellStyle name="Normal 30 2 4 2" xfId="13120" xr:uid="{9333101B-D08E-4D46-A0C6-DA5CECD32721}"/>
    <cellStyle name="Normal 30 3" xfId="5353" xr:uid="{00000000-0005-0000-0000-0000EB160000}"/>
    <cellStyle name="Normal 30 3 2" xfId="5354" xr:uid="{00000000-0005-0000-0000-0000EC160000}"/>
    <cellStyle name="Normal 30 3 2 2" xfId="13122" xr:uid="{D8A00D93-5053-43CA-B159-76B1302159C3}"/>
    <cellStyle name="Normal 30 3 3" xfId="5355" xr:uid="{00000000-0005-0000-0000-0000ED160000}"/>
    <cellStyle name="Normal 30 3 3 2" xfId="13123" xr:uid="{1FFBBE17-C975-45B4-A43B-B4385CCEFA87}"/>
    <cellStyle name="Normal 30 3 4" xfId="13121" xr:uid="{F7BE6C2F-7A46-4F04-91A0-160CC949BBD3}"/>
    <cellStyle name="Normal 30 4" xfId="5356" xr:uid="{00000000-0005-0000-0000-0000EE160000}"/>
    <cellStyle name="Normal 30 4 2" xfId="13124" xr:uid="{6F008D9C-4E4F-4306-9C76-20237316B5BE}"/>
    <cellStyle name="Normal 30 5" xfId="5357" xr:uid="{00000000-0005-0000-0000-0000EF160000}"/>
    <cellStyle name="Normal 30 5 2" xfId="13125" xr:uid="{00CFA2FB-6039-46F8-8A25-3040217E1010}"/>
    <cellStyle name="Normal 31" xfId="1085" xr:uid="{00000000-0005-0000-0000-0000F0160000}"/>
    <cellStyle name="Normal 31 2" xfId="3202" xr:uid="{00000000-0005-0000-0000-0000F1160000}"/>
    <cellStyle name="Normal 31 2 2" xfId="5358" xr:uid="{00000000-0005-0000-0000-0000F2160000}"/>
    <cellStyle name="Normal 31 2 2 2" xfId="13126" xr:uid="{FD743132-12E0-457D-935D-BC23E3742541}"/>
    <cellStyle name="Normal 31 2 3" xfId="5359" xr:uid="{00000000-0005-0000-0000-0000F3160000}"/>
    <cellStyle name="Normal 31 2 3 2" xfId="13127" xr:uid="{D760913F-109F-4566-BD85-96E2B2E2A5E7}"/>
    <cellStyle name="Normal 31 3" xfId="5360" xr:uid="{00000000-0005-0000-0000-0000F4160000}"/>
    <cellStyle name="Normal 31 3 2" xfId="13128" xr:uid="{EFE05974-B89A-4A1B-B7C6-00FC90251AE7}"/>
    <cellStyle name="Normal 31 4" xfId="5361" xr:uid="{00000000-0005-0000-0000-0000F5160000}"/>
    <cellStyle name="Normal 31 4 2" xfId="13129" xr:uid="{D28FCD2B-D961-4134-B505-51AE5C780A90}"/>
    <cellStyle name="Normal 32" xfId="1086" xr:uid="{00000000-0005-0000-0000-0000F6160000}"/>
    <cellStyle name="Normal 32 2" xfId="3204" xr:uid="{00000000-0005-0000-0000-0000F7160000}"/>
    <cellStyle name="Normal 32 2 2" xfId="5362" xr:uid="{00000000-0005-0000-0000-0000F8160000}"/>
    <cellStyle name="Normal 32 2 2 2" xfId="13130" xr:uid="{0EC7C5AC-2F37-4CA0-A7CA-4D874D64C3F7}"/>
    <cellStyle name="Normal 32 2 3" xfId="5363" xr:uid="{00000000-0005-0000-0000-0000F9160000}"/>
    <cellStyle name="Normal 32 2 3 2" xfId="13131" xr:uid="{3B3F51CC-DA26-49E2-B22E-4E121C425143}"/>
    <cellStyle name="Normal 32 3" xfId="5364" xr:uid="{00000000-0005-0000-0000-0000FA160000}"/>
    <cellStyle name="Normal 32 3 2" xfId="13132" xr:uid="{21430F2A-BF00-4FCA-879D-8CA1E78C128C}"/>
    <cellStyle name="Normal 32 4" xfId="5365" xr:uid="{00000000-0005-0000-0000-0000FB160000}"/>
    <cellStyle name="Normal 32 4 2" xfId="13133" xr:uid="{29C2916A-6F16-4344-A08B-F54262D7879B}"/>
    <cellStyle name="Normal 33" xfId="1087" xr:uid="{00000000-0005-0000-0000-0000FC160000}"/>
    <cellStyle name="Normal 33 2" xfId="3205" xr:uid="{00000000-0005-0000-0000-0000FD160000}"/>
    <cellStyle name="Normal 33 2 2" xfId="5366" xr:uid="{00000000-0005-0000-0000-0000FE160000}"/>
    <cellStyle name="Normal 33 2 2 2" xfId="13134" xr:uid="{423D92F3-D0ED-443D-9CC5-B4B915D30552}"/>
    <cellStyle name="Normal 33 2 3" xfId="5367" xr:uid="{00000000-0005-0000-0000-0000FF160000}"/>
    <cellStyle name="Normal 33 2 3 2" xfId="13135" xr:uid="{AF249E5D-E6CF-4BD5-9710-6823E05B916E}"/>
    <cellStyle name="Normal 33 3" xfId="5368" xr:uid="{00000000-0005-0000-0000-000000170000}"/>
    <cellStyle name="Normal 33 3 2" xfId="13136" xr:uid="{08788297-1B5F-49FF-BCD0-838D3CA1E361}"/>
    <cellStyle name="Normal 33 4" xfId="5369" xr:uid="{00000000-0005-0000-0000-000001170000}"/>
    <cellStyle name="Normal 33 4 2" xfId="13137" xr:uid="{5D731E77-3EB7-479B-9BA7-3592740FFF19}"/>
    <cellStyle name="Normal 34" xfId="1088" xr:uid="{00000000-0005-0000-0000-000002170000}"/>
    <cellStyle name="Normal 34 2" xfId="3207" xr:uid="{00000000-0005-0000-0000-000003170000}"/>
    <cellStyle name="Normal 34 2 2" xfId="3208" xr:uid="{00000000-0005-0000-0000-000004170000}"/>
    <cellStyle name="Normal 34 2 2 2" xfId="3209" xr:uid="{00000000-0005-0000-0000-000005170000}"/>
    <cellStyle name="Normal 34 2 2 2 2" xfId="6155" xr:uid="{00000000-0005-0000-0000-000006170000}"/>
    <cellStyle name="Normal 34 2 2 2 2 2" xfId="13500" xr:uid="{CE17B757-A6AE-4EF6-8C56-B70C7524493C}"/>
    <cellStyle name="Normal 34 2 2 2 3" xfId="12133" xr:uid="{50B130A0-6CCE-4D90-B038-E1A8BA57EBF9}"/>
    <cellStyle name="Normal 34 3" xfId="5370" xr:uid="{00000000-0005-0000-0000-000007170000}"/>
    <cellStyle name="Normal 34 3 2" xfId="3210" xr:uid="{00000000-0005-0000-0000-000008170000}"/>
    <cellStyle name="Normal 34 3 2 2" xfId="6156" xr:uid="{00000000-0005-0000-0000-000009170000}"/>
    <cellStyle name="Normal 34 3 2 2 2" xfId="13501" xr:uid="{DBEF5D9D-2E86-4058-8152-2FBF12CDF230}"/>
    <cellStyle name="Normal 34 3 2 3" xfId="12134" xr:uid="{2A5714A1-773D-4C63-ACC4-7892E0E5AA0F}"/>
    <cellStyle name="Normal 34 3 3" xfId="13138" xr:uid="{F4AE71CC-3350-422D-A7F5-54B1A62900B7}"/>
    <cellStyle name="Normal 34 4" xfId="5371" xr:uid="{00000000-0005-0000-0000-00000A170000}"/>
    <cellStyle name="Normal 34 4 2" xfId="13139" xr:uid="{DD5FC7A1-C50C-4738-AB62-7CBBE0C4950A}"/>
    <cellStyle name="Normal 35" xfId="1089" xr:uid="{00000000-0005-0000-0000-00000B170000}"/>
    <cellStyle name="Normal 35 2" xfId="3212" xr:uid="{00000000-0005-0000-0000-00000C170000}"/>
    <cellStyle name="Normal 35 2 2" xfId="5372" xr:uid="{00000000-0005-0000-0000-00000D170000}"/>
    <cellStyle name="Normal 35 2 2 2" xfId="13140" xr:uid="{1F20032F-9F85-43A0-8F33-8D120794FB36}"/>
    <cellStyle name="Normal 35 2 3" xfId="6157" xr:uid="{00000000-0005-0000-0000-00000E170000}"/>
    <cellStyle name="Normal 35 2 3 2" xfId="13502" xr:uid="{D5A00473-C9EC-4D60-9A72-BD20986F80E3}"/>
    <cellStyle name="Normal 35 2 4" xfId="12136" xr:uid="{56BBC932-80C9-4247-A81F-8166B49B6624}"/>
    <cellStyle name="Normal 35 3" xfId="5373" xr:uid="{00000000-0005-0000-0000-00000F170000}"/>
    <cellStyle name="Normal 35 3 2" xfId="13141" xr:uid="{7B634818-4817-4956-B98F-04C272E8CC1E}"/>
    <cellStyle name="Normal 35 4" xfId="5374" xr:uid="{00000000-0005-0000-0000-000010170000}"/>
    <cellStyle name="Normal 35 4 2" xfId="13142" xr:uid="{F7B12EF3-0308-4649-811E-C47404F61AC7}"/>
    <cellStyle name="Normal 36" xfId="1090" xr:uid="{00000000-0005-0000-0000-000011170000}"/>
    <cellStyle name="Normal 36 2" xfId="1091" xr:uid="{00000000-0005-0000-0000-000012170000}"/>
    <cellStyle name="Normal 36 2 2" xfId="5375" xr:uid="{00000000-0005-0000-0000-000013170000}"/>
    <cellStyle name="Normal 36 2 2 2" xfId="13143" xr:uid="{78BB6477-B2F9-40D4-82F3-81ED267CA7E4}"/>
    <cellStyle name="Normal 36 3" xfId="1092" xr:uid="{00000000-0005-0000-0000-000014170000}"/>
    <cellStyle name="Normal 36 3 2" xfId="1093" xr:uid="{00000000-0005-0000-0000-000015170000}"/>
    <cellStyle name="Normal 36 3 2 2" xfId="11197" xr:uid="{3007AD73-FB60-42C0-902E-3D5DA282BB1E}"/>
    <cellStyle name="Normal 36 3 3" xfId="11196" xr:uid="{D67FFC46-DB45-4E41-92D0-5D4E0AEE7294}"/>
    <cellStyle name="Normal 36 4" xfId="5376" xr:uid="{00000000-0005-0000-0000-000016170000}"/>
    <cellStyle name="Normal 36 4 2" xfId="13144" xr:uid="{9F7779F6-1DE5-4A0C-94FB-CD52CA09D86F}"/>
    <cellStyle name="Normal 36 5" xfId="5377" xr:uid="{00000000-0005-0000-0000-000017170000}"/>
    <cellStyle name="Normal 36 5 2" xfId="6500" xr:uid="{00000000-0005-0000-0000-000018170000}"/>
    <cellStyle name="Normal 36 5 2 2" xfId="13838" xr:uid="{7BC0E02A-FF38-468E-A06C-FCF8D96254D2}"/>
    <cellStyle name="Normal 36 5 3" xfId="13145" xr:uid="{49F113CC-719A-465F-8206-C82B4FC41E12}"/>
    <cellStyle name="Normal 37" xfId="1094" xr:uid="{00000000-0005-0000-0000-000019170000}"/>
    <cellStyle name="Normal 37 2" xfId="3214" xr:uid="{00000000-0005-0000-0000-00001A170000}"/>
    <cellStyle name="Normal 37 2 2" xfId="5378" xr:uid="{00000000-0005-0000-0000-00001B170000}"/>
    <cellStyle name="Normal 37 2 2 2" xfId="13146" xr:uid="{41370740-17E9-4B91-B116-A28845CBD88F}"/>
    <cellStyle name="Normal 37 3" xfId="5379" xr:uid="{00000000-0005-0000-0000-00001C170000}"/>
    <cellStyle name="Normal 37 3 2" xfId="13147" xr:uid="{6BC7DFEC-3681-4F5B-92E9-F6AB640DC9D1}"/>
    <cellStyle name="Normal 37 4" xfId="5380" xr:uid="{00000000-0005-0000-0000-00001D170000}"/>
    <cellStyle name="Normal 37 4 2" xfId="13148" xr:uid="{83B7BBA2-64B7-4806-AA10-CA4F331F6E70}"/>
    <cellStyle name="Normal 38" xfId="1095" xr:uid="{00000000-0005-0000-0000-00001E170000}"/>
    <cellStyle name="Normal 38 2" xfId="3215" xr:uid="{00000000-0005-0000-0000-00001F170000}"/>
    <cellStyle name="Normal 38 2 2" xfId="3216" xr:uid="{00000000-0005-0000-0000-000020170000}"/>
    <cellStyle name="Normal 38 2 2 2" xfId="6158" xr:uid="{00000000-0005-0000-0000-000021170000}"/>
    <cellStyle name="Normal 38 2 2 2 2" xfId="13503" xr:uid="{1285B6A0-C557-4724-94BF-27DCCA366879}"/>
    <cellStyle name="Normal 38 2 2 3" xfId="12139" xr:uid="{E9168121-2300-4D8F-A6E8-3C9CBD7E9DF3}"/>
    <cellStyle name="Normal 38 2 3" xfId="12138" xr:uid="{18CB6C37-0AD2-4349-8F4A-A265B8FAAEB9}"/>
    <cellStyle name="Normal 38 3" xfId="3217" xr:uid="{00000000-0005-0000-0000-000022170000}"/>
    <cellStyle name="Normal 38 3 2" xfId="12140" xr:uid="{5CB85C70-8CB9-400C-8D5E-C4BC62D0B0EC}"/>
    <cellStyle name="Normal 38 4" xfId="11198" xr:uid="{6CDFF1EF-05E2-40FD-BC99-8AF4C4514634}"/>
    <cellStyle name="Normal 39" xfId="73" xr:uid="{00000000-0005-0000-0000-000023170000}"/>
    <cellStyle name="Normal 39 2" xfId="3219" xr:uid="{00000000-0005-0000-0000-000024170000}"/>
    <cellStyle name="Normal 39 2 2" xfId="5381" xr:uid="{00000000-0005-0000-0000-000025170000}"/>
    <cellStyle name="Normal 39 2 2 2" xfId="13149" xr:uid="{048DE7BA-1F90-4561-B152-E2C682099976}"/>
    <cellStyle name="Normal 39 2 3" xfId="12142" xr:uid="{373F4C1A-3104-4371-ADEB-1D9465456395}"/>
    <cellStyle name="Normal 39 3" xfId="5382" xr:uid="{00000000-0005-0000-0000-000026170000}"/>
    <cellStyle name="Normal 39 3 2" xfId="13150" xr:uid="{9B8653BD-6D30-4744-AA8B-3A3ED6308212}"/>
    <cellStyle name="Normal 39 4" xfId="3218" xr:uid="{00000000-0005-0000-0000-000027170000}"/>
    <cellStyle name="Normal 39 4 2" xfId="12141" xr:uid="{BE66AB03-B32D-4EF8-A5AB-75A443951E39}"/>
    <cellStyle name="Normal 4" xfId="74" xr:uid="{00000000-0005-0000-0000-000028170000}"/>
    <cellStyle name="Normal 4 10" xfId="3221" xr:uid="{00000000-0005-0000-0000-000029170000}"/>
    <cellStyle name="Normal 4 10 2" xfId="6159" xr:uid="{00000000-0005-0000-0000-00002A170000}"/>
    <cellStyle name="Normal 4 10 2 2" xfId="13504" xr:uid="{7DAE5219-4C0E-4385-9017-C58F4CB0735C}"/>
    <cellStyle name="Normal 4 10 3" xfId="12143" xr:uid="{93DFA106-CB0D-4DD4-AF73-1B3D5B6F19CA}"/>
    <cellStyle name="Normal 4 11" xfId="3220" xr:uid="{00000000-0005-0000-0000-00002B170000}"/>
    <cellStyle name="Normal 4 12" xfId="10907" xr:uid="{17878B3B-B294-4C40-BB5E-8183935E927F}"/>
    <cellStyle name="Normal 4 2" xfId="1096" xr:uid="{00000000-0005-0000-0000-00002C170000}"/>
    <cellStyle name="Normal 4 2 2" xfId="1097" xr:uid="{00000000-0005-0000-0000-00002D170000}"/>
    <cellStyle name="Normal 4 2 3" xfId="1098" xr:uid="{00000000-0005-0000-0000-00002E170000}"/>
    <cellStyle name="Normal 4 2 4" xfId="1099" xr:uid="{00000000-0005-0000-0000-00002F170000}"/>
    <cellStyle name="Normal 4 2 5" xfId="1100" xr:uid="{00000000-0005-0000-0000-000030170000}"/>
    <cellStyle name="Normal 4 2_2008 ออนไลน์ แอสเซ็ท" xfId="3225" xr:uid="{00000000-0005-0000-0000-000031170000}"/>
    <cellStyle name="Normal 4 3" xfId="1101" xr:uid="{00000000-0005-0000-0000-000032170000}"/>
    <cellStyle name="Normal 4 3 2" xfId="3227" xr:uid="{00000000-0005-0000-0000-000033170000}"/>
    <cellStyle name="Normal 4 3 3" xfId="3228" xr:uid="{00000000-0005-0000-0000-000034170000}"/>
    <cellStyle name="Normal 4 3 4" xfId="3229" xr:uid="{00000000-0005-0000-0000-000035170000}"/>
    <cellStyle name="Normal 4 3 5" xfId="3226" xr:uid="{00000000-0005-0000-0000-000036170000}"/>
    <cellStyle name="Normal 4 3_2009 WP อินทัช" xfId="3230" xr:uid="{00000000-0005-0000-0000-000037170000}"/>
    <cellStyle name="Normal 4 4" xfId="1102" xr:uid="{00000000-0005-0000-0000-000038170000}"/>
    <cellStyle name="Normal 4 4 2" xfId="1103" xr:uid="{00000000-0005-0000-0000-000039170000}"/>
    <cellStyle name="Normal 4 4 3" xfId="3231" xr:uid="{00000000-0005-0000-0000-00003A170000}"/>
    <cellStyle name="Normal 4 5" xfId="1104" xr:uid="{00000000-0005-0000-0000-00003B170000}"/>
    <cellStyle name="Normal 4 6" xfId="1105" xr:uid="{00000000-0005-0000-0000-00003C170000}"/>
    <cellStyle name="Normal 4 7" xfId="3232" xr:uid="{00000000-0005-0000-0000-00003D170000}"/>
    <cellStyle name="Normal 4 8" xfId="3233" xr:uid="{00000000-0005-0000-0000-00003E170000}"/>
    <cellStyle name="Normal 4 9" xfId="3234" xr:uid="{00000000-0005-0000-0000-00003F170000}"/>
    <cellStyle name="Normal 4 9 2" xfId="6160" xr:uid="{00000000-0005-0000-0000-000040170000}"/>
    <cellStyle name="Normal 4 9 2 2" xfId="13505" xr:uid="{3DCEF8FB-F640-466F-BB52-289ADBFEEA9B}"/>
    <cellStyle name="Normal 4 9 3" xfId="12145" xr:uid="{02B9E5A1-77BE-4474-9B7D-26EB1A4B59DC}"/>
    <cellStyle name="Normal 4_0_2009 ไทยไทโย_Review" xfId="3235" xr:uid="{00000000-0005-0000-0000-000041170000}"/>
    <cellStyle name="Normal 40" xfId="1106" xr:uid="{00000000-0005-0000-0000-000042170000}"/>
    <cellStyle name="Normal 40 2" xfId="1107" xr:uid="{00000000-0005-0000-0000-000043170000}"/>
    <cellStyle name="Normal 40 2 2" xfId="5383" xr:uid="{00000000-0005-0000-0000-000044170000}"/>
    <cellStyle name="Normal 40 2 2 2" xfId="13151" xr:uid="{21E6C4F6-FF46-4B80-BB3F-8EA17976DC98}"/>
    <cellStyle name="Normal 40 2 3" xfId="3237" xr:uid="{00000000-0005-0000-0000-000045170000}"/>
    <cellStyle name="Normal 40 2 4" xfId="11200" xr:uid="{192A02F1-36DF-4B0D-B568-1692E1721219}"/>
    <cellStyle name="Normal 40 3" xfId="1108" xr:uid="{00000000-0005-0000-0000-000046170000}"/>
    <cellStyle name="Normal 40 3 2" xfId="5384" xr:uid="{00000000-0005-0000-0000-000047170000}"/>
    <cellStyle name="Normal 40 3 2 2" xfId="13152" xr:uid="{00330D26-C6E4-496B-8BC8-C9616F743FBC}"/>
    <cellStyle name="Normal 40 3 3" xfId="11201" xr:uid="{C732CE73-99EA-45EA-9933-499565A13D6C}"/>
    <cellStyle name="Normal 40 4" xfId="1109" xr:uid="{00000000-0005-0000-0000-000048170000}"/>
    <cellStyle name="Normal 40 4 2" xfId="11202" xr:uid="{E13625CD-C11E-4DD0-A13A-5365F81E77C6}"/>
    <cellStyle name="Normal 40 5" xfId="3236" xr:uid="{00000000-0005-0000-0000-000049170000}"/>
    <cellStyle name="Normal 40 5 2" xfId="12146" xr:uid="{DD6F8901-2130-483B-B2CB-2684A626F0CD}"/>
    <cellStyle name="Normal 40 6" xfId="11199" xr:uid="{1B9AF8E7-19B1-4062-8B2A-C9BA1816AB26}"/>
    <cellStyle name="Normal 41" xfId="1110" xr:uid="{00000000-0005-0000-0000-00004A170000}"/>
    <cellStyle name="Normal 41 2" xfId="3238" xr:uid="{00000000-0005-0000-0000-00004B170000}"/>
    <cellStyle name="Normal 41 3" xfId="3239" xr:uid="{00000000-0005-0000-0000-00004C170000}"/>
    <cellStyle name="Normal 41 3 2" xfId="12147" xr:uid="{9DE527EB-DD3F-428D-A861-FF6703E47E4D}"/>
    <cellStyle name="Normal 41 4" xfId="11203" xr:uid="{04D8BF5F-FC9D-434E-B5FA-80407FA7C9A6}"/>
    <cellStyle name="Normal 42" xfId="1111" xr:uid="{00000000-0005-0000-0000-00004D170000}"/>
    <cellStyle name="Normal 42 10" xfId="3241" xr:uid="{00000000-0005-0000-0000-00004E170000}"/>
    <cellStyle name="Normal 42 10 2" xfId="6162" xr:uid="{00000000-0005-0000-0000-00004F170000}"/>
    <cellStyle name="Normal 42 10 2 2" xfId="13507" xr:uid="{6792BDFF-30CF-4E5F-860C-E2302CA08F6C}"/>
    <cellStyle name="Normal 42 10 3" xfId="12149" xr:uid="{B1B7862A-5927-4317-863B-BF12742F5BF4}"/>
    <cellStyle name="Normal 42 11" xfId="6161" xr:uid="{00000000-0005-0000-0000-000050170000}"/>
    <cellStyle name="Normal 42 11 2" xfId="13506" xr:uid="{F62ECB52-84CE-43B9-899E-096AC8D2A1CE}"/>
    <cellStyle name="Normal 42 12" xfId="3240" xr:uid="{00000000-0005-0000-0000-000051170000}"/>
    <cellStyle name="Normal 42 12 2" xfId="12148" xr:uid="{CE5E3B7C-5E45-4FCD-A80C-01F9ADC730B7}"/>
    <cellStyle name="Normal 42 13" xfId="11204" xr:uid="{7C59817F-E08D-4425-A1C4-D7AF4F03DD15}"/>
    <cellStyle name="Normal 42 2" xfId="3242" xr:uid="{00000000-0005-0000-0000-000052170000}"/>
    <cellStyle name="Normal 42 2 10" xfId="6163" xr:uid="{00000000-0005-0000-0000-000053170000}"/>
    <cellStyle name="Normal 42 2 10 2" xfId="13508" xr:uid="{316255D7-F6E4-4EA6-B359-30554E17B2BA}"/>
    <cellStyle name="Normal 42 2 11" xfId="12150" xr:uid="{1142732A-D56F-4EA4-B837-5FBA9F10E782}"/>
    <cellStyle name="Normal 42 2 2" xfId="3243" xr:uid="{00000000-0005-0000-0000-000054170000}"/>
    <cellStyle name="Normal 42 2 2 2" xfId="6164" xr:uid="{00000000-0005-0000-0000-000055170000}"/>
    <cellStyle name="Normal 42 2 2 2 2" xfId="13509" xr:uid="{DC8952F8-D784-48A1-98DD-008D14686648}"/>
    <cellStyle name="Normal 42 2 2 3" xfId="12151" xr:uid="{3F672BA7-9D6A-4350-8613-994F5059827A}"/>
    <cellStyle name="Normal 42 2 3" xfId="3244" xr:uid="{00000000-0005-0000-0000-000056170000}"/>
    <cellStyle name="Normal 42 2 3 2" xfId="6165" xr:uid="{00000000-0005-0000-0000-000057170000}"/>
    <cellStyle name="Normal 42 2 3 2 2" xfId="13510" xr:uid="{79FC7542-DF57-49F3-8247-D924760A7480}"/>
    <cellStyle name="Normal 42 2 3 3" xfId="12152" xr:uid="{0AA8EF54-5702-405B-BBDC-D8216C0B8BFA}"/>
    <cellStyle name="Normal 42 2 4" xfId="3245" xr:uid="{00000000-0005-0000-0000-000058170000}"/>
    <cellStyle name="Normal 42 2 4 2" xfId="6166" xr:uid="{00000000-0005-0000-0000-000059170000}"/>
    <cellStyle name="Normal 42 2 4 2 2" xfId="13511" xr:uid="{B90E234D-7D4B-41FE-825E-755B552A21AA}"/>
    <cellStyle name="Normal 42 2 4 3" xfId="12153" xr:uid="{FD730866-16DD-4DF5-BB20-80EF5A83AC2E}"/>
    <cellStyle name="Normal 42 2 5" xfId="3246" xr:uid="{00000000-0005-0000-0000-00005A170000}"/>
    <cellStyle name="Normal 42 2 5 2" xfId="6167" xr:uid="{00000000-0005-0000-0000-00005B170000}"/>
    <cellStyle name="Normal 42 2 5 2 2" xfId="13512" xr:uid="{929C8870-B2A8-4FE1-AED2-420E32826BFF}"/>
    <cellStyle name="Normal 42 2 5 3" xfId="12154" xr:uid="{ECAD1542-B7C6-427D-A9E4-7D465C9CA917}"/>
    <cellStyle name="Normal 42 2 6" xfId="3247" xr:uid="{00000000-0005-0000-0000-00005C170000}"/>
    <cellStyle name="Normal 42 2 6 2" xfId="6168" xr:uid="{00000000-0005-0000-0000-00005D170000}"/>
    <cellStyle name="Normal 42 2 6 2 2" xfId="13513" xr:uid="{D4FF03DD-8C51-4D07-A627-66D42EF1FF58}"/>
    <cellStyle name="Normal 42 2 6 3" xfId="12155" xr:uid="{9A72E6EB-DF2C-4705-ABD1-C3D75969A5F5}"/>
    <cellStyle name="Normal 42 2 7" xfId="3248" xr:uid="{00000000-0005-0000-0000-00005E170000}"/>
    <cellStyle name="Normal 42 2 7 2" xfId="6169" xr:uid="{00000000-0005-0000-0000-00005F170000}"/>
    <cellStyle name="Normal 42 2 7 2 2" xfId="13514" xr:uid="{375CA449-30AF-48E0-9FD3-6EE5D4EC4DB7}"/>
    <cellStyle name="Normal 42 2 7 3" xfId="12156" xr:uid="{A65F9717-5FAD-4AED-935F-A9B5DEAC8A6C}"/>
    <cellStyle name="Normal 42 2 8" xfId="3249" xr:uid="{00000000-0005-0000-0000-000060170000}"/>
    <cellStyle name="Normal 42 2 8 2" xfId="6170" xr:uid="{00000000-0005-0000-0000-000061170000}"/>
    <cellStyle name="Normal 42 2 8 2 2" xfId="13515" xr:uid="{A7407CF5-EAB3-46DB-8DC0-3F32B1CE143F}"/>
    <cellStyle name="Normal 42 2 8 3" xfId="12157" xr:uid="{C1705526-3D4A-4D16-AA50-FCB0356BC185}"/>
    <cellStyle name="Normal 42 2 9" xfId="3250" xr:uid="{00000000-0005-0000-0000-000062170000}"/>
    <cellStyle name="Normal 42 2 9 2" xfId="6171" xr:uid="{00000000-0005-0000-0000-000063170000}"/>
    <cellStyle name="Normal 42 2 9 2 2" xfId="13516" xr:uid="{AEE2A7C1-A5FA-4CF4-8F06-DF4A45EE1645}"/>
    <cellStyle name="Normal 42 2 9 3" xfId="12158" xr:uid="{7E5E3935-2934-4241-A250-2A402B59778E}"/>
    <cellStyle name="Normal 42 3" xfId="3251" xr:uid="{00000000-0005-0000-0000-000064170000}"/>
    <cellStyle name="Normal 42 3 2" xfId="6172" xr:uid="{00000000-0005-0000-0000-000065170000}"/>
    <cellStyle name="Normal 42 3 2 2" xfId="13517" xr:uid="{3B9A3E1C-F65F-492D-B128-4DB1DBFFB74C}"/>
    <cellStyle name="Normal 42 3 3" xfId="12159" xr:uid="{D015D89D-EF3D-45BF-9987-6BBEA9444135}"/>
    <cellStyle name="Normal 42 4" xfId="3252" xr:uid="{00000000-0005-0000-0000-000066170000}"/>
    <cellStyle name="Normal 42 4 2" xfId="6173" xr:uid="{00000000-0005-0000-0000-000067170000}"/>
    <cellStyle name="Normal 42 4 2 2" xfId="13518" xr:uid="{B3735B96-2BF4-4F29-B66C-7EDCFC14BD8E}"/>
    <cellStyle name="Normal 42 4 3" xfId="12160" xr:uid="{B8684F68-C27C-4C20-8CE7-BD92B5CD4E59}"/>
    <cellStyle name="Normal 42 5" xfId="3253" xr:uid="{00000000-0005-0000-0000-000068170000}"/>
    <cellStyle name="Normal 42 5 2" xfId="6174" xr:uid="{00000000-0005-0000-0000-000069170000}"/>
    <cellStyle name="Normal 42 5 2 2" xfId="13519" xr:uid="{F57AE254-AC73-49BA-9FD2-72E1D1651649}"/>
    <cellStyle name="Normal 42 5 3" xfId="12161" xr:uid="{D046A858-D63E-4E98-A120-7AB9A7444363}"/>
    <cellStyle name="Normal 42 6" xfId="3254" xr:uid="{00000000-0005-0000-0000-00006A170000}"/>
    <cellStyle name="Normal 42 6 2" xfId="6175" xr:uid="{00000000-0005-0000-0000-00006B170000}"/>
    <cellStyle name="Normal 42 6 2 2" xfId="13520" xr:uid="{573DEC96-7490-46D5-8275-5524A3CBCB00}"/>
    <cellStyle name="Normal 42 6 3" xfId="12162" xr:uid="{A0329091-2588-40A8-9900-D808062B3301}"/>
    <cellStyle name="Normal 42 7" xfId="3255" xr:uid="{00000000-0005-0000-0000-00006C170000}"/>
    <cellStyle name="Normal 42 7 2" xfId="6176" xr:uid="{00000000-0005-0000-0000-00006D170000}"/>
    <cellStyle name="Normal 42 7 2 2" xfId="13521" xr:uid="{C47A83F4-2F5A-4A01-B372-BA8BCC519572}"/>
    <cellStyle name="Normal 42 7 3" xfId="12163" xr:uid="{BD882E05-3661-4CC5-9780-D77B61427A6A}"/>
    <cellStyle name="Normal 42 8" xfId="3256" xr:uid="{00000000-0005-0000-0000-00006E170000}"/>
    <cellStyle name="Normal 42 8 2" xfId="6177" xr:uid="{00000000-0005-0000-0000-00006F170000}"/>
    <cellStyle name="Normal 42 8 2 2" xfId="13522" xr:uid="{34B844BB-28BB-44B6-97EE-CBDCD3FD18C9}"/>
    <cellStyle name="Normal 42 8 3" xfId="12164" xr:uid="{D4FD5344-366A-4439-90DF-B80E6F01EDA4}"/>
    <cellStyle name="Normal 42 9" xfId="3257" xr:uid="{00000000-0005-0000-0000-000070170000}"/>
    <cellStyle name="Normal 42 9 2" xfId="6178" xr:uid="{00000000-0005-0000-0000-000071170000}"/>
    <cellStyle name="Normal 42 9 2 2" xfId="13523" xr:uid="{9988BFD2-4187-4E2E-A476-1C520B8EEBDE}"/>
    <cellStyle name="Normal 42 9 3" xfId="12165" xr:uid="{3CC385F5-795F-41C6-B3B0-2C5D9AD10357}"/>
    <cellStyle name="Normal 43" xfId="1112" xr:uid="{00000000-0005-0000-0000-000072170000}"/>
    <cellStyle name="Normal 43 2" xfId="3259" xr:uid="{00000000-0005-0000-0000-000073170000}"/>
    <cellStyle name="Normal 43 3" xfId="3258" xr:uid="{00000000-0005-0000-0000-000074170000}"/>
    <cellStyle name="Normal 43 3 2" xfId="12166" xr:uid="{D4C1E823-D73B-4785-83BC-66AD5B86C70C}"/>
    <cellStyle name="Normal 44" xfId="1113" xr:uid="{00000000-0005-0000-0000-000075170000}"/>
    <cellStyle name="Normal 44 2" xfId="5385" xr:uid="{00000000-0005-0000-0000-000076170000}"/>
    <cellStyle name="Normal 44 2 2" xfId="13153" xr:uid="{72FEA2F5-FC4F-4867-AE9E-F560752B2675}"/>
    <cellStyle name="Normal 44 3" xfId="6671" xr:uid="{00000000-0005-0000-0000-000077170000}"/>
    <cellStyle name="Normal 44 4" xfId="3260" xr:uid="{00000000-0005-0000-0000-000078170000}"/>
    <cellStyle name="Normal 44 4 2" xfId="12167" xr:uid="{F02775F1-66D6-472F-8ADA-1EF8AFE0F19E}"/>
    <cellStyle name="Normal 45" xfId="1114" xr:uid="{00000000-0005-0000-0000-000079170000}"/>
    <cellStyle name="Normal 45 2" xfId="3261" xr:uid="{00000000-0005-0000-0000-00007A170000}"/>
    <cellStyle name="Normal 45 2 2" xfId="12168" xr:uid="{C0F4876E-FF71-4A7A-93DE-D7C52E4D072B}"/>
    <cellStyle name="Normal 46" xfId="1115" xr:uid="{00000000-0005-0000-0000-00007B170000}"/>
    <cellStyle name="Normal 46 2" xfId="3262" xr:uid="{00000000-0005-0000-0000-00007C170000}"/>
    <cellStyle name="Normal 46 2 2" xfId="12169" xr:uid="{746075C6-C203-49C8-B124-1CDEBFFAF225}"/>
    <cellStyle name="Normal 47" xfId="146" xr:uid="{00000000-0005-0000-0000-00007D170000}"/>
    <cellStyle name="Normal 47 2" xfId="6772" xr:uid="{00000000-0005-0000-0000-00007E170000}"/>
    <cellStyle name="Normal 47 3" xfId="10930" xr:uid="{9A8C1096-6DCF-4243-88DB-0A6C99F85B04}"/>
    <cellStyle name="Normal 48" xfId="1116" xr:uid="{00000000-0005-0000-0000-00007F170000}"/>
    <cellStyle name="Normal 48 2" xfId="5386" xr:uid="{00000000-0005-0000-0000-000080170000}"/>
    <cellStyle name="Normal 48 2 2" xfId="13154" xr:uid="{654755CD-D7CA-48F1-9703-D0F5058435F6}"/>
    <cellStyle name="Normal 48 3" xfId="11205" xr:uid="{8B6DBFCA-43F9-4744-81D6-0F209BCB5FD1}"/>
    <cellStyle name="Normal 49" xfId="1117" xr:uid="{00000000-0005-0000-0000-000081170000}"/>
    <cellStyle name="Normal 49 2" xfId="5387" xr:uid="{00000000-0005-0000-0000-000082170000}"/>
    <cellStyle name="Normal 49 2 2" xfId="13155" xr:uid="{5CC3AAC7-9D99-4F49-A363-01D931932046}"/>
    <cellStyle name="Normal 49 3" xfId="3263" xr:uid="{00000000-0005-0000-0000-000083170000}"/>
    <cellStyle name="Normal 5" xfId="141" xr:uid="{00000000-0005-0000-0000-000084170000}"/>
    <cellStyle name="Normal 5 10" xfId="3265" xr:uid="{00000000-0005-0000-0000-000085170000}"/>
    <cellStyle name="Normal 5 10 2" xfId="6180" xr:uid="{00000000-0005-0000-0000-000086170000}"/>
    <cellStyle name="Normal 5 10 2 2" xfId="13525" xr:uid="{C775FF02-94B7-494F-B8A6-599F99477602}"/>
    <cellStyle name="Normal 5 10 3" xfId="12171" xr:uid="{B7B9F81D-BDDB-4810-B5F1-CDBC57A5E317}"/>
    <cellStyle name="Normal 5 11" xfId="3266" xr:uid="{00000000-0005-0000-0000-000087170000}"/>
    <cellStyle name="Normal 5 11 2" xfId="6181" xr:uid="{00000000-0005-0000-0000-000088170000}"/>
    <cellStyle name="Normal 5 11 2 2" xfId="13526" xr:uid="{520A0960-DB90-4DBC-A66D-ADBFA3565B15}"/>
    <cellStyle name="Normal 5 11 3" xfId="12172" xr:uid="{6BEF059D-2829-477A-9D7D-FD706D6C6FFC}"/>
    <cellStyle name="Normal 5 12" xfId="6179" xr:uid="{00000000-0005-0000-0000-000089170000}"/>
    <cellStyle name="Normal 5 12 2" xfId="13524" xr:uid="{BBEC2262-3FC4-4BC8-8361-CC4C9A538050}"/>
    <cellStyle name="Normal 5 13" xfId="6771" xr:uid="{00000000-0005-0000-0000-00008A170000}"/>
    <cellStyle name="Normal 5 14" xfId="3264" xr:uid="{00000000-0005-0000-0000-00008B170000}"/>
    <cellStyle name="Normal 5 14 2" xfId="12170" xr:uid="{8468373F-B15D-4333-B76B-178C2DDE67FE}"/>
    <cellStyle name="Normal 5 15" xfId="10925" xr:uid="{A6B8F5C4-27CA-4E82-AC65-8CEFBC729DAC}"/>
    <cellStyle name="Normal 5 2" xfId="1118" xr:uid="{00000000-0005-0000-0000-00008C170000}"/>
    <cellStyle name="Normal 5 2 10" xfId="3268" xr:uid="{00000000-0005-0000-0000-00008D170000}"/>
    <cellStyle name="Normal 5 2 10 2" xfId="6183" xr:uid="{00000000-0005-0000-0000-00008E170000}"/>
    <cellStyle name="Normal 5 2 10 2 2" xfId="13528" xr:uid="{E70D4BE8-6C99-4235-9F2F-431FAACD1697}"/>
    <cellStyle name="Normal 5 2 10 3" xfId="12174" xr:uid="{33D2C7F1-FEA3-41AF-9CB8-78C0FC4548BB}"/>
    <cellStyle name="Normal 5 2 11" xfId="3269" xr:uid="{00000000-0005-0000-0000-00008F170000}"/>
    <cellStyle name="Normal 5 2 11 2" xfId="6184" xr:uid="{00000000-0005-0000-0000-000090170000}"/>
    <cellStyle name="Normal 5 2 11 2 2" xfId="13529" xr:uid="{4D0E57F4-17CA-460A-A67D-E03EC6FB98AE}"/>
    <cellStyle name="Normal 5 2 11 3" xfId="12175" xr:uid="{D8BB7B79-261C-4D0D-AA27-205C7F3CA799}"/>
    <cellStyle name="Normal 5 2 12" xfId="6182" xr:uid="{00000000-0005-0000-0000-000091170000}"/>
    <cellStyle name="Normal 5 2 12 2" xfId="13527" xr:uid="{2EBBE78E-808A-4DE0-A70B-AB12D57E7123}"/>
    <cellStyle name="Normal 5 2 13" xfId="3267" xr:uid="{00000000-0005-0000-0000-000092170000}"/>
    <cellStyle name="Normal 5 2 13 2" xfId="12173" xr:uid="{AAC7CECD-3404-46D4-98DB-EAB49481DC00}"/>
    <cellStyle name="Normal 5 2 2" xfId="1119" xr:uid="{00000000-0005-0000-0000-000093170000}"/>
    <cellStyle name="Normal 5 2 2 10" xfId="3271" xr:uid="{00000000-0005-0000-0000-000094170000}"/>
    <cellStyle name="Normal 5 2 2 10 2" xfId="6186" xr:uid="{00000000-0005-0000-0000-000095170000}"/>
    <cellStyle name="Normal 5 2 2 10 2 2" xfId="13531" xr:uid="{805B66A0-A622-43A6-9AE9-45CF452C68DD}"/>
    <cellStyle name="Normal 5 2 2 10 3" xfId="12177" xr:uid="{FE0EA559-DF77-4EA7-ADB0-9D6019FCC675}"/>
    <cellStyle name="Normal 5 2 2 11" xfId="6185" xr:uid="{00000000-0005-0000-0000-000096170000}"/>
    <cellStyle name="Normal 5 2 2 11 2" xfId="13530" xr:uid="{016F75DF-A78D-44A0-AEDE-5C8AC88F8AEB}"/>
    <cellStyle name="Normal 5 2 2 12" xfId="3270" xr:uid="{00000000-0005-0000-0000-000097170000}"/>
    <cellStyle name="Normal 5 2 2 12 2" xfId="12176" xr:uid="{7298F369-75C6-4F17-AF7A-1C22EC1A7D8F}"/>
    <cellStyle name="Normal 5 2 2 13" xfId="11206" xr:uid="{D56A3C15-AB68-49B2-9CD5-97E9FD87339C}"/>
    <cellStyle name="Normal 5 2 2 2" xfId="3272" xr:uid="{00000000-0005-0000-0000-000098170000}"/>
    <cellStyle name="Normal 5 2 2 2 10" xfId="6187" xr:uid="{00000000-0005-0000-0000-000099170000}"/>
    <cellStyle name="Normal 5 2 2 2 10 2" xfId="13532" xr:uid="{B496A243-AED0-4FBB-8C2E-EF97B5D3FF76}"/>
    <cellStyle name="Normal 5 2 2 2 11" xfId="12178" xr:uid="{EFE4BDF2-907B-4153-9C01-0FFC804242FD}"/>
    <cellStyle name="Normal 5 2 2 2 2" xfId="3273" xr:uid="{00000000-0005-0000-0000-00009A170000}"/>
    <cellStyle name="Normal 5 2 2 2 2 2" xfId="5388" xr:uid="{00000000-0005-0000-0000-00009B170000}"/>
    <cellStyle name="Normal 5 2 2 2 2 2 2" xfId="13156" xr:uid="{DDF07C71-05DD-4577-A353-20EE3DB9CA9F}"/>
    <cellStyle name="Normal 5 2 2 2 2 3" xfId="5389" xr:uid="{00000000-0005-0000-0000-00009C170000}"/>
    <cellStyle name="Normal 5 2 2 2 2 3 2" xfId="13157" xr:uid="{B22AA879-2283-4CC1-975C-E27E22291C98}"/>
    <cellStyle name="Normal 5 2 2 2 2 4" xfId="6188" xr:uid="{00000000-0005-0000-0000-00009D170000}"/>
    <cellStyle name="Normal 5 2 2 2 2 4 2" xfId="13533" xr:uid="{938009B6-2115-4253-B337-7EA69CB2F7EB}"/>
    <cellStyle name="Normal 5 2 2 2 2 5" xfId="12179" xr:uid="{EF5598AB-30F9-421B-B338-64ECBEB3D6EF}"/>
    <cellStyle name="Normal 5 2 2 2 3" xfId="3274" xr:uid="{00000000-0005-0000-0000-00009E170000}"/>
    <cellStyle name="Normal 5 2 2 2 3 2" xfId="6189" xr:uid="{00000000-0005-0000-0000-00009F170000}"/>
    <cellStyle name="Normal 5 2 2 2 3 2 2" xfId="13534" xr:uid="{02D14DBA-E5E0-4913-B96F-7112ACD36DDA}"/>
    <cellStyle name="Normal 5 2 2 2 3 3" xfId="12180" xr:uid="{4BC33241-EF2A-4432-9590-C0FCB9FEE221}"/>
    <cellStyle name="Normal 5 2 2 2 4" xfId="3275" xr:uid="{00000000-0005-0000-0000-0000A0170000}"/>
    <cellStyle name="Normal 5 2 2 2 4 2" xfId="6190" xr:uid="{00000000-0005-0000-0000-0000A1170000}"/>
    <cellStyle name="Normal 5 2 2 2 4 2 2" xfId="13535" xr:uid="{8604211E-2434-43C4-A608-0610372FE8AE}"/>
    <cellStyle name="Normal 5 2 2 2 4 3" xfId="12181" xr:uid="{13066909-9163-4788-B73A-78FCAC91618B}"/>
    <cellStyle name="Normal 5 2 2 2 5" xfId="3276" xr:uid="{00000000-0005-0000-0000-0000A2170000}"/>
    <cellStyle name="Normal 5 2 2 2 5 2" xfId="6191" xr:uid="{00000000-0005-0000-0000-0000A3170000}"/>
    <cellStyle name="Normal 5 2 2 2 5 2 2" xfId="13536" xr:uid="{335D795C-7D43-4C86-B5F5-4251DDA75402}"/>
    <cellStyle name="Normal 5 2 2 2 5 3" xfId="12182" xr:uid="{D249E9A1-A4F8-47F2-8E10-70163548B2F5}"/>
    <cellStyle name="Normal 5 2 2 2 6" xfId="3277" xr:uid="{00000000-0005-0000-0000-0000A4170000}"/>
    <cellStyle name="Normal 5 2 2 2 6 2" xfId="6192" xr:uid="{00000000-0005-0000-0000-0000A5170000}"/>
    <cellStyle name="Normal 5 2 2 2 6 2 2" xfId="13537" xr:uid="{58432B0B-23CA-4313-BCEC-4F008066F2D4}"/>
    <cellStyle name="Normal 5 2 2 2 6 3" xfId="12183" xr:uid="{E3948C39-6E5C-43A1-B64C-267E193E5E3E}"/>
    <cellStyle name="Normal 5 2 2 2 7" xfId="3278" xr:uid="{00000000-0005-0000-0000-0000A6170000}"/>
    <cellStyle name="Normal 5 2 2 2 7 2" xfId="6193" xr:uid="{00000000-0005-0000-0000-0000A7170000}"/>
    <cellStyle name="Normal 5 2 2 2 7 2 2" xfId="13538" xr:uid="{32E9863A-7605-4D77-A260-A2104C598E5A}"/>
    <cellStyle name="Normal 5 2 2 2 7 3" xfId="12184" xr:uid="{71DB4B17-5806-43DE-AC5F-34D6885EE174}"/>
    <cellStyle name="Normal 5 2 2 2 8" xfId="3279" xr:uid="{00000000-0005-0000-0000-0000A8170000}"/>
    <cellStyle name="Normal 5 2 2 2 8 2" xfId="6194" xr:uid="{00000000-0005-0000-0000-0000A9170000}"/>
    <cellStyle name="Normal 5 2 2 2 8 2 2" xfId="13539" xr:uid="{8555B2B2-C253-479C-9E0E-B97539E8C764}"/>
    <cellStyle name="Normal 5 2 2 2 8 3" xfId="12185" xr:uid="{62109E1E-7EDA-492D-A1C0-71CEE9845031}"/>
    <cellStyle name="Normal 5 2 2 2 9" xfId="3280" xr:uid="{00000000-0005-0000-0000-0000AA170000}"/>
    <cellStyle name="Normal 5 2 2 2 9 2" xfId="6195" xr:uid="{00000000-0005-0000-0000-0000AB170000}"/>
    <cellStyle name="Normal 5 2 2 2 9 2 2" xfId="13540" xr:uid="{588227A5-F77B-449C-9CAD-1AF2959FD407}"/>
    <cellStyle name="Normal 5 2 2 2 9 3" xfId="12186" xr:uid="{8AA869FB-F1A3-4668-AE08-76AB8DFE768A}"/>
    <cellStyle name="Normal 5 2 2 3" xfId="3281" xr:uid="{00000000-0005-0000-0000-0000AC170000}"/>
    <cellStyle name="Normal 5 2 2 3 2" xfId="5390" xr:uid="{00000000-0005-0000-0000-0000AD170000}"/>
    <cellStyle name="Normal 5 2 2 3 2 2" xfId="13158" xr:uid="{01BC2354-9641-462E-A0ED-8AF78BAADAE3}"/>
    <cellStyle name="Normal 5 2 2 3 3" xfId="5391" xr:uid="{00000000-0005-0000-0000-0000AE170000}"/>
    <cellStyle name="Normal 5 2 2 3 3 2" xfId="13159" xr:uid="{F7591F17-A5AC-4FAF-9633-A86D0B93E2CE}"/>
    <cellStyle name="Normal 5 2 2 3 4" xfId="6196" xr:uid="{00000000-0005-0000-0000-0000AF170000}"/>
    <cellStyle name="Normal 5 2 2 3 4 2" xfId="13541" xr:uid="{F5586A22-ED63-4650-AB08-41C89A7C3582}"/>
    <cellStyle name="Normal 5 2 2 3 5" xfId="12187" xr:uid="{95F615A2-4222-4323-B03B-39D2E8062613}"/>
    <cellStyle name="Normal 5 2 2 4" xfId="3282" xr:uid="{00000000-0005-0000-0000-0000B0170000}"/>
    <cellStyle name="Normal 5 2 2 4 2" xfId="6197" xr:uid="{00000000-0005-0000-0000-0000B1170000}"/>
    <cellStyle name="Normal 5 2 2 4 2 2" xfId="13542" xr:uid="{C3E468EA-D2AF-4501-A730-F82629330D9C}"/>
    <cellStyle name="Normal 5 2 2 4 3" xfId="12188" xr:uid="{63BCAF7E-F7EB-42A2-8307-A8225CBF5E1A}"/>
    <cellStyle name="Normal 5 2 2 5" xfId="3283" xr:uid="{00000000-0005-0000-0000-0000B2170000}"/>
    <cellStyle name="Normal 5 2 2 5 2" xfId="6198" xr:uid="{00000000-0005-0000-0000-0000B3170000}"/>
    <cellStyle name="Normal 5 2 2 5 2 2" xfId="13543" xr:uid="{9A6E1D6F-A3D8-407E-9928-9DC6A196DE5D}"/>
    <cellStyle name="Normal 5 2 2 5 3" xfId="12189" xr:uid="{42E62DE5-B32A-49B6-AE22-EE20C12D21E5}"/>
    <cellStyle name="Normal 5 2 2 6" xfId="3284" xr:uid="{00000000-0005-0000-0000-0000B4170000}"/>
    <cellStyle name="Normal 5 2 2 6 2" xfId="6199" xr:uid="{00000000-0005-0000-0000-0000B5170000}"/>
    <cellStyle name="Normal 5 2 2 6 2 2" xfId="13544" xr:uid="{2639E175-29F8-41D1-8FFD-025EE2D05C7A}"/>
    <cellStyle name="Normal 5 2 2 6 3" xfId="12190" xr:uid="{F6E17EBE-D52E-49CD-9A82-4D2771374E4E}"/>
    <cellStyle name="Normal 5 2 2 7" xfId="3285" xr:uid="{00000000-0005-0000-0000-0000B6170000}"/>
    <cellStyle name="Normal 5 2 2 7 2" xfId="6200" xr:uid="{00000000-0005-0000-0000-0000B7170000}"/>
    <cellStyle name="Normal 5 2 2 7 2 2" xfId="13545" xr:uid="{680C9098-1AE3-4E7C-9ED6-E86C804EA6B6}"/>
    <cellStyle name="Normal 5 2 2 7 3" xfId="12191" xr:uid="{8829D684-F88F-4C6C-B2D5-34B350AB19A2}"/>
    <cellStyle name="Normal 5 2 2 8" xfId="3286" xr:uid="{00000000-0005-0000-0000-0000B8170000}"/>
    <cellStyle name="Normal 5 2 2 8 2" xfId="6201" xr:uid="{00000000-0005-0000-0000-0000B9170000}"/>
    <cellStyle name="Normal 5 2 2 8 2 2" xfId="13546" xr:uid="{A1F4945D-CB6E-4146-BF46-A82DA2BEF476}"/>
    <cellStyle name="Normal 5 2 2 8 3" xfId="12192" xr:uid="{945FA424-F5A3-4160-9496-583D146D0964}"/>
    <cellStyle name="Normal 5 2 2 9" xfId="3287" xr:uid="{00000000-0005-0000-0000-0000BA170000}"/>
    <cellStyle name="Normal 5 2 2 9 2" xfId="6202" xr:uid="{00000000-0005-0000-0000-0000BB170000}"/>
    <cellStyle name="Normal 5 2 2 9 2 2" xfId="13547" xr:uid="{B198B9F3-56AF-4E8E-A21B-2AD00A9DAC98}"/>
    <cellStyle name="Normal 5 2 2 9 3" xfId="12193" xr:uid="{74CA40D2-C9FE-46E2-956A-A67F3E86FCBF}"/>
    <cellStyle name="Normal 5 2 3" xfId="3288" xr:uid="{00000000-0005-0000-0000-0000BC170000}"/>
    <cellStyle name="Normal 5 2 3 10" xfId="6203" xr:uid="{00000000-0005-0000-0000-0000BD170000}"/>
    <cellStyle name="Normal 5 2 3 10 2" xfId="13548" xr:uid="{CE863C67-24DE-4F88-A18C-DD4336D222D1}"/>
    <cellStyle name="Normal 5 2 3 11" xfId="12194" xr:uid="{B396E317-5F1F-4D41-B33B-0F4FC861A9D2}"/>
    <cellStyle name="Normal 5 2 3 2" xfId="3289" xr:uid="{00000000-0005-0000-0000-0000BE170000}"/>
    <cellStyle name="Normal 5 2 3 2 2" xfId="5392" xr:uid="{00000000-0005-0000-0000-0000BF170000}"/>
    <cellStyle name="Normal 5 2 3 2 2 2" xfId="13160" xr:uid="{D5DC4A54-A561-4589-A8DD-F54AEF8ED7C9}"/>
    <cellStyle name="Normal 5 2 3 2 3" xfId="5393" xr:uid="{00000000-0005-0000-0000-0000C0170000}"/>
    <cellStyle name="Normal 5 2 3 2 3 2" xfId="13161" xr:uid="{19B216A9-B7B4-4457-BA92-A291CFB2A61F}"/>
    <cellStyle name="Normal 5 2 3 2 4" xfId="6204" xr:uid="{00000000-0005-0000-0000-0000C1170000}"/>
    <cellStyle name="Normal 5 2 3 2 4 2" xfId="13549" xr:uid="{D8BACB9C-21CA-4DF5-8010-2704C977724D}"/>
    <cellStyle name="Normal 5 2 3 2 5" xfId="12195" xr:uid="{D400C613-C754-4FEB-BB1D-1C7B0719B479}"/>
    <cellStyle name="Normal 5 2 3 3" xfId="3290" xr:uid="{00000000-0005-0000-0000-0000C2170000}"/>
    <cellStyle name="Normal 5 2 3 3 2" xfId="6205" xr:uid="{00000000-0005-0000-0000-0000C3170000}"/>
    <cellStyle name="Normal 5 2 3 3 2 2" xfId="13550" xr:uid="{CFC02B54-C7CC-4E98-8AB7-F41C0F0C3890}"/>
    <cellStyle name="Normal 5 2 3 3 3" xfId="12196" xr:uid="{95DA79AE-9AB2-4ECD-BE26-87E051ED73DC}"/>
    <cellStyle name="Normal 5 2 3 4" xfId="3291" xr:uid="{00000000-0005-0000-0000-0000C4170000}"/>
    <cellStyle name="Normal 5 2 3 4 2" xfId="6206" xr:uid="{00000000-0005-0000-0000-0000C5170000}"/>
    <cellStyle name="Normal 5 2 3 4 2 2" xfId="13551" xr:uid="{4ED0348B-9EFD-4EF7-8B65-08549EBB96B8}"/>
    <cellStyle name="Normal 5 2 3 4 3" xfId="12197" xr:uid="{C01BAD1D-0BF4-4C2B-BD7C-C24F23E2B2A1}"/>
    <cellStyle name="Normal 5 2 3 5" xfId="3292" xr:uid="{00000000-0005-0000-0000-0000C6170000}"/>
    <cellStyle name="Normal 5 2 3 5 2" xfId="6207" xr:uid="{00000000-0005-0000-0000-0000C7170000}"/>
    <cellStyle name="Normal 5 2 3 5 2 2" xfId="13552" xr:uid="{20427794-8AEC-4681-8333-FDF6D93916E1}"/>
    <cellStyle name="Normal 5 2 3 5 3" xfId="12198" xr:uid="{D5173AD0-1A9D-4D00-B0A4-A785A96EB994}"/>
    <cellStyle name="Normal 5 2 3 6" xfId="3293" xr:uid="{00000000-0005-0000-0000-0000C8170000}"/>
    <cellStyle name="Normal 5 2 3 6 2" xfId="6208" xr:uid="{00000000-0005-0000-0000-0000C9170000}"/>
    <cellStyle name="Normal 5 2 3 6 2 2" xfId="13553" xr:uid="{996F3991-8354-45F2-B763-4481ED408F69}"/>
    <cellStyle name="Normal 5 2 3 6 3" xfId="12199" xr:uid="{6C0D29DE-0626-43E7-B20D-ECE1B354A697}"/>
    <cellStyle name="Normal 5 2 3 7" xfId="3294" xr:uid="{00000000-0005-0000-0000-0000CA170000}"/>
    <cellStyle name="Normal 5 2 3 7 2" xfId="6209" xr:uid="{00000000-0005-0000-0000-0000CB170000}"/>
    <cellStyle name="Normal 5 2 3 7 2 2" xfId="13554" xr:uid="{691F5210-0004-409D-8B94-EC69825A4E76}"/>
    <cellStyle name="Normal 5 2 3 7 3" xfId="12200" xr:uid="{4781474D-9127-4A39-8616-5F73587FC58E}"/>
    <cellStyle name="Normal 5 2 3 8" xfId="3295" xr:uid="{00000000-0005-0000-0000-0000CC170000}"/>
    <cellStyle name="Normal 5 2 3 8 2" xfId="6210" xr:uid="{00000000-0005-0000-0000-0000CD170000}"/>
    <cellStyle name="Normal 5 2 3 8 2 2" xfId="13555" xr:uid="{63E2AF17-415A-4063-ADDD-892F164FCA3F}"/>
    <cellStyle name="Normal 5 2 3 8 3" xfId="12201" xr:uid="{C6AD881A-7ACF-4AB8-8CB8-36E412801C78}"/>
    <cellStyle name="Normal 5 2 3 9" xfId="3296" xr:uid="{00000000-0005-0000-0000-0000CE170000}"/>
    <cellStyle name="Normal 5 2 3 9 2" xfId="6211" xr:uid="{00000000-0005-0000-0000-0000CF170000}"/>
    <cellStyle name="Normal 5 2 3 9 2 2" xfId="13556" xr:uid="{ADCE8924-21EB-4C09-9B48-D412619E3D03}"/>
    <cellStyle name="Normal 5 2 3 9 3" xfId="12202" xr:uid="{3E189C4E-D47F-46E5-B607-41ECCA4BB8A7}"/>
    <cellStyle name="Normal 5 2 4" xfId="3297" xr:uid="{00000000-0005-0000-0000-0000D0170000}"/>
    <cellStyle name="Normal 5 2 4 2" xfId="5394" xr:uid="{00000000-0005-0000-0000-0000D1170000}"/>
    <cellStyle name="Normal 5 2 4 2 2" xfId="13162" xr:uid="{AEFD69B4-7AEB-4B88-9B70-7518F2942088}"/>
    <cellStyle name="Normal 5 2 4 3" xfId="5395" xr:uid="{00000000-0005-0000-0000-0000D2170000}"/>
    <cellStyle name="Normal 5 2 4 3 2" xfId="13163" xr:uid="{09FAFDDB-103D-454D-99CA-C3CF3E4E38C1}"/>
    <cellStyle name="Normal 5 2 4 4" xfId="6212" xr:uid="{00000000-0005-0000-0000-0000D3170000}"/>
    <cellStyle name="Normal 5 2 4 4 2" xfId="13557" xr:uid="{26D1C452-1E2F-49B4-B530-AF2C23CD387C}"/>
    <cellStyle name="Normal 5 2 4 5" xfId="12203" xr:uid="{574B90A5-6C7D-4575-B0C6-C8F2FC1DE891}"/>
    <cellStyle name="Normal 5 2 5" xfId="3298" xr:uid="{00000000-0005-0000-0000-0000D4170000}"/>
    <cellStyle name="Normal 5 2 5 2" xfId="6213" xr:uid="{00000000-0005-0000-0000-0000D5170000}"/>
    <cellStyle name="Normal 5 2 5 2 2" xfId="13558" xr:uid="{5C26BBBB-BC7B-46DB-88F9-DA32443FB488}"/>
    <cellStyle name="Normal 5 2 5 3" xfId="12204" xr:uid="{A092A87A-CB8A-494F-A281-F73401966CFB}"/>
    <cellStyle name="Normal 5 2 6" xfId="3299" xr:uid="{00000000-0005-0000-0000-0000D6170000}"/>
    <cellStyle name="Normal 5 2 6 2" xfId="6214" xr:uid="{00000000-0005-0000-0000-0000D7170000}"/>
    <cellStyle name="Normal 5 2 6 2 2" xfId="13559" xr:uid="{30A78CEE-929A-4B3E-BD37-3126BEB691CA}"/>
    <cellStyle name="Normal 5 2 6 3" xfId="12205" xr:uid="{AA8F6BBA-1D68-40B7-9104-C76887479F91}"/>
    <cellStyle name="Normal 5 2 7" xfId="3300" xr:uid="{00000000-0005-0000-0000-0000D8170000}"/>
    <cellStyle name="Normal 5 2 7 2" xfId="6215" xr:uid="{00000000-0005-0000-0000-0000D9170000}"/>
    <cellStyle name="Normal 5 2 7 2 2" xfId="13560" xr:uid="{407E119F-9C55-4E14-9580-5D8EB0F18743}"/>
    <cellStyle name="Normal 5 2 7 3" xfId="12206" xr:uid="{14025EDE-DBBF-4DCB-9105-8DBD479CE372}"/>
    <cellStyle name="Normal 5 2 8" xfId="3301" xr:uid="{00000000-0005-0000-0000-0000DA170000}"/>
    <cellStyle name="Normal 5 2 8 2" xfId="6216" xr:uid="{00000000-0005-0000-0000-0000DB170000}"/>
    <cellStyle name="Normal 5 2 8 2 2" xfId="13561" xr:uid="{68E56D9D-2BC2-4F1B-8CA6-2D01B078BF83}"/>
    <cellStyle name="Normal 5 2 8 3" xfId="12207" xr:uid="{F9792C07-6968-497E-A906-BE40ACFD25C8}"/>
    <cellStyle name="Normal 5 2 9" xfId="3302" xr:uid="{00000000-0005-0000-0000-0000DC170000}"/>
    <cellStyle name="Normal 5 2 9 2" xfId="6217" xr:uid="{00000000-0005-0000-0000-0000DD170000}"/>
    <cellStyle name="Normal 5 2 9 2 2" xfId="13562" xr:uid="{07D7EF32-7B0B-44EB-8127-F436D776C727}"/>
    <cellStyle name="Normal 5 2 9 3" xfId="12208" xr:uid="{2D568C17-2986-45BD-B327-CFFC09ABEA52}"/>
    <cellStyle name="Normal 5 3" xfId="1120" xr:uid="{00000000-0005-0000-0000-0000DE170000}"/>
    <cellStyle name="Normal 5 3 10" xfId="6218" xr:uid="{00000000-0005-0000-0000-0000DF170000}"/>
    <cellStyle name="Normal 5 3 10 2" xfId="13563" xr:uid="{AD2D5E02-0E27-4364-99EB-F14A458616B1}"/>
    <cellStyle name="Normal 5 3 11" xfId="3303" xr:uid="{00000000-0005-0000-0000-0000E0170000}"/>
    <cellStyle name="Normal 5 3 11 2" xfId="12209" xr:uid="{945E051E-458C-48AD-8A90-FD85A7AA5934}"/>
    <cellStyle name="Normal 5 3 12" xfId="11207" xr:uid="{0AB6B145-8561-4F41-BA8A-93ADE583D29A}"/>
    <cellStyle name="Normal 5 3 2" xfId="1121" xr:uid="{00000000-0005-0000-0000-0000E1170000}"/>
    <cellStyle name="Normal 5 3 2 2" xfId="3305" xr:uid="{00000000-0005-0000-0000-0000E2170000}"/>
    <cellStyle name="Normal 5 3 2 2 2" xfId="5396" xr:uid="{00000000-0005-0000-0000-0000E3170000}"/>
    <cellStyle name="Normal 5 3 2 2 2 2" xfId="13164" xr:uid="{13CDD20E-01D2-42D0-A1FB-A1C3061FDD1E}"/>
    <cellStyle name="Normal 5 3 2 2 3" xfId="5397" xr:uid="{00000000-0005-0000-0000-0000E4170000}"/>
    <cellStyle name="Normal 5 3 2 2 3 2" xfId="13165" xr:uid="{F49DF644-EAB2-4B55-ADF6-CDC81547F93A}"/>
    <cellStyle name="Normal 5 3 2 2 4" xfId="12211" xr:uid="{08B9D910-EBE2-4787-A11D-14C5470177E4}"/>
    <cellStyle name="Normal 5 3 2 3" xfId="5398" xr:uid="{00000000-0005-0000-0000-0000E5170000}"/>
    <cellStyle name="Normal 5 3 2 3 2" xfId="13166" xr:uid="{8D61FFC8-7598-48BF-BC97-98B489C9AEEF}"/>
    <cellStyle name="Normal 5 3 2 4" xfId="5399" xr:uid="{00000000-0005-0000-0000-0000E6170000}"/>
    <cellStyle name="Normal 5 3 2 4 2" xfId="13167" xr:uid="{2A375E5B-5ACA-4221-8F50-6565C46C27CB}"/>
    <cellStyle name="Normal 5 3 2 5" xfId="6219" xr:uid="{00000000-0005-0000-0000-0000E7170000}"/>
    <cellStyle name="Normal 5 3 2 5 2" xfId="13564" xr:uid="{3F833AB0-C1E2-4470-A97A-01999FB064C7}"/>
    <cellStyle name="Normal 5 3 2 6" xfId="3304" xr:uid="{00000000-0005-0000-0000-0000E8170000}"/>
    <cellStyle name="Normal 5 3 2 6 2" xfId="12210" xr:uid="{D7BD5471-8E59-4EA1-BBE2-1723BDFAE040}"/>
    <cellStyle name="Normal 5 3 2 7" xfId="11208" xr:uid="{3401B478-6441-4E9F-A180-D0FD000B2EA7}"/>
    <cellStyle name="Normal 5 3 3" xfId="3306" xr:uid="{00000000-0005-0000-0000-0000E9170000}"/>
    <cellStyle name="Normal 5 3 3 2" xfId="5400" xr:uid="{00000000-0005-0000-0000-0000EA170000}"/>
    <cellStyle name="Normal 5 3 3 2 2" xfId="13168" xr:uid="{9521B319-2699-4FEA-AFE9-791FF397394E}"/>
    <cellStyle name="Normal 5 3 3 3" xfId="5401" xr:uid="{00000000-0005-0000-0000-0000EB170000}"/>
    <cellStyle name="Normal 5 3 3 3 2" xfId="13169" xr:uid="{C39DE500-FE98-4622-A78A-679FA772511D}"/>
    <cellStyle name="Normal 5 3 3 4" xfId="6220" xr:uid="{00000000-0005-0000-0000-0000EC170000}"/>
    <cellStyle name="Normal 5 3 3 4 2" xfId="13565" xr:uid="{1AF5583E-D82A-47D2-8277-5AC2F40AAA14}"/>
    <cellStyle name="Normal 5 3 3 5" xfId="12212" xr:uid="{77FA7F68-8EBC-4010-BEDC-197AE22F18D3}"/>
    <cellStyle name="Normal 5 3 4" xfId="3307" xr:uid="{00000000-0005-0000-0000-0000ED170000}"/>
    <cellStyle name="Normal 5 3 4 2" xfId="6221" xr:uid="{00000000-0005-0000-0000-0000EE170000}"/>
    <cellStyle name="Normal 5 3 4 2 2" xfId="13566" xr:uid="{D6C99346-5028-42D5-A7D1-FC3ADCE7CAF1}"/>
    <cellStyle name="Normal 5 3 4 3" xfId="12213" xr:uid="{A1E81A58-C814-4BAD-B12D-248A898BD5BF}"/>
    <cellStyle name="Normal 5 3 5" xfId="3308" xr:uid="{00000000-0005-0000-0000-0000EF170000}"/>
    <cellStyle name="Normal 5 3 5 2" xfId="6222" xr:uid="{00000000-0005-0000-0000-0000F0170000}"/>
    <cellStyle name="Normal 5 3 5 2 2" xfId="13567" xr:uid="{32BF8551-AA75-4E81-9C30-A1FD8DF1B392}"/>
    <cellStyle name="Normal 5 3 5 3" xfId="12214" xr:uid="{55566806-E3C7-4E57-8539-AE4E23BBC33B}"/>
    <cellStyle name="Normal 5 3 6" xfId="3309" xr:uid="{00000000-0005-0000-0000-0000F1170000}"/>
    <cellStyle name="Normal 5 3 6 2" xfId="6223" xr:uid="{00000000-0005-0000-0000-0000F2170000}"/>
    <cellStyle name="Normal 5 3 6 2 2" xfId="13568" xr:uid="{533258AE-DC93-45DE-8AB7-B1CABCF2D937}"/>
    <cellStyle name="Normal 5 3 6 3" xfId="12215" xr:uid="{E2C7E622-6593-4ABB-99EC-51465D689553}"/>
    <cellStyle name="Normal 5 3 7" xfId="3310" xr:uid="{00000000-0005-0000-0000-0000F3170000}"/>
    <cellStyle name="Normal 5 3 7 2" xfId="6224" xr:uid="{00000000-0005-0000-0000-0000F4170000}"/>
    <cellStyle name="Normal 5 3 7 2 2" xfId="13569" xr:uid="{4704A71E-ED05-4895-86A5-7C1A11A502F5}"/>
    <cellStyle name="Normal 5 3 7 3" xfId="12216" xr:uid="{CE4F2455-F8CD-4B68-A127-841D96FA9DB2}"/>
    <cellStyle name="Normal 5 3 8" xfId="3311" xr:uid="{00000000-0005-0000-0000-0000F5170000}"/>
    <cellStyle name="Normal 5 3 8 2" xfId="6225" xr:uid="{00000000-0005-0000-0000-0000F6170000}"/>
    <cellStyle name="Normal 5 3 8 2 2" xfId="13570" xr:uid="{E3D6E1CC-E389-46C0-8650-3283533FB6F8}"/>
    <cellStyle name="Normal 5 3 8 3" xfId="12217" xr:uid="{CF038851-CEF4-46FE-B8F8-9CD83C50E061}"/>
    <cellStyle name="Normal 5 3 9" xfId="3312" xr:uid="{00000000-0005-0000-0000-0000F7170000}"/>
    <cellStyle name="Normal 5 3 9 2" xfId="6226" xr:uid="{00000000-0005-0000-0000-0000F8170000}"/>
    <cellStyle name="Normal 5 3 9 2 2" xfId="13571" xr:uid="{F60351EB-BDD9-411C-9B85-996E3B228671}"/>
    <cellStyle name="Normal 5 3 9 3" xfId="12218" xr:uid="{E4D0702C-D065-41AC-B987-3F71116A5E6C}"/>
    <cellStyle name="Normal 5 4" xfId="1122" xr:uid="{00000000-0005-0000-0000-0000F9170000}"/>
    <cellStyle name="Normal 5 4 2" xfId="1123" xr:uid="{00000000-0005-0000-0000-0000FA170000}"/>
    <cellStyle name="Normal 5 4 2 2" xfId="3314" xr:uid="{00000000-0005-0000-0000-0000FB170000}"/>
    <cellStyle name="Normal 5 4 2 3" xfId="5402" xr:uid="{00000000-0005-0000-0000-0000FC170000}"/>
    <cellStyle name="Normal 5 4 2 3 2" xfId="13170" xr:uid="{8B29180B-4BDF-4E3B-B0DE-A7E0441519E8}"/>
    <cellStyle name="Normal 5 4 3" xfId="1124" xr:uid="{00000000-0005-0000-0000-0000FD170000}"/>
    <cellStyle name="Normal 5 4 3 2" xfId="3315" xr:uid="{00000000-0005-0000-0000-0000FE170000}"/>
    <cellStyle name="Normal 5 4 4" xfId="1125" xr:uid="{00000000-0005-0000-0000-0000FF170000}"/>
    <cellStyle name="Normal 5 4 4 2" xfId="3316" xr:uid="{00000000-0005-0000-0000-000000180000}"/>
    <cellStyle name="Normal 5 4 5" xfId="1126" xr:uid="{00000000-0005-0000-0000-000001180000}"/>
    <cellStyle name="Normal 5 4 5 2" xfId="3318" xr:uid="{00000000-0005-0000-0000-000002180000}"/>
    <cellStyle name="Normal 5 4 6" xfId="1127" xr:uid="{00000000-0005-0000-0000-000003180000}"/>
    <cellStyle name="Normal 5 4 6 2" xfId="3319" xr:uid="{00000000-0005-0000-0000-000004180000}"/>
    <cellStyle name="Normal 5 4 7" xfId="3320" xr:uid="{00000000-0005-0000-0000-000005180000}"/>
    <cellStyle name="Normal 5 4 8" xfId="6227" xr:uid="{00000000-0005-0000-0000-000006180000}"/>
    <cellStyle name="Normal 5 4 8 2" xfId="13572" xr:uid="{C41D7A2C-F209-4ECB-BFA0-DA67B4F9AB38}"/>
    <cellStyle name="Normal 5 4 9" xfId="3313" xr:uid="{00000000-0005-0000-0000-000007180000}"/>
    <cellStyle name="Normal 5 4 9 2" xfId="12219" xr:uid="{FA55286D-0250-40ED-9713-D9413338AE1A}"/>
    <cellStyle name="Normal 5 5" xfId="1128" xr:uid="{00000000-0005-0000-0000-000008180000}"/>
    <cellStyle name="Normal 5 5 2" xfId="5403" xr:uid="{00000000-0005-0000-0000-000009180000}"/>
    <cellStyle name="Normal 5 5 2 2" xfId="13171" xr:uid="{97EE851B-353B-43F5-B21F-76CF7B752085}"/>
    <cellStyle name="Normal 5 5 3" xfId="5404" xr:uid="{00000000-0005-0000-0000-00000A180000}"/>
    <cellStyle name="Normal 5 5 3 2" xfId="13172" xr:uid="{449916D4-1551-48E0-9553-DE6C72144FEC}"/>
    <cellStyle name="Normal 5 5 4" xfId="6228" xr:uid="{00000000-0005-0000-0000-00000B180000}"/>
    <cellStyle name="Normal 5 5 4 2" xfId="13573" xr:uid="{DDBD6355-4E60-404C-AFE4-FBE99E2B79E0}"/>
    <cellStyle name="Normal 5 5 5" xfId="3321" xr:uid="{00000000-0005-0000-0000-00000C180000}"/>
    <cellStyle name="Normal 5 5 5 2" xfId="12221" xr:uid="{DCA4E639-C16B-422E-B79D-3CEC0642769B}"/>
    <cellStyle name="Normal 5 6" xfId="1129" xr:uid="{00000000-0005-0000-0000-00000D180000}"/>
    <cellStyle name="Normal 5 6 2" xfId="6229" xr:uid="{00000000-0005-0000-0000-00000E180000}"/>
    <cellStyle name="Normal 5 6 2 2" xfId="13574" xr:uid="{6CCC5460-FF40-45EE-BD2E-DA99C18966FB}"/>
    <cellStyle name="Normal 5 6 3" xfId="3322" xr:uid="{00000000-0005-0000-0000-00000F180000}"/>
    <cellStyle name="Normal 5 6 3 2" xfId="12222" xr:uid="{252B2336-F4D9-40F4-804A-BD21E93B98A7}"/>
    <cellStyle name="Normal 5 7" xfId="1130" xr:uid="{00000000-0005-0000-0000-000010180000}"/>
    <cellStyle name="Normal 5 7 2" xfId="6230" xr:uid="{00000000-0005-0000-0000-000011180000}"/>
    <cellStyle name="Normal 5 7 2 2" xfId="13575" xr:uid="{19B6841C-49C9-46AC-87BC-717DD810C1ED}"/>
    <cellStyle name="Normal 5 7 3" xfId="3323" xr:uid="{00000000-0005-0000-0000-000012180000}"/>
    <cellStyle name="Normal 5 7 3 2" xfId="12223" xr:uid="{44E19A3E-24A3-4D2C-AB5F-E06A6AD6A28B}"/>
    <cellStyle name="Normal 5 8" xfId="3324" xr:uid="{00000000-0005-0000-0000-000013180000}"/>
    <cellStyle name="Normal 5 8 2" xfId="6231" xr:uid="{00000000-0005-0000-0000-000014180000}"/>
    <cellStyle name="Normal 5 8 2 2" xfId="13576" xr:uid="{43E6E1E9-4888-4507-B614-A51A1D5E4F3D}"/>
    <cellStyle name="Normal 5 8 3" xfId="12224" xr:uid="{222508A8-5ABB-49EE-8167-CACE596C934A}"/>
    <cellStyle name="Normal 5 9" xfId="3325" xr:uid="{00000000-0005-0000-0000-000015180000}"/>
    <cellStyle name="Normal 5 9 2" xfId="6232" xr:uid="{00000000-0005-0000-0000-000016180000}"/>
    <cellStyle name="Normal 5 9 2 2" xfId="13577" xr:uid="{8DA9EB01-D0E8-4AD1-AA78-CB2A8C8519EE}"/>
    <cellStyle name="Normal 5 9 3" xfId="12225" xr:uid="{B0C8407B-0B74-4FBA-810C-DC4CAD2A014F}"/>
    <cellStyle name="Normal 5_0_2009 ไทยไทโย_Review" xfId="3326" xr:uid="{00000000-0005-0000-0000-000017180000}"/>
    <cellStyle name="Normal 50" xfId="3327" xr:uid="{00000000-0005-0000-0000-000018180000}"/>
    <cellStyle name="Normal 50 2" xfId="12226" xr:uid="{D848B7DA-92DD-4555-858F-E765FBB5F3AB}"/>
    <cellStyle name="Normal 51" xfId="3328" xr:uid="{00000000-0005-0000-0000-000019180000}"/>
    <cellStyle name="Normal 52" xfId="3329" xr:uid="{00000000-0005-0000-0000-00001A180000}"/>
    <cellStyle name="Normal 52 2" xfId="12227" xr:uid="{16BA3B4B-8582-4357-A3FB-CCD705C20999}"/>
    <cellStyle name="Normal 53" xfId="3330" xr:uid="{00000000-0005-0000-0000-00001B180000}"/>
    <cellStyle name="Normal 53 2" xfId="12228" xr:uid="{4BD3C47B-7082-44BC-9F91-F031574942BE}"/>
    <cellStyle name="Normal 54" xfId="3331" xr:uid="{00000000-0005-0000-0000-00001C180000}"/>
    <cellStyle name="Normal 55" xfId="3332" xr:uid="{00000000-0005-0000-0000-00001D180000}"/>
    <cellStyle name="Normal 56" xfId="3333" xr:uid="{00000000-0005-0000-0000-00001E180000}"/>
    <cellStyle name="Normal 56 2" xfId="3334" xr:uid="{00000000-0005-0000-0000-00001F180000}"/>
    <cellStyle name="Normal 57" xfId="3335" xr:uid="{00000000-0005-0000-0000-000020180000}"/>
    <cellStyle name="Normal 58" xfId="3336" xr:uid="{00000000-0005-0000-0000-000021180000}"/>
    <cellStyle name="Normal 59" xfId="3337" xr:uid="{00000000-0005-0000-0000-000022180000}"/>
    <cellStyle name="Normal 6" xfId="1131" xr:uid="{00000000-0005-0000-0000-000023180000}"/>
    <cellStyle name="Normal 6 2" xfId="1132" xr:uid="{00000000-0005-0000-0000-000024180000}"/>
    <cellStyle name="Normal 6 2 2" xfId="1133" xr:uid="{00000000-0005-0000-0000-000025180000}"/>
    <cellStyle name="Normal 6 2 3" xfId="1134" xr:uid="{00000000-0005-0000-0000-000026180000}"/>
    <cellStyle name="Normal 6 3" xfId="1135" xr:uid="{00000000-0005-0000-0000-000027180000}"/>
    <cellStyle name="Normal 6 3 2" xfId="3338" xr:uid="{00000000-0005-0000-0000-000028180000}"/>
    <cellStyle name="Normal 6 3 2 2" xfId="5405" xr:uid="{00000000-0005-0000-0000-000029180000}"/>
    <cellStyle name="Normal 6 3 2 2 2" xfId="13173" xr:uid="{C66EB047-FFC1-48E5-9DB5-AE6480A98A92}"/>
    <cellStyle name="Normal 6 3 2 3" xfId="5406" xr:uid="{00000000-0005-0000-0000-00002A180000}"/>
    <cellStyle name="Normal 6 3 2 3 2" xfId="13174" xr:uid="{B80F11AE-AFC2-436F-9A70-251D7F90A5CD}"/>
    <cellStyle name="Normal 6 3 3" xfId="5407" xr:uid="{00000000-0005-0000-0000-00002B180000}"/>
    <cellStyle name="Normal 6 3 3 2" xfId="13175" xr:uid="{4FE89109-C8B4-44CE-A11C-1B9A961B4378}"/>
    <cellStyle name="Normal 6 3 4" xfId="5408" xr:uid="{00000000-0005-0000-0000-00002C180000}"/>
    <cellStyle name="Normal 6 3 4 2" xfId="13176" xr:uid="{0314DFCE-79B9-46F2-BB89-4FCDFA075C47}"/>
    <cellStyle name="Normal 6 4" xfId="1136" xr:uid="{00000000-0005-0000-0000-00002D180000}"/>
    <cellStyle name="Normal 6 5" xfId="1137" xr:uid="{00000000-0005-0000-0000-00002E180000}"/>
    <cellStyle name="Normal 6 6" xfId="1138" xr:uid="{00000000-0005-0000-0000-00002F180000}"/>
    <cellStyle name="Normal 6 6 2" xfId="7034" xr:uid="{00000000-0005-0000-0000-000030180000}"/>
    <cellStyle name="Normal 6 6 2 2" xfId="14291" xr:uid="{EDF025E4-6E44-43D7-807D-A68C34C82B70}"/>
    <cellStyle name="Normal 6_PRE-BUILTQ1-54" xfId="1139" xr:uid="{00000000-0005-0000-0000-000031180000}"/>
    <cellStyle name="Normal 60" xfId="3339" xr:uid="{00000000-0005-0000-0000-000032180000}"/>
    <cellStyle name="Normal 61" xfId="3340" xr:uid="{00000000-0005-0000-0000-000033180000}"/>
    <cellStyle name="Normal 62" xfId="3341" xr:uid="{00000000-0005-0000-0000-000034180000}"/>
    <cellStyle name="Normal 63" xfId="3342" xr:uid="{00000000-0005-0000-0000-000035180000}"/>
    <cellStyle name="Normal 64" xfId="3343" xr:uid="{00000000-0005-0000-0000-000036180000}"/>
    <cellStyle name="Normal 65" xfId="3344" xr:uid="{00000000-0005-0000-0000-000037180000}"/>
    <cellStyle name="Normal 65 2" xfId="12229" xr:uid="{6884DF73-D733-4867-B0EE-CCA7C5B9265E}"/>
    <cellStyle name="Normal 66" xfId="3345" xr:uid="{00000000-0005-0000-0000-000038180000}"/>
    <cellStyle name="Normal 67" xfId="3346" xr:uid="{00000000-0005-0000-0000-000039180000}"/>
    <cellStyle name="Normal 67 2" xfId="12230" xr:uid="{367AEDF5-3541-4444-B3C8-66062542AE09}"/>
    <cellStyle name="Normal 68" xfId="3347" xr:uid="{00000000-0005-0000-0000-00003A180000}"/>
    <cellStyle name="Normal 68 2" xfId="12231" xr:uid="{66B7D776-A9E7-4D0C-95B8-4224C74A9441}"/>
    <cellStyle name="Normal 69" xfId="3348" xr:uid="{00000000-0005-0000-0000-00003B180000}"/>
    <cellStyle name="Normal 7" xfId="1140" xr:uid="{00000000-0005-0000-0000-00003C180000}"/>
    <cellStyle name="Normal 7 10" xfId="3349" xr:uid="{00000000-0005-0000-0000-00003D180000}"/>
    <cellStyle name="Normal 7 11" xfId="3350" xr:uid="{00000000-0005-0000-0000-00003E180000}"/>
    <cellStyle name="Normal 7 2" xfId="1141" xr:uid="{00000000-0005-0000-0000-00003F180000}"/>
    <cellStyle name="Normal 7 2 10" xfId="3352" xr:uid="{00000000-0005-0000-0000-000040180000}"/>
    <cellStyle name="Normal 7 2 10 2" xfId="6234" xr:uid="{00000000-0005-0000-0000-000041180000}"/>
    <cellStyle name="Normal 7 2 10 2 2" xfId="13579" xr:uid="{53A92096-CE60-4CDB-818C-DF891E1D0CF7}"/>
    <cellStyle name="Normal 7 2 10 3" xfId="12233" xr:uid="{D4DD31A6-95BE-4775-985D-606A05EA2499}"/>
    <cellStyle name="Normal 7 2 11" xfId="6233" xr:uid="{00000000-0005-0000-0000-000042180000}"/>
    <cellStyle name="Normal 7 2 11 2" xfId="13578" xr:uid="{8B477496-1D5A-4492-885C-FA4305D2D24E}"/>
    <cellStyle name="Normal 7 2 12" xfId="3351" xr:uid="{00000000-0005-0000-0000-000043180000}"/>
    <cellStyle name="Normal 7 2 12 2" xfId="12232" xr:uid="{C0719B72-C186-4702-8BA8-B54007D81D9E}"/>
    <cellStyle name="Normal 7 2 13" xfId="11209" xr:uid="{4FC1386F-A464-440C-A4D9-6B5DF4BEFD59}"/>
    <cellStyle name="Normal 7 2 2" xfId="1142" xr:uid="{00000000-0005-0000-0000-000044180000}"/>
    <cellStyle name="Normal 7 2 2 10" xfId="6235" xr:uid="{00000000-0005-0000-0000-000045180000}"/>
    <cellStyle name="Normal 7 2 2 10 2" xfId="13580" xr:uid="{C2C9FA9E-C452-4FAD-9338-23C7AB3F51C7}"/>
    <cellStyle name="Normal 7 2 2 11" xfId="3353" xr:uid="{00000000-0005-0000-0000-000046180000}"/>
    <cellStyle name="Normal 7 2 2 11 2" xfId="12234" xr:uid="{82229081-6393-4603-8695-D7EBACC8EF01}"/>
    <cellStyle name="Normal 7 2 2 2" xfId="3354" xr:uid="{00000000-0005-0000-0000-000047180000}"/>
    <cellStyle name="Normal 7 2 2 2 2" xfId="5409" xr:uid="{00000000-0005-0000-0000-000048180000}"/>
    <cellStyle name="Normal 7 2 2 2 2 2" xfId="13177" xr:uid="{1B334306-4F52-478C-B675-7DF5E0F7A849}"/>
    <cellStyle name="Normal 7 2 2 2 3" xfId="5410" xr:uid="{00000000-0005-0000-0000-000049180000}"/>
    <cellStyle name="Normal 7 2 2 2 3 2" xfId="13178" xr:uid="{1724FF11-FE51-4735-BB42-0713469DCE20}"/>
    <cellStyle name="Normal 7 2 2 2 4" xfId="6236" xr:uid="{00000000-0005-0000-0000-00004A180000}"/>
    <cellStyle name="Normal 7 2 2 2 4 2" xfId="13581" xr:uid="{9E17EE63-4656-4710-89FB-61B13F599999}"/>
    <cellStyle name="Normal 7 2 2 2 5" xfId="12235" xr:uid="{71F9AC17-14E5-48FB-9CB0-FA6CFF361DE4}"/>
    <cellStyle name="Normal 7 2 2 3" xfId="3355" xr:uid="{00000000-0005-0000-0000-00004B180000}"/>
    <cellStyle name="Normal 7 2 2 3 2" xfId="6237" xr:uid="{00000000-0005-0000-0000-00004C180000}"/>
    <cellStyle name="Normal 7 2 2 3 2 2" xfId="13582" xr:uid="{F9188B9E-7A49-47A4-B941-340A3C075E08}"/>
    <cellStyle name="Normal 7 2 2 3 3" xfId="12236" xr:uid="{426630B5-4CEF-456C-A5F5-A7A971840A37}"/>
    <cellStyle name="Normal 7 2 2 4" xfId="3356" xr:uid="{00000000-0005-0000-0000-00004D180000}"/>
    <cellStyle name="Normal 7 2 2 4 2" xfId="6238" xr:uid="{00000000-0005-0000-0000-00004E180000}"/>
    <cellStyle name="Normal 7 2 2 4 2 2" xfId="13583" xr:uid="{4BD28A57-A479-429A-9025-CD4151BD7EE2}"/>
    <cellStyle name="Normal 7 2 2 4 3" xfId="12237" xr:uid="{61B6988E-3CA2-4EA4-AEA2-6D0CE6CFC893}"/>
    <cellStyle name="Normal 7 2 2 5" xfId="3357" xr:uid="{00000000-0005-0000-0000-00004F180000}"/>
    <cellStyle name="Normal 7 2 2 5 2" xfId="6239" xr:uid="{00000000-0005-0000-0000-000050180000}"/>
    <cellStyle name="Normal 7 2 2 5 2 2" xfId="13584" xr:uid="{79CCFDE6-E811-42A0-BCB3-5B84F3E1D8E7}"/>
    <cellStyle name="Normal 7 2 2 5 3" xfId="12238" xr:uid="{D0D6AB3E-BECC-46B4-8B06-C37AB5A3BF3D}"/>
    <cellStyle name="Normal 7 2 2 6" xfId="3358" xr:uid="{00000000-0005-0000-0000-000051180000}"/>
    <cellStyle name="Normal 7 2 2 6 2" xfId="6240" xr:uid="{00000000-0005-0000-0000-000052180000}"/>
    <cellStyle name="Normal 7 2 2 6 2 2" xfId="13585" xr:uid="{3E264E8D-5881-404F-974C-BA7385F57937}"/>
    <cellStyle name="Normal 7 2 2 6 3" xfId="12239" xr:uid="{5C8A8A18-9940-47D8-96DA-F55A6282E3A6}"/>
    <cellStyle name="Normal 7 2 2 7" xfId="3359" xr:uid="{00000000-0005-0000-0000-000053180000}"/>
    <cellStyle name="Normal 7 2 2 7 2" xfId="6241" xr:uid="{00000000-0005-0000-0000-000054180000}"/>
    <cellStyle name="Normal 7 2 2 7 2 2" xfId="13586" xr:uid="{F975C8D0-A836-4EBC-9FBE-F0C53CE444D2}"/>
    <cellStyle name="Normal 7 2 2 7 3" xfId="12240" xr:uid="{367F8BAB-A914-4E44-A96D-CDF45A79AE42}"/>
    <cellStyle name="Normal 7 2 2 8" xfId="3360" xr:uid="{00000000-0005-0000-0000-000055180000}"/>
    <cellStyle name="Normal 7 2 2 8 2" xfId="6242" xr:uid="{00000000-0005-0000-0000-000056180000}"/>
    <cellStyle name="Normal 7 2 2 8 2 2" xfId="13587" xr:uid="{DA8A83E4-4CB3-4E12-8622-FA87C5195000}"/>
    <cellStyle name="Normal 7 2 2 8 3" xfId="12241" xr:uid="{9EC76503-53DD-44C5-A5D7-529B170F8899}"/>
    <cellStyle name="Normal 7 2 2 9" xfId="3361" xr:uid="{00000000-0005-0000-0000-000057180000}"/>
    <cellStyle name="Normal 7 2 2 9 2" xfId="6243" xr:uid="{00000000-0005-0000-0000-000058180000}"/>
    <cellStyle name="Normal 7 2 2 9 2 2" xfId="13588" xr:uid="{67F10B41-93EB-439C-A5CB-8ED0E5A71AD0}"/>
    <cellStyle name="Normal 7 2 2 9 3" xfId="12242" xr:uid="{85E6D39F-677C-4A7C-84DF-1034FAED1342}"/>
    <cellStyle name="Normal 7 2 3" xfId="3362" xr:uid="{00000000-0005-0000-0000-000059180000}"/>
    <cellStyle name="Normal 7 2 3 2" xfId="5411" xr:uid="{00000000-0005-0000-0000-00005A180000}"/>
    <cellStyle name="Normal 7 2 3 2 2" xfId="13179" xr:uid="{94A88689-0C66-4B09-9542-F2FABF2E9D69}"/>
    <cellStyle name="Normal 7 2 3 3" xfId="5412" xr:uid="{00000000-0005-0000-0000-00005B180000}"/>
    <cellStyle name="Normal 7 2 3 3 2" xfId="13180" xr:uid="{A2A49897-54C2-4FD8-A1BE-9B510B0FA28D}"/>
    <cellStyle name="Normal 7 2 3 4" xfId="6244" xr:uid="{00000000-0005-0000-0000-00005C180000}"/>
    <cellStyle name="Normal 7 2 3 4 2" xfId="13589" xr:uid="{28F4542C-2EF3-4FCD-B0D6-871346A53123}"/>
    <cellStyle name="Normal 7 2 3 5" xfId="12243" xr:uid="{740A40A9-DC50-4B3C-8EE9-A73DC1111A43}"/>
    <cellStyle name="Normal 7 2 4" xfId="3363" xr:uid="{00000000-0005-0000-0000-00005D180000}"/>
    <cellStyle name="Normal 7 2 4 2" xfId="6245" xr:uid="{00000000-0005-0000-0000-00005E180000}"/>
    <cellStyle name="Normal 7 2 4 2 2" xfId="13590" xr:uid="{063536B6-2C59-4522-9AF6-8FBDE45A0E38}"/>
    <cellStyle name="Normal 7 2 4 3" xfId="12244" xr:uid="{77C76A3D-C425-4E3C-91C8-82D1853714AD}"/>
    <cellStyle name="Normal 7 2 5" xfId="3364" xr:uid="{00000000-0005-0000-0000-00005F180000}"/>
    <cellStyle name="Normal 7 2 5 2" xfId="6246" xr:uid="{00000000-0005-0000-0000-000060180000}"/>
    <cellStyle name="Normal 7 2 5 2 2" xfId="13591" xr:uid="{F936182A-70DA-4CE5-9FFE-AF285E511FEB}"/>
    <cellStyle name="Normal 7 2 5 3" xfId="12245" xr:uid="{B0161415-1A66-462F-92B9-7708117CE120}"/>
    <cellStyle name="Normal 7 2 6" xfId="3365" xr:uid="{00000000-0005-0000-0000-000061180000}"/>
    <cellStyle name="Normal 7 2 6 2" xfId="6247" xr:uid="{00000000-0005-0000-0000-000062180000}"/>
    <cellStyle name="Normal 7 2 6 2 2" xfId="13592" xr:uid="{D2BD6D5D-4E03-4E4C-943D-952965D0E203}"/>
    <cellStyle name="Normal 7 2 6 3" xfId="12246" xr:uid="{F2DB1248-6B6B-4866-911B-4FF291224157}"/>
    <cellStyle name="Normal 7 2 7" xfId="3366" xr:uid="{00000000-0005-0000-0000-000063180000}"/>
    <cellStyle name="Normal 7 2 7 2" xfId="6248" xr:uid="{00000000-0005-0000-0000-000064180000}"/>
    <cellStyle name="Normal 7 2 7 2 2" xfId="13593" xr:uid="{B0F176FB-CA65-4B67-A9FA-A64865DB76FA}"/>
    <cellStyle name="Normal 7 2 7 3" xfId="12247" xr:uid="{E6FB3E35-3967-4D3D-B9DE-EDA60AE58F18}"/>
    <cellStyle name="Normal 7 2 8" xfId="3367" xr:uid="{00000000-0005-0000-0000-000065180000}"/>
    <cellStyle name="Normal 7 2 8 2" xfId="6249" xr:uid="{00000000-0005-0000-0000-000066180000}"/>
    <cellStyle name="Normal 7 2 8 2 2" xfId="13594" xr:uid="{004CBD8A-27D5-4F47-81FF-B8760C5D2F82}"/>
    <cellStyle name="Normal 7 2 8 3" xfId="12248" xr:uid="{6612584D-D8C4-4A3D-8EDD-02E1F0F72193}"/>
    <cellStyle name="Normal 7 2 9" xfId="3368" xr:uid="{00000000-0005-0000-0000-000067180000}"/>
    <cellStyle name="Normal 7 2 9 2" xfId="6250" xr:uid="{00000000-0005-0000-0000-000068180000}"/>
    <cellStyle name="Normal 7 2 9 2 2" xfId="13595" xr:uid="{6E939C40-3281-44F4-B836-ADCC5E4BD26E}"/>
    <cellStyle name="Normal 7 2 9 3" xfId="12249" xr:uid="{3F39A31C-E7DB-4A96-92D8-0EEE09A31436}"/>
    <cellStyle name="Normal 7 2_Reclassify COGS2010" xfId="3369" xr:uid="{00000000-0005-0000-0000-000069180000}"/>
    <cellStyle name="Normal 7 3" xfId="1143" xr:uid="{00000000-0005-0000-0000-00006A180000}"/>
    <cellStyle name="Normal 7 3 2" xfId="5413" xr:uid="{00000000-0005-0000-0000-00006B180000}"/>
    <cellStyle name="Normal 7 3 2 2" xfId="5414" xr:uid="{00000000-0005-0000-0000-00006C180000}"/>
    <cellStyle name="Normal 7 3 2 2 2" xfId="13182" xr:uid="{6F2D83A3-0842-40AB-BECA-7F34856FBE88}"/>
    <cellStyle name="Normal 7 3 2 3" xfId="5415" xr:uid="{00000000-0005-0000-0000-00006D180000}"/>
    <cellStyle name="Normal 7 3 2 3 2" xfId="13183" xr:uid="{DF9107CC-8D84-436A-82BD-3A4A08FC02F8}"/>
    <cellStyle name="Normal 7 3 2 4" xfId="13181" xr:uid="{541C299D-EB33-4CCC-81D2-371C068DC209}"/>
    <cellStyle name="Normal 7 3 3" xfId="5416" xr:uid="{00000000-0005-0000-0000-00006E180000}"/>
    <cellStyle name="Normal 7 3 3 2" xfId="13184" xr:uid="{5D5A9A2C-C924-4B14-A882-75B7A3DB65CC}"/>
    <cellStyle name="Normal 7 3 4" xfId="5417" xr:uid="{00000000-0005-0000-0000-00006F180000}"/>
    <cellStyle name="Normal 7 3 4 2" xfId="13185" xr:uid="{02D46840-2003-443D-9C33-605BD316D69A}"/>
    <cellStyle name="Normal 7 3 5" xfId="3370" xr:uid="{00000000-0005-0000-0000-000070180000}"/>
    <cellStyle name="Normal 7 4" xfId="1144" xr:uid="{00000000-0005-0000-0000-000071180000}"/>
    <cellStyle name="Normal 7 4 2" xfId="5418" xr:uid="{00000000-0005-0000-0000-000072180000}"/>
    <cellStyle name="Normal 7 4 2 2" xfId="13186" xr:uid="{7C93326B-4C12-4B2B-ACA6-A189DD2EE9FA}"/>
    <cellStyle name="Normal 7 4 3" xfId="5419" xr:uid="{00000000-0005-0000-0000-000073180000}"/>
    <cellStyle name="Normal 7 4 3 2" xfId="13187" xr:uid="{8159DC62-5B36-47D4-B703-D64B3029341D}"/>
    <cellStyle name="Normal 7 5" xfId="3371" xr:uid="{00000000-0005-0000-0000-000074180000}"/>
    <cellStyle name="Normal 7 6" xfId="3372" xr:uid="{00000000-0005-0000-0000-000075180000}"/>
    <cellStyle name="Normal 7 7" xfId="3373" xr:uid="{00000000-0005-0000-0000-000076180000}"/>
    <cellStyle name="Normal 7 8" xfId="3374" xr:uid="{00000000-0005-0000-0000-000077180000}"/>
    <cellStyle name="Normal 7 9" xfId="3375" xr:uid="{00000000-0005-0000-0000-000078180000}"/>
    <cellStyle name="Normal 7_2008 WP เคมแฟค" xfId="3376" xr:uid="{00000000-0005-0000-0000-000079180000}"/>
    <cellStyle name="Normal 70" xfId="3377" xr:uid="{00000000-0005-0000-0000-00007A180000}"/>
    <cellStyle name="Normal 71" xfId="3378" xr:uid="{00000000-0005-0000-0000-00007B180000}"/>
    <cellStyle name="Normal 72" xfId="3379" xr:uid="{00000000-0005-0000-0000-00007C180000}"/>
    <cellStyle name="Normal 72 2" xfId="12250" xr:uid="{ACF5AA8C-34BF-48FE-9A26-F13E33CD117A}"/>
    <cellStyle name="Normal 73" xfId="3380" xr:uid="{00000000-0005-0000-0000-00007D180000}"/>
    <cellStyle name="Normal 74" xfId="3381" xr:uid="{00000000-0005-0000-0000-00007E180000}"/>
    <cellStyle name="Normal 74 2" xfId="12251" xr:uid="{AACE3A92-2BE3-45D6-803D-9E7C9BC04E2A}"/>
    <cellStyle name="Normal 75" xfId="3382" xr:uid="{00000000-0005-0000-0000-00007F180000}"/>
    <cellStyle name="Normal 75 2" xfId="12252" xr:uid="{ECB44089-7564-4BBC-B587-03329F3DD182}"/>
    <cellStyle name="Normal 76" xfId="3383" xr:uid="{00000000-0005-0000-0000-000080180000}"/>
    <cellStyle name="Normal 76 2" xfId="12253" xr:uid="{46475D55-6737-4B19-BAC1-D866296F1947}"/>
    <cellStyle name="Normal 77" xfId="3384" xr:uid="{00000000-0005-0000-0000-000081180000}"/>
    <cellStyle name="Normal 77 2" xfId="12254" xr:uid="{1A7B32CE-416E-43DB-8DBB-5C53216ACEF5}"/>
    <cellStyle name="Normal 78" xfId="3385" xr:uid="{00000000-0005-0000-0000-000082180000}"/>
    <cellStyle name="Normal 78 2" xfId="12255" xr:uid="{08D9A5DD-5FEE-49EA-86DC-0C9AE53678F2}"/>
    <cellStyle name="Normal 79" xfId="3386" xr:uid="{00000000-0005-0000-0000-000083180000}"/>
    <cellStyle name="Normal 79 2" xfId="12256" xr:uid="{0888519B-6711-40FE-A35B-741B9517930D}"/>
    <cellStyle name="Normal 8" xfId="75" xr:uid="{00000000-0005-0000-0000-000084180000}"/>
    <cellStyle name="Normal 8 2" xfId="1145" xr:uid="{00000000-0005-0000-0000-000085180000}"/>
    <cellStyle name="Normal 8 2 2" xfId="5420" xr:uid="{00000000-0005-0000-0000-000086180000}"/>
    <cellStyle name="Normal 8 2 2 2" xfId="5421" xr:uid="{00000000-0005-0000-0000-000087180000}"/>
    <cellStyle name="Normal 8 2 2 2 2" xfId="5422" xr:uid="{00000000-0005-0000-0000-000088180000}"/>
    <cellStyle name="Normal 8 2 2 2 2 2" xfId="13190" xr:uid="{6859E940-942E-4307-A01C-0F2AA7C33062}"/>
    <cellStyle name="Normal 8 2 2 2 3" xfId="5423" xr:uid="{00000000-0005-0000-0000-000089180000}"/>
    <cellStyle name="Normal 8 2 2 2 3 2" xfId="13191" xr:uid="{D74EE6AB-CF22-41DE-BED6-FAD99FB734D9}"/>
    <cellStyle name="Normal 8 2 2 2 4" xfId="13189" xr:uid="{619C16F3-ED6C-4624-9350-A00F01BE741A}"/>
    <cellStyle name="Normal 8 2 2 3" xfId="5424" xr:uid="{00000000-0005-0000-0000-00008A180000}"/>
    <cellStyle name="Normal 8 2 2 3 2" xfId="13192" xr:uid="{1B6636CF-EF27-44C8-956A-6F3298DF951D}"/>
    <cellStyle name="Normal 8 2 2 4" xfId="5425" xr:uid="{00000000-0005-0000-0000-00008B180000}"/>
    <cellStyle name="Normal 8 2 2 4 2" xfId="13193" xr:uid="{B93B6C0A-0E53-49B8-8E20-EFDED9261E87}"/>
    <cellStyle name="Normal 8 2 2 5" xfId="13188" xr:uid="{45316B96-B4AD-4910-8233-4DF2D2E86C84}"/>
    <cellStyle name="Normal 8 2 3" xfId="5426" xr:uid="{00000000-0005-0000-0000-00008C180000}"/>
    <cellStyle name="Normal 8 2 3 2" xfId="5427" xr:uid="{00000000-0005-0000-0000-00008D180000}"/>
    <cellStyle name="Normal 8 2 3 2 2" xfId="13195" xr:uid="{F86EE3FD-4F0F-471C-803C-15A4551E6D55}"/>
    <cellStyle name="Normal 8 2 3 3" xfId="5428" xr:uid="{00000000-0005-0000-0000-00008E180000}"/>
    <cellStyle name="Normal 8 2 3 3 2" xfId="13196" xr:uid="{1C69F3CC-2D11-4F36-BA1B-4DF0BC7CE0B2}"/>
    <cellStyle name="Normal 8 2 3 4" xfId="13194" xr:uid="{AA6FD296-42D4-43F3-911B-179894F55215}"/>
    <cellStyle name="Normal 8 2 4" xfId="5429" xr:uid="{00000000-0005-0000-0000-00008F180000}"/>
    <cellStyle name="Normal 8 2 4 2" xfId="13197" xr:uid="{7C52A038-9F17-4DCF-8BB3-68AE1D4D5696}"/>
    <cellStyle name="Normal 8 2 5" xfId="5430" xr:uid="{00000000-0005-0000-0000-000090180000}"/>
    <cellStyle name="Normal 8 2 5 2" xfId="13198" xr:uid="{46C4CA83-2727-4D13-B0C1-46325F0C24AC}"/>
    <cellStyle name="Normal 8 2 6" xfId="3387" xr:uid="{00000000-0005-0000-0000-000091180000}"/>
    <cellStyle name="Normal 8 2 7" xfId="11210" xr:uid="{5ECA12A0-BBED-4FD1-B3B2-0E04489F0626}"/>
    <cellStyle name="Normal 8 3" xfId="5431" xr:uid="{00000000-0005-0000-0000-000092180000}"/>
    <cellStyle name="Normal 8 3 2" xfId="5432" xr:uid="{00000000-0005-0000-0000-000093180000}"/>
    <cellStyle name="Normal 8 3 2 2" xfId="5433" xr:uid="{00000000-0005-0000-0000-000094180000}"/>
    <cellStyle name="Normal 8 3 2 2 2" xfId="13201" xr:uid="{01FD6DB8-B7CE-4E8A-86C3-E811337DC021}"/>
    <cellStyle name="Normal 8 3 2 3" xfId="5434" xr:uid="{00000000-0005-0000-0000-000095180000}"/>
    <cellStyle name="Normal 8 3 2 3 2" xfId="13202" xr:uid="{CB6E6569-B439-43AB-8418-1CD359C3B2AA}"/>
    <cellStyle name="Normal 8 3 2 4" xfId="13200" xr:uid="{C1DEB7EA-476E-4A8F-844D-325EC99A140D}"/>
    <cellStyle name="Normal 8 3 3" xfId="5435" xr:uid="{00000000-0005-0000-0000-000096180000}"/>
    <cellStyle name="Normal 8 3 3 2" xfId="13203" xr:uid="{5021D590-2634-40F1-B554-C4FCAC2EDF7E}"/>
    <cellStyle name="Normal 8 3 4" xfId="5436" xr:uid="{00000000-0005-0000-0000-000097180000}"/>
    <cellStyle name="Normal 8 3 4 2" xfId="13204" xr:uid="{4E769953-A80B-4935-B89C-E174FE953D7F}"/>
    <cellStyle name="Normal 8 3 5" xfId="13199" xr:uid="{A3DA3613-468A-45A5-8E1E-736924A78307}"/>
    <cellStyle name="Normal 8 4" xfId="5437" xr:uid="{00000000-0005-0000-0000-000098180000}"/>
    <cellStyle name="Normal 8 4 2" xfId="5438" xr:uid="{00000000-0005-0000-0000-000099180000}"/>
    <cellStyle name="Normal 8 4 2 2" xfId="13206" xr:uid="{5E3CB80F-9E7D-4854-B7E3-CB790E2EAD47}"/>
    <cellStyle name="Normal 8 4 3" xfId="5439" xr:uid="{00000000-0005-0000-0000-00009A180000}"/>
    <cellStyle name="Normal 8 4 3 2" xfId="13207" xr:uid="{35C95858-0CFE-4F47-BDA6-3707AA793A38}"/>
    <cellStyle name="Normal 8 4 4" xfId="13205" xr:uid="{0BC14473-7F53-4EF7-A2FF-D3A1D405D184}"/>
    <cellStyle name="Normal 8 5" xfId="5440" xr:uid="{00000000-0005-0000-0000-00009B180000}"/>
    <cellStyle name="Normal 8 5 2" xfId="13208" xr:uid="{F453011A-3FA3-4254-99E7-7B10390C6812}"/>
    <cellStyle name="Normal 8 6" xfId="5441" xr:uid="{00000000-0005-0000-0000-00009C180000}"/>
    <cellStyle name="Normal 8 6 2" xfId="13209" xr:uid="{7F3A24E5-B4E0-4EB0-8F1E-2FAB14838985}"/>
    <cellStyle name="Normal 8_Reclassify COGS2010" xfId="3388" xr:uid="{00000000-0005-0000-0000-00009D180000}"/>
    <cellStyle name="Normal 80" xfId="3389" xr:uid="{00000000-0005-0000-0000-00009E180000}"/>
    <cellStyle name="Normal 80 2" xfId="12257" xr:uid="{B5AD5FB8-F1AF-4662-B968-677960C3204E}"/>
    <cellStyle name="Normal 81" xfId="3390" xr:uid="{00000000-0005-0000-0000-00009F180000}"/>
    <cellStyle name="Normal 81 2" xfId="12258" xr:uid="{324F03EA-4B60-4702-8BEE-0F01D01AE35E}"/>
    <cellStyle name="Normal 82" xfId="3391" xr:uid="{00000000-0005-0000-0000-0000A0180000}"/>
    <cellStyle name="Normal 82 2" xfId="12259" xr:uid="{2BC9B22F-17E7-4C09-BB9E-FD62ECB72428}"/>
    <cellStyle name="Normal 83" xfId="3392" xr:uid="{00000000-0005-0000-0000-0000A1180000}"/>
    <cellStyle name="Normal 83 2" xfId="12260" xr:uid="{347BF75B-37DB-4B93-8F09-20410977801C}"/>
    <cellStyle name="Normal 84" xfId="3393" xr:uid="{00000000-0005-0000-0000-0000A2180000}"/>
    <cellStyle name="Normal 84 2" xfId="12261" xr:uid="{3B8542FE-8F59-4A06-A767-50ABE3EADE6A}"/>
    <cellStyle name="Normal 85" xfId="3394" xr:uid="{00000000-0005-0000-0000-0000A3180000}"/>
    <cellStyle name="Normal 85 2" xfId="12262" xr:uid="{14DD7D61-793F-4364-BAD3-4D1E46241070}"/>
    <cellStyle name="Normal 86" xfId="3395" xr:uid="{00000000-0005-0000-0000-0000A4180000}"/>
    <cellStyle name="Normal 86 2" xfId="4444" xr:uid="{00000000-0005-0000-0000-0000A5180000}"/>
    <cellStyle name="Normal 86 2 2" xfId="6425" xr:uid="{00000000-0005-0000-0000-0000A6180000}"/>
    <cellStyle name="Normal 86 2 2 2" xfId="13766" xr:uid="{13BAECA3-FEA8-4F11-9CEB-4466B0D132DA}"/>
    <cellStyle name="Normal 86 2 3" xfId="12646" xr:uid="{165AA0EA-634A-46B5-8CD6-C4DD3D197B93}"/>
    <cellStyle name="Normal 86 3" xfId="6251" xr:uid="{00000000-0005-0000-0000-0000A7180000}"/>
    <cellStyle name="Normal 86 3 2" xfId="13596" xr:uid="{DFBAAB0F-E316-4EA4-9CB0-C349DA481832}"/>
    <cellStyle name="Normal 86 4" xfId="12263" xr:uid="{E825EFB2-EC67-4EFA-BC2B-8A3BB91E6FF3}"/>
    <cellStyle name="Normal 87" xfId="3396" xr:uid="{00000000-0005-0000-0000-0000A8180000}"/>
    <cellStyle name="Normal 87 2" xfId="6252" xr:uid="{00000000-0005-0000-0000-0000A9180000}"/>
    <cellStyle name="Normal 87 2 2" xfId="13597" xr:uid="{007F92B4-8EE3-4EEC-8F6E-664620D26EC8}"/>
    <cellStyle name="Normal 87 3" xfId="12264" xr:uid="{C87071EF-4E14-4B63-A486-578E4CCEA0FE}"/>
    <cellStyle name="Normal 88" xfId="5442" xr:uid="{00000000-0005-0000-0000-0000AA180000}"/>
    <cellStyle name="Normal 89" xfId="5443" xr:uid="{00000000-0005-0000-0000-0000AB180000}"/>
    <cellStyle name="Normal 9" xfId="1146" xr:uid="{00000000-0005-0000-0000-0000AC180000}"/>
    <cellStyle name="Normal 9 10" xfId="3397" xr:uid="{00000000-0005-0000-0000-0000AD180000}"/>
    <cellStyle name="Normal 9 2" xfId="1147" xr:uid="{00000000-0005-0000-0000-0000AE180000}"/>
    <cellStyle name="Normal 9 2 2" xfId="3398" xr:uid="{00000000-0005-0000-0000-0000AF180000}"/>
    <cellStyle name="Normal 9 2 2 2" xfId="5444" xr:uid="{00000000-0005-0000-0000-0000B0180000}"/>
    <cellStyle name="Normal 9 2 2 2 2" xfId="5445" xr:uid="{00000000-0005-0000-0000-0000B1180000}"/>
    <cellStyle name="Normal 9 2 2 2 2 2" xfId="13211" xr:uid="{C38D0E04-94FF-45AD-8C6A-AAC7073D7C42}"/>
    <cellStyle name="Normal 9 2 2 2 3" xfId="5446" xr:uid="{00000000-0005-0000-0000-0000B2180000}"/>
    <cellStyle name="Normal 9 2 2 2 3 2" xfId="13212" xr:uid="{4C6E138F-29A3-4D7F-B538-68B1AF1C26D8}"/>
    <cellStyle name="Normal 9 2 2 2 4" xfId="13210" xr:uid="{EADDE1F8-2D41-4903-BE77-82163A1BB282}"/>
    <cellStyle name="Normal 9 2 2 3" xfId="5447" xr:uid="{00000000-0005-0000-0000-0000B3180000}"/>
    <cellStyle name="Normal 9 2 2 3 2" xfId="13213" xr:uid="{423C6AE8-273D-4CEE-98E6-C6623D50975C}"/>
    <cellStyle name="Normal 9 2 2 4" xfId="5448" xr:uid="{00000000-0005-0000-0000-0000B4180000}"/>
    <cellStyle name="Normal 9 2 2 4 2" xfId="13214" xr:uid="{9D0DA24E-764A-4E02-9E67-B23827D2ED3A}"/>
    <cellStyle name="Normal 9 2 3" xfId="5449" xr:uid="{00000000-0005-0000-0000-0000B5180000}"/>
    <cellStyle name="Normal 9 2 3 2" xfId="5450" xr:uid="{00000000-0005-0000-0000-0000B6180000}"/>
    <cellStyle name="Normal 9 2 3 2 2" xfId="13216" xr:uid="{58D3B7CF-AC4A-44B4-928F-134B8992C924}"/>
    <cellStyle name="Normal 9 2 3 3" xfId="5451" xr:uid="{00000000-0005-0000-0000-0000B7180000}"/>
    <cellStyle name="Normal 9 2 3 3 2" xfId="13217" xr:uid="{9E4D2FE2-1CBF-442B-80C0-5C40DA12B580}"/>
    <cellStyle name="Normal 9 2 3 4" xfId="13215" xr:uid="{C29730DE-C885-4AC4-A85E-0B5768EA0667}"/>
    <cellStyle name="Normal 9 2 4" xfId="5452" xr:uid="{00000000-0005-0000-0000-0000B8180000}"/>
    <cellStyle name="Normal 9 2 4 2" xfId="13218" xr:uid="{ED5AB55A-3926-47F9-B85B-3FAD675A14C0}"/>
    <cellStyle name="Normal 9 2 5" xfId="5453" xr:uid="{00000000-0005-0000-0000-0000B9180000}"/>
    <cellStyle name="Normal 9 2 5 2" xfId="13219" xr:uid="{90FACB7A-DD48-4FC0-AB04-5339AD97AB74}"/>
    <cellStyle name="Normal 9 3" xfId="1148" xr:uid="{00000000-0005-0000-0000-0000BA180000}"/>
    <cellStyle name="Normal 9 3 2" xfId="5454" xr:uid="{00000000-0005-0000-0000-0000BB180000}"/>
    <cellStyle name="Normal 9 3 2 2" xfId="5455" xr:uid="{00000000-0005-0000-0000-0000BC180000}"/>
    <cellStyle name="Normal 9 3 2 2 2" xfId="13221" xr:uid="{31AD3029-A802-4B3B-A373-748FD21D5913}"/>
    <cellStyle name="Normal 9 3 2 3" xfId="5456" xr:uid="{00000000-0005-0000-0000-0000BD180000}"/>
    <cellStyle name="Normal 9 3 2 3 2" xfId="13222" xr:uid="{EC605B62-FBE0-481C-9978-D8F84BE407C9}"/>
    <cellStyle name="Normal 9 3 2 4" xfId="13220" xr:uid="{8D01CFE0-DA87-4540-A1FC-7B0F30C186C8}"/>
    <cellStyle name="Normal 9 3 3" xfId="5457" xr:uid="{00000000-0005-0000-0000-0000BE180000}"/>
    <cellStyle name="Normal 9 3 3 2" xfId="13223" xr:uid="{610E32FB-9168-46A5-89F1-80E6A5DB7038}"/>
    <cellStyle name="Normal 9 3 4" xfId="5458" xr:uid="{00000000-0005-0000-0000-0000BF180000}"/>
    <cellStyle name="Normal 9 3 4 2" xfId="13224" xr:uid="{9DE1B4C9-12C2-4B87-AFE0-A8741B13FE87}"/>
    <cellStyle name="Normal 9 3 5" xfId="3399" xr:uid="{00000000-0005-0000-0000-0000C0180000}"/>
    <cellStyle name="Normal 9 4" xfId="1149" xr:uid="{00000000-0005-0000-0000-0000C1180000}"/>
    <cellStyle name="Normal 9 4 2" xfId="5459" xr:uid="{00000000-0005-0000-0000-0000C2180000}"/>
    <cellStyle name="Normal 9 4 2 2" xfId="13225" xr:uid="{31B58458-5783-4438-860D-655A96E54301}"/>
    <cellStyle name="Normal 9 4 3" xfId="5460" xr:uid="{00000000-0005-0000-0000-0000C3180000}"/>
    <cellStyle name="Normal 9 4 3 2" xfId="13226" xr:uid="{3F36EDE3-9D2C-4306-9624-A829602B7217}"/>
    <cellStyle name="Normal 9 4 4" xfId="3400" xr:uid="{00000000-0005-0000-0000-0000C4180000}"/>
    <cellStyle name="Normal 9 5" xfId="3401" xr:uid="{00000000-0005-0000-0000-0000C5180000}"/>
    <cellStyle name="Normal 9 6" xfId="3402" xr:uid="{00000000-0005-0000-0000-0000C6180000}"/>
    <cellStyle name="Normal 9 7" xfId="3403" xr:uid="{00000000-0005-0000-0000-0000C7180000}"/>
    <cellStyle name="Normal 9 8" xfId="3404" xr:uid="{00000000-0005-0000-0000-0000C8180000}"/>
    <cellStyle name="Normal 9 9" xfId="3405" xr:uid="{00000000-0005-0000-0000-0000C9180000}"/>
    <cellStyle name="Normal 9_WP  2009 ริเวอร์  เก๋ 11" xfId="3406" xr:uid="{00000000-0005-0000-0000-0000CA180000}"/>
    <cellStyle name="Normal 90" xfId="5461" xr:uid="{00000000-0005-0000-0000-0000CB180000}"/>
    <cellStyle name="Normal 91" xfId="5462" xr:uid="{00000000-0005-0000-0000-0000CC180000}"/>
    <cellStyle name="Normal 92" xfId="5463" xr:uid="{00000000-0005-0000-0000-0000CD180000}"/>
    <cellStyle name="Normal 93" xfId="5464" xr:uid="{00000000-0005-0000-0000-0000CE180000}"/>
    <cellStyle name="Normal 94" xfId="5465" xr:uid="{00000000-0005-0000-0000-0000CF180000}"/>
    <cellStyle name="Normal 95" xfId="5466" xr:uid="{00000000-0005-0000-0000-0000D0180000}"/>
    <cellStyle name="Normal 96" xfId="3407" xr:uid="{00000000-0005-0000-0000-0000D1180000}"/>
    <cellStyle name="Normal 97" xfId="5467" xr:uid="{00000000-0005-0000-0000-0000D2180000}"/>
    <cellStyle name="Normal 97 2" xfId="6501" xr:uid="{00000000-0005-0000-0000-0000D3180000}"/>
    <cellStyle name="Normal 97 2 2" xfId="13839" xr:uid="{1EF6BFA9-725C-4B70-B0B0-FEE914AFD433}"/>
    <cellStyle name="Normal 97 3" xfId="13227" xr:uid="{83EC01E7-41E7-42F8-876E-1C65CC388FCB}"/>
    <cellStyle name="Normal 98" xfId="5468" xr:uid="{00000000-0005-0000-0000-0000D4180000}"/>
    <cellStyle name="Normal 99" xfId="5469" xr:uid="{00000000-0005-0000-0000-0000D5180000}"/>
    <cellStyle name="Normal text" xfId="5470" xr:uid="{00000000-0005-0000-0000-0000D6180000}"/>
    <cellStyle name="Normal text 2" xfId="5471" xr:uid="{00000000-0005-0000-0000-0000D7180000}"/>
    <cellStyle name="Normal U" xfId="5472" xr:uid="{00000000-0005-0000-0000-0000D8180000}"/>
    <cellStyle name="Normal U 2" xfId="5473" xr:uid="{00000000-0005-0000-0000-0000D9180000}"/>
    <cellStyle name="Normal_Berli - Dec 2002 (Thai)-3" xfId="10887" xr:uid="{00000000-0005-0000-0000-0000DA180000}"/>
    <cellStyle name="Normal_Berli Jucker- Eng02" xfId="10892" xr:uid="{00000000-0005-0000-0000-0000DB180000}"/>
    <cellStyle name="Normal_Note-Thai_Q1-2002" xfId="10891" xr:uid="{00000000-0005-0000-0000-0000DC180000}"/>
    <cellStyle name="Normal0" xfId="3408" xr:uid="{00000000-0005-0000-0000-0000DD180000}"/>
    <cellStyle name="Normale_9639A02C" xfId="1150" xr:uid="{00000000-0005-0000-0000-0000DE180000}"/>
    <cellStyle name="Note 10 2" xfId="3409" xr:uid="{00000000-0005-0000-0000-0000DF180000}"/>
    <cellStyle name="Note 10 2 2" xfId="12265" xr:uid="{A2484137-70A1-48A9-B41C-D3EF1B17384D}"/>
    <cellStyle name="Note 11 2" xfId="3410" xr:uid="{00000000-0005-0000-0000-0000E0180000}"/>
    <cellStyle name="Note 11 2 2" xfId="12266" xr:uid="{A1F54923-70A9-4E23-8388-CB866128BA1B}"/>
    <cellStyle name="Note 12 2" xfId="3411" xr:uid="{00000000-0005-0000-0000-0000E1180000}"/>
    <cellStyle name="Note 12 2 2" xfId="12267" xr:uid="{3A1B1605-E6C5-40B0-B80B-51C177A19B74}"/>
    <cellStyle name="Note 13 2" xfId="3412" xr:uid="{00000000-0005-0000-0000-0000E2180000}"/>
    <cellStyle name="Note 13 2 2" xfId="12268" xr:uid="{72CF0190-CE81-444D-BBCE-B6326C566BD1}"/>
    <cellStyle name="Note 14 2" xfId="3413" xr:uid="{00000000-0005-0000-0000-0000E3180000}"/>
    <cellStyle name="Note 14 2 2" xfId="12269" xr:uid="{6F9BD4FD-B87F-48A9-95CC-AC0C2F04CE2B}"/>
    <cellStyle name="Note 2" xfId="76" xr:uid="{00000000-0005-0000-0000-0000E4180000}"/>
    <cellStyle name="Note 2 10" xfId="7321" xr:uid="{00000000-0005-0000-0000-0000E5180000}"/>
    <cellStyle name="Note 2 10 2" xfId="14570" xr:uid="{147DC646-3898-4E9B-927D-EE5535A6B480}"/>
    <cellStyle name="Note 2 11" xfId="7843" xr:uid="{00000000-0005-0000-0000-0000E6180000}"/>
    <cellStyle name="Note 2 11 2" xfId="15088" xr:uid="{7F64B0A7-DAD3-46E7-974A-8BF4E0B01686}"/>
    <cellStyle name="Note 2 12" xfId="7725" xr:uid="{00000000-0005-0000-0000-0000E7180000}"/>
    <cellStyle name="Note 2 12 2" xfId="14971" xr:uid="{85038966-CEBE-4E28-B4D5-FE226C9419EE}"/>
    <cellStyle name="Note 2 13" xfId="7913" xr:uid="{00000000-0005-0000-0000-0000E8180000}"/>
    <cellStyle name="Note 2 13 2" xfId="15157" xr:uid="{333F202F-279A-406B-A9A2-4068B17AA14E}"/>
    <cellStyle name="Note 2 14" xfId="10908" xr:uid="{835E0E8A-3FF9-4923-A8D6-176117B96CE2}"/>
    <cellStyle name="Note 2 2" xfId="1151" xr:uid="{00000000-0005-0000-0000-0000E9180000}"/>
    <cellStyle name="Note 2 2 10" xfId="11211" xr:uid="{95479F92-8483-4000-B299-F0DF4F231C59}"/>
    <cellStyle name="Note 2 2 2" xfId="3414" xr:uid="{00000000-0005-0000-0000-0000EA180000}"/>
    <cellStyle name="Note 2 2 2 2" xfId="12270" xr:uid="{EA5F13C9-8C0C-4A83-90B4-A77E0C4451D8}"/>
    <cellStyle name="Note 2 2 3" xfId="3415" xr:uid="{00000000-0005-0000-0000-0000EB180000}"/>
    <cellStyle name="Note 2 2 3 2" xfId="6255" xr:uid="{00000000-0005-0000-0000-0000EC180000}"/>
    <cellStyle name="Note 2 2 3 2 2" xfId="6829" xr:uid="{00000000-0005-0000-0000-0000ED180000}"/>
    <cellStyle name="Note 2 2 3 2 2 2" xfId="8479" xr:uid="{00000000-0005-0000-0000-0000EE180000}"/>
    <cellStyle name="Note 2 2 3 2 2 2 2" xfId="15718" xr:uid="{B47C7B53-A0D0-4A29-BA53-4BDFECE85EAD}"/>
    <cellStyle name="Note 2 2 3 2 2 3" xfId="9124" xr:uid="{00000000-0005-0000-0000-0000EF180000}"/>
    <cellStyle name="Note 2 2 3 2 2 3 2" xfId="16363" xr:uid="{4B067DF5-4566-43BF-8DAE-5BCFBCE6E74E}"/>
    <cellStyle name="Note 2 2 3 2 2 4" xfId="9776" xr:uid="{00000000-0005-0000-0000-0000F0180000}"/>
    <cellStyle name="Note 2 2 3 2 2 4 2" xfId="17015" xr:uid="{64728A86-3C24-4EBF-A3D0-81EDFB51B4A0}"/>
    <cellStyle name="Note 2 2 3 2 2 5" xfId="10264" xr:uid="{00000000-0005-0000-0000-0000F1180000}"/>
    <cellStyle name="Note 2 2 3 2 2 5 2" xfId="17502" xr:uid="{AEDD6655-7C42-4C63-98EB-4D007FAD8887}"/>
    <cellStyle name="Note 2 2 3 2 2 6" xfId="10703" xr:uid="{00000000-0005-0000-0000-0000F2180000}"/>
    <cellStyle name="Note 2 2 3 2 2 6 2" xfId="17922" xr:uid="{DEBD6310-4534-401F-B181-2D133821AC71}"/>
    <cellStyle name="Note 2 2 3 2 2 7" xfId="14109" xr:uid="{7C3F65CA-C8BC-4C91-AA22-1CEB83A17D28}"/>
    <cellStyle name="Note 2 2 3 2 3" xfId="8021" xr:uid="{00000000-0005-0000-0000-0000F3180000}"/>
    <cellStyle name="Note 2 2 3 2 3 2" xfId="15262" xr:uid="{D2FAE064-00E7-4A7C-BD2B-5BE59D32F1F6}"/>
    <cellStyle name="Note 2 2 3 2 4" xfId="8678" xr:uid="{00000000-0005-0000-0000-0000F4180000}"/>
    <cellStyle name="Note 2 2 3 2 4 2" xfId="15917" xr:uid="{824BE62D-55ED-412E-BF62-74582DAD12FC}"/>
    <cellStyle name="Note 2 2 3 2 5" xfId="9317" xr:uid="{00000000-0005-0000-0000-0000F5180000}"/>
    <cellStyle name="Note 2 2 3 2 5 2" xfId="16556" xr:uid="{727A8FF3-E8C3-440C-AB3A-36C44CD43B5B}"/>
    <cellStyle name="Note 2 2 3 2 6" xfId="7621" xr:uid="{00000000-0005-0000-0000-0000F6180000}"/>
    <cellStyle name="Note 2 2 3 2 6 2" xfId="14870" xr:uid="{0B32B99F-B1AB-41BA-92A9-DEE325BD14ED}"/>
    <cellStyle name="Note 2 2 3 2 7" xfId="13600" xr:uid="{D21FB4AB-0B91-41FC-8E22-A570B0496873}"/>
    <cellStyle name="Note 2 2 3 3" xfId="6566" xr:uid="{00000000-0005-0000-0000-0000F7180000}"/>
    <cellStyle name="Note 2 2 3 3 2" xfId="8246" xr:uid="{00000000-0005-0000-0000-0000F8180000}"/>
    <cellStyle name="Note 2 2 3 3 2 2" xfId="15486" xr:uid="{5C82B675-AB25-4602-B1AD-07A796854897}"/>
    <cellStyle name="Note 2 2 3 3 3" xfId="8895" xr:uid="{00000000-0005-0000-0000-0000F9180000}"/>
    <cellStyle name="Note 2 2 3 3 3 2" xfId="16134" xr:uid="{A4DE3366-954F-4C24-8234-2D26286985BE}"/>
    <cellStyle name="Note 2 2 3 3 4" xfId="9544" xr:uid="{00000000-0005-0000-0000-0000FA180000}"/>
    <cellStyle name="Note 2 2 3 3 4 2" xfId="16783" xr:uid="{3AB8AB56-A4DD-4FAB-8B44-BFE712F0A7B8}"/>
    <cellStyle name="Note 2 2 3 3 5" xfId="10034" xr:uid="{00000000-0005-0000-0000-0000FB180000}"/>
    <cellStyle name="Note 2 2 3 3 5 2" xfId="17272" xr:uid="{09FB3C08-4FA5-41D5-9D3B-47CAEF13075C}"/>
    <cellStyle name="Note 2 2 3 3 6" xfId="10478" xr:uid="{00000000-0005-0000-0000-0000FC180000}"/>
    <cellStyle name="Note 2 2 3 3 6 2" xfId="17714" xr:uid="{B1844E44-E7B8-4417-AB58-250A005DAB62}"/>
    <cellStyle name="Note 2 2 3 3 7" xfId="13884" xr:uid="{975246AA-ED21-4FAF-A8D6-E87614BA758B}"/>
    <cellStyle name="Note 2 2 3 4" xfId="7323" xr:uid="{00000000-0005-0000-0000-0000FD180000}"/>
    <cellStyle name="Note 2 2 3 4 2" xfId="14572" xr:uid="{55AFC7B1-DB94-406A-82EE-AFE88EAC0ABF}"/>
    <cellStyle name="Note 2 2 3 5" xfId="7841" xr:uid="{00000000-0005-0000-0000-0000FE180000}"/>
    <cellStyle name="Note 2 2 3 5 2" xfId="15086" xr:uid="{E1038B86-741B-48A4-BC72-8AD1AD104868}"/>
    <cellStyle name="Note 2 2 3 6" xfId="7728" xr:uid="{00000000-0005-0000-0000-0000FF180000}"/>
    <cellStyle name="Note 2 2 3 6 2" xfId="14974" xr:uid="{18E7D170-9114-4912-894F-BDA1F2D4BA60}"/>
    <cellStyle name="Note 2 2 3 7" xfId="10225" xr:uid="{00000000-0005-0000-0000-000000190000}"/>
    <cellStyle name="Note 2 2 3 7 2" xfId="17463" xr:uid="{9B3ADA88-A588-49BF-B983-467F6F0623B1}"/>
    <cellStyle name="Note 2 2 3 8" xfId="12271" xr:uid="{9CCE5A89-F13A-40D6-910A-DDE8234D6AD3}"/>
    <cellStyle name="Note 2 2 4" xfId="6254" xr:uid="{00000000-0005-0000-0000-000001190000}"/>
    <cellStyle name="Note 2 2 4 2" xfId="6828" xr:uid="{00000000-0005-0000-0000-000002190000}"/>
    <cellStyle name="Note 2 2 4 2 2" xfId="8478" xr:uid="{00000000-0005-0000-0000-000003190000}"/>
    <cellStyle name="Note 2 2 4 2 2 2" xfId="15717" xr:uid="{71B15905-4065-4B65-9F1A-A1C414A21487}"/>
    <cellStyle name="Note 2 2 4 2 3" xfId="9123" xr:uid="{00000000-0005-0000-0000-000004190000}"/>
    <cellStyle name="Note 2 2 4 2 3 2" xfId="16362" xr:uid="{421A888C-47E3-4E67-BD87-7B8A583E6805}"/>
    <cellStyle name="Note 2 2 4 2 4" xfId="9775" xr:uid="{00000000-0005-0000-0000-000005190000}"/>
    <cellStyle name="Note 2 2 4 2 4 2" xfId="17014" xr:uid="{2ECBFC3A-445B-4966-808E-EFFC853F3049}"/>
    <cellStyle name="Note 2 2 4 2 5" xfId="10263" xr:uid="{00000000-0005-0000-0000-000006190000}"/>
    <cellStyle name="Note 2 2 4 2 5 2" xfId="17501" xr:uid="{AAAAEA22-D467-4306-BFF1-5A2A37BEFC91}"/>
    <cellStyle name="Note 2 2 4 2 6" xfId="10702" xr:uid="{00000000-0005-0000-0000-000007190000}"/>
    <cellStyle name="Note 2 2 4 2 6 2" xfId="17921" xr:uid="{47665F3A-E081-4619-A94F-60575FB03C57}"/>
    <cellStyle name="Note 2 2 4 2 7" xfId="14108" xr:uid="{8A87DC66-DD6F-4465-A1BE-10BEC80E3634}"/>
    <cellStyle name="Note 2 2 4 3" xfId="8020" xr:uid="{00000000-0005-0000-0000-000008190000}"/>
    <cellStyle name="Note 2 2 4 3 2" xfId="15261" xr:uid="{0152C71F-9435-4A33-93FE-24ADBCC0DA7A}"/>
    <cellStyle name="Note 2 2 4 4" xfId="8677" xr:uid="{00000000-0005-0000-0000-000009190000}"/>
    <cellStyle name="Note 2 2 4 4 2" xfId="15916" xr:uid="{4F63989E-E947-4D4B-BC13-774A406FF0F6}"/>
    <cellStyle name="Note 2 2 4 5" xfId="9316" xr:uid="{00000000-0005-0000-0000-00000A190000}"/>
    <cellStyle name="Note 2 2 4 5 2" xfId="16555" xr:uid="{06C703F3-2917-4D33-B7BA-9C813BCE4BED}"/>
    <cellStyle name="Note 2 2 4 6" xfId="7267" xr:uid="{00000000-0005-0000-0000-00000B190000}"/>
    <cellStyle name="Note 2 2 4 6 2" xfId="14517" xr:uid="{56F03E1A-434D-4F34-BFA6-0482553D9D3B}"/>
    <cellStyle name="Note 2 2 4 7" xfId="13599" xr:uid="{AE0FCC1E-8B78-4E37-9EBD-D5C36DF10D3E}"/>
    <cellStyle name="Note 2 2 5" xfId="6565" xr:uid="{00000000-0005-0000-0000-00000C190000}"/>
    <cellStyle name="Note 2 2 5 2" xfId="8245" xr:uid="{00000000-0005-0000-0000-00000D190000}"/>
    <cellStyle name="Note 2 2 5 2 2" xfId="15485" xr:uid="{AE2C1784-6091-4244-90F9-4660F95BB484}"/>
    <cellStyle name="Note 2 2 5 3" xfId="8894" xr:uid="{00000000-0005-0000-0000-00000E190000}"/>
    <cellStyle name="Note 2 2 5 3 2" xfId="16133" xr:uid="{08E41CEE-7439-4767-94FE-73F0DB44A8AB}"/>
    <cellStyle name="Note 2 2 5 4" xfId="9543" xr:uid="{00000000-0005-0000-0000-00000F190000}"/>
    <cellStyle name="Note 2 2 5 4 2" xfId="16782" xr:uid="{8AC23E83-5E9E-446D-92E7-C6AAEABADF46}"/>
    <cellStyle name="Note 2 2 5 5" xfId="10033" xr:uid="{00000000-0005-0000-0000-000010190000}"/>
    <cellStyle name="Note 2 2 5 5 2" xfId="17271" xr:uid="{5C4110D3-6335-495F-B7F1-D2A81ED3F96F}"/>
    <cellStyle name="Note 2 2 5 6" xfId="10477" xr:uid="{00000000-0005-0000-0000-000011190000}"/>
    <cellStyle name="Note 2 2 5 6 2" xfId="17713" xr:uid="{5A3FEEA7-A8C5-41B6-9049-AB4A9E6336FA}"/>
    <cellStyle name="Note 2 2 5 7" xfId="13883" xr:uid="{004A874E-CC85-4F58-9BE1-E2CC17845A94}"/>
    <cellStyle name="Note 2 2 6" xfId="7322" xr:uid="{00000000-0005-0000-0000-000012190000}"/>
    <cellStyle name="Note 2 2 6 2" xfId="14571" xr:uid="{EFEFF0FA-DC23-4D28-98EF-F647F62E7ACC}"/>
    <cellStyle name="Note 2 2 7" xfId="7842" xr:uid="{00000000-0005-0000-0000-000013190000}"/>
    <cellStyle name="Note 2 2 7 2" xfId="15087" xr:uid="{161C2FD5-412D-45B8-B230-2F99569135E0}"/>
    <cellStyle name="Note 2 2 8" xfId="7726" xr:uid="{00000000-0005-0000-0000-000014190000}"/>
    <cellStyle name="Note 2 2 8 2" xfId="14972" xr:uid="{8D6FE201-506B-4807-99EE-65423AEE7CF4}"/>
    <cellStyle name="Note 2 2 9" xfId="7504" xr:uid="{00000000-0005-0000-0000-000015190000}"/>
    <cellStyle name="Note 2 2 9 2" xfId="14753" xr:uid="{BBB77AFF-29EE-4DD5-85C5-3B78C6157192}"/>
    <cellStyle name="Note 2 3" xfId="3416" xr:uid="{00000000-0005-0000-0000-000016190000}"/>
    <cellStyle name="Note 2 3 2" xfId="12272" xr:uid="{75987875-6DBF-4AA0-8A70-E32B07F4EDC4}"/>
    <cellStyle name="Note 2 4" xfId="3417" xr:uid="{00000000-0005-0000-0000-000017190000}"/>
    <cellStyle name="Note 2 4 2" xfId="6256" xr:uid="{00000000-0005-0000-0000-000018190000}"/>
    <cellStyle name="Note 2 4 2 2" xfId="6830" xr:uid="{00000000-0005-0000-0000-000019190000}"/>
    <cellStyle name="Note 2 4 2 2 2" xfId="8480" xr:uid="{00000000-0005-0000-0000-00001A190000}"/>
    <cellStyle name="Note 2 4 2 2 2 2" xfId="15719" xr:uid="{2BD9ADCF-BC00-4B78-9736-90C98DBA4F04}"/>
    <cellStyle name="Note 2 4 2 2 3" xfId="9125" xr:uid="{00000000-0005-0000-0000-00001B190000}"/>
    <cellStyle name="Note 2 4 2 2 3 2" xfId="16364" xr:uid="{9B9D1041-798D-4333-9FA0-1E91625FDAC3}"/>
    <cellStyle name="Note 2 4 2 2 4" xfId="9777" xr:uid="{00000000-0005-0000-0000-00001C190000}"/>
    <cellStyle name="Note 2 4 2 2 4 2" xfId="17016" xr:uid="{EA56E33D-7B84-4A3E-90DD-856D1B26A277}"/>
    <cellStyle name="Note 2 4 2 2 5" xfId="10265" xr:uid="{00000000-0005-0000-0000-00001D190000}"/>
    <cellStyle name="Note 2 4 2 2 5 2" xfId="17503" xr:uid="{9634E4FC-7972-4695-A8F0-BB967104F739}"/>
    <cellStyle name="Note 2 4 2 2 6" xfId="10704" xr:uid="{00000000-0005-0000-0000-00001E190000}"/>
    <cellStyle name="Note 2 4 2 2 6 2" xfId="17923" xr:uid="{ABC6D091-DB44-4D41-8100-88893A468F34}"/>
    <cellStyle name="Note 2 4 2 2 7" xfId="14110" xr:uid="{E690CF7D-3EEF-4780-8B3F-66D15B96469F}"/>
    <cellStyle name="Note 2 4 2 3" xfId="8022" xr:uid="{00000000-0005-0000-0000-00001F190000}"/>
    <cellStyle name="Note 2 4 2 3 2" xfId="15263" xr:uid="{0CC06845-855E-435F-8A63-689710A349F5}"/>
    <cellStyle name="Note 2 4 2 4" xfId="8679" xr:uid="{00000000-0005-0000-0000-000020190000}"/>
    <cellStyle name="Note 2 4 2 4 2" xfId="15918" xr:uid="{B5D1584E-76E3-4833-9FAE-DE45378204D6}"/>
    <cellStyle name="Note 2 4 2 5" xfId="9318" xr:uid="{00000000-0005-0000-0000-000021190000}"/>
    <cellStyle name="Note 2 4 2 5 2" xfId="16557" xr:uid="{CB1310C9-A280-41DF-AF6B-3C9281025ECF}"/>
    <cellStyle name="Note 2 4 2 6" xfId="7373" xr:uid="{00000000-0005-0000-0000-000022190000}"/>
    <cellStyle name="Note 2 4 2 6 2" xfId="14622" xr:uid="{8B1C522F-693D-4C70-B86C-827C4988E2DB}"/>
    <cellStyle name="Note 2 4 2 7" xfId="13601" xr:uid="{81D94F9F-AC26-4AF4-82F8-A3EBA9D84DB9}"/>
    <cellStyle name="Note 2 4 3" xfId="6567" xr:uid="{00000000-0005-0000-0000-000023190000}"/>
    <cellStyle name="Note 2 4 3 2" xfId="8247" xr:uid="{00000000-0005-0000-0000-000024190000}"/>
    <cellStyle name="Note 2 4 3 2 2" xfId="15487" xr:uid="{7C6E76B1-6E81-43CD-8746-A36A1FDDA939}"/>
    <cellStyle name="Note 2 4 3 3" xfId="8896" xr:uid="{00000000-0005-0000-0000-000025190000}"/>
    <cellStyle name="Note 2 4 3 3 2" xfId="16135" xr:uid="{78ED6F19-1AEB-49DC-9717-440365F0A908}"/>
    <cellStyle name="Note 2 4 3 4" xfId="9545" xr:uid="{00000000-0005-0000-0000-000026190000}"/>
    <cellStyle name="Note 2 4 3 4 2" xfId="16784" xr:uid="{2D393E39-751F-40CD-9C31-7C845D466394}"/>
    <cellStyle name="Note 2 4 3 5" xfId="10035" xr:uid="{00000000-0005-0000-0000-000027190000}"/>
    <cellStyle name="Note 2 4 3 5 2" xfId="17273" xr:uid="{F64A55F5-97A1-4562-AA3E-49F9125545C4}"/>
    <cellStyle name="Note 2 4 3 6" xfId="10479" xr:uid="{00000000-0005-0000-0000-000028190000}"/>
    <cellStyle name="Note 2 4 3 6 2" xfId="17715" xr:uid="{1AA48B88-FDB6-4906-8EDB-C7591DA5F0DB}"/>
    <cellStyle name="Note 2 4 3 7" xfId="13885" xr:uid="{CD9B2CFF-E0ED-4123-8B9F-BFB35E2F73CA}"/>
    <cellStyle name="Note 2 4 4" xfId="7324" xr:uid="{00000000-0005-0000-0000-000029190000}"/>
    <cellStyle name="Note 2 4 4 2" xfId="14573" xr:uid="{38AFC017-5D89-4D33-A48C-F8E750F314F1}"/>
    <cellStyle name="Note 2 4 5" xfId="7840" xr:uid="{00000000-0005-0000-0000-00002A190000}"/>
    <cellStyle name="Note 2 4 5 2" xfId="15085" xr:uid="{35F68B06-5E7B-42F8-8714-1B7A1529A0EA}"/>
    <cellStyle name="Note 2 4 6" xfId="7730" xr:uid="{00000000-0005-0000-0000-00002B190000}"/>
    <cellStyle name="Note 2 4 6 2" xfId="14976" xr:uid="{EF10D305-D739-4394-80BB-B3ED1E84CA73}"/>
    <cellStyle name="Note 2 4 7" xfId="7284" xr:uid="{00000000-0005-0000-0000-00002C190000}"/>
    <cellStyle name="Note 2 4 7 2" xfId="14534" xr:uid="{0D43481C-B79E-44C1-8CBE-D194CA4818CD}"/>
    <cellStyle name="Note 2 4 8" xfId="12273" xr:uid="{2ED0AE57-F748-4D16-A0CE-1ADB34C1F147}"/>
    <cellStyle name="Note 2 5" xfId="3418" xr:uid="{00000000-0005-0000-0000-00002D190000}"/>
    <cellStyle name="Note 2 5 2" xfId="6257" xr:uid="{00000000-0005-0000-0000-00002E190000}"/>
    <cellStyle name="Note 2 5 2 2" xfId="6831" xr:uid="{00000000-0005-0000-0000-00002F190000}"/>
    <cellStyle name="Note 2 5 2 2 2" xfId="8481" xr:uid="{00000000-0005-0000-0000-000030190000}"/>
    <cellStyle name="Note 2 5 2 2 2 2" xfId="15720" xr:uid="{3D7D2F9E-B68D-4FB6-8163-3AC0946CAAA2}"/>
    <cellStyle name="Note 2 5 2 2 3" xfId="9126" xr:uid="{00000000-0005-0000-0000-000031190000}"/>
    <cellStyle name="Note 2 5 2 2 3 2" xfId="16365" xr:uid="{8C1084A3-AACB-413B-B0D1-7743613691D7}"/>
    <cellStyle name="Note 2 5 2 2 4" xfId="9778" xr:uid="{00000000-0005-0000-0000-000032190000}"/>
    <cellStyle name="Note 2 5 2 2 4 2" xfId="17017" xr:uid="{F40214DA-5427-4233-9436-929CBA36408B}"/>
    <cellStyle name="Note 2 5 2 2 5" xfId="10266" xr:uid="{00000000-0005-0000-0000-000033190000}"/>
    <cellStyle name="Note 2 5 2 2 5 2" xfId="17504" xr:uid="{58A441E4-86DA-42BC-ABE2-51F743A4757F}"/>
    <cellStyle name="Note 2 5 2 2 6" xfId="10705" xr:uid="{00000000-0005-0000-0000-000034190000}"/>
    <cellStyle name="Note 2 5 2 2 6 2" xfId="17924" xr:uid="{2A733EDB-BE65-4889-A737-2A3D937DA6B1}"/>
    <cellStyle name="Note 2 5 2 2 7" xfId="14111" xr:uid="{0ED7B403-5216-4614-A07A-BD17B7576ACC}"/>
    <cellStyle name="Note 2 5 2 3" xfId="8023" xr:uid="{00000000-0005-0000-0000-000035190000}"/>
    <cellStyle name="Note 2 5 2 3 2" xfId="15264" xr:uid="{9C2CA494-46BF-45AB-B7D5-BCFEEAA1A1EE}"/>
    <cellStyle name="Note 2 5 2 4" xfId="8680" xr:uid="{00000000-0005-0000-0000-000036190000}"/>
    <cellStyle name="Note 2 5 2 4 2" xfId="15919" xr:uid="{EC57CEB5-5626-48FC-9E58-AC125E54C1B3}"/>
    <cellStyle name="Note 2 5 2 5" xfId="9319" xr:uid="{00000000-0005-0000-0000-000037190000}"/>
    <cellStyle name="Note 2 5 2 5 2" xfId="16558" xr:uid="{4AD984FD-3476-466C-B213-FBB391080236}"/>
    <cellStyle name="Note 2 5 2 6" xfId="7831" xr:uid="{00000000-0005-0000-0000-000038190000}"/>
    <cellStyle name="Note 2 5 2 6 2" xfId="15076" xr:uid="{CD44F659-D25B-426A-9CE4-4BA2BF2169F1}"/>
    <cellStyle name="Note 2 5 2 7" xfId="13602" xr:uid="{D2CDE589-F93A-4C4D-8934-2C01797340B2}"/>
    <cellStyle name="Note 2 5 3" xfId="6568" xr:uid="{00000000-0005-0000-0000-000039190000}"/>
    <cellStyle name="Note 2 5 3 2" xfId="8248" xr:uid="{00000000-0005-0000-0000-00003A190000}"/>
    <cellStyle name="Note 2 5 3 2 2" xfId="15488" xr:uid="{57B78458-C73A-461F-A95B-441C979C0BD8}"/>
    <cellStyle name="Note 2 5 3 3" xfId="8897" xr:uid="{00000000-0005-0000-0000-00003B190000}"/>
    <cellStyle name="Note 2 5 3 3 2" xfId="16136" xr:uid="{700AF587-7096-4C78-924C-67FC9415B028}"/>
    <cellStyle name="Note 2 5 3 4" xfId="9546" xr:uid="{00000000-0005-0000-0000-00003C190000}"/>
    <cellStyle name="Note 2 5 3 4 2" xfId="16785" xr:uid="{83530FC8-A60E-45A4-A972-CAF7FB8BDD46}"/>
    <cellStyle name="Note 2 5 3 5" xfId="10036" xr:uid="{00000000-0005-0000-0000-00003D190000}"/>
    <cellStyle name="Note 2 5 3 5 2" xfId="17274" xr:uid="{2195F124-7739-4D49-8C89-0860126479F7}"/>
    <cellStyle name="Note 2 5 3 6" xfId="10480" xr:uid="{00000000-0005-0000-0000-00003E190000}"/>
    <cellStyle name="Note 2 5 3 6 2" xfId="17716" xr:uid="{08CCC4C5-B383-4A83-AAD4-C2C27C61DFF2}"/>
    <cellStyle name="Note 2 5 3 7" xfId="13886" xr:uid="{5B4FB8F5-9D5B-4BBB-B18C-0DCDC288E8B0}"/>
    <cellStyle name="Note 2 5 4" xfId="7325" xr:uid="{00000000-0005-0000-0000-00003F190000}"/>
    <cellStyle name="Note 2 5 4 2" xfId="14574" xr:uid="{439A2529-B094-45E7-91B1-AAE0B65FAF01}"/>
    <cellStyle name="Note 2 5 5" xfId="7839" xr:uid="{00000000-0005-0000-0000-000040190000}"/>
    <cellStyle name="Note 2 5 5 2" xfId="15084" xr:uid="{61C3BF5C-4817-443A-80BC-F6572B1D234A}"/>
    <cellStyle name="Note 2 5 6" xfId="7731" xr:uid="{00000000-0005-0000-0000-000041190000}"/>
    <cellStyle name="Note 2 5 6 2" xfId="14977" xr:uid="{69604159-34EB-4C7C-86EF-B52C95ACD829}"/>
    <cellStyle name="Note 2 5 7" xfId="9983" xr:uid="{00000000-0005-0000-0000-000042190000}"/>
    <cellStyle name="Note 2 5 7 2" xfId="17221" xr:uid="{8000E7D2-76A1-4E19-9F2C-BDE02FAE6ADC}"/>
    <cellStyle name="Note 2 5 8" xfId="12274" xr:uid="{A7C778C2-58AF-458A-B19F-AB9C0D28C882}"/>
    <cellStyle name="Note 2 6" xfId="3419" xr:uid="{00000000-0005-0000-0000-000043190000}"/>
    <cellStyle name="Note 2 6 2" xfId="12275" xr:uid="{4FB64FFA-496D-48D6-BDC1-7BDC7DCEC248}"/>
    <cellStyle name="Note 2 7" xfId="3420" xr:uid="{00000000-0005-0000-0000-000044190000}"/>
    <cellStyle name="Note 2 7 2" xfId="12276" xr:uid="{91498DF0-7312-4465-BBE6-B6BAA826E5DE}"/>
    <cellStyle name="Note 2 8" xfId="6253" xr:uid="{00000000-0005-0000-0000-000045190000}"/>
    <cellStyle name="Note 2 8 2" xfId="6827" xr:uid="{00000000-0005-0000-0000-000046190000}"/>
    <cellStyle name="Note 2 8 2 2" xfId="8477" xr:uid="{00000000-0005-0000-0000-000047190000}"/>
    <cellStyle name="Note 2 8 2 2 2" xfId="15716" xr:uid="{64DDB3F1-CA8F-4822-AB2F-B287593F0527}"/>
    <cellStyle name="Note 2 8 2 3" xfId="9122" xr:uid="{00000000-0005-0000-0000-000048190000}"/>
    <cellStyle name="Note 2 8 2 3 2" xfId="16361" xr:uid="{73D6E1F2-1711-4ABC-82AD-FB198380A03F}"/>
    <cellStyle name="Note 2 8 2 4" xfId="9774" xr:uid="{00000000-0005-0000-0000-000049190000}"/>
    <cellStyle name="Note 2 8 2 4 2" xfId="17013" xr:uid="{0CF7E9CA-2BF5-4548-AFF2-A8DBF21DEC0F}"/>
    <cellStyle name="Note 2 8 2 5" xfId="10262" xr:uid="{00000000-0005-0000-0000-00004A190000}"/>
    <cellStyle name="Note 2 8 2 5 2" xfId="17500" xr:uid="{9022589F-79CC-494E-992F-8D95B270D903}"/>
    <cellStyle name="Note 2 8 2 6" xfId="10701" xr:uid="{00000000-0005-0000-0000-00004B190000}"/>
    <cellStyle name="Note 2 8 2 6 2" xfId="17920" xr:uid="{0D1CBE0C-A5CA-4800-BD9C-91D4930F976F}"/>
    <cellStyle name="Note 2 8 2 7" xfId="14107" xr:uid="{031E6BED-7A87-458F-A838-B27DB2977D72}"/>
    <cellStyle name="Note 2 8 3" xfId="8019" xr:uid="{00000000-0005-0000-0000-00004C190000}"/>
    <cellStyle name="Note 2 8 3 2" xfId="15260" xr:uid="{AB2F4511-469E-425C-89F7-8A83392E7091}"/>
    <cellStyle name="Note 2 8 4" xfId="8676" xr:uid="{00000000-0005-0000-0000-00004D190000}"/>
    <cellStyle name="Note 2 8 4 2" xfId="15915" xr:uid="{2D6C00A6-678C-4482-B491-5835F8E48B94}"/>
    <cellStyle name="Note 2 8 5" xfId="9315" xr:uid="{00000000-0005-0000-0000-00004E190000}"/>
    <cellStyle name="Note 2 8 5 2" xfId="16554" xr:uid="{54C8F9E3-69C3-4E12-9C6B-758C37D0EF09}"/>
    <cellStyle name="Note 2 8 6" xfId="7372" xr:uid="{00000000-0005-0000-0000-00004F190000}"/>
    <cellStyle name="Note 2 8 6 2" xfId="14621" xr:uid="{880C4790-52AB-44DC-A19E-EBE69D22621A}"/>
    <cellStyle name="Note 2 8 7" xfId="13598" xr:uid="{9266585B-0B88-4662-9E76-01373F0185D6}"/>
    <cellStyle name="Note 2 9" xfId="6564" xr:uid="{00000000-0005-0000-0000-000050190000}"/>
    <cellStyle name="Note 2 9 2" xfId="8244" xr:uid="{00000000-0005-0000-0000-000051190000}"/>
    <cellStyle name="Note 2 9 2 2" xfId="15484" xr:uid="{CF3318FC-BB9F-4A3C-8ECF-FB85483D8B71}"/>
    <cellStyle name="Note 2 9 3" xfId="8893" xr:uid="{00000000-0005-0000-0000-000052190000}"/>
    <cellStyle name="Note 2 9 3 2" xfId="16132" xr:uid="{37EF88AE-D80B-417F-B37C-54438537BEB1}"/>
    <cellStyle name="Note 2 9 4" xfId="9542" xr:uid="{00000000-0005-0000-0000-000053190000}"/>
    <cellStyle name="Note 2 9 4 2" xfId="16781" xr:uid="{7C90F229-6695-4E38-8915-7873AF820674}"/>
    <cellStyle name="Note 2 9 5" xfId="10032" xr:uid="{00000000-0005-0000-0000-000054190000}"/>
    <cellStyle name="Note 2 9 5 2" xfId="17270" xr:uid="{D5040CFA-86A4-4F76-9C20-3FEB66AFF360}"/>
    <cellStyle name="Note 2 9 6" xfId="10476" xr:uid="{00000000-0005-0000-0000-000055190000}"/>
    <cellStyle name="Note 2 9 6 2" xfId="17712" xr:uid="{EA418954-7AA0-4C2F-A119-66AC05B12FB2}"/>
    <cellStyle name="Note 2 9 7" xfId="13882" xr:uid="{888D79C6-C89B-4853-AE19-27059B5BC988}"/>
    <cellStyle name="Note 3" xfId="143" xr:uid="{00000000-0005-0000-0000-000056190000}"/>
    <cellStyle name="Note 3 2" xfId="3422" xr:uid="{00000000-0005-0000-0000-000057190000}"/>
    <cellStyle name="Note 3 2 2" xfId="12278" xr:uid="{6D20062B-425B-45AD-86A5-6AE533EAA304}"/>
    <cellStyle name="Note 3 3" xfId="3421" xr:uid="{00000000-0005-0000-0000-000058190000}"/>
    <cellStyle name="Note 3 3 2" xfId="12277" xr:uid="{5BA67094-C5AC-482D-A8B1-C0D136C399DD}"/>
    <cellStyle name="Note 3 4" xfId="10927" xr:uid="{95259623-37B8-406B-8857-9B768E21F65A}"/>
    <cellStyle name="Note 4" xfId="3423" xr:uid="{00000000-0005-0000-0000-000059190000}"/>
    <cellStyle name="Note 4 2" xfId="3424" xr:uid="{00000000-0005-0000-0000-00005A190000}"/>
    <cellStyle name="Note 4 2 2" xfId="12280" xr:uid="{7B94DB87-32AF-4955-BD20-EDAB56F163BF}"/>
    <cellStyle name="Note 4 3" xfId="6258" xr:uid="{00000000-0005-0000-0000-00005B190000}"/>
    <cellStyle name="Note 4 3 2" xfId="6832" xr:uid="{00000000-0005-0000-0000-00005C190000}"/>
    <cellStyle name="Note 4 3 2 2" xfId="8482" xr:uid="{00000000-0005-0000-0000-00005D190000}"/>
    <cellStyle name="Note 4 3 2 2 2" xfId="15721" xr:uid="{0588F747-9560-41E5-80F0-F7EB8FCF1526}"/>
    <cellStyle name="Note 4 3 2 3" xfId="9127" xr:uid="{00000000-0005-0000-0000-00005E190000}"/>
    <cellStyle name="Note 4 3 2 3 2" xfId="16366" xr:uid="{3AC24DBA-3886-4E63-80C4-50235B15CFD2}"/>
    <cellStyle name="Note 4 3 2 4" xfId="9779" xr:uid="{00000000-0005-0000-0000-00005F190000}"/>
    <cellStyle name="Note 4 3 2 4 2" xfId="17018" xr:uid="{1B3118C9-2681-47D8-A0D5-461096EE1F3E}"/>
    <cellStyle name="Note 4 3 2 5" xfId="10267" xr:uid="{00000000-0005-0000-0000-000060190000}"/>
    <cellStyle name="Note 4 3 2 5 2" xfId="17505" xr:uid="{D6CDAD24-9634-4DE4-85B1-4CBA78874B0A}"/>
    <cellStyle name="Note 4 3 2 6" xfId="10706" xr:uid="{00000000-0005-0000-0000-000061190000}"/>
    <cellStyle name="Note 4 3 2 6 2" xfId="17925" xr:uid="{C04AA69C-59D5-4FDA-BEF6-0AEB29C6566E}"/>
    <cellStyle name="Note 4 3 2 7" xfId="14112" xr:uid="{D0959532-1BCB-4EEC-A30F-F24E667B6EA5}"/>
    <cellStyle name="Note 4 3 3" xfId="8024" xr:uid="{00000000-0005-0000-0000-000062190000}"/>
    <cellStyle name="Note 4 3 3 2" xfId="15265" xr:uid="{6197AF85-DF7E-404A-9C01-07726F332C3C}"/>
    <cellStyle name="Note 4 3 4" xfId="8681" xr:uid="{00000000-0005-0000-0000-000063190000}"/>
    <cellStyle name="Note 4 3 4 2" xfId="15920" xr:uid="{02509FBE-9F65-4BB5-BABF-DE7A71DA7C81}"/>
    <cellStyle name="Note 4 3 5" xfId="9320" xr:uid="{00000000-0005-0000-0000-000064190000}"/>
    <cellStyle name="Note 4 3 5 2" xfId="16559" xr:uid="{673E3AF7-E8D7-4921-A179-CC79AA688FFB}"/>
    <cellStyle name="Note 4 3 6" xfId="7696" xr:uid="{00000000-0005-0000-0000-000065190000}"/>
    <cellStyle name="Note 4 3 6 2" xfId="14944" xr:uid="{A014C4C8-AEB5-4B0C-81F0-C6C688775B14}"/>
    <cellStyle name="Note 4 3 7" xfId="13603" xr:uid="{B9F6A7EC-4E3C-4D68-A14E-6ADAF24FA75D}"/>
    <cellStyle name="Note 4 4" xfId="6569" xr:uid="{00000000-0005-0000-0000-000066190000}"/>
    <cellStyle name="Note 4 4 2" xfId="8249" xr:uid="{00000000-0005-0000-0000-000067190000}"/>
    <cellStyle name="Note 4 4 2 2" xfId="15489" xr:uid="{C79C8DE2-7AC3-4F30-A5E4-EA9BC1F00CFE}"/>
    <cellStyle name="Note 4 4 3" xfId="8898" xr:uid="{00000000-0005-0000-0000-000068190000}"/>
    <cellStyle name="Note 4 4 3 2" xfId="16137" xr:uid="{6D65EB7B-C6FA-405A-89B8-219BC970C077}"/>
    <cellStyle name="Note 4 4 4" xfId="9547" xr:uid="{00000000-0005-0000-0000-000069190000}"/>
    <cellStyle name="Note 4 4 4 2" xfId="16786" xr:uid="{6299190E-7506-4AA1-AAF5-CC913580CD05}"/>
    <cellStyle name="Note 4 4 5" xfId="10037" xr:uid="{00000000-0005-0000-0000-00006A190000}"/>
    <cellStyle name="Note 4 4 5 2" xfId="17275" xr:uid="{BC173B1C-5B78-4879-85EC-4261ED1E480A}"/>
    <cellStyle name="Note 4 4 6" xfId="10481" xr:uid="{00000000-0005-0000-0000-00006B190000}"/>
    <cellStyle name="Note 4 4 6 2" xfId="17717" xr:uid="{EA3E4A8B-AA22-4499-B34E-214120F56CAC}"/>
    <cellStyle name="Note 4 4 7" xfId="13887" xr:uid="{66CBFA96-BF9D-48CD-B209-FFF11E0056A0}"/>
    <cellStyle name="Note 4 5" xfId="7326" xr:uid="{00000000-0005-0000-0000-00006C190000}"/>
    <cellStyle name="Note 4 5 2" xfId="14575" xr:uid="{03E09EF5-BB3D-43F6-A6CE-35B1CDA0ABDF}"/>
    <cellStyle name="Note 4 6" xfId="7282" xr:uid="{00000000-0005-0000-0000-00006D190000}"/>
    <cellStyle name="Note 4 6 2" xfId="14532" xr:uid="{38BBCAD0-0904-4CE4-844C-60568A402BD2}"/>
    <cellStyle name="Note 4 7" xfId="2132" xr:uid="{00000000-0005-0000-0000-00006E190000}"/>
    <cellStyle name="Note 4 7 2" xfId="11395" xr:uid="{9F19CE18-EB2E-440E-AF31-3673443AB264}"/>
    <cellStyle name="Note 4 8" xfId="7505" xr:uid="{00000000-0005-0000-0000-00006F190000}"/>
    <cellStyle name="Note 4 8 2" xfId="14754" xr:uid="{7CC1F898-337E-426A-8980-B91E2922CD9F}"/>
    <cellStyle name="Note 4 9" xfId="12279" xr:uid="{F1075A3B-74D4-4743-AAC9-412C5879348A}"/>
    <cellStyle name="Note 5" xfId="3425" xr:uid="{00000000-0005-0000-0000-000070190000}"/>
    <cellStyle name="Note 5 2" xfId="3426" xr:uid="{00000000-0005-0000-0000-000071190000}"/>
    <cellStyle name="Note 5 2 2" xfId="12282" xr:uid="{11B97DD4-468F-4064-A025-2A94B9BF3563}"/>
    <cellStyle name="Note 5 3" xfId="6259" xr:uid="{00000000-0005-0000-0000-000072190000}"/>
    <cellStyle name="Note 5 3 2" xfId="6833" xr:uid="{00000000-0005-0000-0000-000073190000}"/>
    <cellStyle name="Note 5 3 2 2" xfId="8483" xr:uid="{00000000-0005-0000-0000-000074190000}"/>
    <cellStyle name="Note 5 3 2 2 2" xfId="15722" xr:uid="{0F5EF2E7-2FE0-404F-9A6F-E62FB3766159}"/>
    <cellStyle name="Note 5 3 2 3" xfId="9128" xr:uid="{00000000-0005-0000-0000-000075190000}"/>
    <cellStyle name="Note 5 3 2 3 2" xfId="16367" xr:uid="{5DDB728D-A6FC-43AA-B427-F1213301C71D}"/>
    <cellStyle name="Note 5 3 2 4" xfId="9780" xr:uid="{00000000-0005-0000-0000-000076190000}"/>
    <cellStyle name="Note 5 3 2 4 2" xfId="17019" xr:uid="{9A1B6A18-0B5B-4F15-B676-1A298FB26FE2}"/>
    <cellStyle name="Note 5 3 2 5" xfId="10268" xr:uid="{00000000-0005-0000-0000-000077190000}"/>
    <cellStyle name="Note 5 3 2 5 2" xfId="17506" xr:uid="{EA23C5A5-FCE4-43D4-AC59-440523DF571E}"/>
    <cellStyle name="Note 5 3 2 6" xfId="10707" xr:uid="{00000000-0005-0000-0000-000078190000}"/>
    <cellStyle name="Note 5 3 2 6 2" xfId="17926" xr:uid="{E86FF276-2264-45C4-B04F-75353743D1A6}"/>
    <cellStyle name="Note 5 3 2 7" xfId="14113" xr:uid="{DFC932A1-B7F3-408A-979A-B71D206C9917}"/>
    <cellStyle name="Note 5 3 3" xfId="8025" xr:uid="{00000000-0005-0000-0000-000079190000}"/>
    <cellStyle name="Note 5 3 3 2" xfId="15266" xr:uid="{CAB43E1D-7C7A-4817-B6F8-1BBA78D11F1E}"/>
    <cellStyle name="Note 5 3 4" xfId="8682" xr:uid="{00000000-0005-0000-0000-00007A190000}"/>
    <cellStyle name="Note 5 3 4 2" xfId="15921" xr:uid="{FEB72CE7-7AFA-480D-A8B2-ACE3CBBD904E}"/>
    <cellStyle name="Note 5 3 5" xfId="9321" xr:uid="{00000000-0005-0000-0000-00007B190000}"/>
    <cellStyle name="Note 5 3 5 2" xfId="16560" xr:uid="{FFEBD5DC-3DE9-47BE-95E6-DA06AF79BC65}"/>
    <cellStyle name="Note 5 3 6" xfId="7118" xr:uid="{00000000-0005-0000-0000-00007C190000}"/>
    <cellStyle name="Note 5 3 6 2" xfId="14375" xr:uid="{2A50C133-61F4-48C3-AE1D-91B75CD8102B}"/>
    <cellStyle name="Note 5 3 7" xfId="13604" xr:uid="{A13D51DE-DD8B-4146-8EE5-4BB4A52575FD}"/>
    <cellStyle name="Note 5 4" xfId="6570" xr:uid="{00000000-0005-0000-0000-00007D190000}"/>
    <cellStyle name="Note 5 4 2" xfId="8250" xr:uid="{00000000-0005-0000-0000-00007E190000}"/>
    <cellStyle name="Note 5 4 2 2" xfId="15490" xr:uid="{F8A7BE66-FA76-4784-92E5-6CB1C3053157}"/>
    <cellStyle name="Note 5 4 3" xfId="8899" xr:uid="{00000000-0005-0000-0000-00007F190000}"/>
    <cellStyle name="Note 5 4 3 2" xfId="16138" xr:uid="{ED5D3CF7-A6BF-4E3B-8C1A-5C8D6EC6F857}"/>
    <cellStyle name="Note 5 4 4" xfId="9548" xr:uid="{00000000-0005-0000-0000-000080190000}"/>
    <cellStyle name="Note 5 4 4 2" xfId="16787" xr:uid="{9AB47FAE-4F95-4AA7-8BB5-81143BECADF4}"/>
    <cellStyle name="Note 5 4 5" xfId="10038" xr:uid="{00000000-0005-0000-0000-000081190000}"/>
    <cellStyle name="Note 5 4 5 2" xfId="17276" xr:uid="{65A6396F-BFD1-4D96-B5F1-6C8DCA43621B}"/>
    <cellStyle name="Note 5 4 6" xfId="10482" xr:uid="{00000000-0005-0000-0000-000082190000}"/>
    <cellStyle name="Note 5 4 6 2" xfId="17718" xr:uid="{8D1AE298-BC7D-451E-8396-B22AC426814A}"/>
    <cellStyle name="Note 5 4 7" xfId="13888" xr:uid="{3DF217A3-197F-4360-8A43-4F6CDA9866B0}"/>
    <cellStyle name="Note 5 5" xfId="7327" xr:uid="{00000000-0005-0000-0000-000083190000}"/>
    <cellStyle name="Note 5 5 2" xfId="14576" xr:uid="{E03753EE-0A8A-4494-8A0E-C82851BD40D8}"/>
    <cellStyle name="Note 5 6" xfId="7281" xr:uid="{00000000-0005-0000-0000-000084190000}"/>
    <cellStyle name="Note 5 6 2" xfId="14531" xr:uid="{24CD2E33-97FC-4FD2-96F2-9740017266AF}"/>
    <cellStyle name="Note 5 7" xfId="2118" xr:uid="{00000000-0005-0000-0000-000085190000}"/>
    <cellStyle name="Note 5 7 2" xfId="11382" xr:uid="{2CE253A9-BAFE-4FAF-BC3F-DB7E57F6143F}"/>
    <cellStyle name="Note 5 8" xfId="7858" xr:uid="{00000000-0005-0000-0000-000086190000}"/>
    <cellStyle name="Note 5 8 2" xfId="15103" xr:uid="{599E21DE-620F-44BB-84E2-B2816F4757E6}"/>
    <cellStyle name="Note 5 9" xfId="12281" xr:uid="{9FC639B5-A469-4529-B5E8-12B56E35E2CC}"/>
    <cellStyle name="Note 6" xfId="3427" xr:uid="{00000000-0005-0000-0000-000087190000}"/>
    <cellStyle name="Note 6 2" xfId="3428" xr:uid="{00000000-0005-0000-0000-000088190000}"/>
    <cellStyle name="Note 6 2 2" xfId="12284" xr:uid="{6BEE9F7E-F039-4FE5-8F58-EE71BAE2237C}"/>
    <cellStyle name="Note 6 3" xfId="6260" xr:uid="{00000000-0005-0000-0000-000089190000}"/>
    <cellStyle name="Note 6 3 2" xfId="6834" xr:uid="{00000000-0005-0000-0000-00008A190000}"/>
    <cellStyle name="Note 6 3 2 2" xfId="8484" xr:uid="{00000000-0005-0000-0000-00008B190000}"/>
    <cellStyle name="Note 6 3 2 2 2" xfId="15723" xr:uid="{43693752-5A7F-472A-9695-021133773127}"/>
    <cellStyle name="Note 6 3 2 3" xfId="9129" xr:uid="{00000000-0005-0000-0000-00008C190000}"/>
    <cellStyle name="Note 6 3 2 3 2" xfId="16368" xr:uid="{2A793C2B-DBC4-48A0-856E-25EE1D5BA19A}"/>
    <cellStyle name="Note 6 3 2 4" xfId="9781" xr:uid="{00000000-0005-0000-0000-00008D190000}"/>
    <cellStyle name="Note 6 3 2 4 2" xfId="17020" xr:uid="{1018BB4F-9429-4456-AC3E-5276AF07E316}"/>
    <cellStyle name="Note 6 3 2 5" xfId="10269" xr:uid="{00000000-0005-0000-0000-00008E190000}"/>
    <cellStyle name="Note 6 3 2 5 2" xfId="17507" xr:uid="{289B5CD1-BDD7-4A85-B674-3DC21E13E866}"/>
    <cellStyle name="Note 6 3 2 6" xfId="10708" xr:uid="{00000000-0005-0000-0000-00008F190000}"/>
    <cellStyle name="Note 6 3 2 6 2" xfId="17927" xr:uid="{1A11037D-0E91-4FC5-9F9E-B44B17DF40FC}"/>
    <cellStyle name="Note 6 3 2 7" xfId="14114" xr:uid="{61FCAC22-FF1B-4883-90BA-BCC067E6DDCA}"/>
    <cellStyle name="Note 6 3 3" xfId="8026" xr:uid="{00000000-0005-0000-0000-000090190000}"/>
    <cellStyle name="Note 6 3 3 2" xfId="15267" xr:uid="{452F150E-8575-48E9-8D34-4F33AD80834F}"/>
    <cellStyle name="Note 6 3 4" xfId="8683" xr:uid="{00000000-0005-0000-0000-000091190000}"/>
    <cellStyle name="Note 6 3 4 2" xfId="15922" xr:uid="{7B2966F6-3B2D-48B5-A563-4C470C7AD732}"/>
    <cellStyle name="Note 6 3 5" xfId="9322" xr:uid="{00000000-0005-0000-0000-000092190000}"/>
    <cellStyle name="Note 6 3 5 2" xfId="16561" xr:uid="{378A3AA9-B5B2-4CA1-AB28-C2616BCFBC96}"/>
    <cellStyle name="Note 6 3 6" xfId="7119" xr:uid="{00000000-0005-0000-0000-000093190000}"/>
    <cellStyle name="Note 6 3 6 2" xfId="14376" xr:uid="{B0B9890B-45B9-4488-B641-E56A6B186B62}"/>
    <cellStyle name="Note 6 3 7" xfId="13605" xr:uid="{04EF5BE4-B045-445E-91CE-0D8DE242FFF6}"/>
    <cellStyle name="Note 6 4" xfId="6571" xr:uid="{00000000-0005-0000-0000-000094190000}"/>
    <cellStyle name="Note 6 4 2" xfId="8251" xr:uid="{00000000-0005-0000-0000-000095190000}"/>
    <cellStyle name="Note 6 4 2 2" xfId="15491" xr:uid="{D0249AD1-D578-4151-927C-60EF8E00DC96}"/>
    <cellStyle name="Note 6 4 3" xfId="8900" xr:uid="{00000000-0005-0000-0000-000096190000}"/>
    <cellStyle name="Note 6 4 3 2" xfId="16139" xr:uid="{25732731-7225-488B-9A81-160C2511C8A5}"/>
    <cellStyle name="Note 6 4 4" xfId="9549" xr:uid="{00000000-0005-0000-0000-000097190000}"/>
    <cellStyle name="Note 6 4 4 2" xfId="16788" xr:uid="{6EB15ED0-18BC-4515-8134-5FD31E70D286}"/>
    <cellStyle name="Note 6 4 5" xfId="10039" xr:uid="{00000000-0005-0000-0000-000098190000}"/>
    <cellStyle name="Note 6 4 5 2" xfId="17277" xr:uid="{D4F864E3-756F-45AA-B3E6-3A730B9ED3A5}"/>
    <cellStyle name="Note 6 4 6" xfId="10483" xr:uid="{00000000-0005-0000-0000-000099190000}"/>
    <cellStyle name="Note 6 4 6 2" xfId="17719" xr:uid="{0188A268-B928-4745-8261-E931B53CDBE2}"/>
    <cellStyle name="Note 6 4 7" xfId="13889" xr:uid="{281035BC-6F4F-4C7A-B4F0-6B6D0B4E018C}"/>
    <cellStyle name="Note 6 5" xfId="7328" xr:uid="{00000000-0005-0000-0000-00009A190000}"/>
    <cellStyle name="Note 6 5 2" xfId="14577" xr:uid="{CEC88EB5-9FCD-458C-8786-454691C517C5}"/>
    <cellStyle name="Note 6 6" xfId="7280" xr:uid="{00000000-0005-0000-0000-00009B190000}"/>
    <cellStyle name="Note 6 6 2" xfId="14530" xr:uid="{AED6218C-1E4B-4DD4-8377-C2A85E36E2D7}"/>
    <cellStyle name="Note 6 7" xfId="2109" xr:uid="{00000000-0005-0000-0000-00009C190000}"/>
    <cellStyle name="Note 6 7 2" xfId="11374" xr:uid="{6C31E216-9754-4526-8240-9C239871370D}"/>
    <cellStyle name="Note 6 8" xfId="7859" xr:uid="{00000000-0005-0000-0000-00009D190000}"/>
    <cellStyle name="Note 6 8 2" xfId="15104" xr:uid="{CD09CC51-4926-45B4-8DA0-02ED491F80FC}"/>
    <cellStyle name="Note 6 9" xfId="12283" xr:uid="{13574E41-78FC-4DAD-8176-27A73884BDB5}"/>
    <cellStyle name="Note 7" xfId="3429" xr:uid="{00000000-0005-0000-0000-00009E190000}"/>
    <cellStyle name="Note 7 2" xfId="3430" xr:uid="{00000000-0005-0000-0000-00009F190000}"/>
    <cellStyle name="Note 7 2 2" xfId="12286" xr:uid="{4A3EE4AF-E685-43BA-B3D1-EDC8AA508357}"/>
    <cellStyle name="Note 7 3" xfId="12285" xr:uid="{DAB7F19A-AB11-4C3E-88B7-0826F3ED5FC2}"/>
    <cellStyle name="Note 8 2" xfId="3431" xr:uid="{00000000-0005-0000-0000-0000A0190000}"/>
    <cellStyle name="Note 8 2 2" xfId="12287" xr:uid="{0CBF3AE7-1932-4BB1-A9A9-1199C2978C8D}"/>
    <cellStyle name="Note 9 2" xfId="3432" xr:uid="{00000000-0005-0000-0000-0000A1190000}"/>
    <cellStyle name="Note 9 2 2" xfId="12288" xr:uid="{2E54A843-B08D-49B0-A58E-C0D7E410E9E2}"/>
    <cellStyle name="Number" xfId="5474" xr:uid="{00000000-0005-0000-0000-0000A2190000}"/>
    <cellStyle name="Number 2" xfId="5475" xr:uid="{00000000-0005-0000-0000-0000A3190000}"/>
    <cellStyle name="Œ…‹æØ‚è [0.00]_laroux" xfId="5476" xr:uid="{00000000-0005-0000-0000-0000A4190000}"/>
    <cellStyle name="Œ…‹æØ‚è_laroux" xfId="5477" xr:uid="{00000000-0005-0000-0000-0000A5190000}"/>
    <cellStyle name="oft Excel]_x000d__x000a_Comment=The open=/f lines load custom functions into the Paste Function list._x000d__x000a_Maximized=3_x000d__x000a_Basics=1_x000d__x000a_A" xfId="1152" xr:uid="{00000000-0005-0000-0000-0000A6190000}"/>
    <cellStyle name="oft Excel]_x000d__x000a_Comment=The open=/f lines load custom functions into the Paste Function list._x000d__x000a_Maximized=3_x000d__x000a_Basics=1_x000d__x000a_A 2" xfId="3433" xr:uid="{00000000-0005-0000-0000-0000A7190000}"/>
    <cellStyle name="oft Excel]_x000d__x000a_Comment=The open=/f lines load custom functions into the Paste Function list._x000d__x000a_Maximized=3_x000d__x000a_Basics=1_x000d__x000a_A 2 2" xfId="3434" xr:uid="{00000000-0005-0000-0000-0000A8190000}"/>
    <cellStyle name="oft Excel]_x000d__x000a_Comment=The open=/f lines load custom functions into the Paste Function list._x000d__x000a_Maximized=3_x000d__x000a_Basics=1_x000d__x000a_A 2 2 2" xfId="12290" xr:uid="{7FDCB62A-C23D-40BA-846F-2A4B4EB66800}"/>
    <cellStyle name="oft Excel]_x000d__x000a_Comment=The open=/f lines load custom functions into the Paste Function list._x000d__x000a_Maximized=3_x000d__x000a_Basics=1_x000d__x000a_A 2 3" xfId="3435" xr:uid="{00000000-0005-0000-0000-0000A9190000}"/>
    <cellStyle name="oft Excel]_x000d__x000a_Comment=The open=/f lines load custom functions into the Paste Function list._x000d__x000a_Maximized=3_x000d__x000a_Basics=1_x000d__x000a_A 2 3 2" xfId="12291" xr:uid="{FAFC7A70-7F18-4F18-9324-3EFE2AECDD91}"/>
    <cellStyle name="oft Excel]_x000d__x000a_Comment=The open=/f lines load custom functions into the Paste Function list._x000d__x000a_Maximized=3_x000d__x000a_Basics=1_x000d__x000a_A 2 4" xfId="3436" xr:uid="{00000000-0005-0000-0000-0000AA190000}"/>
    <cellStyle name="oft Excel]_x000d__x000a_Comment=The open=/f lines load custom functions into the Paste Function list._x000d__x000a_Maximized=3_x000d__x000a_Basics=1_x000d__x000a_A 2 4 2" xfId="12292" xr:uid="{A42D6F25-146A-4C9B-B195-B3710BA8D2F1}"/>
    <cellStyle name="oft Excel]_x000d__x000a_Comment=The open=/f lines load custom functions into the Paste Function list._x000d__x000a_Maximized=3_x000d__x000a_Basics=1_x000d__x000a_A 2 5" xfId="12289" xr:uid="{DBE7EE65-7660-47C3-AD63-88C71586F652}"/>
    <cellStyle name="oft Excel]_x000d__x000a_Comment=The open=/f lines load custom functions into the Paste Function list._x000d__x000a_Maximized=3_x000d__x000a_Basics=1_x000d__x000a_A 3" xfId="3437" xr:uid="{00000000-0005-0000-0000-0000AB190000}"/>
    <cellStyle name="oft Excel]_x000d__x000a_Comment=The open=/f lines load custom functions into the Paste Function list._x000d__x000a_Maximized=3_x000d__x000a_Basics=1_x000d__x000a_A 3 2" xfId="12293" xr:uid="{48B50AA0-5DA5-43F7-AE78-B958582906E3}"/>
    <cellStyle name="oft Excel]_x000d__x000a_Comment=The open=/f lines load custom functions into the Paste Function list._x000d__x000a_Maximized=3_x000d__x000a_Basics=1_x000d__x000a_A 4" xfId="3438" xr:uid="{00000000-0005-0000-0000-0000AC190000}"/>
    <cellStyle name="oft Excel]_x000d__x000a_Comment=The open=/f lines load custom functions into the Paste Function list._x000d__x000a_Maximized=3_x000d__x000a_Basics=1_x000d__x000a_A 4 2" xfId="12294" xr:uid="{84FA6459-0CB4-451B-9469-3113FD8BC6D0}"/>
    <cellStyle name="oft Excel]_x000d__x000a_Comment=The open=/f lines load custom functions into the Paste Function list._x000d__x000a_Maximized=3_x000d__x000a_Basics=1_x000d__x000a_A 5" xfId="3439" xr:uid="{00000000-0005-0000-0000-0000AD190000}"/>
    <cellStyle name="oft Excel]_x000d__x000a_Comment=The open=/f lines load custom functions into the Paste Function list._x000d__x000a_Maximized=3_x000d__x000a_Basics=1_x000d__x000a_A 5 2" xfId="12295" xr:uid="{14AB6EF3-195B-484D-B6A8-D36AF94A85D3}"/>
    <cellStyle name="oft Excel]_x000d__x000a_Comment=The open=/f lines load custom functions into the Paste Function list._x000d__x000a_Maximized=3_x000d__x000a_Basics=1_x000d__x000a_A 6" xfId="3440" xr:uid="{00000000-0005-0000-0000-0000AE190000}"/>
    <cellStyle name="oft Excel]_x000d__x000a_Comment=The open=/f lines load custom functions into the Paste Function list._x000d__x000a_Maximized=3_x000d__x000a_Basics=1_x000d__x000a_A 6 2" xfId="12296" xr:uid="{F3500124-3A67-48EB-A2F7-08FA768154C6}"/>
    <cellStyle name="oft Excel]_x000d__x000a_Comment=The open=/f lines load custom functions into the Paste Function list._x000d__x000a_Maximized=3_x000d__x000a_Basics=1_x000d__x000a_A 7" xfId="11212" xr:uid="{D894B734-5696-49E9-AF25-10CD1835795F}"/>
    <cellStyle name="oft Excel]_x000d__x000a_Comment=The open=/f lines load custom functions into the Paste Function list._x000d__x000a_Maximized=3_x000d__x000a_Basics=1_x000d__x000a_A_2009 WP Onlineบีม" xfId="3441" xr:uid="{00000000-0005-0000-0000-0000AF190000}"/>
    <cellStyle name="Output" xfId="112" builtinId="21" customBuiltin="1"/>
    <cellStyle name="Output 2" xfId="77" xr:uid="{00000000-0005-0000-0000-0000B1190000}"/>
    <cellStyle name="Output 2 10" xfId="7292" xr:uid="{00000000-0005-0000-0000-0000B2190000}"/>
    <cellStyle name="Output 2 10 2" xfId="14542" xr:uid="{3DB3CCDE-A847-4841-9F39-DB800E4231E1}"/>
    <cellStyle name="Output 2 11" xfId="7388" xr:uid="{00000000-0005-0000-0000-0000B3190000}"/>
    <cellStyle name="Output 2 11 2" xfId="14637" xr:uid="{F7B66E3A-6112-4D58-9950-CE603D914FCD}"/>
    <cellStyle name="Output 2 2" xfId="1153" xr:uid="{00000000-0005-0000-0000-0000B4190000}"/>
    <cellStyle name="Output 2 2 10" xfId="11213" xr:uid="{DE9EB330-7F16-43AD-82C3-E7DBD8AAA888}"/>
    <cellStyle name="Output 2 2 2" xfId="3442" xr:uid="{00000000-0005-0000-0000-0000B5190000}"/>
    <cellStyle name="Output 2 2 2 2" xfId="6263" xr:uid="{00000000-0005-0000-0000-0000B6190000}"/>
    <cellStyle name="Output 2 2 2 2 2" xfId="6837" xr:uid="{00000000-0005-0000-0000-0000B7190000}"/>
    <cellStyle name="Output 2 2 2 2 2 2" xfId="8487" xr:uid="{00000000-0005-0000-0000-0000B8190000}"/>
    <cellStyle name="Output 2 2 2 2 2 2 2" xfId="15726" xr:uid="{266128CB-7889-416B-A647-6D7593BE451A}"/>
    <cellStyle name="Output 2 2 2 2 2 3" xfId="9132" xr:uid="{00000000-0005-0000-0000-0000B9190000}"/>
    <cellStyle name="Output 2 2 2 2 2 3 2" xfId="16371" xr:uid="{490AD71F-7E98-4D3C-B3C8-5628325EA8D0}"/>
    <cellStyle name="Output 2 2 2 2 2 4" xfId="9784" xr:uid="{00000000-0005-0000-0000-0000BA190000}"/>
    <cellStyle name="Output 2 2 2 2 2 4 2" xfId="17023" xr:uid="{E4341133-F1C9-4860-98B8-6426EA1EABCB}"/>
    <cellStyle name="Output 2 2 2 2 2 5" xfId="10272" xr:uid="{00000000-0005-0000-0000-0000BB190000}"/>
    <cellStyle name="Output 2 2 2 2 2 5 2" xfId="17510" xr:uid="{667534C1-63E8-4CD3-8BC7-628DF38B412D}"/>
    <cellStyle name="Output 2 2 2 2 2 6" xfId="10711" xr:uid="{00000000-0005-0000-0000-0000BC190000}"/>
    <cellStyle name="Output 2 2 2 2 2 6 2" xfId="17930" xr:uid="{503C8647-7334-49C3-A985-67E0490FCEDB}"/>
    <cellStyle name="Output 2 2 2 2 2 7" xfId="14117" xr:uid="{D5DC604B-FB47-40F1-B7D2-102C7ED3A8AE}"/>
    <cellStyle name="Output 2 2 2 2 3" xfId="8029" xr:uid="{00000000-0005-0000-0000-0000BD190000}"/>
    <cellStyle name="Output 2 2 2 2 3 2" xfId="15270" xr:uid="{6A9B14CC-DB35-4D94-9263-928AEEC2D789}"/>
    <cellStyle name="Output 2 2 2 2 4" xfId="8686" xr:uid="{00000000-0005-0000-0000-0000BE190000}"/>
    <cellStyle name="Output 2 2 2 2 4 2" xfId="15925" xr:uid="{1CC06762-9511-45EF-8B94-0B97C9A2AD8A}"/>
    <cellStyle name="Output 2 2 2 2 5" xfId="9325" xr:uid="{00000000-0005-0000-0000-0000BF190000}"/>
    <cellStyle name="Output 2 2 2 2 5 2" xfId="16564" xr:uid="{71C2710F-0538-4136-88E2-A7BDFF75BACB}"/>
    <cellStyle name="Output 2 2 2 2 6" xfId="7697" xr:uid="{00000000-0005-0000-0000-0000C0190000}"/>
    <cellStyle name="Output 2 2 2 2 6 2" xfId="14945" xr:uid="{FCC6DCE8-D070-43C7-9A5F-E4AD8D1216B7}"/>
    <cellStyle name="Output 2 2 2 2 7" xfId="13608" xr:uid="{6A3C782B-916E-480A-A991-DF20E8851629}"/>
    <cellStyle name="Output 2 2 2 3" xfId="6574" xr:uid="{00000000-0005-0000-0000-0000C1190000}"/>
    <cellStyle name="Output 2 2 2 3 2" xfId="8254" xr:uid="{00000000-0005-0000-0000-0000C2190000}"/>
    <cellStyle name="Output 2 2 2 3 2 2" xfId="15494" xr:uid="{82A3E227-8BC0-42ED-A605-7559A92F82DC}"/>
    <cellStyle name="Output 2 2 2 3 3" xfId="8903" xr:uid="{00000000-0005-0000-0000-0000C3190000}"/>
    <cellStyle name="Output 2 2 2 3 3 2" xfId="16142" xr:uid="{A61DDDC6-4E65-43C3-AAD4-1A8D84E381B7}"/>
    <cellStyle name="Output 2 2 2 3 4" xfId="9552" xr:uid="{00000000-0005-0000-0000-0000C4190000}"/>
    <cellStyle name="Output 2 2 2 3 4 2" xfId="16791" xr:uid="{BB8D227E-A75D-4A88-AFB5-693FA57F1890}"/>
    <cellStyle name="Output 2 2 2 3 5" xfId="10042" xr:uid="{00000000-0005-0000-0000-0000C5190000}"/>
    <cellStyle name="Output 2 2 2 3 5 2" xfId="17280" xr:uid="{319A1E25-EDE3-4719-B2FE-6582FDF2822B}"/>
    <cellStyle name="Output 2 2 2 3 6" xfId="10486" xr:uid="{00000000-0005-0000-0000-0000C6190000}"/>
    <cellStyle name="Output 2 2 2 3 6 2" xfId="17722" xr:uid="{CD579985-A013-4100-BFCA-68338171805E}"/>
    <cellStyle name="Output 2 2 2 3 7" xfId="13892" xr:uid="{43BE8DEE-B67B-46A3-96E6-90C589E2D71B}"/>
    <cellStyle name="Output 2 2 2 4" xfId="7331" xr:uid="{00000000-0005-0000-0000-0000C7190000}"/>
    <cellStyle name="Output 2 2 2 4 2" xfId="14580" xr:uid="{7164B8FA-0F09-4CA9-BD59-F9364804E21E}"/>
    <cellStyle name="Output 2 2 2 5" xfId="7277" xr:uid="{00000000-0005-0000-0000-0000C8190000}"/>
    <cellStyle name="Output 2 2 2 5 2" xfId="14527" xr:uid="{5494D55A-1656-4ACE-AC79-8D87809080ED}"/>
    <cellStyle name="Output 2 2 2 6" xfId="7864" xr:uid="{00000000-0005-0000-0000-0000C9190000}"/>
    <cellStyle name="Output 2 2 2 6 2" xfId="15109" xr:uid="{E3F57B05-B219-4878-B7CF-C3298E91923C}"/>
    <cellStyle name="Output 2 2 2 7" xfId="7860" xr:uid="{00000000-0005-0000-0000-0000CA190000}"/>
    <cellStyle name="Output 2 2 2 7 2" xfId="15105" xr:uid="{BF9C5297-996A-49AC-94C4-24A4EAE80CEA}"/>
    <cellStyle name="Output 2 2 2 8" xfId="12297" xr:uid="{201271FB-C2E1-45BF-B29B-D9993B7339C2}"/>
    <cellStyle name="Output 2 2 3" xfId="3443" xr:uid="{00000000-0005-0000-0000-0000CB190000}"/>
    <cellStyle name="Output 2 2 3 2" xfId="6264" xr:uid="{00000000-0005-0000-0000-0000CC190000}"/>
    <cellStyle name="Output 2 2 3 2 2" xfId="6838" xr:uid="{00000000-0005-0000-0000-0000CD190000}"/>
    <cellStyle name="Output 2 2 3 2 2 2" xfId="8488" xr:uid="{00000000-0005-0000-0000-0000CE190000}"/>
    <cellStyle name="Output 2 2 3 2 2 2 2" xfId="15727" xr:uid="{A98ABC9F-F118-435B-935F-76E4184C1936}"/>
    <cellStyle name="Output 2 2 3 2 2 3" xfId="9133" xr:uid="{00000000-0005-0000-0000-0000CF190000}"/>
    <cellStyle name="Output 2 2 3 2 2 3 2" xfId="16372" xr:uid="{3C602217-11C6-4660-986B-50061E3794D4}"/>
    <cellStyle name="Output 2 2 3 2 2 4" xfId="9785" xr:uid="{00000000-0005-0000-0000-0000D0190000}"/>
    <cellStyle name="Output 2 2 3 2 2 4 2" xfId="17024" xr:uid="{DA5E5945-B030-4A35-9AA0-7C03EAF1AA97}"/>
    <cellStyle name="Output 2 2 3 2 2 5" xfId="10273" xr:uid="{00000000-0005-0000-0000-0000D1190000}"/>
    <cellStyle name="Output 2 2 3 2 2 5 2" xfId="17511" xr:uid="{78D4BEC0-40DA-4B1D-BDBC-7E3508FF3A34}"/>
    <cellStyle name="Output 2 2 3 2 2 6" xfId="10712" xr:uid="{00000000-0005-0000-0000-0000D2190000}"/>
    <cellStyle name="Output 2 2 3 2 2 6 2" xfId="17931" xr:uid="{DC67B256-6F38-4294-821C-D19D5374030B}"/>
    <cellStyle name="Output 2 2 3 2 2 7" xfId="14118" xr:uid="{A452D11B-2C14-449B-92C8-780142B314BD}"/>
    <cellStyle name="Output 2 2 3 2 3" xfId="8030" xr:uid="{00000000-0005-0000-0000-0000D3190000}"/>
    <cellStyle name="Output 2 2 3 2 3 2" xfId="15271" xr:uid="{B613618B-059F-4E9A-935A-9B964769234F}"/>
    <cellStyle name="Output 2 2 3 2 4" xfId="8687" xr:uid="{00000000-0005-0000-0000-0000D4190000}"/>
    <cellStyle name="Output 2 2 3 2 4 2" xfId="15926" xr:uid="{F9733472-C228-46C7-93CD-61F74ECB257E}"/>
    <cellStyle name="Output 2 2 3 2 5" xfId="9326" xr:uid="{00000000-0005-0000-0000-0000D5190000}"/>
    <cellStyle name="Output 2 2 3 2 5 2" xfId="16565" xr:uid="{AD1A9461-4394-4717-A81C-AF2818DFD345}"/>
    <cellStyle name="Output 2 2 3 2 6" xfId="7120" xr:uid="{00000000-0005-0000-0000-0000D6190000}"/>
    <cellStyle name="Output 2 2 3 2 6 2" xfId="14377" xr:uid="{D8FEF0B2-C57F-4DB8-B4A8-38D9168AEF86}"/>
    <cellStyle name="Output 2 2 3 2 7" xfId="13609" xr:uid="{22DABF93-B786-45A4-B574-8BB51E731238}"/>
    <cellStyle name="Output 2 2 3 3" xfId="6575" xr:uid="{00000000-0005-0000-0000-0000D7190000}"/>
    <cellStyle name="Output 2 2 3 3 2" xfId="8255" xr:uid="{00000000-0005-0000-0000-0000D8190000}"/>
    <cellStyle name="Output 2 2 3 3 2 2" xfId="15495" xr:uid="{CDA70BF8-7F33-4CAC-9697-022368FDD0C4}"/>
    <cellStyle name="Output 2 2 3 3 3" xfId="8904" xr:uid="{00000000-0005-0000-0000-0000D9190000}"/>
    <cellStyle name="Output 2 2 3 3 3 2" xfId="16143" xr:uid="{F85579F3-EDA5-4818-80C6-8FCF7236462C}"/>
    <cellStyle name="Output 2 2 3 3 4" xfId="9553" xr:uid="{00000000-0005-0000-0000-0000DA190000}"/>
    <cellStyle name="Output 2 2 3 3 4 2" xfId="16792" xr:uid="{07C8DF0F-78E5-41CD-99F4-ADE74E7558EE}"/>
    <cellStyle name="Output 2 2 3 3 5" xfId="10043" xr:uid="{00000000-0005-0000-0000-0000DB190000}"/>
    <cellStyle name="Output 2 2 3 3 5 2" xfId="17281" xr:uid="{822F0E82-62EC-4DDA-8978-D6F7923066E1}"/>
    <cellStyle name="Output 2 2 3 3 6" xfId="10487" xr:uid="{00000000-0005-0000-0000-0000DC190000}"/>
    <cellStyle name="Output 2 2 3 3 6 2" xfId="17723" xr:uid="{2DC5A52E-CE77-423F-AD41-7670D1D5EF0E}"/>
    <cellStyle name="Output 2 2 3 3 7" xfId="13893" xr:uid="{EB843BB4-9DCB-4A07-8E78-E476141C5A98}"/>
    <cellStyle name="Output 2 2 3 4" xfId="7332" xr:uid="{00000000-0005-0000-0000-0000DD190000}"/>
    <cellStyle name="Output 2 2 3 4 2" xfId="14581" xr:uid="{F3188304-ADD6-4D85-A02F-5DD17AA25C38}"/>
    <cellStyle name="Output 2 2 3 5" xfId="8440" xr:uid="{00000000-0005-0000-0000-0000DE190000}"/>
    <cellStyle name="Output 2 2 3 5 2" xfId="15680" xr:uid="{E49429E7-173B-4951-8C13-B91DD403BB3D}"/>
    <cellStyle name="Output 2 2 3 6" xfId="7293" xr:uid="{00000000-0005-0000-0000-0000DF190000}"/>
    <cellStyle name="Output 2 2 3 6 2" xfId="14543" xr:uid="{1A08A5E8-1419-439D-9501-0F988341B51E}"/>
    <cellStyle name="Output 2 2 3 7" xfId="7506" xr:uid="{00000000-0005-0000-0000-0000E0190000}"/>
    <cellStyle name="Output 2 2 3 7 2" xfId="14755" xr:uid="{85122375-4CC0-42C2-B734-2F619497CEDE}"/>
    <cellStyle name="Output 2 2 3 8" xfId="12298" xr:uid="{9E9A5770-A0F1-4234-8422-561A33278EDC}"/>
    <cellStyle name="Output 2 2 4" xfId="6262" xr:uid="{00000000-0005-0000-0000-0000E1190000}"/>
    <cellStyle name="Output 2 2 4 2" xfId="6836" xr:uid="{00000000-0005-0000-0000-0000E2190000}"/>
    <cellStyle name="Output 2 2 4 2 2" xfId="8486" xr:uid="{00000000-0005-0000-0000-0000E3190000}"/>
    <cellStyle name="Output 2 2 4 2 2 2" xfId="15725" xr:uid="{7862049D-344F-4339-967B-6A39B2D78606}"/>
    <cellStyle name="Output 2 2 4 2 3" xfId="9131" xr:uid="{00000000-0005-0000-0000-0000E4190000}"/>
    <cellStyle name="Output 2 2 4 2 3 2" xfId="16370" xr:uid="{1D0AC0D0-13CE-4741-852F-011A67B2A6A1}"/>
    <cellStyle name="Output 2 2 4 2 4" xfId="9783" xr:uid="{00000000-0005-0000-0000-0000E5190000}"/>
    <cellStyle name="Output 2 2 4 2 4 2" xfId="17022" xr:uid="{2E5C020C-57EF-4C5A-994B-686CE700DF34}"/>
    <cellStyle name="Output 2 2 4 2 5" xfId="10271" xr:uid="{00000000-0005-0000-0000-0000E6190000}"/>
    <cellStyle name="Output 2 2 4 2 5 2" xfId="17509" xr:uid="{C9FC4797-13E7-4EB7-9A2A-1100ECE3BD3B}"/>
    <cellStyle name="Output 2 2 4 2 6" xfId="10710" xr:uid="{00000000-0005-0000-0000-0000E7190000}"/>
    <cellStyle name="Output 2 2 4 2 6 2" xfId="17929" xr:uid="{7B7C9C5A-AD50-445B-AC52-3C54213A576A}"/>
    <cellStyle name="Output 2 2 4 2 7" xfId="14116" xr:uid="{14CD43CB-5AA8-42FE-9418-C45077C79408}"/>
    <cellStyle name="Output 2 2 4 3" xfId="8028" xr:uid="{00000000-0005-0000-0000-0000E8190000}"/>
    <cellStyle name="Output 2 2 4 3 2" xfId="15269" xr:uid="{E4DBE435-8E58-4F49-85D8-6EBD377C12C2}"/>
    <cellStyle name="Output 2 2 4 4" xfId="8685" xr:uid="{00000000-0005-0000-0000-0000E9190000}"/>
    <cellStyle name="Output 2 2 4 4 2" xfId="15924" xr:uid="{110DC04E-AFC5-4524-9E20-4D0F15D7307F}"/>
    <cellStyle name="Output 2 2 4 5" xfId="9324" xr:uid="{00000000-0005-0000-0000-0000EA190000}"/>
    <cellStyle name="Output 2 2 4 5 2" xfId="16563" xr:uid="{BAD07D3F-79D3-4213-B064-18578BEDEA04}"/>
    <cellStyle name="Output 2 2 4 6" xfId="7374" xr:uid="{00000000-0005-0000-0000-0000EB190000}"/>
    <cellStyle name="Output 2 2 4 6 2" xfId="14623" xr:uid="{60B14159-472D-4B68-8029-B6C64D7B03FA}"/>
    <cellStyle name="Output 2 2 4 7" xfId="13607" xr:uid="{992E9688-6EC2-40A3-9847-27A98CE57EB8}"/>
    <cellStyle name="Output 2 2 5" xfId="6573" xr:uid="{00000000-0005-0000-0000-0000EC190000}"/>
    <cellStyle name="Output 2 2 5 2" xfId="8253" xr:uid="{00000000-0005-0000-0000-0000ED190000}"/>
    <cellStyle name="Output 2 2 5 2 2" xfId="15493" xr:uid="{707A4F95-DAB6-449B-A3A1-DDAC25BC1721}"/>
    <cellStyle name="Output 2 2 5 3" xfId="8902" xr:uid="{00000000-0005-0000-0000-0000EE190000}"/>
    <cellStyle name="Output 2 2 5 3 2" xfId="16141" xr:uid="{D3E211A7-C381-44EE-A163-F614D0355B27}"/>
    <cellStyle name="Output 2 2 5 4" xfId="9551" xr:uid="{00000000-0005-0000-0000-0000EF190000}"/>
    <cellStyle name="Output 2 2 5 4 2" xfId="16790" xr:uid="{94F97505-2B2C-4935-969E-1EC8A7D0D3A9}"/>
    <cellStyle name="Output 2 2 5 5" xfId="10041" xr:uid="{00000000-0005-0000-0000-0000F0190000}"/>
    <cellStyle name="Output 2 2 5 5 2" xfId="17279" xr:uid="{F747416A-E129-4014-8B80-D4FA2B74B664}"/>
    <cellStyle name="Output 2 2 5 6" xfId="10485" xr:uid="{00000000-0005-0000-0000-0000F1190000}"/>
    <cellStyle name="Output 2 2 5 6 2" xfId="17721" xr:uid="{F40D3480-6301-48D1-A0DF-F1C65D2964F5}"/>
    <cellStyle name="Output 2 2 5 7" xfId="13891" xr:uid="{FAB380B6-C7F9-44FB-91B8-C1B435E65332}"/>
    <cellStyle name="Output 2 2 6" xfId="7330" xr:uid="{00000000-0005-0000-0000-0000F2190000}"/>
    <cellStyle name="Output 2 2 6 2" xfId="14579" xr:uid="{DBE88E81-A273-49FB-8E32-F6C3BCA5E60A}"/>
    <cellStyle name="Output 2 2 7" xfId="7278" xr:uid="{00000000-0005-0000-0000-0000F3190000}"/>
    <cellStyle name="Output 2 2 7 2" xfId="14528" xr:uid="{F52517AA-5F77-4E94-A72C-E6F05046633A}"/>
    <cellStyle name="Output 2 2 8" xfId="7863" xr:uid="{00000000-0005-0000-0000-0000F4190000}"/>
    <cellStyle name="Output 2 2 8 2" xfId="15108" xr:uid="{70BB503D-F241-47D3-896A-28C4C48FEA97}"/>
    <cellStyle name="Output 2 2 9" xfId="7389" xr:uid="{00000000-0005-0000-0000-0000F5190000}"/>
    <cellStyle name="Output 2 2 9 2" xfId="14638" xr:uid="{88759EFF-7DD1-46F4-A503-AFBED46D800B}"/>
    <cellStyle name="Output 2 3" xfId="3444" xr:uid="{00000000-0005-0000-0000-0000F6190000}"/>
    <cellStyle name="Output 2 3 2" xfId="6265" xr:uid="{00000000-0005-0000-0000-0000F7190000}"/>
    <cellStyle name="Output 2 3 2 2" xfId="6839" xr:uid="{00000000-0005-0000-0000-0000F8190000}"/>
    <cellStyle name="Output 2 3 2 2 2" xfId="8489" xr:uid="{00000000-0005-0000-0000-0000F9190000}"/>
    <cellStyle name="Output 2 3 2 2 2 2" xfId="15728" xr:uid="{DE849C47-0754-48A0-BA6B-69F74F7A1DE4}"/>
    <cellStyle name="Output 2 3 2 2 3" xfId="9134" xr:uid="{00000000-0005-0000-0000-0000FA190000}"/>
    <cellStyle name="Output 2 3 2 2 3 2" xfId="16373" xr:uid="{00CCB50B-F401-4F5F-B0F1-AA3C359A83E3}"/>
    <cellStyle name="Output 2 3 2 2 4" xfId="9786" xr:uid="{00000000-0005-0000-0000-0000FB190000}"/>
    <cellStyle name="Output 2 3 2 2 4 2" xfId="17025" xr:uid="{797B2760-6672-46C1-81FE-030DC7982FF9}"/>
    <cellStyle name="Output 2 3 2 2 5" xfId="10274" xr:uid="{00000000-0005-0000-0000-0000FC190000}"/>
    <cellStyle name="Output 2 3 2 2 5 2" xfId="17512" xr:uid="{843D520B-426D-49A0-8643-001D85554EE8}"/>
    <cellStyle name="Output 2 3 2 2 6" xfId="10713" xr:uid="{00000000-0005-0000-0000-0000FD190000}"/>
    <cellStyle name="Output 2 3 2 2 6 2" xfId="17932" xr:uid="{EC37B687-E9E6-46C2-852F-3093E2C47043}"/>
    <cellStyle name="Output 2 3 2 2 7" xfId="14119" xr:uid="{8A167970-E0D6-4562-A5BF-C82970DCBA70}"/>
    <cellStyle name="Output 2 3 2 3" xfId="8031" xr:uid="{00000000-0005-0000-0000-0000FE190000}"/>
    <cellStyle name="Output 2 3 2 3 2" xfId="15272" xr:uid="{3043279B-1F78-42B9-9EAA-BFEC06725CEE}"/>
    <cellStyle name="Output 2 3 2 4" xfId="8688" xr:uid="{00000000-0005-0000-0000-0000FF190000}"/>
    <cellStyle name="Output 2 3 2 4 2" xfId="15927" xr:uid="{18AC3885-4960-49DF-88C6-58DA1FE1CF96}"/>
    <cellStyle name="Output 2 3 2 5" xfId="9327" xr:uid="{00000000-0005-0000-0000-0000001A0000}"/>
    <cellStyle name="Output 2 3 2 5 2" xfId="16566" xr:uid="{C18C8349-A768-4157-8F61-16F8A0ED4A08}"/>
    <cellStyle name="Output 2 3 2 6" xfId="7121" xr:uid="{00000000-0005-0000-0000-0000011A0000}"/>
    <cellStyle name="Output 2 3 2 6 2" xfId="14378" xr:uid="{11472D40-C1E2-4C0D-9ED7-A02C9C2A7E44}"/>
    <cellStyle name="Output 2 3 2 7" xfId="13610" xr:uid="{4EFE5A05-345B-4041-B312-EC62CC5EBF99}"/>
    <cellStyle name="Output 2 3 3" xfId="6576" xr:uid="{00000000-0005-0000-0000-0000021A0000}"/>
    <cellStyle name="Output 2 3 3 2" xfId="8256" xr:uid="{00000000-0005-0000-0000-0000031A0000}"/>
    <cellStyle name="Output 2 3 3 2 2" xfId="15496" xr:uid="{580AF500-149B-4FA3-9DDB-F41BC667EB12}"/>
    <cellStyle name="Output 2 3 3 3" xfId="8905" xr:uid="{00000000-0005-0000-0000-0000041A0000}"/>
    <cellStyle name="Output 2 3 3 3 2" xfId="16144" xr:uid="{B78AB2ED-92A0-4D17-85E0-663A894DE39D}"/>
    <cellStyle name="Output 2 3 3 4" xfId="9554" xr:uid="{00000000-0005-0000-0000-0000051A0000}"/>
    <cellStyle name="Output 2 3 3 4 2" xfId="16793" xr:uid="{32AC7FAA-FA42-48E9-A6CF-EEC24715F1FC}"/>
    <cellStyle name="Output 2 3 3 5" xfId="10044" xr:uid="{00000000-0005-0000-0000-0000061A0000}"/>
    <cellStyle name="Output 2 3 3 5 2" xfId="17282" xr:uid="{769EE0A0-C4FD-42FC-A5FE-F5811FA0C568}"/>
    <cellStyle name="Output 2 3 3 6" xfId="10488" xr:uid="{00000000-0005-0000-0000-0000071A0000}"/>
    <cellStyle name="Output 2 3 3 6 2" xfId="17724" xr:uid="{40B1D38B-BABF-4AC2-B6B6-AB8CE91DE2A2}"/>
    <cellStyle name="Output 2 3 3 7" xfId="13894" xr:uid="{8DF8D24D-4925-4794-AF64-0D941B8637FF}"/>
    <cellStyle name="Output 2 3 4" xfId="7333" xr:uid="{00000000-0005-0000-0000-0000081A0000}"/>
    <cellStyle name="Output 2 3 4 2" xfId="14582" xr:uid="{3138A1C4-383C-4041-929F-2EC1EF2BEAAA}"/>
    <cellStyle name="Output 2 3 5" xfId="7276" xr:uid="{00000000-0005-0000-0000-0000091A0000}"/>
    <cellStyle name="Output 2 3 5 2" xfId="14526" xr:uid="{295A9B36-3055-49CE-BE6D-CAAB19635B4C}"/>
    <cellStyle name="Output 2 3 6" xfId="7294" xr:uid="{00000000-0005-0000-0000-00000A1A0000}"/>
    <cellStyle name="Output 2 3 6 2" xfId="14544" xr:uid="{4A0C217D-E498-4576-A6B3-E48775D65B32}"/>
    <cellStyle name="Output 2 3 7" xfId="9309" xr:uid="{00000000-0005-0000-0000-00000B1A0000}"/>
    <cellStyle name="Output 2 3 7 2" xfId="16548" xr:uid="{A2350ADF-58C3-4862-BC51-B9B07C893441}"/>
    <cellStyle name="Output 2 3 8" xfId="12299" xr:uid="{6D95F0A7-4B60-4076-80F9-F7D5E43D1FC2}"/>
    <cellStyle name="Output 2 4" xfId="3445" xr:uid="{00000000-0005-0000-0000-00000C1A0000}"/>
    <cellStyle name="Output 2 4 2" xfId="6266" xr:uid="{00000000-0005-0000-0000-00000D1A0000}"/>
    <cellStyle name="Output 2 4 2 2" xfId="6840" xr:uid="{00000000-0005-0000-0000-00000E1A0000}"/>
    <cellStyle name="Output 2 4 2 2 2" xfId="8490" xr:uid="{00000000-0005-0000-0000-00000F1A0000}"/>
    <cellStyle name="Output 2 4 2 2 2 2" xfId="15729" xr:uid="{E8E37444-A7C0-4FD6-917A-01794E57A87F}"/>
    <cellStyle name="Output 2 4 2 2 3" xfId="9135" xr:uid="{00000000-0005-0000-0000-0000101A0000}"/>
    <cellStyle name="Output 2 4 2 2 3 2" xfId="16374" xr:uid="{E32296C5-A86D-46B1-99D1-CEDDD1C3ACDF}"/>
    <cellStyle name="Output 2 4 2 2 4" xfId="9787" xr:uid="{00000000-0005-0000-0000-0000111A0000}"/>
    <cellStyle name="Output 2 4 2 2 4 2" xfId="17026" xr:uid="{784F20F7-D1F4-493E-A188-575EE97205CF}"/>
    <cellStyle name="Output 2 4 2 2 5" xfId="10275" xr:uid="{00000000-0005-0000-0000-0000121A0000}"/>
    <cellStyle name="Output 2 4 2 2 5 2" xfId="17513" xr:uid="{9301B239-09BB-4A92-8E7C-98508B35A37B}"/>
    <cellStyle name="Output 2 4 2 2 6" xfId="10714" xr:uid="{00000000-0005-0000-0000-0000131A0000}"/>
    <cellStyle name="Output 2 4 2 2 6 2" xfId="17933" xr:uid="{C9E19351-CF3A-4D80-A783-738EB9B76AA7}"/>
    <cellStyle name="Output 2 4 2 2 7" xfId="14120" xr:uid="{6418758F-1B07-4248-B8CC-FD2BD9B6D20A}"/>
    <cellStyle name="Output 2 4 2 3" xfId="8032" xr:uid="{00000000-0005-0000-0000-0000141A0000}"/>
    <cellStyle name="Output 2 4 2 3 2" xfId="15273" xr:uid="{804D43F7-4940-4E95-9039-1DB702B094FB}"/>
    <cellStyle name="Output 2 4 2 4" xfId="8689" xr:uid="{00000000-0005-0000-0000-0000151A0000}"/>
    <cellStyle name="Output 2 4 2 4 2" xfId="15928" xr:uid="{8E0340FB-9614-4B87-B9AA-AA7286CC8C4E}"/>
    <cellStyle name="Output 2 4 2 5" xfId="9328" xr:uid="{00000000-0005-0000-0000-0000161A0000}"/>
    <cellStyle name="Output 2 4 2 5 2" xfId="16567" xr:uid="{D93615EF-7430-467D-BDB8-BC3D8F420369}"/>
    <cellStyle name="Output 2 4 2 6" xfId="7122" xr:uid="{00000000-0005-0000-0000-0000171A0000}"/>
    <cellStyle name="Output 2 4 2 6 2" xfId="14379" xr:uid="{D8F8707C-B061-4A36-BA86-B408CE4F7CE2}"/>
    <cellStyle name="Output 2 4 2 7" xfId="13611" xr:uid="{8588067A-0D5F-481A-824A-2684175BEEFA}"/>
    <cellStyle name="Output 2 4 3" xfId="6577" xr:uid="{00000000-0005-0000-0000-0000181A0000}"/>
    <cellStyle name="Output 2 4 3 2" xfId="8257" xr:uid="{00000000-0005-0000-0000-0000191A0000}"/>
    <cellStyle name="Output 2 4 3 2 2" xfId="15497" xr:uid="{D9545A15-59E5-41B4-BA58-3E6BC1B5321A}"/>
    <cellStyle name="Output 2 4 3 3" xfId="8906" xr:uid="{00000000-0005-0000-0000-00001A1A0000}"/>
    <cellStyle name="Output 2 4 3 3 2" xfId="16145" xr:uid="{C45C5272-D8C1-45FD-891F-52C0F3231732}"/>
    <cellStyle name="Output 2 4 3 4" xfId="9555" xr:uid="{00000000-0005-0000-0000-00001B1A0000}"/>
    <cellStyle name="Output 2 4 3 4 2" xfId="16794" xr:uid="{91335846-206E-4F93-BE7C-847CB60BEA81}"/>
    <cellStyle name="Output 2 4 3 5" xfId="10045" xr:uid="{00000000-0005-0000-0000-00001C1A0000}"/>
    <cellStyle name="Output 2 4 3 5 2" xfId="17283" xr:uid="{08885CDE-0243-47D8-83DB-A8AD34F1DD57}"/>
    <cellStyle name="Output 2 4 3 6" xfId="10489" xr:uid="{00000000-0005-0000-0000-00001D1A0000}"/>
    <cellStyle name="Output 2 4 3 6 2" xfId="17725" xr:uid="{BB68B2E6-6EFF-429F-98FB-8420D69ABE64}"/>
    <cellStyle name="Output 2 4 3 7" xfId="13895" xr:uid="{EEE7392C-D3C6-40DA-92F1-149353C85BCA}"/>
    <cellStyle name="Output 2 4 4" xfId="7334" xr:uid="{00000000-0005-0000-0000-00001E1A0000}"/>
    <cellStyle name="Output 2 4 4 2" xfId="14583" xr:uid="{F3A65341-E028-48D7-92E7-523535B18C59}"/>
    <cellStyle name="Output 2 4 5" xfId="7275" xr:uid="{00000000-0005-0000-0000-00001F1A0000}"/>
    <cellStyle name="Output 2 4 5 2" xfId="14525" xr:uid="{16AA4AFB-2A0A-4CE8-840F-97DAD090F53E}"/>
    <cellStyle name="Output 2 4 6" xfId="7295" xr:uid="{00000000-0005-0000-0000-0000201A0000}"/>
    <cellStyle name="Output 2 4 6 2" xfId="14545" xr:uid="{5B70741B-E14C-44A6-95A1-C4325F44C795}"/>
    <cellStyle name="Output 2 4 7" xfId="7507" xr:uid="{00000000-0005-0000-0000-0000211A0000}"/>
    <cellStyle name="Output 2 4 7 2" xfId="14756" xr:uid="{9396B1DD-C297-4A9B-864B-241AED81808D}"/>
    <cellStyle name="Output 2 4 8" xfId="12300" xr:uid="{29109F6C-5F42-49BA-9776-D85DC56E0E25}"/>
    <cellStyle name="Output 2 5" xfId="3446" xr:uid="{00000000-0005-0000-0000-0000221A0000}"/>
    <cellStyle name="Output 2 5 2" xfId="6267" xr:uid="{00000000-0005-0000-0000-0000231A0000}"/>
    <cellStyle name="Output 2 5 2 2" xfId="6841" xr:uid="{00000000-0005-0000-0000-0000241A0000}"/>
    <cellStyle name="Output 2 5 2 2 2" xfId="8491" xr:uid="{00000000-0005-0000-0000-0000251A0000}"/>
    <cellStyle name="Output 2 5 2 2 2 2" xfId="15730" xr:uid="{7BEF6C9E-B1E0-4DBC-9869-DB1DD727B0CE}"/>
    <cellStyle name="Output 2 5 2 2 3" xfId="9136" xr:uid="{00000000-0005-0000-0000-0000261A0000}"/>
    <cellStyle name="Output 2 5 2 2 3 2" xfId="16375" xr:uid="{5F4A39EB-5393-4D8C-B418-83167CACDE90}"/>
    <cellStyle name="Output 2 5 2 2 4" xfId="9788" xr:uid="{00000000-0005-0000-0000-0000271A0000}"/>
    <cellStyle name="Output 2 5 2 2 4 2" xfId="17027" xr:uid="{A16E3082-5F58-433B-8515-B2DC386FCAEE}"/>
    <cellStyle name="Output 2 5 2 2 5" xfId="10276" xr:uid="{00000000-0005-0000-0000-0000281A0000}"/>
    <cellStyle name="Output 2 5 2 2 5 2" xfId="17514" xr:uid="{D91B91B3-C61A-4F72-9CA4-61146D85BF6D}"/>
    <cellStyle name="Output 2 5 2 2 6" xfId="10715" xr:uid="{00000000-0005-0000-0000-0000291A0000}"/>
    <cellStyle name="Output 2 5 2 2 6 2" xfId="17934" xr:uid="{05D54D54-781D-404B-A908-D86ABF75E68F}"/>
    <cellStyle name="Output 2 5 2 2 7" xfId="14121" xr:uid="{ED2D24D1-1B49-499D-93A3-8864ECBC146F}"/>
    <cellStyle name="Output 2 5 2 3" xfId="8033" xr:uid="{00000000-0005-0000-0000-00002A1A0000}"/>
    <cellStyle name="Output 2 5 2 3 2" xfId="15274" xr:uid="{35644D2C-6C17-4B34-8488-9E1EC9C2DB9A}"/>
    <cellStyle name="Output 2 5 2 4" xfId="8690" xr:uid="{00000000-0005-0000-0000-00002B1A0000}"/>
    <cellStyle name="Output 2 5 2 4 2" xfId="15929" xr:uid="{FCC0C75A-EFB5-49DE-86B3-41DFEC743EB4}"/>
    <cellStyle name="Output 2 5 2 5" xfId="9329" xr:uid="{00000000-0005-0000-0000-00002C1A0000}"/>
    <cellStyle name="Output 2 5 2 5 2" xfId="16568" xr:uid="{E45785CE-2719-4D3F-8606-2D407E417CCA}"/>
    <cellStyle name="Output 2 5 2 6" xfId="7123" xr:uid="{00000000-0005-0000-0000-00002D1A0000}"/>
    <cellStyle name="Output 2 5 2 6 2" xfId="14380" xr:uid="{8B31E0DC-5A93-4A27-8414-E1787844ACD1}"/>
    <cellStyle name="Output 2 5 2 7" xfId="13612" xr:uid="{081B7BC7-0BC6-4F93-8543-5666CF39899B}"/>
    <cellStyle name="Output 2 5 3" xfId="6578" xr:uid="{00000000-0005-0000-0000-00002E1A0000}"/>
    <cellStyle name="Output 2 5 3 2" xfId="8258" xr:uid="{00000000-0005-0000-0000-00002F1A0000}"/>
    <cellStyle name="Output 2 5 3 2 2" xfId="15498" xr:uid="{80514120-C9AD-41CC-B0FC-B8C85E5CB5C2}"/>
    <cellStyle name="Output 2 5 3 3" xfId="8907" xr:uid="{00000000-0005-0000-0000-0000301A0000}"/>
    <cellStyle name="Output 2 5 3 3 2" xfId="16146" xr:uid="{0746D11E-9734-48C6-B981-3126BFAAFFFD}"/>
    <cellStyle name="Output 2 5 3 4" xfId="9556" xr:uid="{00000000-0005-0000-0000-0000311A0000}"/>
    <cellStyle name="Output 2 5 3 4 2" xfId="16795" xr:uid="{9C18B1CC-76B7-4A49-B0FC-F172EFFCEE74}"/>
    <cellStyle name="Output 2 5 3 5" xfId="10046" xr:uid="{00000000-0005-0000-0000-0000321A0000}"/>
    <cellStyle name="Output 2 5 3 5 2" xfId="17284" xr:uid="{8207BA4F-FAB1-46CA-8B1C-1AAE276436BF}"/>
    <cellStyle name="Output 2 5 3 6" xfId="10490" xr:uid="{00000000-0005-0000-0000-0000331A0000}"/>
    <cellStyle name="Output 2 5 3 6 2" xfId="17726" xr:uid="{93503899-921A-4319-BB0C-FC2901C4CCF6}"/>
    <cellStyle name="Output 2 5 3 7" xfId="13896" xr:uid="{EEB3693A-0258-41FE-860E-4A2E3CBE4C10}"/>
    <cellStyle name="Output 2 5 4" xfId="7335" xr:uid="{00000000-0005-0000-0000-0000341A0000}"/>
    <cellStyle name="Output 2 5 4 2" xfId="14584" xr:uid="{B04CE1AA-3A2E-44B0-8809-041052224F4E}"/>
    <cellStyle name="Output 2 5 5" xfId="7274" xr:uid="{00000000-0005-0000-0000-0000351A0000}"/>
    <cellStyle name="Output 2 5 5 2" xfId="14524" xr:uid="{3BEE58C0-83AA-4D8A-9C44-19748522ED00}"/>
    <cellStyle name="Output 2 5 6" xfId="7296" xr:uid="{00000000-0005-0000-0000-0000361A0000}"/>
    <cellStyle name="Output 2 5 6 2" xfId="14546" xr:uid="{0C394AC1-67C9-4CA5-BF75-153DB6574826}"/>
    <cellStyle name="Output 2 5 7" xfId="7898" xr:uid="{00000000-0005-0000-0000-0000371A0000}"/>
    <cellStyle name="Output 2 5 7 2" xfId="15142" xr:uid="{85049491-45CF-41C9-A435-AFCE8C9222B9}"/>
    <cellStyle name="Output 2 5 8" xfId="12301" xr:uid="{A79422B6-0E65-45A5-9725-DB424DF9FBC2}"/>
    <cellStyle name="Output 2 6" xfId="6261" xr:uid="{00000000-0005-0000-0000-0000381A0000}"/>
    <cellStyle name="Output 2 6 2" xfId="6835" xr:uid="{00000000-0005-0000-0000-0000391A0000}"/>
    <cellStyle name="Output 2 6 2 2" xfId="8485" xr:uid="{00000000-0005-0000-0000-00003A1A0000}"/>
    <cellStyle name="Output 2 6 2 2 2" xfId="15724" xr:uid="{36DA8B2A-68B3-48CD-A7CD-C411565D7C31}"/>
    <cellStyle name="Output 2 6 2 3" xfId="9130" xr:uid="{00000000-0005-0000-0000-00003B1A0000}"/>
    <cellStyle name="Output 2 6 2 3 2" xfId="16369" xr:uid="{B5D4B93C-ED2F-4733-9686-1E4E37DE2461}"/>
    <cellStyle name="Output 2 6 2 4" xfId="9782" xr:uid="{00000000-0005-0000-0000-00003C1A0000}"/>
    <cellStyle name="Output 2 6 2 4 2" xfId="17021" xr:uid="{804A90AA-D7FE-467C-818D-B20A6EA9D427}"/>
    <cellStyle name="Output 2 6 2 5" xfId="10270" xr:uid="{00000000-0005-0000-0000-00003D1A0000}"/>
    <cellStyle name="Output 2 6 2 5 2" xfId="17508" xr:uid="{54720CCF-2EC2-4ADD-912A-07529C4AA630}"/>
    <cellStyle name="Output 2 6 2 6" xfId="10709" xr:uid="{00000000-0005-0000-0000-00003E1A0000}"/>
    <cellStyle name="Output 2 6 2 6 2" xfId="17928" xr:uid="{7487BBC8-0A32-40D1-AE5D-BDC328D81763}"/>
    <cellStyle name="Output 2 6 2 7" xfId="14115" xr:uid="{5D8310CC-6A21-4C72-8243-ACE1E48B25EA}"/>
    <cellStyle name="Output 2 6 3" xfId="8027" xr:uid="{00000000-0005-0000-0000-00003F1A0000}"/>
    <cellStyle name="Output 2 6 3 2" xfId="15268" xr:uid="{A6444B5E-9325-46FB-ABF7-FE442E3EA5CC}"/>
    <cellStyle name="Output 2 6 4" xfId="8684" xr:uid="{00000000-0005-0000-0000-0000401A0000}"/>
    <cellStyle name="Output 2 6 4 2" xfId="15923" xr:uid="{D04CBFC3-0E29-4EBA-8B95-CB6718008DC5}"/>
    <cellStyle name="Output 2 6 5" xfId="9323" xr:uid="{00000000-0005-0000-0000-0000411A0000}"/>
    <cellStyle name="Output 2 6 5 2" xfId="16562" xr:uid="{1A7B74F3-EE22-4EAD-B14A-B4B8D44C0EF3}"/>
    <cellStyle name="Output 2 6 6" xfId="7832" xr:uid="{00000000-0005-0000-0000-0000421A0000}"/>
    <cellStyle name="Output 2 6 6 2" xfId="15077" xr:uid="{99E185E2-81E2-4EF0-9C19-3A9219F10FFE}"/>
    <cellStyle name="Output 2 6 7" xfId="13606" xr:uid="{F2E1D95C-77B6-4507-882B-40B047243BDE}"/>
    <cellStyle name="Output 2 7" xfId="6572" xr:uid="{00000000-0005-0000-0000-0000431A0000}"/>
    <cellStyle name="Output 2 7 2" xfId="8252" xr:uid="{00000000-0005-0000-0000-0000441A0000}"/>
    <cellStyle name="Output 2 7 2 2" xfId="15492" xr:uid="{63F55861-7839-467A-923F-EF76582114C4}"/>
    <cellStyle name="Output 2 7 3" xfId="8901" xr:uid="{00000000-0005-0000-0000-0000451A0000}"/>
    <cellStyle name="Output 2 7 3 2" xfId="16140" xr:uid="{137417A9-A6DA-49E2-B46D-41C7DDAF6F5B}"/>
    <cellStyle name="Output 2 7 4" xfId="9550" xr:uid="{00000000-0005-0000-0000-0000461A0000}"/>
    <cellStyle name="Output 2 7 4 2" xfId="16789" xr:uid="{A97C67CA-9836-4BF4-92CD-EF6A256863D3}"/>
    <cellStyle name="Output 2 7 5" xfId="10040" xr:uid="{00000000-0005-0000-0000-0000471A0000}"/>
    <cellStyle name="Output 2 7 5 2" xfId="17278" xr:uid="{74438C00-18A4-43A5-98B6-8816241167BC}"/>
    <cellStyle name="Output 2 7 6" xfId="10484" xr:uid="{00000000-0005-0000-0000-0000481A0000}"/>
    <cellStyle name="Output 2 7 6 2" xfId="17720" xr:uid="{BC8B01E7-344F-4407-8848-BEDA71201890}"/>
    <cellStyle name="Output 2 7 7" xfId="13890" xr:uid="{F8F6940D-28C8-475C-B9D0-2D064C8D9239}"/>
    <cellStyle name="Output 2 8" xfId="7329" xr:uid="{00000000-0005-0000-0000-0000491A0000}"/>
    <cellStyle name="Output 2 8 2" xfId="14578" xr:uid="{00D1069A-22AE-40C5-B716-A3D117C8F806}"/>
    <cellStyle name="Output 2 9" xfId="7279" xr:uid="{00000000-0005-0000-0000-00004A1A0000}"/>
    <cellStyle name="Output 2 9 2" xfId="14529" xr:uid="{B2DDAB8B-1DDC-4C39-83DB-75A8845E7CC3}"/>
    <cellStyle name="Output 3" xfId="1154" xr:uid="{00000000-0005-0000-0000-00004B1A0000}"/>
    <cellStyle name="Output 3 2" xfId="1155" xr:uid="{00000000-0005-0000-0000-00004C1A0000}"/>
    <cellStyle name="Output 3 2 2" xfId="6269" xr:uid="{00000000-0005-0000-0000-00004D1A0000}"/>
    <cellStyle name="Output 3 2 2 2" xfId="6843" xr:uid="{00000000-0005-0000-0000-00004E1A0000}"/>
    <cellStyle name="Output 3 2 2 2 2" xfId="8493" xr:uid="{00000000-0005-0000-0000-00004F1A0000}"/>
    <cellStyle name="Output 3 2 2 2 2 2" xfId="15732" xr:uid="{D3A25D5C-DD03-4D19-8180-C13C635C68C1}"/>
    <cellStyle name="Output 3 2 2 2 3" xfId="9138" xr:uid="{00000000-0005-0000-0000-0000501A0000}"/>
    <cellStyle name="Output 3 2 2 2 3 2" xfId="16377" xr:uid="{6090998E-7568-4365-83C0-4ED1A28A05D8}"/>
    <cellStyle name="Output 3 2 2 2 4" xfId="9790" xr:uid="{00000000-0005-0000-0000-0000511A0000}"/>
    <cellStyle name="Output 3 2 2 2 4 2" xfId="17029" xr:uid="{64CA3A9C-2F68-45D7-B99F-829208A27655}"/>
    <cellStyle name="Output 3 2 2 2 5" xfId="10278" xr:uid="{00000000-0005-0000-0000-0000521A0000}"/>
    <cellStyle name="Output 3 2 2 2 5 2" xfId="17516" xr:uid="{2D891926-778F-4109-B614-F84D98FCBEBD}"/>
    <cellStyle name="Output 3 2 2 2 6" xfId="10717" xr:uid="{00000000-0005-0000-0000-0000531A0000}"/>
    <cellStyle name="Output 3 2 2 2 6 2" xfId="17936" xr:uid="{E91770D3-1B87-4A3A-9A33-50DE28B4C79E}"/>
    <cellStyle name="Output 3 2 2 2 7" xfId="14123" xr:uid="{BE307955-2C87-448B-AD42-123ED2AFC7FA}"/>
    <cellStyle name="Output 3 2 2 3" xfId="8035" xr:uid="{00000000-0005-0000-0000-0000541A0000}"/>
    <cellStyle name="Output 3 2 2 3 2" xfId="15276" xr:uid="{71D7C098-F317-4892-8D97-FD4A4D42ED86}"/>
    <cellStyle name="Output 3 2 2 4" xfId="8692" xr:uid="{00000000-0005-0000-0000-0000551A0000}"/>
    <cellStyle name="Output 3 2 2 4 2" xfId="15931" xr:uid="{EE204ACD-572F-493E-BD6A-FFB95C7C54F7}"/>
    <cellStyle name="Output 3 2 2 5" xfId="9331" xr:uid="{00000000-0005-0000-0000-0000561A0000}"/>
    <cellStyle name="Output 3 2 2 5 2" xfId="16570" xr:uid="{54C9C932-667E-481D-8851-D5006503A380}"/>
    <cellStyle name="Output 3 2 2 6" xfId="7375" xr:uid="{00000000-0005-0000-0000-0000571A0000}"/>
    <cellStyle name="Output 3 2 2 6 2" xfId="14624" xr:uid="{092825B9-C5EE-466E-8CEF-967C3AB998CE}"/>
    <cellStyle name="Output 3 2 2 7" xfId="13614" xr:uid="{39D804C2-36D5-4DE6-A872-8FF9F513DE80}"/>
    <cellStyle name="Output 3 2 3" xfId="6580" xr:uid="{00000000-0005-0000-0000-0000581A0000}"/>
    <cellStyle name="Output 3 2 3 2" xfId="8260" xr:uid="{00000000-0005-0000-0000-0000591A0000}"/>
    <cellStyle name="Output 3 2 3 2 2" xfId="15500" xr:uid="{B3149F5D-BD07-4B31-AED5-E16986365EE2}"/>
    <cellStyle name="Output 3 2 3 3" xfId="8909" xr:uid="{00000000-0005-0000-0000-00005A1A0000}"/>
    <cellStyle name="Output 3 2 3 3 2" xfId="16148" xr:uid="{C4F51741-B6EC-4717-AE9A-5ABB380D82CA}"/>
    <cellStyle name="Output 3 2 3 4" xfId="9558" xr:uid="{00000000-0005-0000-0000-00005B1A0000}"/>
    <cellStyle name="Output 3 2 3 4 2" xfId="16797" xr:uid="{7A3B7BDE-5D0A-4D1E-8491-A6A042B34EBD}"/>
    <cellStyle name="Output 3 2 3 5" xfId="10048" xr:uid="{00000000-0005-0000-0000-00005C1A0000}"/>
    <cellStyle name="Output 3 2 3 5 2" xfId="17286" xr:uid="{AD92AC10-51A2-4BE2-9C8A-BE55289BCB74}"/>
    <cellStyle name="Output 3 2 3 6" xfId="10492" xr:uid="{00000000-0005-0000-0000-00005D1A0000}"/>
    <cellStyle name="Output 3 2 3 6 2" xfId="17728" xr:uid="{F7715C34-6511-4443-9CF5-44B4901A0EF8}"/>
    <cellStyle name="Output 3 2 3 7" xfId="13898" xr:uid="{DB529530-60D4-4F8F-BE7C-AFBC1FE9EBB7}"/>
    <cellStyle name="Output 3 2 4" xfId="7337" xr:uid="{00000000-0005-0000-0000-00005E1A0000}"/>
    <cellStyle name="Output 3 2 4 2" xfId="14586" xr:uid="{CDBCE108-9E81-42DB-BDC7-B86DD211F4D0}"/>
    <cellStyle name="Output 3 2 5" xfId="7272" xr:uid="{00000000-0005-0000-0000-00005F1A0000}"/>
    <cellStyle name="Output 3 2 5 2" xfId="14522" xr:uid="{47F0B022-1D75-4E57-BF80-12A1E339BBC0}"/>
    <cellStyle name="Output 3 2 6" xfId="9089" xr:uid="{00000000-0005-0000-0000-0000601A0000}"/>
    <cellStyle name="Output 3 2 6 2" xfId="16328" xr:uid="{B17BF814-D2A0-4902-9DFF-E573A0B33525}"/>
    <cellStyle name="Output 3 2 7" xfId="7900" xr:uid="{00000000-0005-0000-0000-0000611A0000}"/>
    <cellStyle name="Output 3 2 7 2" xfId="15144" xr:uid="{98CFAE54-B8AB-405D-8BC1-E53E6387EA2E}"/>
    <cellStyle name="Output 3 2 8" xfId="11215" xr:uid="{020DC7EF-42EA-4E1D-9A52-EA0FF49F95D6}"/>
    <cellStyle name="Output 3 3" xfId="6268" xr:uid="{00000000-0005-0000-0000-0000621A0000}"/>
    <cellStyle name="Output 3 3 2" xfId="6842" xr:uid="{00000000-0005-0000-0000-0000631A0000}"/>
    <cellStyle name="Output 3 3 2 2" xfId="8492" xr:uid="{00000000-0005-0000-0000-0000641A0000}"/>
    <cellStyle name="Output 3 3 2 2 2" xfId="15731" xr:uid="{98E41DBA-4E11-42D5-9D93-6BE6E41B8BC8}"/>
    <cellStyle name="Output 3 3 2 3" xfId="9137" xr:uid="{00000000-0005-0000-0000-0000651A0000}"/>
    <cellStyle name="Output 3 3 2 3 2" xfId="16376" xr:uid="{79A67248-A258-44EF-811A-16AC997FDB83}"/>
    <cellStyle name="Output 3 3 2 4" xfId="9789" xr:uid="{00000000-0005-0000-0000-0000661A0000}"/>
    <cellStyle name="Output 3 3 2 4 2" xfId="17028" xr:uid="{500C46F8-5AFA-4AD5-906B-15ACE7479375}"/>
    <cellStyle name="Output 3 3 2 5" xfId="10277" xr:uid="{00000000-0005-0000-0000-0000671A0000}"/>
    <cellStyle name="Output 3 3 2 5 2" xfId="17515" xr:uid="{B2EE7432-C565-4765-BD29-527E16A77778}"/>
    <cellStyle name="Output 3 3 2 6" xfId="10716" xr:uid="{00000000-0005-0000-0000-0000681A0000}"/>
    <cellStyle name="Output 3 3 2 6 2" xfId="17935" xr:uid="{0D4B058A-3DEF-49C5-A428-C2EB7ADE8D7D}"/>
    <cellStyle name="Output 3 3 2 7" xfId="14122" xr:uid="{88333876-0132-403E-9952-A06F4DBDF7B3}"/>
    <cellStyle name="Output 3 3 3" xfId="8034" xr:uid="{00000000-0005-0000-0000-0000691A0000}"/>
    <cellStyle name="Output 3 3 3 2" xfId="15275" xr:uid="{FC32C2F8-5A3A-42CB-8C40-4B568F81492A}"/>
    <cellStyle name="Output 3 3 4" xfId="8691" xr:uid="{00000000-0005-0000-0000-00006A1A0000}"/>
    <cellStyle name="Output 3 3 4 2" xfId="15930" xr:uid="{7FF43E92-D449-4104-828F-7094F4D4BA1F}"/>
    <cellStyle name="Output 3 3 5" xfId="9330" xr:uid="{00000000-0005-0000-0000-00006B1A0000}"/>
    <cellStyle name="Output 3 3 5 2" xfId="16569" xr:uid="{A7E5151F-7C65-4C6E-961C-5A73687F5C7F}"/>
    <cellStyle name="Output 3 3 6" xfId="7124" xr:uid="{00000000-0005-0000-0000-00006C1A0000}"/>
    <cellStyle name="Output 3 3 6 2" xfId="14381" xr:uid="{46D6530F-D55B-4673-BCD0-C1654176A710}"/>
    <cellStyle name="Output 3 3 7" xfId="13613" xr:uid="{E22CC9BF-2F0F-414C-A6FE-5A46FE2CE242}"/>
    <cellStyle name="Output 3 4" xfId="6579" xr:uid="{00000000-0005-0000-0000-00006D1A0000}"/>
    <cellStyle name="Output 3 4 2" xfId="8259" xr:uid="{00000000-0005-0000-0000-00006E1A0000}"/>
    <cellStyle name="Output 3 4 2 2" xfId="15499" xr:uid="{940015A3-D3C0-4FB0-9D72-97ADF0D62AC2}"/>
    <cellStyle name="Output 3 4 3" xfId="8908" xr:uid="{00000000-0005-0000-0000-00006F1A0000}"/>
    <cellStyle name="Output 3 4 3 2" xfId="16147" xr:uid="{7DADF58C-6025-49B2-81F0-CC3030A5B9D1}"/>
    <cellStyle name="Output 3 4 4" xfId="9557" xr:uid="{00000000-0005-0000-0000-0000701A0000}"/>
    <cellStyle name="Output 3 4 4 2" xfId="16796" xr:uid="{BDDFFE58-56D5-4163-BEA9-D7E413446684}"/>
    <cellStyle name="Output 3 4 5" xfId="10047" xr:uid="{00000000-0005-0000-0000-0000711A0000}"/>
    <cellStyle name="Output 3 4 5 2" xfId="17285" xr:uid="{0A7DF597-E88B-4C6E-8926-6E766E3872D3}"/>
    <cellStyle name="Output 3 4 6" xfId="10491" xr:uid="{00000000-0005-0000-0000-0000721A0000}"/>
    <cellStyle name="Output 3 4 6 2" xfId="17727" xr:uid="{7C39E9FF-E356-4411-BBA2-770208D7B283}"/>
    <cellStyle name="Output 3 4 7" xfId="13897" xr:uid="{3E658D03-2929-4591-98D6-F2392B3FBB8E}"/>
    <cellStyle name="Output 3 5" xfId="7336" xr:uid="{00000000-0005-0000-0000-0000731A0000}"/>
    <cellStyle name="Output 3 5 2" xfId="14585" xr:uid="{DF95321C-22D4-41BC-999C-B9E1080D8525}"/>
    <cellStyle name="Output 3 6" xfId="7273" xr:uid="{00000000-0005-0000-0000-0000741A0000}"/>
    <cellStyle name="Output 3 6 2" xfId="14523" xr:uid="{096EB208-5A0C-4ECD-A0DB-2D0D73461755}"/>
    <cellStyle name="Output 3 7" xfId="7297" xr:uid="{00000000-0005-0000-0000-0000751A0000}"/>
    <cellStyle name="Output 3 7 2" xfId="14547" xr:uid="{A5E033E2-5308-47A6-B4BE-CA5891013509}"/>
    <cellStyle name="Output 3 8" xfId="7899" xr:uid="{00000000-0005-0000-0000-0000761A0000}"/>
    <cellStyle name="Output 3 8 2" xfId="15143" xr:uid="{FEB3D3BF-2167-452B-ABDB-399A76FDF11D}"/>
    <cellStyle name="Output 3 9" xfId="11214" xr:uid="{8AF3E072-9E94-41A9-86B6-2AB3E47DC8B8}"/>
    <cellStyle name="Output 4" xfId="3447" xr:uid="{00000000-0005-0000-0000-0000771A0000}"/>
    <cellStyle name="Output 4 2" xfId="6270" xr:uid="{00000000-0005-0000-0000-0000781A0000}"/>
    <cellStyle name="Output 4 2 2" xfId="6844" xr:uid="{00000000-0005-0000-0000-0000791A0000}"/>
    <cellStyle name="Output 4 2 2 2" xfId="8494" xr:uid="{00000000-0005-0000-0000-00007A1A0000}"/>
    <cellStyle name="Output 4 2 2 2 2" xfId="15733" xr:uid="{82C64F10-F795-406A-B054-3BB0DD7D2BAB}"/>
    <cellStyle name="Output 4 2 2 3" xfId="9139" xr:uid="{00000000-0005-0000-0000-00007B1A0000}"/>
    <cellStyle name="Output 4 2 2 3 2" xfId="16378" xr:uid="{8A8BC07A-FDEC-46FD-A661-8509C27F641F}"/>
    <cellStyle name="Output 4 2 2 4" xfId="9791" xr:uid="{00000000-0005-0000-0000-00007C1A0000}"/>
    <cellStyle name="Output 4 2 2 4 2" xfId="17030" xr:uid="{0C97482A-5F0F-40AA-9C2D-F912A62C4648}"/>
    <cellStyle name="Output 4 2 2 5" xfId="10279" xr:uid="{00000000-0005-0000-0000-00007D1A0000}"/>
    <cellStyle name="Output 4 2 2 5 2" xfId="17517" xr:uid="{3499816F-00C0-467F-A1ED-54B4FB43AF25}"/>
    <cellStyle name="Output 4 2 2 6" xfId="10718" xr:uid="{00000000-0005-0000-0000-00007E1A0000}"/>
    <cellStyle name="Output 4 2 2 6 2" xfId="17937" xr:uid="{A414A72C-4800-4035-AFA0-6CD611C3E516}"/>
    <cellStyle name="Output 4 2 2 7" xfId="14124" xr:uid="{D2D54C37-05EC-45AA-8648-532992A61EC4}"/>
    <cellStyle name="Output 4 2 3" xfId="8036" xr:uid="{00000000-0005-0000-0000-00007F1A0000}"/>
    <cellStyle name="Output 4 2 3 2" xfId="15277" xr:uid="{E6852FE7-0AF1-41D0-8ADF-AB58861B60F8}"/>
    <cellStyle name="Output 4 2 4" xfId="8693" xr:uid="{00000000-0005-0000-0000-0000801A0000}"/>
    <cellStyle name="Output 4 2 4 2" xfId="15932" xr:uid="{C7980406-9198-496C-B493-C723B896E4F4}"/>
    <cellStyle name="Output 4 2 5" xfId="9332" xr:uid="{00000000-0005-0000-0000-0000811A0000}"/>
    <cellStyle name="Output 4 2 5 2" xfId="16571" xr:uid="{8E026AA2-C88E-4438-ACE9-276D5FA96A34}"/>
    <cellStyle name="Output 4 2 6" xfId="7698" xr:uid="{00000000-0005-0000-0000-0000821A0000}"/>
    <cellStyle name="Output 4 2 6 2" xfId="14946" xr:uid="{7179897A-30E3-43B8-B803-363094978E7D}"/>
    <cellStyle name="Output 4 2 7" xfId="13615" xr:uid="{E19EB42C-3AC3-4605-92CD-812FBB4F08A2}"/>
    <cellStyle name="Output 4 3" xfId="6581" xr:uid="{00000000-0005-0000-0000-0000831A0000}"/>
    <cellStyle name="Output 4 3 2" xfId="8261" xr:uid="{00000000-0005-0000-0000-0000841A0000}"/>
    <cellStyle name="Output 4 3 2 2" xfId="15501" xr:uid="{D9BC762B-445E-4846-81D9-5C4797D774F0}"/>
    <cellStyle name="Output 4 3 3" xfId="8910" xr:uid="{00000000-0005-0000-0000-0000851A0000}"/>
    <cellStyle name="Output 4 3 3 2" xfId="16149" xr:uid="{CC29BDC1-CC68-4830-88C2-D7318FF03C1E}"/>
    <cellStyle name="Output 4 3 4" xfId="9559" xr:uid="{00000000-0005-0000-0000-0000861A0000}"/>
    <cellStyle name="Output 4 3 4 2" xfId="16798" xr:uid="{985E707B-939B-494B-AC95-2AB8969408D2}"/>
    <cellStyle name="Output 4 3 5" xfId="10049" xr:uid="{00000000-0005-0000-0000-0000871A0000}"/>
    <cellStyle name="Output 4 3 5 2" xfId="17287" xr:uid="{89ABDB03-FCFD-4CC9-93C5-2AE90A0CE270}"/>
    <cellStyle name="Output 4 3 6" xfId="10493" xr:uid="{00000000-0005-0000-0000-0000881A0000}"/>
    <cellStyle name="Output 4 3 6 2" xfId="17729" xr:uid="{EC4BEC0B-C344-4D67-B820-DDACAA1FDB3A}"/>
    <cellStyle name="Output 4 3 7" xfId="13899" xr:uid="{1F4920FC-C42B-4CE4-B3AF-22B4381AEE22}"/>
    <cellStyle name="Output 4 4" xfId="7338" xr:uid="{00000000-0005-0000-0000-0000891A0000}"/>
    <cellStyle name="Output 4 4 2" xfId="14587" xr:uid="{8178AA6F-69D7-468B-8F29-9265D0AE527B}"/>
    <cellStyle name="Output 4 5" xfId="7271" xr:uid="{00000000-0005-0000-0000-00008A1A0000}"/>
    <cellStyle name="Output 4 5 2" xfId="14521" xr:uid="{36C375B3-F4EF-4A0F-8BFD-4F28CC33346A}"/>
    <cellStyle name="Output 4 6" xfId="8008" xr:uid="{00000000-0005-0000-0000-00008B1A0000}"/>
    <cellStyle name="Output 4 6 2" xfId="15249" xr:uid="{5DD3E969-531F-4915-AB37-AD8C960A1FB9}"/>
    <cellStyle name="Output 4 7" xfId="7901" xr:uid="{00000000-0005-0000-0000-00008C1A0000}"/>
    <cellStyle name="Output 4 7 2" xfId="15145" xr:uid="{E7E2EC8E-6CC3-4B4B-A294-0F2CB7070097}"/>
    <cellStyle name="Output 4 8" xfId="12302" xr:uid="{2F8C95FD-3835-45A6-AE49-AF1F6F4966D6}"/>
    <cellStyle name="Output 5" xfId="3448" xr:uid="{00000000-0005-0000-0000-00008D1A0000}"/>
    <cellStyle name="Output 5 2" xfId="6271" xr:uid="{00000000-0005-0000-0000-00008E1A0000}"/>
    <cellStyle name="Output 5 2 2" xfId="6845" xr:uid="{00000000-0005-0000-0000-00008F1A0000}"/>
    <cellStyle name="Output 5 2 2 2" xfId="8495" xr:uid="{00000000-0005-0000-0000-0000901A0000}"/>
    <cellStyle name="Output 5 2 2 2 2" xfId="15734" xr:uid="{707204F6-1CC9-445D-976B-A225B47BD9BB}"/>
    <cellStyle name="Output 5 2 2 3" xfId="9140" xr:uid="{00000000-0005-0000-0000-0000911A0000}"/>
    <cellStyle name="Output 5 2 2 3 2" xfId="16379" xr:uid="{ED8147D2-84F9-452E-8214-AF70418481C2}"/>
    <cellStyle name="Output 5 2 2 4" xfId="9792" xr:uid="{00000000-0005-0000-0000-0000921A0000}"/>
    <cellStyle name="Output 5 2 2 4 2" xfId="17031" xr:uid="{63042FB8-4204-43D9-9A56-067BF80DBE4D}"/>
    <cellStyle name="Output 5 2 2 5" xfId="10280" xr:uid="{00000000-0005-0000-0000-0000931A0000}"/>
    <cellStyle name="Output 5 2 2 5 2" xfId="17518" xr:uid="{C2C25817-1CD8-4321-99E0-C7501CB2BB0E}"/>
    <cellStyle name="Output 5 2 2 6" xfId="10719" xr:uid="{00000000-0005-0000-0000-0000941A0000}"/>
    <cellStyle name="Output 5 2 2 6 2" xfId="17938" xr:uid="{1388BAEF-3937-400C-97A2-6C316FCD1B15}"/>
    <cellStyle name="Output 5 2 2 7" xfId="14125" xr:uid="{00F29E8A-7F7E-430A-8C5C-081AC6D1FA6E}"/>
    <cellStyle name="Output 5 2 3" xfId="8037" xr:uid="{00000000-0005-0000-0000-0000951A0000}"/>
    <cellStyle name="Output 5 2 3 2" xfId="15278" xr:uid="{247D3044-FE5D-4F60-8A98-6CB858CBF748}"/>
    <cellStyle name="Output 5 2 4" xfId="8694" xr:uid="{00000000-0005-0000-0000-0000961A0000}"/>
    <cellStyle name="Output 5 2 4 2" xfId="15933" xr:uid="{EC07E210-AAC4-47B7-A9A3-58489D74901B}"/>
    <cellStyle name="Output 5 2 5" xfId="9333" xr:uid="{00000000-0005-0000-0000-0000971A0000}"/>
    <cellStyle name="Output 5 2 5 2" xfId="16572" xr:uid="{8A543FAB-128E-46DF-BFF4-D4C5C941FFA8}"/>
    <cellStyle name="Output 5 2 6" xfId="8200" xr:uid="{00000000-0005-0000-0000-0000981A0000}"/>
    <cellStyle name="Output 5 2 6 2" xfId="15441" xr:uid="{029EE129-E426-424B-916D-572622AFC558}"/>
    <cellStyle name="Output 5 2 7" xfId="13616" xr:uid="{06A53FA6-A2E0-4972-AD7B-09D4C4F72E90}"/>
    <cellStyle name="Output 5 3" xfId="6582" xr:uid="{00000000-0005-0000-0000-0000991A0000}"/>
    <cellStyle name="Output 5 3 2" xfId="8262" xr:uid="{00000000-0005-0000-0000-00009A1A0000}"/>
    <cellStyle name="Output 5 3 2 2" xfId="15502" xr:uid="{0E79D53E-05A7-417E-BBF4-9B1F558441B6}"/>
    <cellStyle name="Output 5 3 3" xfId="8911" xr:uid="{00000000-0005-0000-0000-00009B1A0000}"/>
    <cellStyle name="Output 5 3 3 2" xfId="16150" xr:uid="{14219726-1A31-44F1-8286-CE8A95D76E31}"/>
    <cellStyle name="Output 5 3 4" xfId="9560" xr:uid="{00000000-0005-0000-0000-00009C1A0000}"/>
    <cellStyle name="Output 5 3 4 2" xfId="16799" xr:uid="{D969D228-70D0-474C-9822-8BC9D3661C7A}"/>
    <cellStyle name="Output 5 3 5" xfId="10050" xr:uid="{00000000-0005-0000-0000-00009D1A0000}"/>
    <cellStyle name="Output 5 3 5 2" xfId="17288" xr:uid="{B208F5DA-741F-44D3-BAFB-1E5DAD98F238}"/>
    <cellStyle name="Output 5 3 6" xfId="10494" xr:uid="{00000000-0005-0000-0000-00009E1A0000}"/>
    <cellStyle name="Output 5 3 6 2" xfId="17730" xr:uid="{28EDE53C-7A85-4DEF-8F8D-A1305F9F4C2E}"/>
    <cellStyle name="Output 5 3 7" xfId="13900" xr:uid="{5418C891-8423-4BF5-B68B-B34840B8A02D}"/>
    <cellStyle name="Output 5 4" xfId="7339" xr:uid="{00000000-0005-0000-0000-00009F1A0000}"/>
    <cellStyle name="Output 5 4 2" xfId="14588" xr:uid="{C62FF31E-D573-4A0A-8CC7-8585FC7D051D}"/>
    <cellStyle name="Output 5 5" xfId="7270" xr:uid="{00000000-0005-0000-0000-0000A01A0000}"/>
    <cellStyle name="Output 5 5 2" xfId="14520" xr:uid="{3B41D2CA-4B1E-462C-A505-F77654D4C258}"/>
    <cellStyle name="Output 5 6" xfId="8007" xr:uid="{00000000-0005-0000-0000-0000A11A0000}"/>
    <cellStyle name="Output 5 6 2" xfId="15248" xr:uid="{951FA12A-E210-4007-8149-6925E64F8E39}"/>
    <cellStyle name="Output 5 7" xfId="7754" xr:uid="{00000000-0005-0000-0000-0000A21A0000}"/>
    <cellStyle name="Output 5 7 2" xfId="14999" xr:uid="{41A2E2AF-E9ED-4DEE-B91B-6F0C0C625440}"/>
    <cellStyle name="Output 5 8" xfId="12303" xr:uid="{6FAC1A69-7683-4705-80A5-636796E984F0}"/>
    <cellStyle name="Output 6" xfId="3449" xr:uid="{00000000-0005-0000-0000-0000A31A0000}"/>
    <cellStyle name="Output 6 2" xfId="6272" xr:uid="{00000000-0005-0000-0000-0000A41A0000}"/>
    <cellStyle name="Output 6 2 2" xfId="6846" xr:uid="{00000000-0005-0000-0000-0000A51A0000}"/>
    <cellStyle name="Output 6 2 2 2" xfId="8496" xr:uid="{00000000-0005-0000-0000-0000A61A0000}"/>
    <cellStyle name="Output 6 2 2 2 2" xfId="15735" xr:uid="{BA486C74-83FB-4A57-A310-82EDE18C5AF1}"/>
    <cellStyle name="Output 6 2 2 3" xfId="9141" xr:uid="{00000000-0005-0000-0000-0000A71A0000}"/>
    <cellStyle name="Output 6 2 2 3 2" xfId="16380" xr:uid="{C9588CCA-9C36-4BA5-ACBA-AAEA56B09E0B}"/>
    <cellStyle name="Output 6 2 2 4" xfId="9793" xr:uid="{00000000-0005-0000-0000-0000A81A0000}"/>
    <cellStyle name="Output 6 2 2 4 2" xfId="17032" xr:uid="{DB7D6E26-E2ED-4380-9F37-A039CDDDA2E4}"/>
    <cellStyle name="Output 6 2 2 5" xfId="10281" xr:uid="{00000000-0005-0000-0000-0000A91A0000}"/>
    <cellStyle name="Output 6 2 2 5 2" xfId="17519" xr:uid="{20B98228-D8D3-498A-857F-3E095FC8A5B0}"/>
    <cellStyle name="Output 6 2 2 6" xfId="10720" xr:uid="{00000000-0005-0000-0000-0000AA1A0000}"/>
    <cellStyle name="Output 6 2 2 6 2" xfId="17939" xr:uid="{412B201C-6F12-4325-859C-4E0732ED6E70}"/>
    <cellStyle name="Output 6 2 2 7" xfId="14126" xr:uid="{E58ECA5D-2B0F-47AE-AF29-1F0E11BCC9A3}"/>
    <cellStyle name="Output 6 2 3" xfId="8038" xr:uid="{00000000-0005-0000-0000-0000AB1A0000}"/>
    <cellStyle name="Output 6 2 3 2" xfId="15279" xr:uid="{3FDC8676-3BCE-4E92-AE35-64A2AE2971C6}"/>
    <cellStyle name="Output 6 2 4" xfId="8695" xr:uid="{00000000-0005-0000-0000-0000AC1A0000}"/>
    <cellStyle name="Output 6 2 4 2" xfId="15934" xr:uid="{F21CB7D7-FA51-4ED0-8F22-729817628D0A}"/>
    <cellStyle name="Output 6 2 5" xfId="9334" xr:uid="{00000000-0005-0000-0000-0000AD1A0000}"/>
    <cellStyle name="Output 6 2 5 2" xfId="16573" xr:uid="{B4A69E84-243B-45C9-BD6B-5BE17AAB05F8}"/>
    <cellStyle name="Output 6 2 6" xfId="7376" xr:uid="{00000000-0005-0000-0000-0000AE1A0000}"/>
    <cellStyle name="Output 6 2 6 2" xfId="14625" xr:uid="{5E546211-11B2-4F28-8B4D-71882074E48A}"/>
    <cellStyle name="Output 6 2 7" xfId="13617" xr:uid="{26C86630-2A65-417B-B4FB-3E2692EA4034}"/>
    <cellStyle name="Output 6 3" xfId="6583" xr:uid="{00000000-0005-0000-0000-0000AF1A0000}"/>
    <cellStyle name="Output 6 3 2" xfId="8263" xr:uid="{00000000-0005-0000-0000-0000B01A0000}"/>
    <cellStyle name="Output 6 3 2 2" xfId="15503" xr:uid="{F7CCCDD8-D750-423B-9D10-04A5448F06CA}"/>
    <cellStyle name="Output 6 3 3" xfId="8912" xr:uid="{00000000-0005-0000-0000-0000B11A0000}"/>
    <cellStyle name="Output 6 3 3 2" xfId="16151" xr:uid="{A4EDC860-3E94-4D2A-B03A-FF64C4367606}"/>
    <cellStyle name="Output 6 3 4" xfId="9561" xr:uid="{00000000-0005-0000-0000-0000B21A0000}"/>
    <cellStyle name="Output 6 3 4 2" xfId="16800" xr:uid="{AFA1AC70-CF5B-4E73-91A7-175543B28961}"/>
    <cellStyle name="Output 6 3 5" xfId="10051" xr:uid="{00000000-0005-0000-0000-0000B31A0000}"/>
    <cellStyle name="Output 6 3 5 2" xfId="17289" xr:uid="{2C2F32C5-C6C0-43B4-9BA5-6B86003E640D}"/>
    <cellStyle name="Output 6 3 6" xfId="10495" xr:uid="{00000000-0005-0000-0000-0000B41A0000}"/>
    <cellStyle name="Output 6 3 6 2" xfId="17731" xr:uid="{D8E0BD14-0B1A-47F0-900E-4970E6054EB9}"/>
    <cellStyle name="Output 6 3 7" xfId="13901" xr:uid="{15E5CE73-2F3E-480A-AD54-187ED56E3550}"/>
    <cellStyle name="Output 6 4" xfId="7340" xr:uid="{00000000-0005-0000-0000-0000B51A0000}"/>
    <cellStyle name="Output 6 4 2" xfId="14589" xr:uid="{9E2DBA2A-4A65-498F-97F2-3AC51D553A0F}"/>
    <cellStyle name="Output 6 5" xfId="7269" xr:uid="{00000000-0005-0000-0000-0000B61A0000}"/>
    <cellStyle name="Output 6 5 2" xfId="14519" xr:uid="{C4948C50-4055-4846-924C-7F47907658D8}"/>
    <cellStyle name="Output 6 6" xfId="7298" xr:uid="{00000000-0005-0000-0000-0000B71A0000}"/>
    <cellStyle name="Output 6 6 2" xfId="14548" xr:uid="{4D2FCF84-80BD-4637-A52E-EAFB91AF2846}"/>
    <cellStyle name="Output 6 7" xfId="7755" xr:uid="{00000000-0005-0000-0000-0000B81A0000}"/>
    <cellStyle name="Output 6 7 2" xfId="15000" xr:uid="{EE4D2BF9-5326-46B2-8915-61E4C01626BE}"/>
    <cellStyle name="Output 6 8" xfId="12304" xr:uid="{1A509455-2BBD-40FE-BE55-3A426CBAA225}"/>
    <cellStyle name="Output 7" xfId="5478" xr:uid="{00000000-0005-0000-0000-0000B91A0000}"/>
    <cellStyle name="Output 7 2" xfId="6502" xr:uid="{00000000-0005-0000-0000-0000BA1A0000}"/>
    <cellStyle name="Output 7 2 2" xfId="7004" xr:uid="{00000000-0005-0000-0000-0000BB1A0000}"/>
    <cellStyle name="Output 7 2 2 2" xfId="8652" xr:uid="{00000000-0005-0000-0000-0000BC1A0000}"/>
    <cellStyle name="Output 7 2 2 2 2" xfId="15891" xr:uid="{DB2E824B-0421-47C3-B92F-1ED5AFB92166}"/>
    <cellStyle name="Output 7 2 2 3" xfId="9297" xr:uid="{00000000-0005-0000-0000-0000BD1A0000}"/>
    <cellStyle name="Output 7 2 2 3 2" xfId="16536" xr:uid="{77A70FEB-7263-4640-BC16-029C1A0933C6}"/>
    <cellStyle name="Output 7 2 2 4" xfId="9949" xr:uid="{00000000-0005-0000-0000-0000BE1A0000}"/>
    <cellStyle name="Output 7 2 2 4 2" xfId="17188" xr:uid="{D8F23910-98F5-405D-9936-55EACF98850A}"/>
    <cellStyle name="Output 7 2 2 5" xfId="10437" xr:uid="{00000000-0005-0000-0000-0000BF1A0000}"/>
    <cellStyle name="Output 7 2 2 5 2" xfId="17675" xr:uid="{79B2B520-8622-42B8-B8E1-7B7D752FADFF}"/>
    <cellStyle name="Output 7 2 2 6" xfId="10876" xr:uid="{00000000-0005-0000-0000-0000C01A0000}"/>
    <cellStyle name="Output 7 2 2 6 2" xfId="18088" xr:uid="{6D2DD945-3F65-4FFF-8F51-E3809A76BB84}"/>
    <cellStyle name="Output 7 2 2 7" xfId="14277" xr:uid="{1CA89732-8E55-4CD3-818D-3F3C79C7C232}"/>
    <cellStyle name="Output 7 2 3" xfId="8201" xr:uid="{00000000-0005-0000-0000-0000C11A0000}"/>
    <cellStyle name="Output 7 2 3 2" xfId="15442" xr:uid="{A0766110-E61A-4C99-A496-79A917C7B905}"/>
    <cellStyle name="Output 7 2 4" xfId="8851" xr:uid="{00000000-0005-0000-0000-0000C21A0000}"/>
    <cellStyle name="Output 7 2 4 2" xfId="16090" xr:uid="{9101F014-54AD-44CE-9D2E-9DE4EC036314}"/>
    <cellStyle name="Output 7 2 5" xfId="9494" xr:uid="{00000000-0005-0000-0000-0000C31A0000}"/>
    <cellStyle name="Output 7 2 5 2" xfId="16733" xr:uid="{0A8A2F07-B37A-44E4-8BFA-0315CFEBC946}"/>
    <cellStyle name="Output 7 2 6" xfId="7151" xr:uid="{00000000-0005-0000-0000-0000C41A0000}"/>
    <cellStyle name="Output 7 2 6 2" xfId="14405" xr:uid="{D18B85F0-50F4-4EDF-B5F1-6CCDC20861E5}"/>
    <cellStyle name="Output 7 2 7" xfId="13840" xr:uid="{C44E8C6E-1681-4691-B7DB-CF0CB8922C12}"/>
    <cellStyle name="Output 7 3" xfId="6740" xr:uid="{00000000-0005-0000-0000-0000C51A0000}"/>
    <cellStyle name="Output 7 3 2" xfId="8418" xr:uid="{00000000-0005-0000-0000-0000C61A0000}"/>
    <cellStyle name="Output 7 3 2 2" xfId="15658" xr:uid="{2E54E1F7-F19E-40CA-9E65-B15107BC0EA0}"/>
    <cellStyle name="Output 7 3 3" xfId="9068" xr:uid="{00000000-0005-0000-0000-0000C71A0000}"/>
    <cellStyle name="Output 7 3 3 2" xfId="16307" xr:uid="{606EBC66-1DE4-45BB-84D8-8CE5A690CEAC}"/>
    <cellStyle name="Output 7 3 4" xfId="9716" xr:uid="{00000000-0005-0000-0000-0000C81A0000}"/>
    <cellStyle name="Output 7 3 4 2" xfId="16955" xr:uid="{489C3BB0-33D7-4954-8CDF-5FC7659EBBAD}"/>
    <cellStyle name="Output 7 3 5" xfId="10205" xr:uid="{00000000-0005-0000-0000-0000C91A0000}"/>
    <cellStyle name="Output 7 3 5 2" xfId="17443" xr:uid="{F82F87C0-91C7-4347-A9D7-724AF818CDA4}"/>
    <cellStyle name="Output 7 3 6" xfId="10649" xr:uid="{00000000-0005-0000-0000-0000CA1A0000}"/>
    <cellStyle name="Output 7 3 6 2" xfId="17882" xr:uid="{299D0B65-E218-4267-9939-844CB7B2C2D3}"/>
    <cellStyle name="Output 7 3 7" xfId="14053" xr:uid="{376DFA3A-216D-4FEE-A0F2-41829CC89ACD}"/>
    <cellStyle name="Output 7 4" xfId="7883" xr:uid="{00000000-0005-0000-0000-0000CB1A0000}"/>
    <cellStyle name="Output 7 4 2" xfId="15127" xr:uid="{E774DF40-D69B-41CD-967C-3FD3AA698500}"/>
    <cellStyle name="Output 7 5" xfId="2833" xr:uid="{00000000-0005-0000-0000-0000CC1A0000}"/>
    <cellStyle name="Output 7 5 2" xfId="11935" xr:uid="{DA99582C-4069-4934-B7E9-7A7765D3F3C6}"/>
    <cellStyle name="Output 7 6" xfId="7527" xr:uid="{00000000-0005-0000-0000-0000CD1A0000}"/>
    <cellStyle name="Output 7 6 2" xfId="14776" xr:uid="{DCC19905-6F54-4599-8FE2-96E95D076370}"/>
    <cellStyle name="Output 7 7" xfId="3631" xr:uid="{00000000-0005-0000-0000-0000CE1A0000}"/>
    <cellStyle name="Output 7 7 2" xfId="12385" xr:uid="{98D21836-2EBF-4123-B4D0-723DC46645E7}"/>
    <cellStyle name="Output 7 8" xfId="13228" xr:uid="{C20989F5-70E1-4047-964F-BD10DE02052E}"/>
    <cellStyle name="Output Amounts" xfId="3450" xr:uid="{00000000-0005-0000-0000-0000CF1A0000}"/>
    <cellStyle name="Output Column Headings" xfId="5479" xr:uid="{00000000-0005-0000-0000-0000D01A0000}"/>
    <cellStyle name="Output Line Items" xfId="3451" xr:uid="{00000000-0005-0000-0000-0000D11A0000}"/>
    <cellStyle name="Output Report Heading" xfId="5480" xr:uid="{00000000-0005-0000-0000-0000D21A0000}"/>
    <cellStyle name="Output Report Title" xfId="5481" xr:uid="{00000000-0005-0000-0000-0000D31A0000}"/>
    <cellStyle name="P1D" xfId="5482" xr:uid="{00000000-0005-0000-0000-0000D41A0000}"/>
    <cellStyle name="Page Number" xfId="5483" xr:uid="{00000000-0005-0000-0000-0000D51A0000}"/>
    <cellStyle name="PageSubTitle" xfId="3452" xr:uid="{00000000-0005-0000-0000-0000D61A0000}"/>
    <cellStyle name="PageTitle" xfId="3453" xr:uid="{00000000-0005-0000-0000-0000D71A0000}"/>
    <cellStyle name="Pattern" xfId="5484" xr:uid="{00000000-0005-0000-0000-0000D81A0000}"/>
    <cellStyle name="Pattern 2" xfId="13229" xr:uid="{510964D9-F83A-484B-8608-BE1E30DD6665}"/>
    <cellStyle name="Percent (0)" xfId="1156" xr:uid="{00000000-0005-0000-0000-0000D91A0000}"/>
    <cellStyle name="Percent [0]" xfId="1157" xr:uid="{00000000-0005-0000-0000-0000DA1A0000}"/>
    <cellStyle name="Percent [0] 2" xfId="3454" xr:uid="{00000000-0005-0000-0000-0000DB1A0000}"/>
    <cellStyle name="Percent [00]" xfId="1158" xr:uid="{00000000-0005-0000-0000-0000DC1A0000}"/>
    <cellStyle name="Percent [00] 2" xfId="3455" xr:uid="{00000000-0005-0000-0000-0000DD1A0000}"/>
    <cellStyle name="Percent [2]" xfId="1159" xr:uid="{00000000-0005-0000-0000-0000DE1A0000}"/>
    <cellStyle name="Percent [2] 2" xfId="1160" xr:uid="{00000000-0005-0000-0000-0000DF1A0000}"/>
    <cellStyle name="Percent [2] 2 2" xfId="3456" xr:uid="{00000000-0005-0000-0000-0000E01A0000}"/>
    <cellStyle name="Percent [2] 2 3" xfId="3457" xr:uid="{00000000-0005-0000-0000-0000E11A0000}"/>
    <cellStyle name="Percent [2] 2 4" xfId="3458" xr:uid="{00000000-0005-0000-0000-0000E21A0000}"/>
    <cellStyle name="Percent [2] 3" xfId="1161" xr:uid="{00000000-0005-0000-0000-0000E31A0000}"/>
    <cellStyle name="Percent [2] 4" xfId="1162" xr:uid="{00000000-0005-0000-0000-0000E41A0000}"/>
    <cellStyle name="Percent [2] 5" xfId="3459" xr:uid="{00000000-0005-0000-0000-0000E51A0000}"/>
    <cellStyle name="Percent [2] 6" xfId="3460" xr:uid="{00000000-0005-0000-0000-0000E61A0000}"/>
    <cellStyle name="Percent [2] U" xfId="5485" xr:uid="{00000000-0005-0000-0000-0000E71A0000}"/>
    <cellStyle name="Percent [2]_2009 WP Onlineบีม" xfId="3461" xr:uid="{00000000-0005-0000-0000-0000E81A0000}"/>
    <cellStyle name="Percent 10" xfId="1163" xr:uid="{00000000-0005-0000-0000-0000E91A0000}"/>
    <cellStyle name="Percent 10 2" xfId="1164" xr:uid="{00000000-0005-0000-0000-0000EA1A0000}"/>
    <cellStyle name="Percent 10 3" xfId="1165" xr:uid="{00000000-0005-0000-0000-0000EB1A0000}"/>
    <cellStyle name="Percent 11" xfId="1166" xr:uid="{00000000-0005-0000-0000-0000EC1A0000}"/>
    <cellStyle name="Percent 11 2" xfId="1167" xr:uid="{00000000-0005-0000-0000-0000ED1A0000}"/>
    <cellStyle name="Percent 12" xfId="1168" xr:uid="{00000000-0005-0000-0000-0000EE1A0000}"/>
    <cellStyle name="Percent 12 2" xfId="1169" xr:uid="{00000000-0005-0000-0000-0000EF1A0000}"/>
    <cellStyle name="Percent 13" xfId="1170" xr:uid="{00000000-0005-0000-0000-0000F01A0000}"/>
    <cellStyle name="Percent 13 2" xfId="1171" xr:uid="{00000000-0005-0000-0000-0000F11A0000}"/>
    <cellStyle name="Percent 14" xfId="1172" xr:uid="{00000000-0005-0000-0000-0000F21A0000}"/>
    <cellStyle name="Percent 14 2" xfId="1173" xr:uid="{00000000-0005-0000-0000-0000F31A0000}"/>
    <cellStyle name="Percent 15" xfId="1174" xr:uid="{00000000-0005-0000-0000-0000F41A0000}"/>
    <cellStyle name="Percent 15 2" xfId="1175" xr:uid="{00000000-0005-0000-0000-0000F51A0000}"/>
    <cellStyle name="Percent 16" xfId="1176" xr:uid="{00000000-0005-0000-0000-0000F61A0000}"/>
    <cellStyle name="Percent 16 2" xfId="1177" xr:uid="{00000000-0005-0000-0000-0000F71A0000}"/>
    <cellStyle name="Percent 17" xfId="1178" xr:uid="{00000000-0005-0000-0000-0000F81A0000}"/>
    <cellStyle name="Percent 17 2" xfId="3462" xr:uid="{00000000-0005-0000-0000-0000F91A0000}"/>
    <cellStyle name="Percent 18" xfId="1179" xr:uid="{00000000-0005-0000-0000-0000FA1A0000}"/>
    <cellStyle name="Percent 18 2" xfId="1180" xr:uid="{00000000-0005-0000-0000-0000FB1A0000}"/>
    <cellStyle name="Percent 18 2 2" xfId="3463" xr:uid="{00000000-0005-0000-0000-0000FC1A0000}"/>
    <cellStyle name="Percent 18 3" xfId="1181" xr:uid="{00000000-0005-0000-0000-0000FD1A0000}"/>
    <cellStyle name="Percent 18 3 2" xfId="3464" xr:uid="{00000000-0005-0000-0000-0000FE1A0000}"/>
    <cellStyle name="Percent 18 4" xfId="1182" xr:uid="{00000000-0005-0000-0000-0000FF1A0000}"/>
    <cellStyle name="Percent 18 4 2" xfId="3465" xr:uid="{00000000-0005-0000-0000-0000001B0000}"/>
    <cellStyle name="Percent 18 5" xfId="1183" xr:uid="{00000000-0005-0000-0000-0000011B0000}"/>
    <cellStyle name="Percent 18 5 2" xfId="3466" xr:uid="{00000000-0005-0000-0000-0000021B0000}"/>
    <cellStyle name="Percent 18 6" xfId="1184" xr:uid="{00000000-0005-0000-0000-0000031B0000}"/>
    <cellStyle name="Percent 18 6 2" xfId="3467" xr:uid="{00000000-0005-0000-0000-0000041B0000}"/>
    <cellStyle name="Percent 18 7" xfId="3468" xr:uid="{00000000-0005-0000-0000-0000051B0000}"/>
    <cellStyle name="Percent 19" xfId="1185" xr:uid="{00000000-0005-0000-0000-0000061B0000}"/>
    <cellStyle name="Percent 19 2" xfId="3469" xr:uid="{00000000-0005-0000-0000-0000071B0000}"/>
    <cellStyle name="Percent 2" xfId="1186" xr:uid="{00000000-0005-0000-0000-0000081B0000}"/>
    <cellStyle name="Percent 2 10" xfId="1187" xr:uid="{00000000-0005-0000-0000-0000091B0000}"/>
    <cellStyle name="Percent 2 10 2" xfId="1188" xr:uid="{00000000-0005-0000-0000-00000A1B0000}"/>
    <cellStyle name="Percent 2 10 3" xfId="6274" xr:uid="{00000000-0005-0000-0000-00000B1B0000}"/>
    <cellStyle name="Percent 2 10 3 2" xfId="13619" xr:uid="{3D218A9E-7372-416A-B61F-C72EB8CCB2DE}"/>
    <cellStyle name="Percent 2 10 4" xfId="3471" xr:uid="{00000000-0005-0000-0000-00000C1B0000}"/>
    <cellStyle name="Percent 2 10 4 2" xfId="12306" xr:uid="{B7B7296E-01FF-42C5-9FD4-47958D4EA8A6}"/>
    <cellStyle name="Percent 2 11" xfId="1189" xr:uid="{00000000-0005-0000-0000-00000D1B0000}"/>
    <cellStyle name="Percent 2 11 2" xfId="1190" xr:uid="{00000000-0005-0000-0000-00000E1B0000}"/>
    <cellStyle name="Percent 2 11 3" xfId="6275" xr:uid="{00000000-0005-0000-0000-00000F1B0000}"/>
    <cellStyle name="Percent 2 11 3 2" xfId="13620" xr:uid="{657BF48F-638F-44B5-8677-56E9EA75A48A}"/>
    <cellStyle name="Percent 2 11 4" xfId="3472" xr:uid="{00000000-0005-0000-0000-0000101B0000}"/>
    <cellStyle name="Percent 2 11 4 2" xfId="12307" xr:uid="{E4B104FA-F5E9-403C-95B5-836B4D6C3887}"/>
    <cellStyle name="Percent 2 12" xfId="1191" xr:uid="{00000000-0005-0000-0000-0000111B0000}"/>
    <cellStyle name="Percent 2 12 2" xfId="1192" xr:uid="{00000000-0005-0000-0000-0000121B0000}"/>
    <cellStyle name="Percent 2 13" xfId="1193" xr:uid="{00000000-0005-0000-0000-0000131B0000}"/>
    <cellStyle name="Percent 2 13 2" xfId="1194" xr:uid="{00000000-0005-0000-0000-0000141B0000}"/>
    <cellStyle name="Percent 2 14" xfId="1195" xr:uid="{00000000-0005-0000-0000-0000151B0000}"/>
    <cellStyle name="Percent 2 14 2" xfId="1196" xr:uid="{00000000-0005-0000-0000-0000161B0000}"/>
    <cellStyle name="Percent 2 15" xfId="1197" xr:uid="{00000000-0005-0000-0000-0000171B0000}"/>
    <cellStyle name="Percent 2 15 2" xfId="1198" xr:uid="{00000000-0005-0000-0000-0000181B0000}"/>
    <cellStyle name="Percent 2 16" xfId="1199" xr:uid="{00000000-0005-0000-0000-0000191B0000}"/>
    <cellStyle name="Percent 2 16 2" xfId="1200" xr:uid="{00000000-0005-0000-0000-00001A1B0000}"/>
    <cellStyle name="Percent 2 17" xfId="1201" xr:uid="{00000000-0005-0000-0000-00001B1B0000}"/>
    <cellStyle name="Percent 2 18" xfId="1202" xr:uid="{00000000-0005-0000-0000-00001C1B0000}"/>
    <cellStyle name="Percent 2 18 2" xfId="3480" xr:uid="{00000000-0005-0000-0000-00001D1B0000}"/>
    <cellStyle name="Percent 2 19" xfId="1203" xr:uid="{00000000-0005-0000-0000-00001E1B0000}"/>
    <cellStyle name="Percent 2 2" xfId="1204" xr:uid="{00000000-0005-0000-0000-00001F1B0000}"/>
    <cellStyle name="Percent 2 2 10" xfId="3482" xr:uid="{00000000-0005-0000-0000-0000201B0000}"/>
    <cellStyle name="Percent 2 2 10 2" xfId="6277" xr:uid="{00000000-0005-0000-0000-0000211B0000}"/>
    <cellStyle name="Percent 2 2 10 2 2" xfId="13622" xr:uid="{AAA4A166-8334-40BD-971F-6DF36CB383E1}"/>
    <cellStyle name="Percent 2 2 10 3" xfId="12316" xr:uid="{6802FA14-27E4-4BE0-BF21-0A00C6A852D3}"/>
    <cellStyle name="Percent 2 2 11" xfId="6276" xr:uid="{00000000-0005-0000-0000-0000221B0000}"/>
    <cellStyle name="Percent 2 2 11 2" xfId="13621" xr:uid="{14BFC951-7D40-4F28-B533-6000944E71B2}"/>
    <cellStyle name="Percent 2 2 12" xfId="3481" xr:uid="{00000000-0005-0000-0000-0000231B0000}"/>
    <cellStyle name="Percent 2 2 12 2" xfId="12315" xr:uid="{108E0560-C756-4703-BA2A-A356908A51C9}"/>
    <cellStyle name="Percent 2 2 13" xfId="11216" xr:uid="{CA4339A3-CE8B-4556-9E53-3DC356514CBE}"/>
    <cellStyle name="Percent 2 2 2" xfId="1205" xr:uid="{00000000-0005-0000-0000-0000241B0000}"/>
    <cellStyle name="Percent 2 2 2 10" xfId="6278" xr:uid="{00000000-0005-0000-0000-0000251B0000}"/>
    <cellStyle name="Percent 2 2 2 10 2" xfId="13623" xr:uid="{4997E318-4B86-4290-8D2A-81306BF4BF84}"/>
    <cellStyle name="Percent 2 2 2 11" xfId="3483" xr:uid="{00000000-0005-0000-0000-0000261B0000}"/>
    <cellStyle name="Percent 2 2 2 11 2" xfId="12317" xr:uid="{CB01FE2D-E3B7-4501-90DB-B916B91AB103}"/>
    <cellStyle name="Percent 2 2 2 2" xfId="3484" xr:uid="{00000000-0005-0000-0000-0000271B0000}"/>
    <cellStyle name="Percent 2 2 2 2 2" xfId="5486" xr:uid="{00000000-0005-0000-0000-0000281B0000}"/>
    <cellStyle name="Percent 2 2 2 2 3" xfId="5487" xr:uid="{00000000-0005-0000-0000-0000291B0000}"/>
    <cellStyle name="Percent 2 2 2 2 4" xfId="5488" xr:uid="{00000000-0005-0000-0000-00002A1B0000}"/>
    <cellStyle name="Percent 2 2 2 2 5" xfId="6279" xr:uid="{00000000-0005-0000-0000-00002B1B0000}"/>
    <cellStyle name="Percent 2 2 2 2 5 2" xfId="13624" xr:uid="{8FFAC6A5-BE7F-42C6-B284-89EA900DE241}"/>
    <cellStyle name="Percent 2 2 2 2 6" xfId="12318" xr:uid="{CDA5C5B9-DFAB-4EAC-AA62-A2BC2E38E74E}"/>
    <cellStyle name="Percent 2 2 2 3" xfId="3485" xr:uid="{00000000-0005-0000-0000-00002C1B0000}"/>
    <cellStyle name="Percent 2 2 2 3 2" xfId="6280" xr:uid="{00000000-0005-0000-0000-00002D1B0000}"/>
    <cellStyle name="Percent 2 2 2 3 2 2" xfId="13625" xr:uid="{6878EA18-3313-42A3-BBDF-D6C7565A0771}"/>
    <cellStyle name="Percent 2 2 2 3 3" xfId="12319" xr:uid="{B67CD4A8-59D5-4DBD-A941-C6C8FC279C33}"/>
    <cellStyle name="Percent 2 2 2 4" xfId="3486" xr:uid="{00000000-0005-0000-0000-00002E1B0000}"/>
    <cellStyle name="Percent 2 2 2 4 2" xfId="6281" xr:uid="{00000000-0005-0000-0000-00002F1B0000}"/>
    <cellStyle name="Percent 2 2 2 4 2 2" xfId="13626" xr:uid="{E644218B-1A41-4E19-8C3A-0EDD2BC08D7F}"/>
    <cellStyle name="Percent 2 2 2 4 3" xfId="12320" xr:uid="{F43D0BB6-A822-40B4-94AE-369502325A79}"/>
    <cellStyle name="Percent 2 2 2 5" xfId="3487" xr:uid="{00000000-0005-0000-0000-0000301B0000}"/>
    <cellStyle name="Percent 2 2 2 5 2" xfId="6282" xr:uid="{00000000-0005-0000-0000-0000311B0000}"/>
    <cellStyle name="Percent 2 2 2 5 2 2" xfId="13627" xr:uid="{BA603D45-ED1D-4193-BC03-DCCB472BA766}"/>
    <cellStyle name="Percent 2 2 2 5 3" xfId="12321" xr:uid="{9DCE0A45-DA95-439B-8E89-CBDE9532B041}"/>
    <cellStyle name="Percent 2 2 2 6" xfId="3488" xr:uid="{00000000-0005-0000-0000-0000321B0000}"/>
    <cellStyle name="Percent 2 2 2 6 2" xfId="6283" xr:uid="{00000000-0005-0000-0000-0000331B0000}"/>
    <cellStyle name="Percent 2 2 2 6 2 2" xfId="13628" xr:uid="{329923B6-DDE8-48EA-BAFD-9B2C0C80AEFF}"/>
    <cellStyle name="Percent 2 2 2 6 3" xfId="12322" xr:uid="{83824004-BF47-4412-AC30-C5635B38B0B5}"/>
    <cellStyle name="Percent 2 2 2 7" xfId="3489" xr:uid="{00000000-0005-0000-0000-0000341B0000}"/>
    <cellStyle name="Percent 2 2 2 7 2" xfId="6284" xr:uid="{00000000-0005-0000-0000-0000351B0000}"/>
    <cellStyle name="Percent 2 2 2 7 2 2" xfId="13629" xr:uid="{12D4C8F1-32CB-43D4-997C-9A8008785B5C}"/>
    <cellStyle name="Percent 2 2 2 7 3" xfId="12323" xr:uid="{68713F27-55D1-48AA-9C30-EB51895DEF2D}"/>
    <cellStyle name="Percent 2 2 2 8" xfId="3490" xr:uid="{00000000-0005-0000-0000-0000361B0000}"/>
    <cellStyle name="Percent 2 2 2 8 2" xfId="6285" xr:uid="{00000000-0005-0000-0000-0000371B0000}"/>
    <cellStyle name="Percent 2 2 2 8 2 2" xfId="13630" xr:uid="{5B993104-BBF1-436F-84FE-1CC7E1616B64}"/>
    <cellStyle name="Percent 2 2 2 8 3" xfId="12324" xr:uid="{F7F38BE3-D680-4D2A-AA53-6AB0628706D4}"/>
    <cellStyle name="Percent 2 2 2 9" xfId="3491" xr:uid="{00000000-0005-0000-0000-0000381B0000}"/>
    <cellStyle name="Percent 2 2 2 9 2" xfId="6286" xr:uid="{00000000-0005-0000-0000-0000391B0000}"/>
    <cellStyle name="Percent 2 2 2 9 2 2" xfId="13631" xr:uid="{9A081987-6C9F-416D-B479-8B1788C4A123}"/>
    <cellStyle name="Percent 2 2 2 9 3" xfId="12325" xr:uid="{7197F0BA-3364-4247-A2DF-87E40446A002}"/>
    <cellStyle name="Percent 2 2 3" xfId="1206" xr:uid="{00000000-0005-0000-0000-00003A1B0000}"/>
    <cellStyle name="Percent 2 2 3 2" xfId="6287" xr:uid="{00000000-0005-0000-0000-00003B1B0000}"/>
    <cellStyle name="Percent 2 2 3 2 2" xfId="13632" xr:uid="{F044DD3C-8210-42ED-8F63-26A49E9A6ABB}"/>
    <cellStyle name="Percent 2 2 3 3" xfId="3492" xr:uid="{00000000-0005-0000-0000-00003C1B0000}"/>
    <cellStyle name="Percent 2 2 3 3 2" xfId="12326" xr:uid="{D6B945EC-D4E4-4304-997F-FAC953198DEB}"/>
    <cellStyle name="Percent 2 2 4" xfId="3493" xr:uid="{00000000-0005-0000-0000-00003D1B0000}"/>
    <cellStyle name="Percent 2 2 4 2" xfId="6288" xr:uid="{00000000-0005-0000-0000-00003E1B0000}"/>
    <cellStyle name="Percent 2 2 4 2 2" xfId="13633" xr:uid="{68B118CB-A70F-47EF-AB2D-22EF68B9D4F8}"/>
    <cellStyle name="Percent 2 2 4 3" xfId="12327" xr:uid="{7C151B48-DEA3-40CD-B7F9-5E96E2CB2F5E}"/>
    <cellStyle name="Percent 2 2 5" xfId="3494" xr:uid="{00000000-0005-0000-0000-00003F1B0000}"/>
    <cellStyle name="Percent 2 2 5 2" xfId="6289" xr:uid="{00000000-0005-0000-0000-0000401B0000}"/>
    <cellStyle name="Percent 2 2 5 2 2" xfId="13634" xr:uid="{3E35CE84-701B-4C22-942E-081AE37A07C7}"/>
    <cellStyle name="Percent 2 2 5 3" xfId="12328" xr:uid="{03672DA6-FAF1-430B-8529-FAAB26B383B7}"/>
    <cellStyle name="Percent 2 2 6" xfId="3495" xr:uid="{00000000-0005-0000-0000-0000411B0000}"/>
    <cellStyle name="Percent 2 2 6 2" xfId="6290" xr:uid="{00000000-0005-0000-0000-0000421B0000}"/>
    <cellStyle name="Percent 2 2 6 2 2" xfId="13635" xr:uid="{818BEC49-3D8A-4F8F-94AA-3AA28A652148}"/>
    <cellStyle name="Percent 2 2 6 3" xfId="12329" xr:uid="{B2C7018E-F774-48AC-8A91-3AACEB9E7EE9}"/>
    <cellStyle name="Percent 2 2 7" xfId="3496" xr:uid="{00000000-0005-0000-0000-0000431B0000}"/>
    <cellStyle name="Percent 2 2 7 2" xfId="6291" xr:uid="{00000000-0005-0000-0000-0000441B0000}"/>
    <cellStyle name="Percent 2 2 7 2 2" xfId="13636" xr:uid="{929B68E8-B418-42BE-B03D-B9091B846814}"/>
    <cellStyle name="Percent 2 2 7 3" xfId="12330" xr:uid="{223C0214-CEE9-4B5B-AA51-3587FC6493A9}"/>
    <cellStyle name="Percent 2 2 8" xfId="3497" xr:uid="{00000000-0005-0000-0000-0000451B0000}"/>
    <cellStyle name="Percent 2 2 8 2" xfId="6292" xr:uid="{00000000-0005-0000-0000-0000461B0000}"/>
    <cellStyle name="Percent 2 2 8 2 2" xfId="13637" xr:uid="{37CEB41D-2C2A-42E8-9F5E-0947A65A02C6}"/>
    <cellStyle name="Percent 2 2 8 3" xfId="12331" xr:uid="{6A4936A9-E5A1-47E9-8D4E-0FF9D329CBF7}"/>
    <cellStyle name="Percent 2 2 9" xfId="3498" xr:uid="{00000000-0005-0000-0000-0000471B0000}"/>
    <cellStyle name="Percent 2 2 9 2" xfId="6293" xr:uid="{00000000-0005-0000-0000-0000481B0000}"/>
    <cellStyle name="Percent 2 2 9 2 2" xfId="13638" xr:uid="{F49DB98E-6451-4058-9235-7C8214CA16C0}"/>
    <cellStyle name="Percent 2 2 9 3" xfId="12332" xr:uid="{D33CCF04-9812-4AF0-9491-FEA0811AC377}"/>
    <cellStyle name="Percent 2 20" xfId="1207" xr:uid="{00000000-0005-0000-0000-0000491B0000}"/>
    <cellStyle name="Percent 2 21" xfId="1208" xr:uid="{00000000-0005-0000-0000-00004A1B0000}"/>
    <cellStyle name="Percent 2 22" xfId="6273" xr:uid="{00000000-0005-0000-0000-00004B1B0000}"/>
    <cellStyle name="Percent 2 22 2" xfId="13618" xr:uid="{408D20D7-1063-427E-B31C-7101B3244498}"/>
    <cellStyle name="Percent 2 23" xfId="3470" xr:uid="{00000000-0005-0000-0000-00004C1B0000}"/>
    <cellStyle name="Percent 2 23 2" xfId="12305" xr:uid="{FB2979D3-9B31-486A-8B39-8D86BD7F8BBD}"/>
    <cellStyle name="Percent 2 3" xfId="1209" xr:uid="{00000000-0005-0000-0000-00004D1B0000}"/>
    <cellStyle name="Percent 2 3 10" xfId="6294" xr:uid="{00000000-0005-0000-0000-00004E1B0000}"/>
    <cellStyle name="Percent 2 3 10 2" xfId="13639" xr:uid="{40EA4188-5DE0-40D6-B498-80962893DA36}"/>
    <cellStyle name="Percent 2 3 11" xfId="3499" xr:uid="{00000000-0005-0000-0000-00004F1B0000}"/>
    <cellStyle name="Percent 2 3 11 2" xfId="12333" xr:uid="{1044BDF8-96C5-4BF6-BB2C-99340DA20C4A}"/>
    <cellStyle name="Percent 2 3 2" xfId="1210" xr:uid="{00000000-0005-0000-0000-0000501B0000}"/>
    <cellStyle name="Percent 2 3 2 2" xfId="6295" xr:uid="{00000000-0005-0000-0000-0000511B0000}"/>
    <cellStyle name="Percent 2 3 2 2 2" xfId="13640" xr:uid="{5A3F9B9E-CDB5-4C44-A23B-7A19FE0C2B6E}"/>
    <cellStyle name="Percent 2 3 2 3" xfId="3500" xr:uid="{00000000-0005-0000-0000-0000521B0000}"/>
    <cellStyle name="Percent 2 3 2 3 2" xfId="12334" xr:uid="{9D49DA73-7540-4CE8-919E-15D111ED7490}"/>
    <cellStyle name="Percent 2 3 3" xfId="1211" xr:uid="{00000000-0005-0000-0000-0000531B0000}"/>
    <cellStyle name="Percent 2 3 3 2" xfId="6296" xr:uid="{00000000-0005-0000-0000-0000541B0000}"/>
    <cellStyle name="Percent 2 3 3 2 2" xfId="13641" xr:uid="{1A855408-22D1-4EC1-96B2-992B81875568}"/>
    <cellStyle name="Percent 2 3 3 3" xfId="3501" xr:uid="{00000000-0005-0000-0000-0000551B0000}"/>
    <cellStyle name="Percent 2 3 3 3 2" xfId="12335" xr:uid="{2D0405B6-119E-41EE-BF88-24475537696D}"/>
    <cellStyle name="Percent 2 3 4" xfId="3502" xr:uid="{00000000-0005-0000-0000-0000561B0000}"/>
    <cellStyle name="Percent 2 3 4 2" xfId="6297" xr:uid="{00000000-0005-0000-0000-0000571B0000}"/>
    <cellStyle name="Percent 2 3 4 2 2" xfId="13642" xr:uid="{80F8CCD2-BA9E-4E89-8E35-7BDF71147F21}"/>
    <cellStyle name="Percent 2 3 4 3" xfId="12336" xr:uid="{EE5FFBB1-8A29-44BB-803A-3A6FC5BAA0E7}"/>
    <cellStyle name="Percent 2 3 5" xfId="3503" xr:uid="{00000000-0005-0000-0000-0000581B0000}"/>
    <cellStyle name="Percent 2 3 5 2" xfId="6298" xr:uid="{00000000-0005-0000-0000-0000591B0000}"/>
    <cellStyle name="Percent 2 3 5 2 2" xfId="13643" xr:uid="{B710C581-F5B3-46F0-8A6E-79E655213506}"/>
    <cellStyle name="Percent 2 3 5 3" xfId="12337" xr:uid="{4DA5A57C-3EE6-4A27-9DCE-B2F78BA906D1}"/>
    <cellStyle name="Percent 2 3 6" xfId="3504" xr:uid="{00000000-0005-0000-0000-00005A1B0000}"/>
    <cellStyle name="Percent 2 3 6 2" xfId="6299" xr:uid="{00000000-0005-0000-0000-00005B1B0000}"/>
    <cellStyle name="Percent 2 3 6 2 2" xfId="13644" xr:uid="{88A0532F-1153-4D42-853C-BE8218125FF8}"/>
    <cellStyle name="Percent 2 3 6 3" xfId="12338" xr:uid="{189FE6C8-B6A0-496F-8450-DB2641E90FA1}"/>
    <cellStyle name="Percent 2 3 7" xfId="3505" xr:uid="{00000000-0005-0000-0000-00005C1B0000}"/>
    <cellStyle name="Percent 2 3 7 2" xfId="6300" xr:uid="{00000000-0005-0000-0000-00005D1B0000}"/>
    <cellStyle name="Percent 2 3 7 2 2" xfId="13645" xr:uid="{25F968BD-2432-4E10-BC2F-259D4504E7DD}"/>
    <cellStyle name="Percent 2 3 7 3" xfId="12339" xr:uid="{94553972-8F7D-491C-BD73-1F9013F26FC2}"/>
    <cellStyle name="Percent 2 3 8" xfId="3506" xr:uid="{00000000-0005-0000-0000-00005E1B0000}"/>
    <cellStyle name="Percent 2 3 8 2" xfId="6301" xr:uid="{00000000-0005-0000-0000-00005F1B0000}"/>
    <cellStyle name="Percent 2 3 8 2 2" xfId="13646" xr:uid="{10EAB7A7-6B6E-4083-9EAF-61972751658F}"/>
    <cellStyle name="Percent 2 3 8 3" xfId="12340" xr:uid="{8591CD36-9E16-4F7C-95CD-0C8B5E84620D}"/>
    <cellStyle name="Percent 2 3 9" xfId="3507" xr:uid="{00000000-0005-0000-0000-0000601B0000}"/>
    <cellStyle name="Percent 2 3 9 2" xfId="6302" xr:uid="{00000000-0005-0000-0000-0000611B0000}"/>
    <cellStyle name="Percent 2 3 9 2 2" xfId="13647" xr:uid="{F6341161-D5A4-469E-9813-2AC11FD8B5DC}"/>
    <cellStyle name="Percent 2 3 9 3" xfId="12341" xr:uid="{2D1714DF-28CE-419A-84AF-2BD68CD2E275}"/>
    <cellStyle name="Percent 2 4" xfId="1212" xr:uid="{00000000-0005-0000-0000-0000621B0000}"/>
    <cellStyle name="Percent 2 4 2" xfId="1213" xr:uid="{00000000-0005-0000-0000-0000631B0000}"/>
    <cellStyle name="Percent 2 4 3" xfId="3509" xr:uid="{00000000-0005-0000-0000-0000641B0000}"/>
    <cellStyle name="Percent 2 4 4" xfId="3510" xr:uid="{00000000-0005-0000-0000-0000651B0000}"/>
    <cellStyle name="Percent 2 4 5" xfId="6303" xr:uid="{00000000-0005-0000-0000-0000661B0000}"/>
    <cellStyle name="Percent 2 4 5 2" xfId="13648" xr:uid="{A24FCDAC-6BCB-4A59-8C2B-29B3CDF4FE64}"/>
    <cellStyle name="Percent 2 4 6" xfId="3508" xr:uid="{00000000-0005-0000-0000-0000671B0000}"/>
    <cellStyle name="Percent 2 4 6 2" xfId="12342" xr:uid="{ED2D0D56-A907-4863-813E-BBDE3F5D75F6}"/>
    <cellStyle name="Percent 2 5" xfId="1214" xr:uid="{00000000-0005-0000-0000-0000681B0000}"/>
    <cellStyle name="Percent 2 5 2" xfId="1215" xr:uid="{00000000-0005-0000-0000-0000691B0000}"/>
    <cellStyle name="Percent 2 5 3" xfId="6304" xr:uid="{00000000-0005-0000-0000-00006A1B0000}"/>
    <cellStyle name="Percent 2 5 3 2" xfId="13649" xr:uid="{620747EC-CB61-437F-9718-86479871236E}"/>
    <cellStyle name="Percent 2 5 4" xfId="3511" xr:uid="{00000000-0005-0000-0000-00006B1B0000}"/>
    <cellStyle name="Percent 2 5 4 2" xfId="12343" xr:uid="{6A1DE6E9-BF53-4D98-8C97-80BA96D9F6DF}"/>
    <cellStyle name="Percent 2 6" xfId="1216" xr:uid="{00000000-0005-0000-0000-00006C1B0000}"/>
    <cellStyle name="Percent 2 6 2" xfId="1217" xr:uid="{00000000-0005-0000-0000-00006D1B0000}"/>
    <cellStyle name="Percent 2 6 3" xfId="6305" xr:uid="{00000000-0005-0000-0000-00006E1B0000}"/>
    <cellStyle name="Percent 2 6 3 2" xfId="13650" xr:uid="{315AA0E6-F822-4AE4-AB3A-BC7D3C42F4E8}"/>
    <cellStyle name="Percent 2 6 4" xfId="3512" xr:uid="{00000000-0005-0000-0000-00006F1B0000}"/>
    <cellStyle name="Percent 2 6 4 2" xfId="12344" xr:uid="{70F9BD44-D06C-4014-BFCA-8F93D0C1FAFD}"/>
    <cellStyle name="Percent 2 7" xfId="1218" xr:uid="{00000000-0005-0000-0000-0000701B0000}"/>
    <cellStyle name="Percent 2 7 2" xfId="1219" xr:uid="{00000000-0005-0000-0000-0000711B0000}"/>
    <cellStyle name="Percent 2 7 3" xfId="6306" xr:uid="{00000000-0005-0000-0000-0000721B0000}"/>
    <cellStyle name="Percent 2 7 3 2" xfId="13651" xr:uid="{C5FB1677-30E8-4148-A20B-2B962223E4BB}"/>
    <cellStyle name="Percent 2 7 4" xfId="3513" xr:uid="{00000000-0005-0000-0000-0000731B0000}"/>
    <cellStyle name="Percent 2 7 4 2" xfId="12345" xr:uid="{E8DB4DD1-4BFC-4E76-94B8-E66AB2EE9855}"/>
    <cellStyle name="Percent 2 8" xfId="1220" xr:uid="{00000000-0005-0000-0000-0000741B0000}"/>
    <cellStyle name="Percent 2 8 2" xfId="1221" xr:uid="{00000000-0005-0000-0000-0000751B0000}"/>
    <cellStyle name="Percent 2 8 3" xfId="6307" xr:uid="{00000000-0005-0000-0000-0000761B0000}"/>
    <cellStyle name="Percent 2 8 3 2" xfId="13652" xr:uid="{17E99E42-1A25-41EE-B89B-F7C97D819FE9}"/>
    <cellStyle name="Percent 2 8 4" xfId="3514" xr:uid="{00000000-0005-0000-0000-0000771B0000}"/>
    <cellStyle name="Percent 2 8 4 2" xfId="12346" xr:uid="{C92D93BD-DB23-4406-87C2-014F816AD7F6}"/>
    <cellStyle name="Percent 2 9" xfId="1222" xr:uid="{00000000-0005-0000-0000-0000781B0000}"/>
    <cellStyle name="Percent 2 9 2" xfId="1223" xr:uid="{00000000-0005-0000-0000-0000791B0000}"/>
    <cellStyle name="Percent 2 9 3" xfId="6308" xr:uid="{00000000-0005-0000-0000-00007A1B0000}"/>
    <cellStyle name="Percent 2 9 3 2" xfId="13653" xr:uid="{19F760AB-EF13-4369-A51B-4A540695E53A}"/>
    <cellStyle name="Percent 2 9 4" xfId="3516" xr:uid="{00000000-0005-0000-0000-00007B1B0000}"/>
    <cellStyle name="Percent 2 9 4 2" xfId="12348" xr:uid="{ECE22314-75F7-4C4C-9A4F-87444CD0F985}"/>
    <cellStyle name="Percent 2_2009 WP Onlineบีม" xfId="3517" xr:uid="{00000000-0005-0000-0000-00007C1B0000}"/>
    <cellStyle name="Percent 20" xfId="1224" xr:uid="{00000000-0005-0000-0000-00007D1B0000}"/>
    <cellStyle name="Percent 20 2" xfId="3518" xr:uid="{00000000-0005-0000-0000-00007E1B0000}"/>
    <cellStyle name="Percent 21" xfId="1225" xr:uid="{00000000-0005-0000-0000-00007F1B0000}"/>
    <cellStyle name="Percent 21 2" xfId="3519" xr:uid="{00000000-0005-0000-0000-0000801B0000}"/>
    <cellStyle name="Percent 22" xfId="1226" xr:uid="{00000000-0005-0000-0000-0000811B0000}"/>
    <cellStyle name="Percent 22 2" xfId="1227" xr:uid="{00000000-0005-0000-0000-0000821B0000}"/>
    <cellStyle name="Percent 22 3" xfId="3520" xr:uid="{00000000-0005-0000-0000-0000831B0000}"/>
    <cellStyle name="Percent 22 3 2" xfId="12349" xr:uid="{FF5052DF-97C7-4F93-97B3-8BC1ED5F929C}"/>
    <cellStyle name="Percent 23" xfId="1228" xr:uid="{00000000-0005-0000-0000-0000841B0000}"/>
    <cellStyle name="Percent 23 2" xfId="3521" xr:uid="{00000000-0005-0000-0000-0000851B0000}"/>
    <cellStyle name="Percent 24" xfId="1229" xr:uid="{00000000-0005-0000-0000-0000861B0000}"/>
    <cellStyle name="Percent 24 2" xfId="3522" xr:uid="{00000000-0005-0000-0000-0000871B0000}"/>
    <cellStyle name="Percent 25" xfId="3523" xr:uid="{00000000-0005-0000-0000-0000881B0000}"/>
    <cellStyle name="Percent 25 2" xfId="3524" xr:uid="{00000000-0005-0000-0000-0000891B0000}"/>
    <cellStyle name="Percent 25 3" xfId="12350" xr:uid="{97A5738E-8668-4EC7-8D2F-545B0C8DA4F4}"/>
    <cellStyle name="Percent 26" xfId="3525" xr:uid="{00000000-0005-0000-0000-00008A1B0000}"/>
    <cellStyle name="Percent 26 2" xfId="12351" xr:uid="{14292C07-3549-4845-95CF-7FBE1B4851F7}"/>
    <cellStyle name="Percent 27" xfId="3526" xr:uid="{00000000-0005-0000-0000-00008B1B0000}"/>
    <cellStyle name="Percent 27 2" xfId="12352" xr:uid="{16D87335-9332-4365-9489-97B5A25DC9BD}"/>
    <cellStyle name="Percent 28" xfId="3527" xr:uid="{00000000-0005-0000-0000-00008C1B0000}"/>
    <cellStyle name="Percent 28 2" xfId="12353" xr:uid="{3245855D-D29B-433D-A4E7-301991EE0DF6}"/>
    <cellStyle name="Percent 29" xfId="3528" xr:uid="{00000000-0005-0000-0000-00008D1B0000}"/>
    <cellStyle name="Percent 29 2" xfId="12354" xr:uid="{FE2308C2-F5FF-4058-90AE-34FEE5D96B51}"/>
    <cellStyle name="Percent 3" xfId="1230" xr:uid="{00000000-0005-0000-0000-00008E1B0000}"/>
    <cellStyle name="Percent 3 10" xfId="3529" xr:uid="{00000000-0005-0000-0000-00008F1B0000}"/>
    <cellStyle name="Percent 3 2" xfId="1231" xr:uid="{00000000-0005-0000-0000-0000901B0000}"/>
    <cellStyle name="Percent 3 2 2" xfId="1232" xr:uid="{00000000-0005-0000-0000-0000911B0000}"/>
    <cellStyle name="Percent 3 2 3" xfId="1233" xr:uid="{00000000-0005-0000-0000-0000921B0000}"/>
    <cellStyle name="Percent 3 2 4" xfId="3531" xr:uid="{00000000-0005-0000-0000-0000931B0000}"/>
    <cellStyle name="Percent 3 2 5" xfId="3530" xr:uid="{00000000-0005-0000-0000-0000941B0000}"/>
    <cellStyle name="Percent 3 3" xfId="1234" xr:uid="{00000000-0005-0000-0000-0000951B0000}"/>
    <cellStyle name="Percent 3 3 2" xfId="3532" xr:uid="{00000000-0005-0000-0000-0000961B0000}"/>
    <cellStyle name="Percent 3 4" xfId="1235" xr:uid="{00000000-0005-0000-0000-0000971B0000}"/>
    <cellStyle name="Percent 3 4 2" xfId="3533" xr:uid="{00000000-0005-0000-0000-0000981B0000}"/>
    <cellStyle name="Percent 3 5" xfId="3534" xr:uid="{00000000-0005-0000-0000-0000991B0000}"/>
    <cellStyle name="Percent 3 5 2" xfId="3535" xr:uid="{00000000-0005-0000-0000-00009A1B0000}"/>
    <cellStyle name="Percent 3 6" xfId="3536" xr:uid="{00000000-0005-0000-0000-00009B1B0000}"/>
    <cellStyle name="Percent 3 7" xfId="3537" xr:uid="{00000000-0005-0000-0000-00009C1B0000}"/>
    <cellStyle name="Percent 3 8" xfId="3538" xr:uid="{00000000-0005-0000-0000-00009D1B0000}"/>
    <cellStyle name="Percent 3 9" xfId="3539" xr:uid="{00000000-0005-0000-0000-00009E1B0000}"/>
    <cellStyle name="Percent 3_2009 WP Onlineบีม" xfId="3540" xr:uid="{00000000-0005-0000-0000-00009F1B0000}"/>
    <cellStyle name="Percent 30" xfId="3541" xr:uid="{00000000-0005-0000-0000-0000A01B0000}"/>
    <cellStyle name="Percent 30 2" xfId="12355" xr:uid="{7D2BC365-12A8-4C86-BC43-ABE002450B99}"/>
    <cellStyle name="Percent 31" xfId="3542" xr:uid="{00000000-0005-0000-0000-0000A11B0000}"/>
    <cellStyle name="Percent 31 2" xfId="12356" xr:uid="{8D635575-4A1C-46F7-B44C-4552FB1879FB}"/>
    <cellStyle name="Percent 32" xfId="3543" xr:uid="{00000000-0005-0000-0000-0000A21B0000}"/>
    <cellStyle name="Percent 32 2" xfId="3544" xr:uid="{00000000-0005-0000-0000-0000A31B0000}"/>
    <cellStyle name="Percent 32 2 2" xfId="6309" xr:uid="{00000000-0005-0000-0000-0000A41B0000}"/>
    <cellStyle name="Percent 32 2 2 2" xfId="13654" xr:uid="{680D5237-72B6-4287-B64C-252DD23A158D}"/>
    <cellStyle name="Percent 32 2 3" xfId="12358" xr:uid="{74C7E955-FA6B-4830-A5D5-6B44F169BC6C}"/>
    <cellStyle name="Percent 32 3" xfId="12357" xr:uid="{157CF0DD-0BF1-4752-98C5-DDF1787AD5F0}"/>
    <cellStyle name="Percent 33" xfId="3545" xr:uid="{00000000-0005-0000-0000-0000A51B0000}"/>
    <cellStyle name="Percent 33 2" xfId="3546" xr:uid="{00000000-0005-0000-0000-0000A61B0000}"/>
    <cellStyle name="Percent 33 3" xfId="12359" xr:uid="{29F3D8C3-7EF0-4B99-8D25-EA0770ACC81E}"/>
    <cellStyle name="Percent 34" xfId="3547" xr:uid="{00000000-0005-0000-0000-0000A71B0000}"/>
    <cellStyle name="Percent 35" xfId="3548" xr:uid="{00000000-0005-0000-0000-0000A81B0000}"/>
    <cellStyle name="Percent 36" xfId="3549" xr:uid="{00000000-0005-0000-0000-0000A91B0000}"/>
    <cellStyle name="Percent 37" xfId="18091" xr:uid="{426F1E7B-5C76-4478-AA87-52E395B899CE}"/>
    <cellStyle name="Percent 4" xfId="1236" xr:uid="{00000000-0005-0000-0000-0000AA1B0000}"/>
    <cellStyle name="Percent 4 10" xfId="11217" xr:uid="{8E298EF0-B882-4AF3-97AE-F84170590A58}"/>
    <cellStyle name="Percent 4 2" xfId="1237" xr:uid="{00000000-0005-0000-0000-0000AB1B0000}"/>
    <cellStyle name="Percent 4 2 2" xfId="3550" xr:uid="{00000000-0005-0000-0000-0000AC1B0000}"/>
    <cellStyle name="Percent 4 3" xfId="1238" xr:uid="{00000000-0005-0000-0000-0000AD1B0000}"/>
    <cellStyle name="Percent 4 4" xfId="3551" xr:uid="{00000000-0005-0000-0000-0000AE1B0000}"/>
    <cellStyle name="Percent 4 5" xfId="3552" xr:uid="{00000000-0005-0000-0000-0000AF1B0000}"/>
    <cellStyle name="Percent 4 6" xfId="3553" xr:uid="{00000000-0005-0000-0000-0000B01B0000}"/>
    <cellStyle name="Percent 4 7" xfId="3554" xr:uid="{00000000-0005-0000-0000-0000B11B0000}"/>
    <cellStyle name="Percent 4 8" xfId="3555" xr:uid="{00000000-0005-0000-0000-0000B21B0000}"/>
    <cellStyle name="Percent 4 9" xfId="3556" xr:uid="{00000000-0005-0000-0000-0000B31B0000}"/>
    <cellStyle name="Percent 4_2009 WP Onlineบีม" xfId="3557" xr:uid="{00000000-0005-0000-0000-0000B41B0000}"/>
    <cellStyle name="Percent 5" xfId="1239" xr:uid="{00000000-0005-0000-0000-0000B51B0000}"/>
    <cellStyle name="Percent 5 2" xfId="1240" xr:uid="{00000000-0005-0000-0000-0000B61B0000}"/>
    <cellStyle name="Percent 5 3" xfId="1241" xr:uid="{00000000-0005-0000-0000-0000B71B0000}"/>
    <cellStyle name="Percent 5 4" xfId="1242" xr:uid="{00000000-0005-0000-0000-0000B81B0000}"/>
    <cellStyle name="Percent 5 4 2" xfId="3558" xr:uid="{00000000-0005-0000-0000-0000B91B0000}"/>
    <cellStyle name="Percent 5 4 3" xfId="11218" xr:uid="{B6F9EF3A-18A7-4DEB-9F0D-B6DE74141182}"/>
    <cellStyle name="Percent 5 5" xfId="3559" xr:uid="{00000000-0005-0000-0000-0000BA1B0000}"/>
    <cellStyle name="Percent 6" xfId="1243" xr:uid="{00000000-0005-0000-0000-0000BB1B0000}"/>
    <cellStyle name="Percent 6 2" xfId="1244" xr:uid="{00000000-0005-0000-0000-0000BC1B0000}"/>
    <cellStyle name="Percent 6 2 2" xfId="3560" xr:uid="{00000000-0005-0000-0000-0000BD1B0000}"/>
    <cellStyle name="Percent 6 3" xfId="1245" xr:uid="{00000000-0005-0000-0000-0000BE1B0000}"/>
    <cellStyle name="Percent 6 4" xfId="3562" xr:uid="{00000000-0005-0000-0000-0000BF1B0000}"/>
    <cellStyle name="Percent 7" xfId="1246" xr:uid="{00000000-0005-0000-0000-0000C01B0000}"/>
    <cellStyle name="Percent 7 2" xfId="1247" xr:uid="{00000000-0005-0000-0000-0000C11B0000}"/>
    <cellStyle name="Percent 7 7" xfId="3565" xr:uid="{00000000-0005-0000-0000-0000C21B0000}"/>
    <cellStyle name="Percent 8" xfId="1248" xr:uid="{00000000-0005-0000-0000-0000C31B0000}"/>
    <cellStyle name="Percent 8 2" xfId="1249" xr:uid="{00000000-0005-0000-0000-0000C41B0000}"/>
    <cellStyle name="Percent 9" xfId="1250" xr:uid="{00000000-0005-0000-0000-0000C51B0000}"/>
    <cellStyle name="Percent 9 2" xfId="1251" xr:uid="{00000000-0005-0000-0000-0000C61B0000}"/>
    <cellStyle name="Percent 9 3" xfId="3566" xr:uid="{00000000-0005-0000-0000-0000C71B0000}"/>
    <cellStyle name="PERCENTAGE" xfId="3567" xr:uid="{00000000-0005-0000-0000-0000C81B0000}"/>
    <cellStyle name="Pilkku_BINV" xfId="1252" xr:uid="{00000000-0005-0000-0000-0000C91B0000}"/>
    <cellStyle name="PLAN" xfId="3569" xr:uid="{00000000-0005-0000-0000-0000CA1B0000}"/>
    <cellStyle name="PrePop Currency (0)" xfId="1253" xr:uid="{00000000-0005-0000-0000-0000CB1B0000}"/>
    <cellStyle name="PrePop Currency (0) 2" xfId="3570" xr:uid="{00000000-0005-0000-0000-0000CC1B0000}"/>
    <cellStyle name="PrePop Currency (2)" xfId="1254" xr:uid="{00000000-0005-0000-0000-0000CD1B0000}"/>
    <cellStyle name="PrePop Currency (2) 2" xfId="3571" xr:uid="{00000000-0005-0000-0000-0000CE1B0000}"/>
    <cellStyle name="PrePop Units (0)" xfId="1255" xr:uid="{00000000-0005-0000-0000-0000CF1B0000}"/>
    <cellStyle name="PrePop Units (0) 2" xfId="3572" xr:uid="{00000000-0005-0000-0000-0000D01B0000}"/>
    <cellStyle name="PrePop Units (1)" xfId="1256" xr:uid="{00000000-0005-0000-0000-0000D11B0000}"/>
    <cellStyle name="PrePop Units (1) 2" xfId="3573" xr:uid="{00000000-0005-0000-0000-0000D21B0000}"/>
    <cellStyle name="PrePop Units (2)" xfId="1257" xr:uid="{00000000-0005-0000-0000-0000D31B0000}"/>
    <cellStyle name="PrePop Units (2) 2" xfId="3574" xr:uid="{00000000-0005-0000-0000-0000D41B0000}"/>
    <cellStyle name="PSChar" xfId="1258" xr:uid="{00000000-0005-0000-0000-0000D51B0000}"/>
    <cellStyle name="PSDate" xfId="1259" xr:uid="{00000000-0005-0000-0000-0000D61B0000}"/>
    <cellStyle name="PSDec" xfId="1260" xr:uid="{00000000-0005-0000-0000-0000D71B0000}"/>
    <cellStyle name="PSHeading" xfId="1261" xr:uid="{00000000-0005-0000-0000-0000D81B0000}"/>
    <cellStyle name="PSHeading 2" xfId="3575" xr:uid="{00000000-0005-0000-0000-0000D91B0000}"/>
    <cellStyle name="PSInt" xfId="1262" xr:uid="{00000000-0005-0000-0000-0000DA1B0000}"/>
    <cellStyle name="PSSpacer" xfId="1263" xr:uid="{00000000-0005-0000-0000-0000DB1B0000}"/>
    <cellStyle name="PTFM-Normal" xfId="5489" xr:uid="{00000000-0005-0000-0000-0000DC1B0000}"/>
    <cellStyle name="PTFM-Normal 2" xfId="5490" xr:uid="{00000000-0005-0000-0000-0000DD1B0000}"/>
    <cellStyle name="PTFM-Normal 2 2" xfId="5491" xr:uid="{00000000-0005-0000-0000-0000DE1B0000}"/>
    <cellStyle name="PTFM-Normal 2 2 2" xfId="6518" xr:uid="{00000000-0005-0000-0000-0000DF1B0000}"/>
    <cellStyle name="PTFM-Normal 2 2 2 2" xfId="7019" xr:uid="{00000000-0005-0000-0000-0000E01B0000}"/>
    <cellStyle name="PTFM-Normal 2 2 2 2 2" xfId="8656" xr:uid="{00000000-0005-0000-0000-0000E11B0000}"/>
    <cellStyle name="PTFM-Normal 2 2 2 2 2 2" xfId="15895" xr:uid="{6A022C68-8CB3-4E8B-9B5A-485849BDDB1E}"/>
    <cellStyle name="PTFM-Normal 2 3" xfId="6517" xr:uid="{00000000-0005-0000-0000-0000E21B0000}"/>
    <cellStyle name="PTFM-Normal 2 3 2" xfId="7018" xr:uid="{00000000-0005-0000-0000-0000E31B0000}"/>
    <cellStyle name="PTFM-Normal 2 3 2 2" xfId="8655" xr:uid="{00000000-0005-0000-0000-0000E41B0000}"/>
    <cellStyle name="PTFM-Normal 2 3 2 2 2" xfId="15894" xr:uid="{6B4F0825-B245-49B0-8C64-89EAC370ED68}"/>
    <cellStyle name="PTFM-Normal 3" xfId="5492" xr:uid="{00000000-0005-0000-0000-0000E51B0000}"/>
    <cellStyle name="PTFM-Normal 3 2" xfId="6519" xr:uid="{00000000-0005-0000-0000-0000E61B0000}"/>
    <cellStyle name="PTFM-Normal 3 2 2" xfId="7020" xr:uid="{00000000-0005-0000-0000-0000E71B0000}"/>
    <cellStyle name="PTFM-Normal 3 2 2 2" xfId="8657" xr:uid="{00000000-0005-0000-0000-0000E81B0000}"/>
    <cellStyle name="PTFM-Normal 3 2 2 2 2" xfId="15896" xr:uid="{D67AE69A-41F7-4AEF-86EB-9D171F33B13B}"/>
    <cellStyle name="PTFM-Normal 4" xfId="6516" xr:uid="{00000000-0005-0000-0000-0000E91B0000}"/>
    <cellStyle name="PTFM-Normal 4 2" xfId="7017" xr:uid="{00000000-0005-0000-0000-0000EA1B0000}"/>
    <cellStyle name="PTFM-Normal 4 2 2" xfId="8654" xr:uid="{00000000-0005-0000-0000-0000EB1B0000}"/>
    <cellStyle name="PTFM-Normal 4 2 2 2" xfId="15893" xr:uid="{F7C5DC6C-8582-4711-A456-9808414B0B9A}"/>
    <cellStyle name="PTFM-UnitsonIssue" xfId="5493" xr:uid="{00000000-0005-0000-0000-0000EC1B0000}"/>
    <cellStyle name="PTFM-UnitsonIssue 2" xfId="5494" xr:uid="{00000000-0005-0000-0000-0000ED1B0000}"/>
    <cellStyle name="PTFM-UnitsonIssue 2 2" xfId="5495" xr:uid="{00000000-0005-0000-0000-0000EE1B0000}"/>
    <cellStyle name="PTFM-UnitsonIssue 3" xfId="5496" xr:uid="{00000000-0005-0000-0000-0000EF1B0000}"/>
    <cellStyle name="pwstyle" xfId="3576" xr:uid="{00000000-0005-0000-0000-0000F01B0000}"/>
    <cellStyle name="Py?r. luku_BINV" xfId="1264" xr:uid="{00000000-0005-0000-0000-0000F11B0000}"/>
    <cellStyle name="Py?r. valuutta_BINV" xfId="1265" xr:uid="{00000000-0005-0000-0000-0000F21B0000}"/>
    <cellStyle name="QTR94_95_INCOME CTMP#1 98" xfId="5497" xr:uid="{00000000-0005-0000-0000-0000F31B0000}"/>
    <cellStyle name="Quantity" xfId="1266" xr:uid="{00000000-0005-0000-0000-0000F41B0000}"/>
    <cellStyle name="Quantity 2" xfId="1267" xr:uid="{00000000-0005-0000-0000-0000F51B0000}"/>
    <cellStyle name="Quantity 2 2" xfId="3578" xr:uid="{00000000-0005-0000-0000-0000F61B0000}"/>
    <cellStyle name="Quantity 2 3" xfId="3579" xr:uid="{00000000-0005-0000-0000-0000F71B0000}"/>
    <cellStyle name="Quantity 2 4" xfId="3580" xr:uid="{00000000-0005-0000-0000-0000F81B0000}"/>
    <cellStyle name="Quantity 3" xfId="1268" xr:uid="{00000000-0005-0000-0000-0000F91B0000}"/>
    <cellStyle name="Quantity 4" xfId="1269" xr:uid="{00000000-0005-0000-0000-0000FA1B0000}"/>
    <cellStyle name="Quantity 5" xfId="3582" xr:uid="{00000000-0005-0000-0000-0000FB1B0000}"/>
    <cellStyle name="Quantity 6" xfId="3583" xr:uid="{00000000-0005-0000-0000-0000FC1B0000}"/>
    <cellStyle name="Quantity_1_WP ไทโย  ล่าสุด_Ae Review" xfId="3584" xr:uid="{00000000-0005-0000-0000-0000FD1B0000}"/>
    <cellStyle name="Reset  - Style7" xfId="5498" xr:uid="{00000000-0005-0000-0000-0000FE1B0000}"/>
    <cellStyle name="Result" xfId="1270" xr:uid="{00000000-0005-0000-0000-0000FF1B0000}"/>
    <cellStyle name="Result2" xfId="1271" xr:uid="{00000000-0005-0000-0000-0000001C0000}"/>
    <cellStyle name="revisi" xfId="5499" xr:uid="{00000000-0005-0000-0000-0000011C0000}"/>
    <cellStyle name="RevList" xfId="1272" xr:uid="{00000000-0005-0000-0000-0000021C0000}"/>
    <cellStyle name="RevList 2" xfId="3586" xr:uid="{00000000-0005-0000-0000-0000031C0000}"/>
    <cellStyle name="RHColumnHeading" xfId="5500" xr:uid="{00000000-0005-0000-0000-0000041C0000}"/>
    <cellStyle name="RHColumnHeading 2" xfId="5501" xr:uid="{00000000-0005-0000-0000-0000051C0000}"/>
    <cellStyle name="RHColumnHeading 2 2" xfId="5502" xr:uid="{00000000-0005-0000-0000-0000061C0000}"/>
    <cellStyle name="RHColumnHeading 3" xfId="5503" xr:uid="{00000000-0005-0000-0000-0000071C0000}"/>
    <cellStyle name="RHHeading" xfId="5504" xr:uid="{00000000-0005-0000-0000-0000081C0000}"/>
    <cellStyle name="RHHeading 2" xfId="5505" xr:uid="{00000000-0005-0000-0000-0000091C0000}"/>
    <cellStyle name="RHHeading 2 2" xfId="5506" xr:uid="{00000000-0005-0000-0000-00000A1C0000}"/>
    <cellStyle name="RHHeading 3" xfId="5507" xr:uid="{00000000-0005-0000-0000-00000B1C0000}"/>
    <cellStyle name="RHJobTitle" xfId="5508" xr:uid="{00000000-0005-0000-0000-00000C1C0000}"/>
    <cellStyle name="RHJobTitle 2" xfId="5509" xr:uid="{00000000-0005-0000-0000-00000D1C0000}"/>
    <cellStyle name="RHJobTitle 2 2" xfId="5510" xr:uid="{00000000-0005-0000-0000-00000E1C0000}"/>
    <cellStyle name="RHJobTitle 3" xfId="5511" xr:uid="{00000000-0005-0000-0000-00000F1C0000}"/>
    <cellStyle name="RHSubTotal" xfId="5512" xr:uid="{00000000-0005-0000-0000-0000101C0000}"/>
    <cellStyle name="RHSubTotal 2" xfId="5513" xr:uid="{00000000-0005-0000-0000-0000111C0000}"/>
    <cellStyle name="RHSubTotal 2 2" xfId="5514" xr:uid="{00000000-0005-0000-0000-0000121C0000}"/>
    <cellStyle name="RHSubTotal 2 2 2" xfId="6505" xr:uid="{00000000-0005-0000-0000-0000131C0000}"/>
    <cellStyle name="RHSubTotal 2 2 2 2" xfId="7007" xr:uid="{00000000-0005-0000-0000-0000141C0000}"/>
    <cellStyle name="RHSubTotal 2 2 2 2 2" xfId="14280" xr:uid="{210C46A5-1588-432D-B71D-32EE8B12D794}"/>
    <cellStyle name="RHSubTotal 2 2 2 3" xfId="13843" xr:uid="{0B5CC9B0-A6E0-468E-BCFE-44DDC1BE1D41}"/>
    <cellStyle name="RHSubTotal 2 2 3" xfId="6743" xr:uid="{00000000-0005-0000-0000-0000151C0000}"/>
    <cellStyle name="RHSubTotal 2 2 3 2" xfId="8421" xr:uid="{00000000-0005-0000-0000-0000161C0000}"/>
    <cellStyle name="RHSubTotal 2 2 3 2 2" xfId="15661" xr:uid="{4FBD155F-1E9A-4798-86EB-ECFF5EEC9E2C}"/>
    <cellStyle name="RHSubTotal 2 2 3 3" xfId="9071" xr:uid="{00000000-0005-0000-0000-0000171C0000}"/>
    <cellStyle name="RHSubTotal 2 2 3 3 2" xfId="16310" xr:uid="{4487312A-33F3-494E-A913-4805CA6FAC4F}"/>
    <cellStyle name="RHSubTotal 2 2 3 4" xfId="9719" xr:uid="{00000000-0005-0000-0000-0000181C0000}"/>
    <cellStyle name="RHSubTotal 2 2 3 4 2" xfId="16958" xr:uid="{82FCD4C7-FE06-42E8-BBBB-362389E7D3B0}"/>
    <cellStyle name="RHSubTotal 2 2 3 5" xfId="10208" xr:uid="{00000000-0005-0000-0000-0000191C0000}"/>
    <cellStyle name="RHSubTotal 2 2 3 5 2" xfId="17446" xr:uid="{56D3FB1C-0FEC-4617-A61F-A336DFC50551}"/>
    <cellStyle name="RHSubTotal 2 2 3 6" xfId="10652" xr:uid="{00000000-0005-0000-0000-00001A1C0000}"/>
    <cellStyle name="RHSubTotal 2 2 4" xfId="7203" xr:uid="{00000000-0005-0000-0000-00001B1C0000}"/>
    <cellStyle name="RHSubTotal 2 2 4 2" xfId="14456" xr:uid="{308543BA-338D-4686-8133-C7C3D6F9EF61}"/>
    <cellStyle name="RHSubTotal 2 3" xfId="6504" xr:uid="{00000000-0005-0000-0000-00001C1C0000}"/>
    <cellStyle name="RHSubTotal 2 3 2" xfId="7006" xr:uid="{00000000-0005-0000-0000-00001D1C0000}"/>
    <cellStyle name="RHSubTotal 2 3 2 2" xfId="14279" xr:uid="{0FAE26BE-398E-4C00-BB9F-5B43F9793289}"/>
    <cellStyle name="RHSubTotal 2 3 3" xfId="13842" xr:uid="{3CBD254A-0716-4665-AF96-7D8475301574}"/>
    <cellStyle name="RHSubTotal 2 4" xfId="6742" xr:uid="{00000000-0005-0000-0000-00001E1C0000}"/>
    <cellStyle name="RHSubTotal 2 4 2" xfId="8420" xr:uid="{00000000-0005-0000-0000-00001F1C0000}"/>
    <cellStyle name="RHSubTotal 2 4 2 2" xfId="15660" xr:uid="{0529FE1F-2A65-4AE7-B746-A653048EBAB9}"/>
    <cellStyle name="RHSubTotal 2 4 3" xfId="9070" xr:uid="{00000000-0005-0000-0000-0000201C0000}"/>
    <cellStyle name="RHSubTotal 2 4 3 2" xfId="16309" xr:uid="{AFA6F010-679F-4B5D-8F31-2BDA714B011F}"/>
    <cellStyle name="RHSubTotal 2 4 4" xfId="9718" xr:uid="{00000000-0005-0000-0000-0000211C0000}"/>
    <cellStyle name="RHSubTotal 2 4 4 2" xfId="16957" xr:uid="{B81D4C40-9966-40A2-AB25-294865795C11}"/>
    <cellStyle name="RHSubTotal 2 4 5" xfId="10207" xr:uid="{00000000-0005-0000-0000-0000221C0000}"/>
    <cellStyle name="RHSubTotal 2 4 5 2" xfId="17445" xr:uid="{0EDCDB1A-24E7-493E-9CAE-7EC773733D8D}"/>
    <cellStyle name="RHSubTotal 2 4 6" xfId="10651" xr:uid="{00000000-0005-0000-0000-0000231C0000}"/>
    <cellStyle name="RHSubTotal 2 5" xfId="7204" xr:uid="{00000000-0005-0000-0000-0000241C0000}"/>
    <cellStyle name="RHSubTotal 2 5 2" xfId="14457" xr:uid="{8809EC38-7EDF-4BF5-AED4-E9A21CBD3F76}"/>
    <cellStyle name="RHSubTotal 3" xfId="5515" xr:uid="{00000000-0005-0000-0000-0000251C0000}"/>
    <cellStyle name="RHSubTotal 3 2" xfId="6506" xr:uid="{00000000-0005-0000-0000-0000261C0000}"/>
    <cellStyle name="RHSubTotal 3 2 2" xfId="7008" xr:uid="{00000000-0005-0000-0000-0000271C0000}"/>
    <cellStyle name="RHSubTotal 3 2 2 2" xfId="14281" xr:uid="{A69B0A3C-3918-4567-9E52-431DD7849B44}"/>
    <cellStyle name="RHSubTotal 3 2 3" xfId="13844" xr:uid="{EE1DA44E-7F76-4546-A610-EB1B97A5DF48}"/>
    <cellStyle name="RHSubTotal 3 3" xfId="6744" xr:uid="{00000000-0005-0000-0000-0000281C0000}"/>
    <cellStyle name="RHSubTotal 3 3 2" xfId="8422" xr:uid="{00000000-0005-0000-0000-0000291C0000}"/>
    <cellStyle name="RHSubTotal 3 3 2 2" xfId="15662" xr:uid="{2AABB4F6-BF38-46B0-9040-01F07B2F420E}"/>
    <cellStyle name="RHSubTotal 3 3 3" xfId="9072" xr:uid="{00000000-0005-0000-0000-00002A1C0000}"/>
    <cellStyle name="RHSubTotal 3 3 3 2" xfId="16311" xr:uid="{72877DCD-7894-4DFA-A38D-B3B8BD3C96B6}"/>
    <cellStyle name="RHSubTotal 3 3 4" xfId="9720" xr:uid="{00000000-0005-0000-0000-00002B1C0000}"/>
    <cellStyle name="RHSubTotal 3 3 4 2" xfId="16959" xr:uid="{AE826063-9A0F-4C5D-9F03-235AC6131E60}"/>
    <cellStyle name="RHSubTotal 3 3 5" xfId="10209" xr:uid="{00000000-0005-0000-0000-00002C1C0000}"/>
    <cellStyle name="RHSubTotal 3 3 5 2" xfId="17447" xr:uid="{30DC7390-06B9-4C21-952F-FF08036FE566}"/>
    <cellStyle name="RHSubTotal 3 3 6" xfId="10653" xr:uid="{00000000-0005-0000-0000-00002D1C0000}"/>
    <cellStyle name="RHSubTotal 3 4" xfId="7202" xr:uid="{00000000-0005-0000-0000-00002E1C0000}"/>
    <cellStyle name="RHSubTotal 3 4 2" xfId="14455" xr:uid="{06EAE30F-D402-4175-951A-43514605C1B9}"/>
    <cellStyle name="RHSubTotal 4" xfId="6503" xr:uid="{00000000-0005-0000-0000-00002F1C0000}"/>
    <cellStyle name="RHSubTotal 4 2" xfId="7005" xr:uid="{00000000-0005-0000-0000-0000301C0000}"/>
    <cellStyle name="RHSubTotal 4 2 2" xfId="14278" xr:uid="{E47EA77F-0F57-4AE8-993E-67A714CA2725}"/>
    <cellStyle name="RHSubTotal 4 3" xfId="13841" xr:uid="{3048D630-D0EC-41C9-BC7F-E3E688BC10DA}"/>
    <cellStyle name="RHSubTotal 5" xfId="6741" xr:uid="{00000000-0005-0000-0000-0000311C0000}"/>
    <cellStyle name="RHSubTotal 5 2" xfId="8419" xr:uid="{00000000-0005-0000-0000-0000321C0000}"/>
    <cellStyle name="RHSubTotal 5 2 2" xfId="15659" xr:uid="{8617F56F-7A58-4970-B856-9C4E44FF37BB}"/>
    <cellStyle name="RHSubTotal 5 3" xfId="9069" xr:uid="{00000000-0005-0000-0000-0000331C0000}"/>
    <cellStyle name="RHSubTotal 5 3 2" xfId="16308" xr:uid="{7FB26BB6-DDAA-4C05-893A-2C1C6A422917}"/>
    <cellStyle name="RHSubTotal 5 4" xfId="9717" xr:uid="{00000000-0005-0000-0000-0000341C0000}"/>
    <cellStyle name="RHSubTotal 5 4 2" xfId="16956" xr:uid="{05E12BFB-E921-42CC-935F-1F585ABF251F}"/>
    <cellStyle name="RHSubTotal 5 5" xfId="10206" xr:uid="{00000000-0005-0000-0000-0000351C0000}"/>
    <cellStyle name="RHSubTotal 5 5 2" xfId="17444" xr:uid="{152CAF66-9EA8-402A-8D98-168137CD2F82}"/>
    <cellStyle name="RHSubTotal 5 6" xfId="10650" xr:uid="{00000000-0005-0000-0000-0000361C0000}"/>
    <cellStyle name="RHSubTotal 6" xfId="7744" xr:uid="{00000000-0005-0000-0000-0000371C0000}"/>
    <cellStyle name="RHSubTotal 6 2" xfId="14990" xr:uid="{8D74E194-5102-4CD8-83DB-A449C2E0E26F}"/>
    <cellStyle name="Rittichai" xfId="1273" xr:uid="{00000000-0005-0000-0000-0000381C0000}"/>
    <cellStyle name="Rittichai 2" xfId="1274" xr:uid="{00000000-0005-0000-0000-000039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A1C0000}"/>
    <cellStyle name="S11" xfId="5517" xr:uid="{00000000-0005-0000-0000-00003B1C0000}"/>
    <cellStyle name="S1D" xfId="5518" xr:uid="{00000000-0005-0000-0000-00003C1C0000}"/>
    <cellStyle name="S8" xfId="5519" xr:uid="{00000000-0005-0000-0000-00003D1C0000}"/>
    <cellStyle name="SAPBEXstdData" xfId="3587" xr:uid="{00000000-0005-0000-0000-00003E1C0000}"/>
    <cellStyle name="SAPBEXstdData 10" xfId="9310" xr:uid="{00000000-0005-0000-0000-00003F1C0000}"/>
    <cellStyle name="SAPBEXstdData 10 2" xfId="16549" xr:uid="{72DA7C54-833E-4DA1-B0D6-FBECFFB4CB7B}"/>
    <cellStyle name="SAPBEXstdData 11" xfId="12367" xr:uid="{8AB9A915-23D6-49B5-80D5-B8C0696A8146}"/>
    <cellStyle name="SAPBEXstdData 2" xfId="3588" xr:uid="{00000000-0005-0000-0000-0000401C0000}"/>
    <cellStyle name="SAPBEXstdData 2 2" xfId="6311" xr:uid="{00000000-0005-0000-0000-0000411C0000}"/>
    <cellStyle name="SAPBEXstdData 2 2 2" xfId="6848" xr:uid="{00000000-0005-0000-0000-0000421C0000}"/>
    <cellStyle name="SAPBEXstdData 2 2 2 2" xfId="8498" xr:uid="{00000000-0005-0000-0000-0000431C0000}"/>
    <cellStyle name="SAPBEXstdData 2 2 2 2 2" xfId="15737" xr:uid="{53DF356E-7D76-424F-A4AC-8168AE07CFB7}"/>
    <cellStyle name="SAPBEXstdData 2 2 2 3" xfId="9143" xr:uid="{00000000-0005-0000-0000-0000441C0000}"/>
    <cellStyle name="SAPBEXstdData 2 2 2 3 2" xfId="16382" xr:uid="{B3192C11-D591-4FD3-B5F5-044F68F6F238}"/>
    <cellStyle name="SAPBEXstdData 2 2 2 4" xfId="9795" xr:uid="{00000000-0005-0000-0000-0000451C0000}"/>
    <cellStyle name="SAPBEXstdData 2 2 2 4 2" xfId="17034" xr:uid="{DA7AB030-5BDE-4561-8C62-C1D35837C533}"/>
    <cellStyle name="SAPBEXstdData 2 2 2 5" xfId="10283" xr:uid="{00000000-0005-0000-0000-0000461C0000}"/>
    <cellStyle name="SAPBEXstdData 2 2 2 5 2" xfId="17521" xr:uid="{E3BCC23B-D511-408D-B86B-317F3E4BF117}"/>
    <cellStyle name="SAPBEXstdData 2 2 2 6" xfId="10722" xr:uid="{00000000-0005-0000-0000-0000471C0000}"/>
    <cellStyle name="SAPBEXstdData 2 2 2 6 2" xfId="17941" xr:uid="{57F93C94-22FD-4F8F-9C04-16446F6E9134}"/>
    <cellStyle name="SAPBEXstdData 2 2 2 7" xfId="14128" xr:uid="{541F9753-377A-41E6-BD09-E1458F73289D}"/>
    <cellStyle name="SAPBEXstdData 2 2 3" xfId="8044" xr:uid="{00000000-0005-0000-0000-0000481C0000}"/>
    <cellStyle name="SAPBEXstdData 2 2 3 2" xfId="15285" xr:uid="{5BCE7477-8891-4ED6-900E-CB7D1661B4F9}"/>
    <cellStyle name="SAPBEXstdData 2 2 4" xfId="8697" xr:uid="{00000000-0005-0000-0000-0000491C0000}"/>
    <cellStyle name="SAPBEXstdData 2 2 4 2" xfId="15936" xr:uid="{0792D290-C181-4C5C-876B-43775349AD37}"/>
    <cellStyle name="SAPBEXstdData 2 2 5" xfId="9336" xr:uid="{00000000-0005-0000-0000-00004A1C0000}"/>
    <cellStyle name="SAPBEXstdData 2 2 5 2" xfId="16575" xr:uid="{C4E93211-A336-4EB9-832D-ED254D60A90E}"/>
    <cellStyle name="SAPBEXstdData 2 2 6" xfId="7638" xr:uid="{00000000-0005-0000-0000-00004B1C0000}"/>
    <cellStyle name="SAPBEXstdData 2 2 6 2" xfId="14887" xr:uid="{D92186C4-1FFC-4268-AFDD-689749AF7F42}"/>
    <cellStyle name="SAPBEXstdData 2 2 7" xfId="13656" xr:uid="{B5DC5E01-61A5-4816-A99D-9BE18341ADCC}"/>
    <cellStyle name="SAPBEXstdData 2 3" xfId="6585" xr:uid="{00000000-0005-0000-0000-00004C1C0000}"/>
    <cellStyle name="SAPBEXstdData 2 3 2" xfId="8265" xr:uid="{00000000-0005-0000-0000-00004D1C0000}"/>
    <cellStyle name="SAPBEXstdData 2 3 2 2" xfId="15505" xr:uid="{8089E517-9F9D-4CC2-9483-F8657F0A3678}"/>
    <cellStyle name="SAPBEXstdData 2 3 3" xfId="8914" xr:uid="{00000000-0005-0000-0000-00004E1C0000}"/>
    <cellStyle name="SAPBEXstdData 2 3 3 2" xfId="16153" xr:uid="{726B5C04-5143-41AE-9A0E-9353E59137D3}"/>
    <cellStyle name="SAPBEXstdData 2 3 4" xfId="9563" xr:uid="{00000000-0005-0000-0000-00004F1C0000}"/>
    <cellStyle name="SAPBEXstdData 2 3 4 2" xfId="16802" xr:uid="{F92AB67A-0C77-4A5B-B57D-81FD90AF016A}"/>
    <cellStyle name="SAPBEXstdData 2 3 5" xfId="10053" xr:uid="{00000000-0005-0000-0000-0000501C0000}"/>
    <cellStyle name="SAPBEXstdData 2 3 5 2" xfId="17291" xr:uid="{4FC1C8C6-D265-4CF1-AAE7-1D0732182B43}"/>
    <cellStyle name="SAPBEXstdData 2 3 6" xfId="10497" xr:uid="{00000000-0005-0000-0000-0000511C0000}"/>
    <cellStyle name="SAPBEXstdData 2 3 6 2" xfId="17733" xr:uid="{04B17C0A-4EDF-4125-930B-08418F8E0F32}"/>
    <cellStyle name="SAPBEXstdData 2 3 7" xfId="13903" xr:uid="{A7A368C2-E1BB-436E-84B5-1791176F6055}"/>
    <cellStyle name="SAPBEXstdData 2 4" xfId="7378" xr:uid="{00000000-0005-0000-0000-0000521C0000}"/>
    <cellStyle name="SAPBEXstdData 2 4 2" xfId="14627" xr:uid="{33A837E7-EA47-408C-82B2-10F5FDA5EB2B}"/>
    <cellStyle name="SAPBEXstdData 2 5" xfId="7837" xr:uid="{00000000-0005-0000-0000-0000531C0000}"/>
    <cellStyle name="SAPBEXstdData 2 5 2" xfId="15082" xr:uid="{DAF9A116-6883-4861-B5A5-5C5EEFE5D70C}"/>
    <cellStyle name="SAPBEXstdData 2 6" xfId="8009" xr:uid="{00000000-0005-0000-0000-0000541C0000}"/>
    <cellStyle name="SAPBEXstdData 2 6 2" xfId="15250" xr:uid="{ABA614D2-8483-43C1-9675-D9BC7F21A4B0}"/>
    <cellStyle name="SAPBEXstdData 2 7" xfId="2450" xr:uid="{00000000-0005-0000-0000-0000551C0000}"/>
    <cellStyle name="SAPBEXstdData 2 7 2" xfId="11642" xr:uid="{F6331C46-AF09-4B01-AA3D-5A18CC8F1788}"/>
    <cellStyle name="SAPBEXstdData 2 8" xfId="12368" xr:uid="{8493C0D0-27B5-4236-ABAE-9F3A03A0C5C2}"/>
    <cellStyle name="SAPBEXstdData 3" xfId="3589" xr:uid="{00000000-0005-0000-0000-0000561C0000}"/>
    <cellStyle name="SAPBEXstdData 3 2" xfId="6312" xr:uid="{00000000-0005-0000-0000-0000571C0000}"/>
    <cellStyle name="SAPBEXstdData 3 2 2" xfId="6849" xr:uid="{00000000-0005-0000-0000-0000581C0000}"/>
    <cellStyle name="SAPBEXstdData 3 2 2 2" xfId="8499" xr:uid="{00000000-0005-0000-0000-0000591C0000}"/>
    <cellStyle name="SAPBEXstdData 3 2 2 2 2" xfId="15738" xr:uid="{B2298395-4618-4B18-B2CE-E73F7577EA23}"/>
    <cellStyle name="SAPBEXstdData 3 2 2 3" xfId="9144" xr:uid="{00000000-0005-0000-0000-00005A1C0000}"/>
    <cellStyle name="SAPBEXstdData 3 2 2 3 2" xfId="16383" xr:uid="{6788289D-8C70-4089-BCE3-9F75F6C977FF}"/>
    <cellStyle name="SAPBEXstdData 3 2 2 4" xfId="9796" xr:uid="{00000000-0005-0000-0000-00005B1C0000}"/>
    <cellStyle name="SAPBEXstdData 3 2 2 4 2" xfId="17035" xr:uid="{E8B2C2B7-0585-4B08-A557-9FFFE19CF4D3}"/>
    <cellStyle name="SAPBEXstdData 3 2 2 5" xfId="10284" xr:uid="{00000000-0005-0000-0000-00005C1C0000}"/>
    <cellStyle name="SAPBEXstdData 3 2 2 5 2" xfId="17522" xr:uid="{8E165B83-117A-409D-8714-50F39454EC00}"/>
    <cellStyle name="SAPBEXstdData 3 2 2 6" xfId="10723" xr:uid="{00000000-0005-0000-0000-00005D1C0000}"/>
    <cellStyle name="SAPBEXstdData 3 2 2 6 2" xfId="17942" xr:uid="{2FFB180E-BF3C-4523-AA6B-8178419C22E5}"/>
    <cellStyle name="SAPBEXstdData 3 2 2 7" xfId="14129" xr:uid="{0A516BF7-A9F3-4B8D-A6C9-F8557917D61B}"/>
    <cellStyle name="SAPBEXstdData 3 2 3" xfId="8045" xr:uid="{00000000-0005-0000-0000-00005E1C0000}"/>
    <cellStyle name="SAPBEXstdData 3 2 3 2" xfId="15286" xr:uid="{5B5B225C-EE3E-455E-8E78-4E3897FEEC74}"/>
    <cellStyle name="SAPBEXstdData 3 2 4" xfId="8698" xr:uid="{00000000-0005-0000-0000-00005F1C0000}"/>
    <cellStyle name="SAPBEXstdData 3 2 4 2" xfId="15937" xr:uid="{2E65793D-73BE-45DC-A606-709F42C40B58}"/>
    <cellStyle name="SAPBEXstdData 3 2 5" xfId="9337" xr:uid="{00000000-0005-0000-0000-0000601C0000}"/>
    <cellStyle name="SAPBEXstdData 3 2 5 2" xfId="16576" xr:uid="{31620442-487B-4FBB-BD8C-B442B85A4BC9}"/>
    <cellStyle name="SAPBEXstdData 3 2 6" xfId="7639" xr:uid="{00000000-0005-0000-0000-0000611C0000}"/>
    <cellStyle name="SAPBEXstdData 3 2 6 2" xfId="14888" xr:uid="{464DAC08-53A1-4201-953E-08CC04948055}"/>
    <cellStyle name="SAPBEXstdData 3 2 7" xfId="13657" xr:uid="{304D8858-FB99-4ED1-B778-A7C1775D87D5}"/>
    <cellStyle name="SAPBEXstdData 3 3" xfId="6586" xr:uid="{00000000-0005-0000-0000-0000621C0000}"/>
    <cellStyle name="SAPBEXstdData 3 3 2" xfId="8266" xr:uid="{00000000-0005-0000-0000-0000631C0000}"/>
    <cellStyle name="SAPBEXstdData 3 3 2 2" xfId="15506" xr:uid="{3235D947-E072-434C-98AA-D04850E03F60}"/>
    <cellStyle name="SAPBEXstdData 3 3 3" xfId="8915" xr:uid="{00000000-0005-0000-0000-0000641C0000}"/>
    <cellStyle name="SAPBEXstdData 3 3 3 2" xfId="16154" xr:uid="{D78E33C4-4326-406E-A358-7400D380B07C}"/>
    <cellStyle name="SAPBEXstdData 3 3 4" xfId="9564" xr:uid="{00000000-0005-0000-0000-0000651C0000}"/>
    <cellStyle name="SAPBEXstdData 3 3 4 2" xfId="16803" xr:uid="{7508B220-507D-4087-A541-3DC89E0D2040}"/>
    <cellStyle name="SAPBEXstdData 3 3 5" xfId="10054" xr:uid="{00000000-0005-0000-0000-0000661C0000}"/>
    <cellStyle name="SAPBEXstdData 3 3 5 2" xfId="17292" xr:uid="{44A890FA-8968-4304-9722-760125F6DABD}"/>
    <cellStyle name="SAPBEXstdData 3 3 6" xfId="10498" xr:uid="{00000000-0005-0000-0000-0000671C0000}"/>
    <cellStyle name="SAPBEXstdData 3 3 6 2" xfId="17734" xr:uid="{BFB2D1B5-9072-4D44-9A58-90EE18D11A61}"/>
    <cellStyle name="SAPBEXstdData 3 3 7" xfId="13904" xr:uid="{E7102EC7-5437-4E48-B353-D8E0E709BAD3}"/>
    <cellStyle name="SAPBEXstdData 3 4" xfId="7379" xr:uid="{00000000-0005-0000-0000-0000681C0000}"/>
    <cellStyle name="SAPBEXstdData 3 4 2" xfId="14628" xr:uid="{6F4A51E1-A4F1-427A-88D8-E36BD061B688}"/>
    <cellStyle name="SAPBEXstdData 3 5" xfId="7268" xr:uid="{00000000-0005-0000-0000-0000691C0000}"/>
    <cellStyle name="SAPBEXstdData 3 5 2" xfId="14518" xr:uid="{91A1E9F1-0275-441B-B379-2C731063AC22}"/>
    <cellStyle name="SAPBEXstdData 3 6" xfId="7299" xr:uid="{00000000-0005-0000-0000-00006A1C0000}"/>
    <cellStyle name="SAPBEXstdData 3 6 2" xfId="14549" xr:uid="{1E8CD11E-1ADA-460D-9EDD-FA177A8A3C60}"/>
    <cellStyle name="SAPBEXstdData 3 7" xfId="9311" xr:uid="{00000000-0005-0000-0000-00006B1C0000}"/>
    <cellStyle name="SAPBEXstdData 3 7 2" xfId="16550" xr:uid="{2009E76F-37FE-4FBD-ACBB-AF3E87A2F00E}"/>
    <cellStyle name="SAPBEXstdData 3 8" xfId="12369" xr:uid="{9A88D36E-CEBA-4F2C-B5DD-D07AEC97D5CB}"/>
    <cellStyle name="SAPBEXstdData 4" xfId="3590" xr:uid="{00000000-0005-0000-0000-00006C1C0000}"/>
    <cellStyle name="SAPBEXstdData 4 2" xfId="6313" xr:uid="{00000000-0005-0000-0000-00006D1C0000}"/>
    <cellStyle name="SAPBEXstdData 4 2 2" xfId="6850" xr:uid="{00000000-0005-0000-0000-00006E1C0000}"/>
    <cellStyle name="SAPBEXstdData 4 2 2 2" xfId="8500" xr:uid="{00000000-0005-0000-0000-00006F1C0000}"/>
    <cellStyle name="SAPBEXstdData 4 2 2 2 2" xfId="15739" xr:uid="{DEDDF2C4-D9FE-418F-A7BE-1F510231683C}"/>
    <cellStyle name="SAPBEXstdData 4 2 2 3" xfId="9145" xr:uid="{00000000-0005-0000-0000-0000701C0000}"/>
    <cellStyle name="SAPBEXstdData 4 2 2 3 2" xfId="16384" xr:uid="{7AB85DCC-EE96-4D73-814D-DCFA26FE5310}"/>
    <cellStyle name="SAPBEXstdData 4 2 2 4" xfId="9797" xr:uid="{00000000-0005-0000-0000-0000711C0000}"/>
    <cellStyle name="SAPBEXstdData 4 2 2 4 2" xfId="17036" xr:uid="{FA38EC04-6B61-441E-B613-538D198FE2C9}"/>
    <cellStyle name="SAPBEXstdData 4 2 2 5" xfId="10285" xr:uid="{00000000-0005-0000-0000-0000721C0000}"/>
    <cellStyle name="SAPBEXstdData 4 2 2 5 2" xfId="17523" xr:uid="{28144B9F-133B-488D-87B9-2DDDD4FCE22E}"/>
    <cellStyle name="SAPBEXstdData 4 2 2 6" xfId="10724" xr:uid="{00000000-0005-0000-0000-0000731C0000}"/>
    <cellStyle name="SAPBEXstdData 4 2 2 6 2" xfId="17943" xr:uid="{C7638D5E-852E-47FA-A46B-617A8EEF91B1}"/>
    <cellStyle name="SAPBEXstdData 4 2 2 7" xfId="14130" xr:uid="{5D5CBFC4-C45D-4EB7-80ED-813C46465318}"/>
    <cellStyle name="SAPBEXstdData 4 2 3" xfId="8046" xr:uid="{00000000-0005-0000-0000-0000741C0000}"/>
    <cellStyle name="SAPBEXstdData 4 2 3 2" xfId="15287" xr:uid="{1D91E8F0-B34F-45E4-8B50-503D816134F7}"/>
    <cellStyle name="SAPBEXstdData 4 2 4" xfId="8699" xr:uid="{00000000-0005-0000-0000-0000751C0000}"/>
    <cellStyle name="SAPBEXstdData 4 2 4 2" xfId="15938" xr:uid="{EDE95F8E-7952-4057-B2D9-77F5D2D7835C}"/>
    <cellStyle name="SAPBEXstdData 4 2 5" xfId="9338" xr:uid="{00000000-0005-0000-0000-0000761C0000}"/>
    <cellStyle name="SAPBEXstdData 4 2 5 2" xfId="16577" xr:uid="{9F08325E-6045-4F4C-90A0-54344DC16609}"/>
    <cellStyle name="SAPBEXstdData 4 2 6" xfId="3211" xr:uid="{00000000-0005-0000-0000-0000771C0000}"/>
    <cellStyle name="SAPBEXstdData 4 2 6 2" xfId="12135" xr:uid="{0A7D79ED-A517-46FF-A652-7F63B8268E67}"/>
    <cellStyle name="SAPBEXstdData 4 2 7" xfId="13658" xr:uid="{8D1E643D-26F3-4B17-9399-9633CC776A24}"/>
    <cellStyle name="SAPBEXstdData 4 3" xfId="6587" xr:uid="{00000000-0005-0000-0000-0000781C0000}"/>
    <cellStyle name="SAPBEXstdData 4 3 2" xfId="8267" xr:uid="{00000000-0005-0000-0000-0000791C0000}"/>
    <cellStyle name="SAPBEXstdData 4 3 2 2" xfId="15507" xr:uid="{CB98EA4A-E2B0-410E-8F52-D907E6C1D1B7}"/>
    <cellStyle name="SAPBEXstdData 4 3 3" xfId="8916" xr:uid="{00000000-0005-0000-0000-00007A1C0000}"/>
    <cellStyle name="SAPBEXstdData 4 3 3 2" xfId="16155" xr:uid="{200CC80B-595C-49A3-95F7-3B6E078715CB}"/>
    <cellStyle name="SAPBEXstdData 4 3 4" xfId="9565" xr:uid="{00000000-0005-0000-0000-00007B1C0000}"/>
    <cellStyle name="SAPBEXstdData 4 3 4 2" xfId="16804" xr:uid="{19C93DEE-9400-40AC-9908-C19EF9BA4610}"/>
    <cellStyle name="SAPBEXstdData 4 3 5" xfId="10055" xr:uid="{00000000-0005-0000-0000-00007C1C0000}"/>
    <cellStyle name="SAPBEXstdData 4 3 5 2" xfId="17293" xr:uid="{2488E3D1-C26F-4F2F-9FD8-E59F7D8EC920}"/>
    <cellStyle name="SAPBEXstdData 4 3 6" xfId="10499" xr:uid="{00000000-0005-0000-0000-00007D1C0000}"/>
    <cellStyle name="SAPBEXstdData 4 3 6 2" xfId="17735" xr:uid="{34E3E132-8C45-4D62-A8CE-42249032DBEC}"/>
    <cellStyle name="SAPBEXstdData 4 3 7" xfId="13905" xr:uid="{655E1E95-0F13-41B3-9BAA-10B05862D89A}"/>
    <cellStyle name="SAPBEXstdData 4 4" xfId="7380" xr:uid="{00000000-0005-0000-0000-00007E1C0000}"/>
    <cellStyle name="SAPBEXstdData 4 4 2" xfId="14629" xr:uid="{B73CBECB-2C14-4AA0-956C-71F769DEAB48}"/>
    <cellStyle name="SAPBEXstdData 4 5" xfId="7836" xr:uid="{00000000-0005-0000-0000-00007F1C0000}"/>
    <cellStyle name="SAPBEXstdData 4 5 2" xfId="15081" xr:uid="{076386DD-1D63-4273-B995-C3A301B2E8D5}"/>
    <cellStyle name="SAPBEXstdData 4 6" xfId="1764" xr:uid="{00000000-0005-0000-0000-0000801C0000}"/>
    <cellStyle name="SAPBEXstdData 4 6 2" xfId="11319" xr:uid="{953DD542-43AD-4470-A1CC-8884CAE558BC}"/>
    <cellStyle name="SAPBEXstdData 4 7" xfId="2446" xr:uid="{00000000-0005-0000-0000-0000811C0000}"/>
    <cellStyle name="SAPBEXstdData 4 7 2" xfId="11638" xr:uid="{5364D570-9FBA-46FE-ABA9-7AFA1082E91A}"/>
    <cellStyle name="SAPBEXstdData 4 8" xfId="12370" xr:uid="{2887A7BC-66BE-4188-B71B-3EE48107B2A1}"/>
    <cellStyle name="SAPBEXstdData 5" xfId="6310" xr:uid="{00000000-0005-0000-0000-0000821C0000}"/>
    <cellStyle name="SAPBEXstdData 5 2" xfId="6847" xr:uid="{00000000-0005-0000-0000-0000831C0000}"/>
    <cellStyle name="SAPBEXstdData 5 2 2" xfId="8497" xr:uid="{00000000-0005-0000-0000-0000841C0000}"/>
    <cellStyle name="SAPBEXstdData 5 2 2 2" xfId="15736" xr:uid="{2B4F600D-C8B1-4988-91E6-5A687BB2FC1B}"/>
    <cellStyle name="SAPBEXstdData 5 2 3" xfId="9142" xr:uid="{00000000-0005-0000-0000-0000851C0000}"/>
    <cellStyle name="SAPBEXstdData 5 2 3 2" xfId="16381" xr:uid="{B13F52B2-BD37-48FB-9360-4B87E2DBACF3}"/>
    <cellStyle name="SAPBEXstdData 5 2 4" xfId="9794" xr:uid="{00000000-0005-0000-0000-0000861C0000}"/>
    <cellStyle name="SAPBEXstdData 5 2 4 2" xfId="17033" xr:uid="{F6ACBDC9-5555-484F-92E3-7C70B26D2EF5}"/>
    <cellStyle name="SAPBEXstdData 5 2 5" xfId="10282" xr:uid="{00000000-0005-0000-0000-0000871C0000}"/>
    <cellStyle name="SAPBEXstdData 5 2 5 2" xfId="17520" xr:uid="{B7B86BEA-41EA-4119-9579-1A6419F06E71}"/>
    <cellStyle name="SAPBEXstdData 5 2 6" xfId="10721" xr:uid="{00000000-0005-0000-0000-0000881C0000}"/>
    <cellStyle name="SAPBEXstdData 5 2 6 2" xfId="17940" xr:uid="{BBC0D70D-143E-493E-9E00-CEB6725F75C3}"/>
    <cellStyle name="SAPBEXstdData 5 2 7" xfId="14127" xr:uid="{507B5D72-BE78-4791-A7FC-462ABED9D758}"/>
    <cellStyle name="SAPBEXstdData 5 3" xfId="8043" xr:uid="{00000000-0005-0000-0000-0000891C0000}"/>
    <cellStyle name="SAPBEXstdData 5 3 2" xfId="15284" xr:uid="{0A9BC288-CA94-474A-B58F-5C2B52C1D2B8}"/>
    <cellStyle name="SAPBEXstdData 5 4" xfId="8696" xr:uid="{00000000-0005-0000-0000-00008A1C0000}"/>
    <cellStyle name="SAPBEXstdData 5 4 2" xfId="15935" xr:uid="{AF2A78A1-E94C-407F-9A2C-9381B76D7D93}"/>
    <cellStyle name="SAPBEXstdData 5 5" xfId="9335" xr:uid="{00000000-0005-0000-0000-00008B1C0000}"/>
    <cellStyle name="SAPBEXstdData 5 5 2" xfId="16574" xr:uid="{0A1FEC3F-F1A5-498B-8267-FC93BCA47198}"/>
    <cellStyle name="SAPBEXstdData 5 6" xfId="7637" xr:uid="{00000000-0005-0000-0000-00008C1C0000}"/>
    <cellStyle name="SAPBEXstdData 5 6 2" xfId="14886" xr:uid="{FBDB66C9-5C16-4BCE-9D4E-BC7B147CD98C}"/>
    <cellStyle name="SAPBEXstdData 5 7" xfId="13655" xr:uid="{E94B1AF3-5693-4777-A2C4-8F1EC4A22208}"/>
    <cellStyle name="SAPBEXstdData 6" xfId="6584" xr:uid="{00000000-0005-0000-0000-00008D1C0000}"/>
    <cellStyle name="SAPBEXstdData 6 2" xfId="8264" xr:uid="{00000000-0005-0000-0000-00008E1C0000}"/>
    <cellStyle name="SAPBEXstdData 6 2 2" xfId="15504" xr:uid="{AFC7A6FD-AC49-4B40-A51A-93FEFB183ECB}"/>
    <cellStyle name="SAPBEXstdData 6 3" xfId="8913" xr:uid="{00000000-0005-0000-0000-00008F1C0000}"/>
    <cellStyle name="SAPBEXstdData 6 3 2" xfId="16152" xr:uid="{1069FE0D-54DF-46F7-A4F8-04DE27B9FFA4}"/>
    <cellStyle name="SAPBEXstdData 6 4" xfId="9562" xr:uid="{00000000-0005-0000-0000-0000901C0000}"/>
    <cellStyle name="SAPBEXstdData 6 4 2" xfId="16801" xr:uid="{D9FC3AC6-848A-495B-B0E9-F3269AB720C4}"/>
    <cellStyle name="SAPBEXstdData 6 5" xfId="10052" xr:uid="{00000000-0005-0000-0000-0000911C0000}"/>
    <cellStyle name="SAPBEXstdData 6 5 2" xfId="17290" xr:uid="{58ABF517-64B9-44D7-B13A-7840ED9D6A33}"/>
    <cellStyle name="SAPBEXstdData 6 6" xfId="10496" xr:uid="{00000000-0005-0000-0000-0000921C0000}"/>
    <cellStyle name="SAPBEXstdData 6 6 2" xfId="17732" xr:uid="{B952ABD0-3855-4A94-A8EE-479262A6F6F6}"/>
    <cellStyle name="SAPBEXstdData 6 7" xfId="13902" xr:uid="{3C79A459-2E56-45BD-8DC4-9B166AAE947A}"/>
    <cellStyle name="SAPBEXstdData 7" xfId="7377" xr:uid="{00000000-0005-0000-0000-0000931C0000}"/>
    <cellStyle name="SAPBEXstdData 7 2" xfId="14626" xr:uid="{EDD320B2-A89F-47A4-884E-5C859B6DFBDB}"/>
    <cellStyle name="SAPBEXstdData 8" xfId="7838" xr:uid="{00000000-0005-0000-0000-0000941C0000}"/>
    <cellStyle name="SAPBEXstdData 8 2" xfId="15083" xr:uid="{937C370F-47D9-4003-9C28-10E69ADED64F}"/>
    <cellStyle name="SAPBEXstdData 9" xfId="1771" xr:uid="{00000000-0005-0000-0000-0000951C0000}"/>
    <cellStyle name="SAPBEXstdData 9 2" xfId="11320" xr:uid="{678A91CA-65D7-425E-A03F-C1C4616FE90E}"/>
    <cellStyle name="SAPBEXstdItem" xfId="3591" xr:uid="{00000000-0005-0000-0000-0000961C0000}"/>
    <cellStyle name="SAPBEXstdItem 2" xfId="6314" xr:uid="{00000000-0005-0000-0000-0000971C0000}"/>
    <cellStyle name="SAPBEXstdItem 2 2" xfId="6851" xr:uid="{00000000-0005-0000-0000-0000981C0000}"/>
    <cellStyle name="SAPBEXstdItem 2 2 2" xfId="8501" xr:uid="{00000000-0005-0000-0000-0000991C0000}"/>
    <cellStyle name="SAPBEXstdItem 2 2 2 2" xfId="15740" xr:uid="{92091E4D-4075-483B-BBB8-F73497172903}"/>
    <cellStyle name="SAPBEXstdItem 2 2 3" xfId="9146" xr:uid="{00000000-0005-0000-0000-00009A1C0000}"/>
    <cellStyle name="SAPBEXstdItem 2 2 3 2" xfId="16385" xr:uid="{D6E88904-824E-4EBF-AED0-B2E1862B9AE5}"/>
    <cellStyle name="SAPBEXstdItem 2 2 4" xfId="9798" xr:uid="{00000000-0005-0000-0000-00009B1C0000}"/>
    <cellStyle name="SAPBEXstdItem 2 2 4 2" xfId="17037" xr:uid="{AA96F810-A2AA-4E04-9F99-31A0E82F26E8}"/>
    <cellStyle name="SAPBEXstdItem 2 2 5" xfId="10286" xr:uid="{00000000-0005-0000-0000-00009C1C0000}"/>
    <cellStyle name="SAPBEXstdItem 2 2 5 2" xfId="17524" xr:uid="{8B9A44A1-732E-47B9-B345-9B6A2883C694}"/>
    <cellStyle name="SAPBEXstdItem 2 2 6" xfId="10725" xr:uid="{00000000-0005-0000-0000-00009D1C0000}"/>
    <cellStyle name="SAPBEXstdItem 2 2 6 2" xfId="17944" xr:uid="{F61FC2A8-0343-4D46-83EB-5FDE62894E0F}"/>
    <cellStyle name="SAPBEXstdItem 2 2 7" xfId="14131" xr:uid="{2F60819E-1226-45EF-9E9F-B08F1FD2588F}"/>
    <cellStyle name="SAPBEXstdItem 2 3" xfId="8047" xr:uid="{00000000-0005-0000-0000-00009E1C0000}"/>
    <cellStyle name="SAPBEXstdItem 2 3 2" xfId="15288" xr:uid="{84D6D5FB-741B-4B33-A063-E4ACE35D9188}"/>
    <cellStyle name="SAPBEXstdItem 2 4" xfId="8700" xr:uid="{00000000-0005-0000-0000-00009F1C0000}"/>
    <cellStyle name="SAPBEXstdItem 2 4 2" xfId="15939" xr:uid="{E104FA5B-BEB8-4812-87CB-CB7ECBCF006B}"/>
    <cellStyle name="SAPBEXstdItem 2 5" xfId="9339" xr:uid="{00000000-0005-0000-0000-0000A01C0000}"/>
    <cellStyle name="SAPBEXstdItem 2 5 2" xfId="16578" xr:uid="{BD922764-8109-4A96-90CA-A1A686AFB415}"/>
    <cellStyle name="SAPBEXstdItem 2 6" xfId="7640" xr:uid="{00000000-0005-0000-0000-0000A11C0000}"/>
    <cellStyle name="SAPBEXstdItem 2 6 2" xfId="14889" xr:uid="{E404E02A-BFF9-4E86-85EA-4C4C9EF6480A}"/>
    <cellStyle name="SAPBEXstdItem 2 7" xfId="13659" xr:uid="{5C557323-F919-450A-8F82-5222993B0B2D}"/>
    <cellStyle name="SAPBEXstdItem 3" xfId="6588" xr:uid="{00000000-0005-0000-0000-0000A21C0000}"/>
    <cellStyle name="SAPBEXstdItem 3 2" xfId="8268" xr:uid="{00000000-0005-0000-0000-0000A31C0000}"/>
    <cellStyle name="SAPBEXstdItem 3 2 2" xfId="15508" xr:uid="{8215A5D3-90EC-48DC-A1B8-8314D4A79267}"/>
    <cellStyle name="SAPBEXstdItem 3 3" xfId="8917" xr:uid="{00000000-0005-0000-0000-0000A41C0000}"/>
    <cellStyle name="SAPBEXstdItem 3 3 2" xfId="16156" xr:uid="{C4297048-C286-4307-BC70-FD93609C1664}"/>
    <cellStyle name="SAPBEXstdItem 3 4" xfId="9566" xr:uid="{00000000-0005-0000-0000-0000A51C0000}"/>
    <cellStyle name="SAPBEXstdItem 3 4 2" xfId="16805" xr:uid="{48D298E0-675A-4153-83BC-C480881F8FF5}"/>
    <cellStyle name="SAPBEXstdItem 3 5" xfId="10056" xr:uid="{00000000-0005-0000-0000-0000A61C0000}"/>
    <cellStyle name="SAPBEXstdItem 3 5 2" xfId="17294" xr:uid="{2E12FEE6-3CE0-4312-8A5D-F9BEF7C6219B}"/>
    <cellStyle name="SAPBEXstdItem 3 6" xfId="10500" xr:uid="{00000000-0005-0000-0000-0000A71C0000}"/>
    <cellStyle name="SAPBEXstdItem 3 6 2" xfId="17736" xr:uid="{D7DE64D5-B2F5-469D-8D1F-C4D52F9551A8}"/>
    <cellStyle name="SAPBEXstdItem 3 7" xfId="13906" xr:uid="{AEDAFAE5-849D-4495-B12A-5C0F14CCA70B}"/>
    <cellStyle name="SAPBEXstdItem 4" xfId="7381" xr:uid="{00000000-0005-0000-0000-0000A81C0000}"/>
    <cellStyle name="SAPBEXstdItem 4 2" xfId="14630" xr:uid="{FC2B1FE7-B3F5-409E-A91C-8181C008393C}"/>
    <cellStyle name="SAPBEXstdItem 5" xfId="7835" xr:uid="{00000000-0005-0000-0000-0000A91C0000}"/>
    <cellStyle name="SAPBEXstdItem 5 2" xfId="15080" xr:uid="{D2005466-5A73-47FA-97C7-F0DD9E603132}"/>
    <cellStyle name="SAPBEXstdItem 6" xfId="1762" xr:uid="{00000000-0005-0000-0000-0000AA1C0000}"/>
    <cellStyle name="SAPBEXstdItem 6 2" xfId="11318" xr:uid="{15F527B5-3D89-4CCB-9777-E9B20A01E1C3}"/>
    <cellStyle name="SAPBEXstdItem 7" xfId="9312" xr:uid="{00000000-0005-0000-0000-0000AB1C0000}"/>
    <cellStyle name="SAPBEXstdItem 7 2" xfId="16551" xr:uid="{567AB6F5-7D7F-4BE3-A0E0-E886156FA9C2}"/>
    <cellStyle name="SAPBEXstdItem 8" xfId="12371" xr:uid="{BD5568DE-4D25-4446-8693-D064D6295691}"/>
    <cellStyle name="SCH1" xfId="3592" xr:uid="{00000000-0005-0000-0000-0000AC1C0000}"/>
    <cellStyle name="section head" xfId="5520" xr:uid="{00000000-0005-0000-0000-0000AD1C0000}"/>
    <cellStyle name="Shade" xfId="5521" xr:uid="{00000000-0005-0000-0000-0000AE1C0000}"/>
    <cellStyle name="SHADED-UNLOCKED" xfId="5522" xr:uid="{00000000-0005-0000-0000-0000AF1C0000}"/>
    <cellStyle name="SHADED-UNLOCKED 2" xfId="13230" xr:uid="{FC1BE9D6-E584-4882-85AE-258692AC78D5}"/>
    <cellStyle name="Shading" xfId="5523" xr:uid="{00000000-0005-0000-0000-0000B01C0000}"/>
    <cellStyle name="Shading 2" xfId="5524" xr:uid="{00000000-0005-0000-0000-0000B11C0000}"/>
    <cellStyle name="Shading 2 2" xfId="5525" xr:uid="{00000000-0005-0000-0000-0000B21C0000}"/>
    <cellStyle name="Shading 3" xfId="5526" xr:uid="{00000000-0005-0000-0000-0000B31C0000}"/>
    <cellStyle name="Sheet Title" xfId="1275" xr:uid="{00000000-0005-0000-0000-0000B41C0000}"/>
    <cellStyle name="siki" xfId="5527" xr:uid="{00000000-0005-0000-0000-0000B51C0000}"/>
    <cellStyle name="Smart Bold" xfId="5528" xr:uid="{00000000-0005-0000-0000-0000B61C0000}"/>
    <cellStyle name="Smart Bold 2" xfId="5529" xr:uid="{00000000-0005-0000-0000-0000B71C0000}"/>
    <cellStyle name="Smart Bold 2 2" xfId="5530" xr:uid="{00000000-0005-0000-0000-0000B81C0000}"/>
    <cellStyle name="Smart Bold 3" xfId="5531" xr:uid="{00000000-0005-0000-0000-0000B91C0000}"/>
    <cellStyle name="Smart Forecast" xfId="5532" xr:uid="{00000000-0005-0000-0000-0000BA1C0000}"/>
    <cellStyle name="Smart Forecast 2" xfId="5533" xr:uid="{00000000-0005-0000-0000-0000BB1C0000}"/>
    <cellStyle name="Smart Forecast 2 2" xfId="5534" xr:uid="{00000000-0005-0000-0000-0000BC1C0000}"/>
    <cellStyle name="Smart Forecast 2 3" xfId="5535" xr:uid="{00000000-0005-0000-0000-0000BD1C0000}"/>
    <cellStyle name="Smart General" xfId="5536" xr:uid="{00000000-0005-0000-0000-0000BE1C0000}"/>
    <cellStyle name="Smart General 2" xfId="5537" xr:uid="{00000000-0005-0000-0000-0000BF1C0000}"/>
    <cellStyle name="Smart General 3" xfId="5538" xr:uid="{00000000-0005-0000-0000-0000C01C0000}"/>
    <cellStyle name="Smart General 4" xfId="5539" xr:uid="{00000000-0005-0000-0000-0000C11C0000}"/>
    <cellStyle name="Smart General 4 2" xfId="5540" xr:uid="{00000000-0005-0000-0000-0000C21C0000}"/>
    <cellStyle name="Smart General 5" xfId="5541" xr:uid="{00000000-0005-0000-0000-0000C31C0000}"/>
    <cellStyle name="Smart Highlight" xfId="5542" xr:uid="{00000000-0005-0000-0000-0000C41C0000}"/>
    <cellStyle name="Smart Highlight 2" xfId="5543" xr:uid="{00000000-0005-0000-0000-0000C51C0000}"/>
    <cellStyle name="Smart Highlight 2 2" xfId="5544" xr:uid="{00000000-0005-0000-0000-0000C61C0000}"/>
    <cellStyle name="Smart Highlight 2 3" xfId="5545" xr:uid="{00000000-0005-0000-0000-0000C71C0000}"/>
    <cellStyle name="Smart Highlight 3" xfId="5546" xr:uid="{00000000-0005-0000-0000-0000C81C0000}"/>
    <cellStyle name="Smart Percent" xfId="5547" xr:uid="{00000000-0005-0000-0000-0000C91C0000}"/>
    <cellStyle name="Smart Percent 2" xfId="5548" xr:uid="{00000000-0005-0000-0000-0000CA1C0000}"/>
    <cellStyle name="Smart Percent 3" xfId="5549" xr:uid="{00000000-0005-0000-0000-0000CB1C0000}"/>
    <cellStyle name="Smart Percent 4" xfId="5550" xr:uid="{00000000-0005-0000-0000-0000CC1C0000}"/>
    <cellStyle name="Smart Source" xfId="5551" xr:uid="{00000000-0005-0000-0000-0000CD1C0000}"/>
    <cellStyle name="Smart Source 2" xfId="5552" xr:uid="{00000000-0005-0000-0000-0000CE1C0000}"/>
    <cellStyle name="Smart Source 2 2" xfId="5553" xr:uid="{00000000-0005-0000-0000-0000CF1C0000}"/>
    <cellStyle name="Smart Source 2 2 2" xfId="5554" xr:uid="{00000000-0005-0000-0000-0000D01C0000}"/>
    <cellStyle name="Smart Source 2 3" xfId="5555" xr:uid="{00000000-0005-0000-0000-0000D11C0000}"/>
    <cellStyle name="Smart Source 3" xfId="5556" xr:uid="{00000000-0005-0000-0000-0000D21C0000}"/>
    <cellStyle name="Smart Source 4" xfId="5557" xr:uid="{00000000-0005-0000-0000-0000D31C0000}"/>
    <cellStyle name="Smart Source 5" xfId="5558" xr:uid="{00000000-0005-0000-0000-0000D41C0000}"/>
    <cellStyle name="Smart Subtitle 1" xfId="5559" xr:uid="{00000000-0005-0000-0000-0000D51C0000}"/>
    <cellStyle name="Smart Subtitle 1 10" xfId="5560" xr:uid="{00000000-0005-0000-0000-0000D61C0000}"/>
    <cellStyle name="Smart Subtitle 1 2" xfId="5561" xr:uid="{00000000-0005-0000-0000-0000D71C0000}"/>
    <cellStyle name="Smart Subtitle 1 2 2" xfId="5562" xr:uid="{00000000-0005-0000-0000-0000D81C0000}"/>
    <cellStyle name="Smart Subtitle 1 2 2 2" xfId="5563" xr:uid="{00000000-0005-0000-0000-0000D91C0000}"/>
    <cellStyle name="Smart Subtitle 1 2 3" xfId="5564" xr:uid="{00000000-0005-0000-0000-0000DA1C0000}"/>
    <cellStyle name="Smart Subtitle 1 2 4" xfId="5565" xr:uid="{00000000-0005-0000-0000-0000DB1C0000}"/>
    <cellStyle name="Smart Subtitle 1 3" xfId="5566" xr:uid="{00000000-0005-0000-0000-0000DC1C0000}"/>
    <cellStyle name="Smart Subtitle 1 3 2" xfId="5567" xr:uid="{00000000-0005-0000-0000-0000DD1C0000}"/>
    <cellStyle name="Smart Subtitle 1 4" xfId="5568" xr:uid="{00000000-0005-0000-0000-0000DE1C0000}"/>
    <cellStyle name="Smart Subtitle 1 4 2" xfId="5569" xr:uid="{00000000-0005-0000-0000-0000DF1C0000}"/>
    <cellStyle name="Smart Subtitle 1 4 3" xfId="5570" xr:uid="{00000000-0005-0000-0000-0000E01C0000}"/>
    <cellStyle name="Smart Subtitle 1 4 4" xfId="5571" xr:uid="{00000000-0005-0000-0000-0000E11C0000}"/>
    <cellStyle name="Smart Subtitle 1 5" xfId="5572" xr:uid="{00000000-0005-0000-0000-0000E21C0000}"/>
    <cellStyle name="Smart Subtitle 1 6" xfId="5573" xr:uid="{00000000-0005-0000-0000-0000E31C0000}"/>
    <cellStyle name="Smart Subtitle 1 7" xfId="5574" xr:uid="{00000000-0005-0000-0000-0000E41C0000}"/>
    <cellStyle name="Smart Subtitle 1 7 2" xfId="5575" xr:uid="{00000000-0005-0000-0000-0000E51C0000}"/>
    <cellStyle name="Smart Subtitle 1 8" xfId="5576" xr:uid="{00000000-0005-0000-0000-0000E61C0000}"/>
    <cellStyle name="Smart Subtitle 1 9" xfId="5577" xr:uid="{00000000-0005-0000-0000-0000E71C0000}"/>
    <cellStyle name="Smart Subtitle 2" xfId="5578" xr:uid="{00000000-0005-0000-0000-0000E81C0000}"/>
    <cellStyle name="Smart Subtitle 2 2" xfId="5579" xr:uid="{00000000-0005-0000-0000-0000E91C0000}"/>
    <cellStyle name="Smart Subtitle 2 2 2" xfId="5580" xr:uid="{00000000-0005-0000-0000-0000EA1C0000}"/>
    <cellStyle name="Smart Subtitle 2 3" xfId="5581" xr:uid="{00000000-0005-0000-0000-0000EB1C0000}"/>
    <cellStyle name="Smart Subtitle 2 4" xfId="5582" xr:uid="{00000000-0005-0000-0000-0000EC1C0000}"/>
    <cellStyle name="Smart Subtotal" xfId="5583" xr:uid="{00000000-0005-0000-0000-0000ED1C0000}"/>
    <cellStyle name="Smart Subtotal 2" xfId="5584" xr:uid="{00000000-0005-0000-0000-0000EE1C0000}"/>
    <cellStyle name="Smart Subtotal 3" xfId="5585" xr:uid="{00000000-0005-0000-0000-0000EF1C0000}"/>
    <cellStyle name="Smart Subtotal 4" xfId="5586" xr:uid="{00000000-0005-0000-0000-0000F01C0000}"/>
    <cellStyle name="Smart Title" xfId="5587" xr:uid="{00000000-0005-0000-0000-0000F11C0000}"/>
    <cellStyle name="Smart Title 10" xfId="5588" xr:uid="{00000000-0005-0000-0000-0000F21C0000}"/>
    <cellStyle name="Smart Title 2" xfId="5589" xr:uid="{00000000-0005-0000-0000-0000F31C0000}"/>
    <cellStyle name="Smart Title 2 2" xfId="5590" xr:uid="{00000000-0005-0000-0000-0000F41C0000}"/>
    <cellStyle name="Smart Title 2 2 2" xfId="5591" xr:uid="{00000000-0005-0000-0000-0000F51C0000}"/>
    <cellStyle name="Smart Title 2 3" xfId="5592" xr:uid="{00000000-0005-0000-0000-0000F61C0000}"/>
    <cellStyle name="Smart Title 2 4" xfId="5593" xr:uid="{00000000-0005-0000-0000-0000F71C0000}"/>
    <cellStyle name="Smart Title 2 5" xfId="5594" xr:uid="{00000000-0005-0000-0000-0000F81C0000}"/>
    <cellStyle name="Smart Title 3" xfId="5595" xr:uid="{00000000-0005-0000-0000-0000F91C0000}"/>
    <cellStyle name="Smart Title 3 2" xfId="5596" xr:uid="{00000000-0005-0000-0000-0000FA1C0000}"/>
    <cellStyle name="Smart Title 4" xfId="5597" xr:uid="{00000000-0005-0000-0000-0000FB1C0000}"/>
    <cellStyle name="Smart Title 5" xfId="5598" xr:uid="{00000000-0005-0000-0000-0000FC1C0000}"/>
    <cellStyle name="Smart Title 6" xfId="5599" xr:uid="{00000000-0005-0000-0000-0000FD1C0000}"/>
    <cellStyle name="Smart Title 7" xfId="5600" xr:uid="{00000000-0005-0000-0000-0000FE1C0000}"/>
    <cellStyle name="Smart Title 8" xfId="5601" xr:uid="{00000000-0005-0000-0000-0000FF1C0000}"/>
    <cellStyle name="Smart Title 9" xfId="5602" xr:uid="{00000000-0005-0000-0000-0000001D0000}"/>
    <cellStyle name="Smart Total" xfId="5603" xr:uid="{00000000-0005-0000-0000-0000011D0000}"/>
    <cellStyle name="Smart Total 2" xfId="5604" xr:uid="{00000000-0005-0000-0000-0000021D0000}"/>
    <cellStyle name="Smart Total 2 2" xfId="5605" xr:uid="{00000000-0005-0000-0000-0000031D0000}"/>
    <cellStyle name="Smart Total 2 2 2" xfId="5606" xr:uid="{00000000-0005-0000-0000-0000041D0000}"/>
    <cellStyle name="Smart Total 2 3" xfId="5607" xr:uid="{00000000-0005-0000-0000-0000051D0000}"/>
    <cellStyle name="Smart Total 2 4" xfId="5608" xr:uid="{00000000-0005-0000-0000-0000061D0000}"/>
    <cellStyle name="Smart Total 3" xfId="5609" xr:uid="{00000000-0005-0000-0000-0000071D0000}"/>
    <cellStyle name="Smart Total 3 2" xfId="5610" xr:uid="{00000000-0005-0000-0000-0000081D0000}"/>
    <cellStyle name="Smart Total 3 3" xfId="5611" xr:uid="{00000000-0005-0000-0000-0000091D0000}"/>
    <cellStyle name="Smart Total 4" xfId="5612" xr:uid="{00000000-0005-0000-0000-00000A1D0000}"/>
    <cellStyle name="Smart Total 5" xfId="5613" xr:uid="{00000000-0005-0000-0000-00000B1D0000}"/>
    <cellStyle name="Smart Total 6" xfId="5614" xr:uid="{00000000-0005-0000-0000-00000C1D0000}"/>
    <cellStyle name="Smart Total 7" xfId="5615" xr:uid="{00000000-0005-0000-0000-00000D1D0000}"/>
    <cellStyle name="SS Col Hdr" xfId="5616" xr:uid="{00000000-0005-0000-0000-00000E1D0000}"/>
    <cellStyle name="SS Dim 1 Blank" xfId="5617" xr:uid="{00000000-0005-0000-0000-00000F1D0000}"/>
    <cellStyle name="SS Dim 1 Title" xfId="5618" xr:uid="{00000000-0005-0000-0000-0000101D0000}"/>
    <cellStyle name="SS Dim 1 Value" xfId="5619" xr:uid="{00000000-0005-0000-0000-0000111D0000}"/>
    <cellStyle name="SS Dim 2 Blank" xfId="5620" xr:uid="{00000000-0005-0000-0000-0000121D0000}"/>
    <cellStyle name="SS Dim 2 Title" xfId="5621" xr:uid="{00000000-0005-0000-0000-0000131D0000}"/>
    <cellStyle name="SS Dim 2 Value" xfId="5622" xr:uid="{00000000-0005-0000-0000-0000141D0000}"/>
    <cellStyle name="SS Dim 3 Blank" xfId="5623" xr:uid="{00000000-0005-0000-0000-0000151D0000}"/>
    <cellStyle name="SS Dim 3 Title" xfId="5624" xr:uid="{00000000-0005-0000-0000-0000161D0000}"/>
    <cellStyle name="SS Dim 3 Value" xfId="5625" xr:uid="{00000000-0005-0000-0000-0000171D0000}"/>
    <cellStyle name="SS Dim 4 Blank" xfId="5626" xr:uid="{00000000-0005-0000-0000-0000181D0000}"/>
    <cellStyle name="SS Dim 4 Title" xfId="5627" xr:uid="{00000000-0005-0000-0000-0000191D0000}"/>
    <cellStyle name="SS Dim 4 Value" xfId="5628" xr:uid="{00000000-0005-0000-0000-00001A1D0000}"/>
    <cellStyle name="SS Dim 5 Blank" xfId="5629" xr:uid="{00000000-0005-0000-0000-00001B1D0000}"/>
    <cellStyle name="SS Dim 5 Title" xfId="5630" xr:uid="{00000000-0005-0000-0000-00001C1D0000}"/>
    <cellStyle name="SS Dim 5 Value" xfId="5631" xr:uid="{00000000-0005-0000-0000-00001D1D0000}"/>
    <cellStyle name="SS Other Measure" xfId="5632" xr:uid="{00000000-0005-0000-0000-00001E1D0000}"/>
    <cellStyle name="SS Sum Measure" xfId="5633" xr:uid="{00000000-0005-0000-0000-00001F1D0000}"/>
    <cellStyle name="SS Unbound Dim" xfId="5634" xr:uid="{00000000-0005-0000-0000-0000201D0000}"/>
    <cellStyle name="SS WAvg Measure" xfId="5635" xr:uid="{00000000-0005-0000-0000-0000211D0000}"/>
    <cellStyle name="Standard" xfId="5636" xr:uid="{00000000-0005-0000-0000-0000221D0000}"/>
    <cellStyle name="Standard 2" xfId="6507" xr:uid="{00000000-0005-0000-0000-0000231D0000}"/>
    <cellStyle name="Standard 2 2" xfId="7009" xr:uid="{00000000-0005-0000-0000-0000241D0000}"/>
    <cellStyle name="Standard 2 2 2" xfId="8653" xr:uid="{00000000-0005-0000-0000-0000251D0000}"/>
    <cellStyle name="Standard 2 2 2 2" xfId="15892" xr:uid="{676916E6-D46B-4E6E-AB1B-A641CA8E9605}"/>
    <cellStyle name="Standard 2 2 3" xfId="9299" xr:uid="{00000000-0005-0000-0000-0000261D0000}"/>
    <cellStyle name="Standard 2 2 3 2" xfId="16538" xr:uid="{7506394E-C9DB-40A3-AE00-8AB56A228A08}"/>
    <cellStyle name="Standard 2 2 4" xfId="9950" xr:uid="{00000000-0005-0000-0000-0000271D0000}"/>
    <cellStyle name="Standard 2 2 4 2" xfId="17189" xr:uid="{7FD443FC-E4A2-44CA-9ACB-69362732269A}"/>
    <cellStyle name="Standard 2 2 5" xfId="10438" xr:uid="{00000000-0005-0000-0000-0000281D0000}"/>
    <cellStyle name="Standard 2 2 5 2" xfId="17676" xr:uid="{B1CE2C92-85C8-4116-9D09-39A6344627B5}"/>
    <cellStyle name="Standard 2 2 6" xfId="10877" xr:uid="{00000000-0005-0000-0000-0000291D0000}"/>
    <cellStyle name="Standard 2 3" xfId="8202" xr:uid="{00000000-0005-0000-0000-00002A1D0000}"/>
    <cellStyle name="Standard 2 3 2" xfId="15443" xr:uid="{D484D04A-E7B2-4E20-9746-9994E0962449}"/>
    <cellStyle name="Standard 2 4" xfId="8853" xr:uid="{00000000-0005-0000-0000-00002B1D0000}"/>
    <cellStyle name="Standard 2 4 2" xfId="16092" xr:uid="{5B26AE35-1DC1-462A-A1E9-01793232B859}"/>
    <cellStyle name="Standard 2 5" xfId="9495" xr:uid="{00000000-0005-0000-0000-00002C1D0000}"/>
    <cellStyle name="Standard 2 5 2" xfId="16734" xr:uid="{374B3C6D-52E3-4AE6-8338-F13E0B33D06B}"/>
    <cellStyle name="Standard 2 6" xfId="9984" xr:uid="{00000000-0005-0000-0000-00002D1D0000}"/>
    <cellStyle name="Standard 2 6 2" xfId="17222" xr:uid="{7F17CA3D-7647-46E3-89FB-956356ADB643}"/>
    <cellStyle name="Standard 2 7" xfId="7150" xr:uid="{00000000-0005-0000-0000-00002E1D0000}"/>
    <cellStyle name="Standard 2 7 2" xfId="14404" xr:uid="{973E27AF-97D2-406D-B84F-EBB2D34BDE2C}"/>
    <cellStyle name="Standard 3" xfId="7891" xr:uid="{00000000-0005-0000-0000-00002F1D0000}"/>
    <cellStyle name="Standard 3 2" xfId="15135" xr:uid="{FB228825-E195-4D3F-AE79-2134E2A45ED7}"/>
    <cellStyle name="Standard 4" xfId="3185" xr:uid="{00000000-0005-0000-0000-0000301D0000}"/>
    <cellStyle name="Standard 4 2" xfId="12122" xr:uid="{9DB201B6-A772-4A5D-AF98-9850B25EE8AA}"/>
    <cellStyle name="Standard 5" xfId="7582" xr:uid="{00000000-0005-0000-0000-0000311D0000}"/>
    <cellStyle name="Standard 5 2" xfId="14831" xr:uid="{3E7341B4-63EB-46D4-9046-391080C2750B}"/>
    <cellStyle name="Standard 6" xfId="7701" xr:uid="{00000000-0005-0000-0000-0000321D0000}"/>
    <cellStyle name="Standard 6 2" xfId="14949" xr:uid="{09A590A7-CB91-4425-85A6-271B26FEFEED}"/>
    <cellStyle name="Standard_AR-Bilanzen9901" xfId="1276" xr:uid="{00000000-0005-0000-0000-0000331D0000}"/>
    <cellStyle name="Status" xfId="78" xr:uid="{00000000-0005-0000-0000-0000341D0000}"/>
    <cellStyle name="STEP1" xfId="5637" xr:uid="{00000000-0005-0000-0000-0000351D0000}"/>
    <cellStyle name="STEP2" xfId="5638" xr:uid="{00000000-0005-0000-0000-0000361D0000}"/>
    <cellStyle name="Style 1" xfId="1277" xr:uid="{00000000-0005-0000-0000-0000371D0000}"/>
    <cellStyle name="Style 1 2" xfId="5639" xr:uid="{00000000-0005-0000-0000-0000381D0000}"/>
    <cellStyle name="Style 1 2 2" xfId="5640" xr:uid="{00000000-0005-0000-0000-0000391D0000}"/>
    <cellStyle name="Style 1 3" xfId="5641" xr:uid="{00000000-0005-0000-0000-00003A1D0000}"/>
    <cellStyle name="Style 1 4" xfId="5642" xr:uid="{00000000-0005-0000-0000-00003B1D0000}"/>
    <cellStyle name="Style 2" xfId="5643" xr:uid="{00000000-0005-0000-0000-00003C1D0000}"/>
    <cellStyle name="Style 2 2" xfId="5644" xr:uid="{00000000-0005-0000-0000-00003D1D0000}"/>
    <cellStyle name="Style 2 2 2" xfId="5645" xr:uid="{00000000-0005-0000-0000-00003E1D0000}"/>
    <cellStyle name="Style 2 3" xfId="5646" xr:uid="{00000000-0005-0000-0000-00003F1D0000}"/>
    <cellStyle name="Style 3" xfId="5647" xr:uid="{00000000-0005-0000-0000-0000401D0000}"/>
    <cellStyle name="Style 3 2" xfId="5648" xr:uid="{00000000-0005-0000-0000-0000411D0000}"/>
    <cellStyle name="STYLE1" xfId="1278" xr:uid="{00000000-0005-0000-0000-0000421D0000}"/>
    <cellStyle name="style1 2" xfId="3593" xr:uid="{00000000-0005-0000-0000-0000431D0000}"/>
    <cellStyle name="STYLE2" xfId="1279" xr:uid="{00000000-0005-0000-0000-0000441D0000}"/>
    <cellStyle name="STYLE3" xfId="5649" xr:uid="{00000000-0005-0000-0000-0000451D0000}"/>
    <cellStyle name="STYLE4" xfId="5650" xr:uid="{00000000-0005-0000-0000-0000461D0000}"/>
    <cellStyle name="STYLE5" xfId="5651" xr:uid="{00000000-0005-0000-0000-0000471D0000}"/>
    <cellStyle name="STYLE6" xfId="5652" xr:uid="{00000000-0005-0000-0000-0000481D0000}"/>
    <cellStyle name="STYLE7" xfId="5653" xr:uid="{00000000-0005-0000-0000-0000491D0000}"/>
    <cellStyle name="subhead" xfId="1280" xr:uid="{00000000-0005-0000-0000-00004A1D0000}"/>
    <cellStyle name="subhead 2" xfId="1281" xr:uid="{00000000-0005-0000-0000-00004B1D0000}"/>
    <cellStyle name="subhead 2 2" xfId="1282" xr:uid="{00000000-0005-0000-0000-00004C1D0000}"/>
    <cellStyle name="subhead 2 3" xfId="1283" xr:uid="{00000000-0005-0000-0000-00004D1D0000}"/>
    <cellStyle name="subhead 2 4" xfId="1284" xr:uid="{00000000-0005-0000-0000-00004E1D0000}"/>
    <cellStyle name="subhead 2 5" xfId="1285" xr:uid="{00000000-0005-0000-0000-00004F1D0000}"/>
    <cellStyle name="subhead 2 6" xfId="1286" xr:uid="{00000000-0005-0000-0000-0000501D0000}"/>
    <cellStyle name="subhead 3" xfId="1287" xr:uid="{00000000-0005-0000-0000-0000511D0000}"/>
    <cellStyle name="subhead 4" xfId="1288" xr:uid="{00000000-0005-0000-0000-0000521D0000}"/>
    <cellStyle name="subhead 5" xfId="1289" xr:uid="{00000000-0005-0000-0000-0000531D0000}"/>
    <cellStyle name="subhead 6" xfId="1290" xr:uid="{00000000-0005-0000-0000-0000541D0000}"/>
    <cellStyle name="subhead 7" xfId="1291" xr:uid="{00000000-0005-0000-0000-0000551D0000}"/>
    <cellStyle name="subhead 8" xfId="1292" xr:uid="{00000000-0005-0000-0000-0000561D0000}"/>
    <cellStyle name="SubHeading" xfId="3596" xr:uid="{00000000-0005-0000-0000-0000571D0000}"/>
    <cellStyle name="Subtotal" xfId="1293" xr:uid="{00000000-0005-0000-0000-0000581D0000}"/>
    <cellStyle name="Subtotal 2" xfId="5654" xr:uid="{00000000-0005-0000-0000-0000591D0000}"/>
    <cellStyle name="Subtotal 2 2" xfId="6508" xr:uid="{00000000-0005-0000-0000-00005A1D0000}"/>
    <cellStyle name="Subtotal 2 2 2" xfId="7010" xr:uid="{00000000-0005-0000-0000-00005B1D0000}"/>
    <cellStyle name="Subtotal 2 2 2 2" xfId="9951" xr:uid="{00000000-0005-0000-0000-00005C1D0000}"/>
    <cellStyle name="Subtotal 2 2 2 2 2" xfId="17190" xr:uid="{7B2849E1-F1B3-441F-A16E-F366BB916E2E}"/>
    <cellStyle name="Subtotal 2 2 2 3" xfId="10439" xr:uid="{00000000-0005-0000-0000-00005D1D0000}"/>
    <cellStyle name="Subtotal 2 2 2 3 2" xfId="17677" xr:uid="{E21E00F2-7CDA-43C3-969D-4061DBF601EF}"/>
    <cellStyle name="Subtotal 2 2 2 4" xfId="14282" xr:uid="{8A984467-6080-45E5-835B-C608B750BFB2}"/>
    <cellStyle name="Subtotal 2 2 3" xfId="9496" xr:uid="{00000000-0005-0000-0000-00005E1D0000}"/>
    <cellStyle name="Subtotal 2 2 3 2" xfId="16735" xr:uid="{727ABBBC-BED1-4F6C-9666-94A73179A218}"/>
    <cellStyle name="Subtotal 2 2 4" xfId="9985" xr:uid="{00000000-0005-0000-0000-00005F1D0000}"/>
    <cellStyle name="Subtotal 2 2 4 2" xfId="17223" xr:uid="{7492CE6E-0D2E-438D-B7D5-1B803EB273A9}"/>
    <cellStyle name="Subtotal 2 2 5" xfId="13845" xr:uid="{34AC546E-E993-4925-801E-37ADD27D8518}"/>
    <cellStyle name="Subtotal 2 3" xfId="6745" xr:uid="{00000000-0005-0000-0000-0000601D0000}"/>
    <cellStyle name="Subtotal 2 3 2" xfId="8423" xr:uid="{00000000-0005-0000-0000-0000611D0000}"/>
    <cellStyle name="Subtotal 2 3 2 2" xfId="15663" xr:uid="{191DD923-C7F5-4044-9EB4-2421580DD895}"/>
    <cellStyle name="Subtotal 2 3 3" xfId="9073" xr:uid="{00000000-0005-0000-0000-0000621D0000}"/>
    <cellStyle name="Subtotal 2 3 3 2" xfId="16312" xr:uid="{5299A6DE-0B94-49A0-9212-5F19D0E06904}"/>
    <cellStyle name="Subtotal 2 3 4" xfId="9721" xr:uid="{00000000-0005-0000-0000-0000631D0000}"/>
    <cellStyle name="Subtotal 2 3 4 2" xfId="16960" xr:uid="{79DCC0E8-078E-4A39-846C-19B84D93E055}"/>
    <cellStyle name="Subtotal 2 3 5" xfId="10210" xr:uid="{00000000-0005-0000-0000-0000641D0000}"/>
    <cellStyle name="Subtotal 2 3 5 2" xfId="17448" xr:uid="{0796DB1B-1916-4D52-92AD-E081B53FB767}"/>
    <cellStyle name="Subtotal 2 3 6" xfId="10654" xr:uid="{00000000-0005-0000-0000-0000651D0000}"/>
    <cellStyle name="Subtotal 2 4" xfId="7892" xr:uid="{00000000-0005-0000-0000-0000661D0000}"/>
    <cellStyle name="Subtotal 2 4 2" xfId="15136" xr:uid="{E032F0F1-A736-43F8-98D3-1F0011B4CC3C}"/>
    <cellStyle name="Subtotal 2 5" xfId="4446" xr:uid="{00000000-0005-0000-0000-0000671D0000}"/>
    <cellStyle name="Subtotal 2 5 2" xfId="12648" xr:uid="{C2CAE0AA-5CC6-4667-A21A-9CF283A08DA0}"/>
    <cellStyle name="Table" xfId="1294" xr:uid="{00000000-0005-0000-0000-0000681D0000}"/>
    <cellStyle name="Table  - Style6" xfId="5655" xr:uid="{00000000-0005-0000-0000-0000691D0000}"/>
    <cellStyle name="Table  - Style6 2" xfId="6520" xr:uid="{00000000-0005-0000-0000-00006A1D0000}"/>
    <cellStyle name="Table  - Style6 2 2" xfId="7021" xr:uid="{00000000-0005-0000-0000-00006B1D0000}"/>
    <cellStyle name="Table  - Style6 2 2 2" xfId="8658" xr:uid="{00000000-0005-0000-0000-00006C1D0000}"/>
    <cellStyle name="Table  - Style6 2 2 2 2" xfId="15897" xr:uid="{1702A346-45A2-407D-AA8F-A57871957BBA}"/>
    <cellStyle name="Table  - Style6 2 2 3" xfId="9300" xr:uid="{00000000-0005-0000-0000-00006D1D0000}"/>
    <cellStyle name="Table  - Style6 2 2 3 2" xfId="16539" xr:uid="{780F5715-A63E-44F1-8D21-8F29EA0E0409}"/>
    <cellStyle name="Table  - Style6 2 2 4" xfId="9958" xr:uid="{00000000-0005-0000-0000-00006E1D0000}"/>
    <cellStyle name="Table  - Style6 2 2 4 2" xfId="17197" xr:uid="{22884A8B-B1A2-44F0-990E-0F80BD70F9FA}"/>
    <cellStyle name="Table  - Style6 2 2 5" xfId="10446" xr:uid="{00000000-0005-0000-0000-00006F1D0000}"/>
    <cellStyle name="Table  - Style6 2 2 5 2" xfId="17684" xr:uid="{4AFECB75-1785-44BC-98E4-F9CCB431A60B}"/>
    <cellStyle name="Table  - Style6 2 2 6" xfId="10878" xr:uid="{00000000-0005-0000-0000-0000701D0000}"/>
    <cellStyle name="Table  - Style6 2 3" xfId="8203" xr:uid="{00000000-0005-0000-0000-0000711D0000}"/>
    <cellStyle name="Table  - Style6 2 3 2" xfId="15444" xr:uid="{A4C79D11-C2DB-40F8-81C0-92096EA11ADD}"/>
    <cellStyle name="Table  - Style6 2 4" xfId="8854" xr:uid="{00000000-0005-0000-0000-0000721D0000}"/>
    <cellStyle name="Table  - Style6 2 4 2" xfId="16093" xr:uid="{74D13552-2B19-4FCA-969D-AD9524F74E35}"/>
    <cellStyle name="Table  - Style6 2 5" xfId="9503" xr:uid="{00000000-0005-0000-0000-0000731D0000}"/>
    <cellStyle name="Table  - Style6 2 5 2" xfId="16742" xr:uid="{89C5048F-9C9C-4D25-B343-05C2BD78E4C2}"/>
    <cellStyle name="Table  - Style6 2 6" xfId="9992" xr:uid="{00000000-0005-0000-0000-0000741D0000}"/>
    <cellStyle name="Table  - Style6 2 6 2" xfId="17230" xr:uid="{09CD7A96-4079-4A1B-99DA-28EB4D97BA0F}"/>
    <cellStyle name="Table  - Style6 2 7" xfId="7933" xr:uid="{00000000-0005-0000-0000-0000751D0000}"/>
    <cellStyle name="Table  - Style6 2 7 2" xfId="15177" xr:uid="{668B4C37-CFDF-404A-A247-A5797BBB15EF}"/>
    <cellStyle name="Table  - Style6 3" xfId="6746" xr:uid="{00000000-0005-0000-0000-0000761D0000}"/>
    <cellStyle name="Table  - Style6 3 2" xfId="8424" xr:uid="{00000000-0005-0000-0000-0000771D0000}"/>
    <cellStyle name="Table  - Style6 3 2 2" xfId="15664" xr:uid="{30A35966-3BFA-4977-8A4B-B7CC95B2F7AE}"/>
    <cellStyle name="Table  - Style6 3 3" xfId="9074" xr:uid="{00000000-0005-0000-0000-0000781D0000}"/>
    <cellStyle name="Table  - Style6 3 3 2" xfId="16313" xr:uid="{3542BDCA-9CB9-4E7F-B5F9-744BFA3C10C2}"/>
    <cellStyle name="Table  - Style6 3 4" xfId="9722" xr:uid="{00000000-0005-0000-0000-0000791D0000}"/>
    <cellStyle name="Table  - Style6 3 4 2" xfId="16961" xr:uid="{70D62B7E-D99D-4B62-A198-7BE411446528}"/>
    <cellStyle name="Table  - Style6 3 5" xfId="10211" xr:uid="{00000000-0005-0000-0000-00007A1D0000}"/>
    <cellStyle name="Table  - Style6 3 5 2" xfId="17449" xr:uid="{64850E17-3D3C-48C4-9C28-7DFA9AD09277}"/>
    <cellStyle name="Table  - Style6 3 6" xfId="10655" xr:uid="{00000000-0005-0000-0000-00007B1D0000}"/>
    <cellStyle name="Table  - Style6 3 6 2" xfId="17883" xr:uid="{1C28CA5B-AA96-4A00-8D49-D42B6F873E91}"/>
    <cellStyle name="Table  - Style6 3 7" xfId="14054" xr:uid="{944CFA43-2C8D-4F07-A9C3-587BE0D702C2}"/>
    <cellStyle name="Table  - Style6 4" xfId="7893" xr:uid="{00000000-0005-0000-0000-00007C1D0000}"/>
    <cellStyle name="Table  - Style6 4 2" xfId="15137" xr:uid="{1B96136D-568B-45F8-BBAC-5C3537BDF0BF}"/>
    <cellStyle name="Table  - Style6 5" xfId="3213" xr:uid="{00000000-0005-0000-0000-00007D1D0000}"/>
    <cellStyle name="Table  - Style6 5 2" xfId="12137" xr:uid="{BCB829D6-399E-473D-AB7C-A833E8868CFB}"/>
    <cellStyle name="Table  - Style6 6" xfId="8211" xr:uid="{00000000-0005-0000-0000-00007E1D0000}"/>
    <cellStyle name="Table  - Style6 6 2" xfId="15452" xr:uid="{464C9359-331B-4C0A-9EC9-DC200BB74B19}"/>
    <cellStyle name="Table  - Style6 7" xfId="9351" xr:uid="{00000000-0005-0000-0000-00007F1D0000}"/>
    <cellStyle name="Table  - Style6 7 2" xfId="16590" xr:uid="{403F6CC9-4EFE-443D-BCB6-6405449C883B}"/>
    <cellStyle name="Table 10" xfId="7457" xr:uid="{00000000-0005-0000-0000-0000801D0000}"/>
    <cellStyle name="Table 10 2" xfId="14706" xr:uid="{F6F9CEFE-43FB-419C-824B-9549AC54C878}"/>
    <cellStyle name="Table 11" xfId="9313" xr:uid="{00000000-0005-0000-0000-0000811D0000}"/>
    <cellStyle name="Table 11 2" xfId="16552" xr:uid="{77A8A22E-F1D4-494D-A54A-6237F955CBB1}"/>
    <cellStyle name="Table 12" xfId="11219" xr:uid="{57701C2E-769C-4039-BB56-F3060F76057C}"/>
    <cellStyle name="Table 2" xfId="1295" xr:uid="{00000000-0005-0000-0000-0000821D0000}"/>
    <cellStyle name="Table 2 2" xfId="1296" xr:uid="{00000000-0005-0000-0000-0000831D0000}"/>
    <cellStyle name="Table 2 2 2" xfId="6317" xr:uid="{00000000-0005-0000-0000-0000841D0000}"/>
    <cellStyle name="Table 2 2 2 2" xfId="6854" xr:uid="{00000000-0005-0000-0000-0000851D0000}"/>
    <cellStyle name="Table 2 2 2 2 2" xfId="8504" xr:uid="{00000000-0005-0000-0000-0000861D0000}"/>
    <cellStyle name="Table 2 2 2 2 2 2" xfId="15743" xr:uid="{57F62427-6005-421A-949C-7CED621F70D5}"/>
    <cellStyle name="Table 2 2 2 2 3" xfId="9149" xr:uid="{00000000-0005-0000-0000-0000871D0000}"/>
    <cellStyle name="Table 2 2 2 2 3 2" xfId="16388" xr:uid="{5E3A90D2-52F3-484C-854B-949D2832202E}"/>
    <cellStyle name="Table 2 2 2 2 4" xfId="9801" xr:uid="{00000000-0005-0000-0000-0000881D0000}"/>
    <cellStyle name="Table 2 2 2 2 4 2" xfId="17040" xr:uid="{428539D1-E536-43B8-9ED6-7A893F0E95C4}"/>
    <cellStyle name="Table 2 2 2 2 5" xfId="10289" xr:uid="{00000000-0005-0000-0000-0000891D0000}"/>
    <cellStyle name="Table 2 2 2 2 5 2" xfId="17527" xr:uid="{CCDDD74D-29D0-4C45-BA34-C0255B4CD21A}"/>
    <cellStyle name="Table 2 2 2 2 6" xfId="10728" xr:uid="{00000000-0005-0000-0000-00008A1D0000}"/>
    <cellStyle name="Table 2 2 2 3" xfId="8050" xr:uid="{00000000-0005-0000-0000-00008B1D0000}"/>
    <cellStyle name="Table 2 2 2 3 2" xfId="15291" xr:uid="{7DA30FF6-F3D1-47C7-875C-83C3E8EB2CC5}"/>
    <cellStyle name="Table 2 2 2 4" xfId="8703" xr:uid="{00000000-0005-0000-0000-00008C1D0000}"/>
    <cellStyle name="Table 2 2 2 4 2" xfId="15942" xr:uid="{563A7973-3EA1-4D44-ADB6-CFED61B5C186}"/>
    <cellStyle name="Table 2 2 2 5" xfId="9342" xr:uid="{00000000-0005-0000-0000-00008D1D0000}"/>
    <cellStyle name="Table 2 2 2 5 2" xfId="16581" xr:uid="{E4444FA2-F200-4519-A4F0-F1074E177227}"/>
    <cellStyle name="Table 2 2 2 6" xfId="9971" xr:uid="{00000000-0005-0000-0000-00008E1D0000}"/>
    <cellStyle name="Table 2 2 2 6 2" xfId="17209" xr:uid="{B8C71BBB-015D-4ABD-8F0E-0E095155DCB3}"/>
    <cellStyle name="Table 2 2 2 7" xfId="3206" xr:uid="{00000000-0005-0000-0000-00008F1D0000}"/>
    <cellStyle name="Table 2 2 2 7 2" xfId="12132" xr:uid="{F420A4FD-3168-440A-84FA-1F8A2635628A}"/>
    <cellStyle name="Table 2 2 3" xfId="3599" xr:uid="{00000000-0005-0000-0000-0000901D0000}"/>
    <cellStyle name="Table 2 2 3 2" xfId="12376" xr:uid="{3DE7AF51-D64E-4B1D-B3F6-4509660F37C7}"/>
    <cellStyle name="Table 2 2 4" xfId="7386" xr:uid="{00000000-0005-0000-0000-0000911D0000}"/>
    <cellStyle name="Table 2 2 4 2" xfId="14635" xr:uid="{899651AB-56D4-4191-9BE0-D8618F15151A}"/>
    <cellStyle name="Table 2 2 5" xfId="7828" xr:uid="{00000000-0005-0000-0000-0000921D0000}"/>
    <cellStyle name="Table 2 2 5 2" xfId="15073" xr:uid="{033C83AC-C8AB-4A5F-A6FF-02A07381184D}"/>
    <cellStyle name="Table 2 2 6" xfId="8441" xr:uid="{00000000-0005-0000-0000-0000931D0000}"/>
    <cellStyle name="Table 2 2 6 2" xfId="15681" xr:uid="{460FD084-5797-42E2-8C90-794C89035944}"/>
    <cellStyle name="Table 2 2 7" xfId="9314" xr:uid="{00000000-0005-0000-0000-0000941D0000}"/>
    <cellStyle name="Table 2 2 7 2" xfId="16553" xr:uid="{ED0459BF-E119-4A49-BE3B-A85EA12E3C99}"/>
    <cellStyle name="Table 2 3" xfId="6316" xr:uid="{00000000-0005-0000-0000-0000951D0000}"/>
    <cellStyle name="Table 2 3 2" xfId="6853" xr:uid="{00000000-0005-0000-0000-0000961D0000}"/>
    <cellStyle name="Table 2 3 2 2" xfId="8503" xr:uid="{00000000-0005-0000-0000-0000971D0000}"/>
    <cellStyle name="Table 2 3 2 2 2" xfId="15742" xr:uid="{8C4A4820-8A0E-4BDC-9F82-BB9ADE19411C}"/>
    <cellStyle name="Table 2 3 2 3" xfId="9148" xr:uid="{00000000-0005-0000-0000-0000981D0000}"/>
    <cellStyle name="Table 2 3 2 3 2" xfId="16387" xr:uid="{6409DD67-6D17-41DF-8AD7-39A069B0413B}"/>
    <cellStyle name="Table 2 3 2 4" xfId="9800" xr:uid="{00000000-0005-0000-0000-0000991D0000}"/>
    <cellStyle name="Table 2 3 2 4 2" xfId="17039" xr:uid="{36036133-4219-473A-9E04-7D960B56F5C0}"/>
    <cellStyle name="Table 2 3 2 5" xfId="10288" xr:uid="{00000000-0005-0000-0000-00009A1D0000}"/>
    <cellStyle name="Table 2 3 2 5 2" xfId="17526" xr:uid="{3F4385C4-B7AF-4DDF-9095-E3147C6B37D5}"/>
    <cellStyle name="Table 2 3 2 6" xfId="10727" xr:uid="{00000000-0005-0000-0000-00009B1D0000}"/>
    <cellStyle name="Table 2 3 3" xfId="8049" xr:uid="{00000000-0005-0000-0000-00009C1D0000}"/>
    <cellStyle name="Table 2 3 3 2" xfId="15290" xr:uid="{E49E462D-6C6B-4275-9CFB-4A99D54884B5}"/>
    <cellStyle name="Table 2 3 4" xfId="8702" xr:uid="{00000000-0005-0000-0000-00009D1D0000}"/>
    <cellStyle name="Table 2 3 4 2" xfId="15941" xr:uid="{6F7AD94F-FCF2-49B2-B7B0-B1E902CC812B}"/>
    <cellStyle name="Table 2 3 5" xfId="9341" xr:uid="{00000000-0005-0000-0000-00009E1D0000}"/>
    <cellStyle name="Table 2 3 5 2" xfId="16580" xr:uid="{3D28CD50-FF03-4A0C-A9A4-62DB184143E4}"/>
    <cellStyle name="Table 2 3 6" xfId="9970" xr:uid="{00000000-0005-0000-0000-00009F1D0000}"/>
    <cellStyle name="Table 2 3 6 2" xfId="17208" xr:uid="{00D770DF-8AB2-4427-B23A-62F490F67AC9}"/>
    <cellStyle name="Table 2 3 7" xfId="7642" xr:uid="{00000000-0005-0000-0000-0000A01D0000}"/>
    <cellStyle name="Table 2 3 7 2" xfId="14891" xr:uid="{70226E8B-2649-4E84-AF26-5BB8C522126A}"/>
    <cellStyle name="Table 2 4" xfId="3598" xr:uid="{00000000-0005-0000-0000-0000A11D0000}"/>
    <cellStyle name="Table 2 4 2" xfId="12375" xr:uid="{8639D37C-0514-4C37-8EFB-31CB63997A31}"/>
    <cellStyle name="Table 2 5" xfId="7385" xr:uid="{00000000-0005-0000-0000-0000A21D0000}"/>
    <cellStyle name="Table 2 5 2" xfId="14634" xr:uid="{D7292273-0962-424D-B788-C463D608874D}"/>
    <cellStyle name="Table 2 6" xfId="7829" xr:uid="{00000000-0005-0000-0000-0000A31D0000}"/>
    <cellStyle name="Table 2 6 2" xfId="15074" xr:uid="{87B25DFD-873B-49E7-AF56-CC8600AA3E80}"/>
    <cellStyle name="Table 2 7" xfId="1733" xr:uid="{00000000-0005-0000-0000-0000A41D0000}"/>
    <cellStyle name="Table 2 7 2" xfId="11317" xr:uid="{C9190C1F-8B76-4C00-A43B-C8DB9C07AC70}"/>
    <cellStyle name="Table 2 8" xfId="8005" xr:uid="{00000000-0005-0000-0000-0000A51D0000}"/>
    <cellStyle name="Table 2 8 2" xfId="15246" xr:uid="{F4DB72AB-0138-4E5E-83AE-9C276761A74B}"/>
    <cellStyle name="Table 3" xfId="1297" xr:uid="{00000000-0005-0000-0000-0000A61D0000}"/>
    <cellStyle name="Table 3 2" xfId="6318" xr:uid="{00000000-0005-0000-0000-0000A71D0000}"/>
    <cellStyle name="Table 3 2 2" xfId="6855" xr:uid="{00000000-0005-0000-0000-0000A81D0000}"/>
    <cellStyle name="Table 3 2 2 2" xfId="8505" xr:uid="{00000000-0005-0000-0000-0000A91D0000}"/>
    <cellStyle name="Table 3 2 2 2 2" xfId="15744" xr:uid="{3AE57E85-5814-40DE-82AB-439CDCAAC3B9}"/>
    <cellStyle name="Table 3 2 2 3" xfId="9150" xr:uid="{00000000-0005-0000-0000-0000AA1D0000}"/>
    <cellStyle name="Table 3 2 2 3 2" xfId="16389" xr:uid="{939CD6C2-D4C3-43BA-ABC1-EC137125D50B}"/>
    <cellStyle name="Table 3 2 2 4" xfId="9802" xr:uid="{00000000-0005-0000-0000-0000AB1D0000}"/>
    <cellStyle name="Table 3 2 2 4 2" xfId="17041" xr:uid="{BDD2FFF4-4F24-4F0D-8CEA-2CE7ADA98AB9}"/>
    <cellStyle name="Table 3 2 2 5" xfId="10290" xr:uid="{00000000-0005-0000-0000-0000AC1D0000}"/>
    <cellStyle name="Table 3 2 2 5 2" xfId="17528" xr:uid="{C5A3D7C5-7111-436D-9E93-DE54D2401AA2}"/>
    <cellStyle name="Table 3 2 2 6" xfId="10729" xr:uid="{00000000-0005-0000-0000-0000AD1D0000}"/>
    <cellStyle name="Table 3 2 3" xfId="8051" xr:uid="{00000000-0005-0000-0000-0000AE1D0000}"/>
    <cellStyle name="Table 3 2 3 2" xfId="15292" xr:uid="{6B9DB9A9-CDAA-4BCD-9B43-7DFE8D5EA49D}"/>
    <cellStyle name="Table 3 2 4" xfId="8704" xr:uid="{00000000-0005-0000-0000-0000AF1D0000}"/>
    <cellStyle name="Table 3 2 4 2" xfId="15943" xr:uid="{CA0518FE-DE3D-4B2B-A19E-418996FFF959}"/>
    <cellStyle name="Table 3 2 5" xfId="9343" xr:uid="{00000000-0005-0000-0000-0000B01D0000}"/>
    <cellStyle name="Table 3 2 5 2" xfId="16582" xr:uid="{5A3D8671-BF82-4E3B-964C-F1605B106184}"/>
    <cellStyle name="Table 3 2 6" xfId="9972" xr:uid="{00000000-0005-0000-0000-0000B11D0000}"/>
    <cellStyle name="Table 3 2 6 2" xfId="17210" xr:uid="{3F240F4B-757C-4013-99DF-BCFC654ACF31}"/>
    <cellStyle name="Table 3 2 7" xfId="7643" xr:uid="{00000000-0005-0000-0000-0000B21D0000}"/>
    <cellStyle name="Table 3 2 7 2" xfId="14892" xr:uid="{3EEB53D1-3427-4BBD-9AA6-83750A746FC1}"/>
    <cellStyle name="Table 3 3" xfId="3600" xr:uid="{00000000-0005-0000-0000-0000B31D0000}"/>
    <cellStyle name="Table 3 3 2" xfId="12377" xr:uid="{4FE718A5-0FB3-4837-85C1-99A8B538ECC3}"/>
    <cellStyle name="Table 3 4" xfId="7387" xr:uid="{00000000-0005-0000-0000-0000B41D0000}"/>
    <cellStyle name="Table 3 4 2" xfId="14636" xr:uid="{A3268310-7598-4BBF-B59C-B3599DB2D27C}"/>
    <cellStyle name="Table 3 5" xfId="7827" xr:uid="{00000000-0005-0000-0000-0000B51D0000}"/>
    <cellStyle name="Table 3 5 2" xfId="15072" xr:uid="{980EE417-A8D1-49E0-A435-C8E90CED593C}"/>
    <cellStyle name="Table 3 6" xfId="8010" xr:uid="{00000000-0005-0000-0000-0000B61D0000}"/>
    <cellStyle name="Table 3 6 2" xfId="15251" xr:uid="{2678A518-145F-4C6F-B9B2-D00299CD9393}"/>
    <cellStyle name="Table 3 7" xfId="7861" xr:uid="{00000000-0005-0000-0000-0000B71D0000}"/>
    <cellStyle name="Table 3 7 2" xfId="15106" xr:uid="{FF6947E0-901B-488B-8238-186FE7D386AD}"/>
    <cellStyle name="Table 4" xfId="6315" xr:uid="{00000000-0005-0000-0000-0000B81D0000}"/>
    <cellStyle name="Table 4 2" xfId="6852" xr:uid="{00000000-0005-0000-0000-0000B91D0000}"/>
    <cellStyle name="Table 4 2 2" xfId="8502" xr:uid="{00000000-0005-0000-0000-0000BA1D0000}"/>
    <cellStyle name="Table 4 2 2 2" xfId="15741" xr:uid="{1DBE1AD0-E31A-4EB1-A6CE-461DAE86CEFD}"/>
    <cellStyle name="Table 4 2 3" xfId="9147" xr:uid="{00000000-0005-0000-0000-0000BB1D0000}"/>
    <cellStyle name="Table 4 2 3 2" xfId="16386" xr:uid="{1D948EEC-1C65-49E3-B230-92B1D7E76AFC}"/>
    <cellStyle name="Table 4 2 4" xfId="9799" xr:uid="{00000000-0005-0000-0000-0000BC1D0000}"/>
    <cellStyle name="Table 4 2 4 2" xfId="17038" xr:uid="{7C9C064D-6577-4EAA-9A59-ED0EBB318C91}"/>
    <cellStyle name="Table 4 2 5" xfId="10287" xr:uid="{00000000-0005-0000-0000-0000BD1D0000}"/>
    <cellStyle name="Table 4 2 5 2" xfId="17525" xr:uid="{CAA2CECE-08F8-40ED-9962-CAE69F8E3893}"/>
    <cellStyle name="Table 4 2 6" xfId="10726" xr:uid="{00000000-0005-0000-0000-0000BE1D0000}"/>
    <cellStyle name="Table 4 3" xfId="8048" xr:uid="{00000000-0005-0000-0000-0000BF1D0000}"/>
    <cellStyle name="Table 4 3 2" xfId="15289" xr:uid="{F76D4C5A-D548-4B0C-849D-9972753C062E}"/>
    <cellStyle name="Table 4 4" xfId="8701" xr:uid="{00000000-0005-0000-0000-0000C01D0000}"/>
    <cellStyle name="Table 4 4 2" xfId="15940" xr:uid="{513C422E-BC6E-48A2-90C9-E2E265F4A00D}"/>
    <cellStyle name="Table 4 5" xfId="9340" xr:uid="{00000000-0005-0000-0000-0000C11D0000}"/>
    <cellStyle name="Table 4 5 2" xfId="16579" xr:uid="{AA2386AF-7D00-464E-9722-E487304B305B}"/>
    <cellStyle name="Table 4 6" xfId="9969" xr:uid="{00000000-0005-0000-0000-0000C21D0000}"/>
    <cellStyle name="Table 4 6 2" xfId="17207" xr:uid="{315C2A46-828A-4892-84BB-31A3B36FA0A1}"/>
    <cellStyle name="Table 4 7" xfId="7641" xr:uid="{00000000-0005-0000-0000-0000C31D0000}"/>
    <cellStyle name="Table 4 7 2" xfId="14890" xr:uid="{F9D6FB92-6329-4531-9DD1-DBC948192FC3}"/>
    <cellStyle name="Table 5" xfId="6076" xr:uid="{00000000-0005-0000-0000-0000C41D0000}"/>
    <cellStyle name="Table 5 2" xfId="6806" xr:uid="{00000000-0005-0000-0000-0000C51D0000}"/>
    <cellStyle name="Table 5 2 2" xfId="8458" xr:uid="{00000000-0005-0000-0000-0000C61D0000}"/>
    <cellStyle name="Table 5 2 2 2" xfId="15698" xr:uid="{A60E4099-821B-412E-A92B-ADF3498AC157}"/>
    <cellStyle name="Table 5 2 3" xfId="9104" xr:uid="{00000000-0005-0000-0000-0000C71D0000}"/>
    <cellStyle name="Table 5 2 3 2" xfId="16343" xr:uid="{1100679C-0F82-4079-B4A5-206D5B8B3959}"/>
    <cellStyle name="Table 5 2 4" xfId="9754" xr:uid="{00000000-0005-0000-0000-0000C81D0000}"/>
    <cellStyle name="Table 5 2 4 2" xfId="16993" xr:uid="{38D9AFB9-698B-4266-AD30-B8C140F38E87}"/>
    <cellStyle name="Table 5 2 5" xfId="10241" xr:uid="{00000000-0005-0000-0000-0000C91D0000}"/>
    <cellStyle name="Table 5 2 5 2" xfId="17479" xr:uid="{96B5D0BD-7A02-405E-869A-B3A0F084F180}"/>
    <cellStyle name="Table 5 2 6" xfId="10683" xr:uid="{00000000-0005-0000-0000-0000CA1D0000}"/>
    <cellStyle name="Table 5 3" xfId="7974" xr:uid="{00000000-0005-0000-0000-0000CB1D0000}"/>
    <cellStyle name="Table 5 3 2" xfId="15217" xr:uid="{B58D6B49-4D31-4330-A2A0-3ED8171AE74E}"/>
    <cellStyle name="Table 5 4" xfId="4135" xr:uid="{00000000-0005-0000-0000-0000CC1D0000}"/>
    <cellStyle name="Table 5 4 2" xfId="12589" xr:uid="{54F1A395-938B-4BF3-9AE2-D8C6BACC0B3E}"/>
    <cellStyle name="Table 5 5" xfId="7162" xr:uid="{00000000-0005-0000-0000-0000CD1D0000}"/>
    <cellStyle name="Table 5 5 2" xfId="14416" xr:uid="{056A2F89-F438-482F-8C02-9F0D68E178FE}"/>
    <cellStyle name="Table 5 6" xfId="7887" xr:uid="{00000000-0005-0000-0000-0000CE1D0000}"/>
    <cellStyle name="Table 5 6 2" xfId="15131" xr:uid="{694919E6-DA0A-4A27-9FAF-E62C7FB15317}"/>
    <cellStyle name="Table 5 7" xfId="9966" xr:uid="{00000000-0005-0000-0000-0000CF1D0000}"/>
    <cellStyle name="Table 5 7 2" xfId="17205" xr:uid="{F849FA27-2D02-4337-851C-A69EC2C4EA0C}"/>
    <cellStyle name="Table 6" xfId="3597" xr:uid="{00000000-0005-0000-0000-0000D01D0000}"/>
    <cellStyle name="Table 6 2" xfId="12374" xr:uid="{5CDB51E0-E342-4F7E-A105-16D24DDF870C}"/>
    <cellStyle name="Table 7" xfId="7384" xr:uid="{00000000-0005-0000-0000-0000D11D0000}"/>
    <cellStyle name="Table 7 2" xfId="14633" xr:uid="{2C400284-72EA-4C13-BB34-F89EBFA7F41B}"/>
    <cellStyle name="Table 8" xfId="7830" xr:uid="{00000000-0005-0000-0000-0000D21D0000}"/>
    <cellStyle name="Table 8 2" xfId="15075" xr:uid="{A7548E66-14E9-4CC7-823D-0A43C4DE127B}"/>
    <cellStyle name="Table 9" xfId="7300" xr:uid="{00000000-0005-0000-0000-0000D31D0000}"/>
    <cellStyle name="Table 9 2" xfId="14550" xr:uid="{417245D1-2657-4643-A4CB-4C951E4F4425}"/>
    <cellStyle name="Table Head" xfId="5656" xr:uid="{00000000-0005-0000-0000-0000D41D0000}"/>
    <cellStyle name="Table Head Aligned" xfId="5657" xr:uid="{00000000-0005-0000-0000-0000D51D0000}"/>
    <cellStyle name="Table Head Aligned 2" xfId="7895" xr:uid="{00000000-0005-0000-0000-0000D61D0000}"/>
    <cellStyle name="Table Head Aligned 2 2" xfId="15139" xr:uid="{D9D9815D-0673-4AE4-B21D-234B000AA7DE}"/>
    <cellStyle name="Table Head Aligned 3" xfId="3222" xr:uid="{00000000-0005-0000-0000-0000D71D0000}"/>
    <cellStyle name="Table Head Blue" xfId="5658" xr:uid="{00000000-0005-0000-0000-0000D81D0000}"/>
    <cellStyle name="Table Head Green" xfId="5659" xr:uid="{00000000-0005-0000-0000-0000D91D0000}"/>
    <cellStyle name="Table Head Green 2" xfId="7896" xr:uid="{00000000-0005-0000-0000-0000DA1D0000}"/>
    <cellStyle name="Table Head Green 2 2" xfId="15140" xr:uid="{C59EDFE4-A823-4963-BAC3-4BAE78AFA6D8}"/>
    <cellStyle name="Table Head Green 3" xfId="3224" xr:uid="{00000000-0005-0000-0000-0000DB1D0000}"/>
    <cellStyle name="Table Head_Balance Sheet" xfId="5660" xr:uid="{00000000-0005-0000-0000-0000DC1D0000}"/>
    <cellStyle name="Table Heading" xfId="5661" xr:uid="{00000000-0005-0000-0000-0000DD1D0000}"/>
    <cellStyle name="Table Heading 2" xfId="5662" xr:uid="{00000000-0005-0000-0000-0000DE1D0000}"/>
    <cellStyle name="Table Source" xfId="5663" xr:uid="{00000000-0005-0000-0000-0000DF1D0000}"/>
    <cellStyle name="Table Text" xfId="5664" xr:uid="{00000000-0005-0000-0000-0000E01D0000}"/>
    <cellStyle name="Table Title" xfId="5665" xr:uid="{00000000-0005-0000-0000-0000E11D0000}"/>
    <cellStyle name="Table Units" xfId="5666" xr:uid="{00000000-0005-0000-0000-0000E21D0000}"/>
    <cellStyle name="Table Units 2" xfId="6521" xr:uid="{00000000-0005-0000-0000-0000E31D0000}"/>
    <cellStyle name="Table Units 2 2" xfId="7022" xr:uid="{00000000-0005-0000-0000-0000E41D0000}"/>
    <cellStyle name="Table Units 2 2 2" xfId="8659" xr:uid="{00000000-0005-0000-0000-0000E51D0000}"/>
    <cellStyle name="Table Units 2 2 2 2" xfId="15898" xr:uid="{6821E949-402E-4C08-B3BC-E510204331DF}"/>
    <cellStyle name="taples Plaza" xfId="1298" xr:uid="{00000000-0005-0000-0000-0000E61D0000}"/>
    <cellStyle name="Text" xfId="79" xr:uid="{00000000-0005-0000-0000-0000E71D0000}"/>
    <cellStyle name="Text 1" xfId="5667" xr:uid="{00000000-0005-0000-0000-0000E81D0000}"/>
    <cellStyle name="Text 2" xfId="5668" xr:uid="{00000000-0005-0000-0000-0000E91D0000}"/>
    <cellStyle name="Text 3" xfId="3601" xr:uid="{00000000-0005-0000-0000-0000EA1D0000}"/>
    <cellStyle name="Text Head 1" xfId="5669" xr:uid="{00000000-0005-0000-0000-0000EB1D0000}"/>
    <cellStyle name="Text Head 2" xfId="5670" xr:uid="{00000000-0005-0000-0000-0000EC1D0000}"/>
    <cellStyle name="Text Indent 1" xfId="5671" xr:uid="{00000000-0005-0000-0000-0000ED1D0000}"/>
    <cellStyle name="Text Indent 2" xfId="5672" xr:uid="{00000000-0005-0000-0000-0000EE1D0000}"/>
    <cellStyle name="Text Indent A" xfId="1299" xr:uid="{00000000-0005-0000-0000-0000EF1D0000}"/>
    <cellStyle name="Text Indent B" xfId="1300" xr:uid="{00000000-0005-0000-0000-0000F01D0000}"/>
    <cellStyle name="Text Indent B 2" xfId="3602" xr:uid="{00000000-0005-0000-0000-0000F11D0000}"/>
    <cellStyle name="Text Indent C" xfId="1301" xr:uid="{00000000-0005-0000-0000-0000F21D0000}"/>
    <cellStyle name="Text Indent C 2" xfId="3603" xr:uid="{00000000-0005-0000-0000-0000F31D0000}"/>
    <cellStyle name="Text Right" xfId="5673" xr:uid="{00000000-0005-0000-0000-0000F41D0000}"/>
    <cellStyle name="Text Right 2" xfId="5674" xr:uid="{00000000-0005-0000-0000-0000F51D0000}"/>
    <cellStyle name="Tickmark" xfId="1302" xr:uid="{00000000-0005-0000-0000-0000F61D0000}"/>
    <cellStyle name="Times New Roman" xfId="1303" xr:uid="{00000000-0005-0000-0000-0000F71D0000}"/>
    <cellStyle name="Title" xfId="108" builtinId="15" customBuiltin="1"/>
    <cellStyle name="Title  - Style1" xfId="5675" xr:uid="{00000000-0005-0000-0000-0000F91D0000}"/>
    <cellStyle name="Title 10" xfId="5676" xr:uid="{00000000-0005-0000-0000-0000FA1D0000}"/>
    <cellStyle name="Title 11" xfId="5677" xr:uid="{00000000-0005-0000-0000-0000FB1D0000}"/>
    <cellStyle name="Title 12" xfId="5678" xr:uid="{00000000-0005-0000-0000-0000FC1D0000}"/>
    <cellStyle name="Title 13" xfId="5679" xr:uid="{00000000-0005-0000-0000-0000FD1D0000}"/>
    <cellStyle name="Title 14" xfId="5680" xr:uid="{00000000-0005-0000-0000-0000FE1D0000}"/>
    <cellStyle name="Title 15" xfId="5681" xr:uid="{00000000-0005-0000-0000-0000FF1D0000}"/>
    <cellStyle name="Title 16" xfId="5682" xr:uid="{00000000-0005-0000-0000-0000001E0000}"/>
    <cellStyle name="Title 17" xfId="5683" xr:uid="{00000000-0005-0000-0000-0000011E0000}"/>
    <cellStyle name="Title 18" xfId="5684" xr:uid="{00000000-0005-0000-0000-0000021E0000}"/>
    <cellStyle name="Title 19" xfId="5685" xr:uid="{00000000-0005-0000-0000-0000031E0000}"/>
    <cellStyle name="Title 2" xfId="80" xr:uid="{00000000-0005-0000-0000-0000041E0000}"/>
    <cellStyle name="Title 2 2" xfId="3605" xr:uid="{00000000-0005-0000-0000-0000051E0000}"/>
    <cellStyle name="Title 2 3" xfId="3606" xr:uid="{00000000-0005-0000-0000-0000061E0000}"/>
    <cellStyle name="Title 2 4" xfId="3604" xr:uid="{00000000-0005-0000-0000-0000071E0000}"/>
    <cellStyle name="Title 20" xfId="5686" xr:uid="{00000000-0005-0000-0000-0000081E0000}"/>
    <cellStyle name="Title 21" xfId="5687" xr:uid="{00000000-0005-0000-0000-0000091E0000}"/>
    <cellStyle name="Title 22" xfId="5688" xr:uid="{00000000-0005-0000-0000-00000A1E0000}"/>
    <cellStyle name="Title 23" xfId="5689" xr:uid="{00000000-0005-0000-0000-00000B1E0000}"/>
    <cellStyle name="Title 24" xfId="5690" xr:uid="{00000000-0005-0000-0000-00000C1E0000}"/>
    <cellStyle name="Title 25" xfId="5691" xr:uid="{00000000-0005-0000-0000-00000D1E0000}"/>
    <cellStyle name="Title 26" xfId="5692" xr:uid="{00000000-0005-0000-0000-00000E1E0000}"/>
    <cellStyle name="Title 27" xfId="5693" xr:uid="{00000000-0005-0000-0000-00000F1E0000}"/>
    <cellStyle name="Title 28" xfId="5694" xr:uid="{00000000-0005-0000-0000-0000101E0000}"/>
    <cellStyle name="Title 29" xfId="5695" xr:uid="{00000000-0005-0000-0000-0000111E0000}"/>
    <cellStyle name="Title 3" xfId="1304" xr:uid="{00000000-0005-0000-0000-0000121E0000}"/>
    <cellStyle name="Title 30" xfId="5696" xr:uid="{00000000-0005-0000-0000-0000131E0000}"/>
    <cellStyle name="Title 31" xfId="5697" xr:uid="{00000000-0005-0000-0000-0000141E0000}"/>
    <cellStyle name="Title 32" xfId="5698" xr:uid="{00000000-0005-0000-0000-0000151E0000}"/>
    <cellStyle name="Title 33" xfId="5699" xr:uid="{00000000-0005-0000-0000-0000161E0000}"/>
    <cellStyle name="Title 34" xfId="5700" xr:uid="{00000000-0005-0000-0000-0000171E0000}"/>
    <cellStyle name="Title 35" xfId="5701" xr:uid="{00000000-0005-0000-0000-0000181E0000}"/>
    <cellStyle name="Title 36" xfId="5702" xr:uid="{00000000-0005-0000-0000-0000191E0000}"/>
    <cellStyle name="Title 37" xfId="5703" xr:uid="{00000000-0005-0000-0000-00001A1E0000}"/>
    <cellStyle name="Title 38" xfId="5704" xr:uid="{00000000-0005-0000-0000-00001B1E0000}"/>
    <cellStyle name="Title 39" xfId="5705" xr:uid="{00000000-0005-0000-0000-00001C1E0000}"/>
    <cellStyle name="Title 4" xfId="3607" xr:uid="{00000000-0005-0000-0000-00001D1E0000}"/>
    <cellStyle name="Title 40" xfId="5706" xr:uid="{00000000-0005-0000-0000-00001E1E0000}"/>
    <cellStyle name="Title 41" xfId="5707" xr:uid="{00000000-0005-0000-0000-00001F1E0000}"/>
    <cellStyle name="Title 42" xfId="5708" xr:uid="{00000000-0005-0000-0000-0000201E0000}"/>
    <cellStyle name="Title 43" xfId="5709" xr:uid="{00000000-0005-0000-0000-0000211E0000}"/>
    <cellStyle name="Title 44" xfId="5710" xr:uid="{00000000-0005-0000-0000-0000221E0000}"/>
    <cellStyle name="Title 45" xfId="5711" xr:uid="{00000000-0005-0000-0000-0000231E0000}"/>
    <cellStyle name="Title 46" xfId="5712" xr:uid="{00000000-0005-0000-0000-0000241E0000}"/>
    <cellStyle name="Title 47" xfId="5713" xr:uid="{00000000-0005-0000-0000-0000251E0000}"/>
    <cellStyle name="Title 48" xfId="5714" xr:uid="{00000000-0005-0000-0000-0000261E0000}"/>
    <cellStyle name="Title 49" xfId="5715" xr:uid="{00000000-0005-0000-0000-0000271E0000}"/>
    <cellStyle name="Title 5" xfId="3608" xr:uid="{00000000-0005-0000-0000-0000281E0000}"/>
    <cellStyle name="Title 50" xfId="5716" xr:uid="{00000000-0005-0000-0000-0000291E0000}"/>
    <cellStyle name="Title 51" xfId="5717" xr:uid="{00000000-0005-0000-0000-00002A1E0000}"/>
    <cellStyle name="Title 52" xfId="5718" xr:uid="{00000000-0005-0000-0000-00002B1E0000}"/>
    <cellStyle name="Title 53" xfId="5719" xr:uid="{00000000-0005-0000-0000-00002C1E0000}"/>
    <cellStyle name="Title 54" xfId="5720" xr:uid="{00000000-0005-0000-0000-00002D1E0000}"/>
    <cellStyle name="Title 55" xfId="5721" xr:uid="{00000000-0005-0000-0000-00002E1E0000}"/>
    <cellStyle name="Title 56" xfId="5722" xr:uid="{00000000-0005-0000-0000-00002F1E0000}"/>
    <cellStyle name="Title 57" xfId="5723" xr:uid="{00000000-0005-0000-0000-0000301E0000}"/>
    <cellStyle name="Title 58" xfId="5724" xr:uid="{00000000-0005-0000-0000-0000311E0000}"/>
    <cellStyle name="Title 59" xfId="5725" xr:uid="{00000000-0005-0000-0000-0000321E0000}"/>
    <cellStyle name="Title 6" xfId="3609" xr:uid="{00000000-0005-0000-0000-0000331E0000}"/>
    <cellStyle name="Title 60" xfId="5726" xr:uid="{00000000-0005-0000-0000-0000341E0000}"/>
    <cellStyle name="Title 61" xfId="5727" xr:uid="{00000000-0005-0000-0000-0000351E0000}"/>
    <cellStyle name="Title 62" xfId="5728" xr:uid="{00000000-0005-0000-0000-0000361E0000}"/>
    <cellStyle name="Title 63" xfId="5729" xr:uid="{00000000-0005-0000-0000-0000371E0000}"/>
    <cellStyle name="Title 64" xfId="5730" xr:uid="{00000000-0005-0000-0000-0000381E0000}"/>
    <cellStyle name="Title 65" xfId="5731" xr:uid="{00000000-0005-0000-0000-0000391E0000}"/>
    <cellStyle name="Title 7" xfId="5732" xr:uid="{00000000-0005-0000-0000-00003A1E0000}"/>
    <cellStyle name="Title 8" xfId="5733" xr:uid="{00000000-0005-0000-0000-00003B1E0000}"/>
    <cellStyle name="Title 9" xfId="5734" xr:uid="{00000000-0005-0000-0000-00003C1E0000}"/>
    <cellStyle name="TOC 1" xfId="5735" xr:uid="{00000000-0005-0000-0000-00003D1E0000}"/>
    <cellStyle name="TOC 2" xfId="5736" xr:uid="{00000000-0005-0000-0000-00003E1E0000}"/>
    <cellStyle name="Total" xfId="116" builtinId="25" customBuiltin="1"/>
    <cellStyle name="Total 1" xfId="5737" xr:uid="{00000000-0005-0000-0000-0000401E0000}"/>
    <cellStyle name="Total 1 2" xfId="5738" xr:uid="{00000000-0005-0000-0000-0000411E0000}"/>
    <cellStyle name="Total 1 2 2" xfId="5739" xr:uid="{00000000-0005-0000-0000-0000421E0000}"/>
    <cellStyle name="Total 1 2 2 2" xfId="6511" xr:uid="{00000000-0005-0000-0000-0000431E0000}"/>
    <cellStyle name="Total 1 2 2 2 2" xfId="7013" xr:uid="{00000000-0005-0000-0000-0000441E0000}"/>
    <cellStyle name="Total 1 2 2 2 2 2" xfId="9954" xr:uid="{00000000-0005-0000-0000-0000451E0000}"/>
    <cellStyle name="Total 1 2 2 2 2 2 2" xfId="17193" xr:uid="{D49D09FC-8766-495F-A7A4-0E14853FA481}"/>
    <cellStyle name="Total 1 2 2 2 2 3" xfId="10442" xr:uid="{00000000-0005-0000-0000-0000461E0000}"/>
    <cellStyle name="Total 1 2 2 2 2 3 2" xfId="17680" xr:uid="{468F1159-E1AB-4C0E-8C52-F6CBCAE7F6D6}"/>
    <cellStyle name="Total 1 2 2 2 2 4" xfId="14285" xr:uid="{96AC119B-BEDA-44B1-AEE7-A4E836C8EFCD}"/>
    <cellStyle name="Total 1 2 2 2 3" xfId="9499" xr:uid="{00000000-0005-0000-0000-0000471E0000}"/>
    <cellStyle name="Total 1 2 2 2 3 2" xfId="16738" xr:uid="{DC1E8511-062D-474E-9FF1-5923CD3306DD}"/>
    <cellStyle name="Total 1 2 2 2 4" xfId="9988" xr:uid="{00000000-0005-0000-0000-0000481E0000}"/>
    <cellStyle name="Total 1 2 2 2 4 2" xfId="17226" xr:uid="{B81BE24C-D23E-4ADA-9763-B5F8FE661B87}"/>
    <cellStyle name="Total 1 2 2 2 5" xfId="13848" xr:uid="{F5B227A2-807F-42D9-A70E-DEDD87ED8A30}"/>
    <cellStyle name="Total 1 2 2 3" xfId="6749" xr:uid="{00000000-0005-0000-0000-0000491E0000}"/>
    <cellStyle name="Total 1 2 2 3 2" xfId="8427" xr:uid="{00000000-0005-0000-0000-00004A1E0000}"/>
    <cellStyle name="Total 1 2 2 3 2 2" xfId="15667" xr:uid="{D13EE89F-1D7C-4627-A16A-6BF959C1C3A7}"/>
    <cellStyle name="Total 1 2 2 3 3" xfId="9077" xr:uid="{00000000-0005-0000-0000-00004B1E0000}"/>
    <cellStyle name="Total 1 2 2 3 3 2" xfId="16316" xr:uid="{BD653854-1383-43DC-BAA3-D0B3C901D71E}"/>
    <cellStyle name="Total 1 2 2 3 4" xfId="9725" xr:uid="{00000000-0005-0000-0000-00004C1E0000}"/>
    <cellStyle name="Total 1 2 2 3 4 2" xfId="16964" xr:uid="{DAC6ECF5-4BF5-47EE-BFB1-9A7524005BB6}"/>
    <cellStyle name="Total 1 2 2 3 5" xfId="10214" xr:uid="{00000000-0005-0000-0000-00004D1E0000}"/>
    <cellStyle name="Total 1 2 2 3 5 2" xfId="17452" xr:uid="{F9217F12-BD95-42CA-BB83-2D6596AC13EE}"/>
    <cellStyle name="Total 1 2 2 3 6" xfId="10658" xr:uid="{00000000-0005-0000-0000-00004E1E0000}"/>
    <cellStyle name="Total 1 2 2 4" xfId="7905" xr:uid="{00000000-0005-0000-0000-00004F1E0000}"/>
    <cellStyle name="Total 1 2 2 4 2" xfId="15149" xr:uid="{34E8EC01-95E5-4923-BDA2-12C8789D26BD}"/>
    <cellStyle name="Total 1 2 2 5" xfId="3475" xr:uid="{00000000-0005-0000-0000-0000501E0000}"/>
    <cellStyle name="Total 1 2 2 5 2" xfId="12310" xr:uid="{F1E54B11-1D53-437B-AF49-4264CCDFDCAC}"/>
    <cellStyle name="Total 1 2 3" xfId="6510" xr:uid="{00000000-0005-0000-0000-0000511E0000}"/>
    <cellStyle name="Total 1 2 3 2" xfId="7012" xr:uid="{00000000-0005-0000-0000-0000521E0000}"/>
    <cellStyle name="Total 1 2 3 2 2" xfId="9953" xr:uid="{00000000-0005-0000-0000-0000531E0000}"/>
    <cellStyle name="Total 1 2 3 2 2 2" xfId="17192" xr:uid="{02155D58-4CCF-49C0-BB38-DAE48BFB825C}"/>
    <cellStyle name="Total 1 2 3 2 3" xfId="10441" xr:uid="{00000000-0005-0000-0000-0000541E0000}"/>
    <cellStyle name="Total 1 2 3 2 3 2" xfId="17679" xr:uid="{94BFC451-F085-40F0-834B-6AA8F06AF048}"/>
    <cellStyle name="Total 1 2 3 2 4" xfId="14284" xr:uid="{C28956D1-7001-4121-903C-EF5205A00E5D}"/>
    <cellStyle name="Total 1 2 3 3" xfId="9498" xr:uid="{00000000-0005-0000-0000-0000551E0000}"/>
    <cellStyle name="Total 1 2 3 3 2" xfId="16737" xr:uid="{7DE4B7CC-FEC3-4DDB-9E96-F9A71DA6EC9C}"/>
    <cellStyle name="Total 1 2 3 4" xfId="9987" xr:uid="{00000000-0005-0000-0000-0000561E0000}"/>
    <cellStyle name="Total 1 2 3 4 2" xfId="17225" xr:uid="{4EC7A0C0-94D7-42AD-AC3D-A445243CAD35}"/>
    <cellStyle name="Total 1 2 3 5" xfId="13847" xr:uid="{38D169E6-CE52-47E3-AB0B-C0A0FB196BFD}"/>
    <cellStyle name="Total 1 2 4" xfId="6748" xr:uid="{00000000-0005-0000-0000-0000571E0000}"/>
    <cellStyle name="Total 1 2 4 2" xfId="8426" xr:uid="{00000000-0005-0000-0000-0000581E0000}"/>
    <cellStyle name="Total 1 2 4 2 2" xfId="15666" xr:uid="{8E67E2B9-511D-40F5-A9F0-2D28F5B2B53A}"/>
    <cellStyle name="Total 1 2 4 3" xfId="9076" xr:uid="{00000000-0005-0000-0000-0000591E0000}"/>
    <cellStyle name="Total 1 2 4 3 2" xfId="16315" xr:uid="{01A18F3D-6BBD-4BAF-B00F-CF417C4340D3}"/>
    <cellStyle name="Total 1 2 4 4" xfId="9724" xr:uid="{00000000-0005-0000-0000-00005A1E0000}"/>
    <cellStyle name="Total 1 2 4 4 2" xfId="16963" xr:uid="{1FC17819-CB98-464A-A1AD-455112F9E085}"/>
    <cellStyle name="Total 1 2 4 5" xfId="10213" xr:uid="{00000000-0005-0000-0000-00005B1E0000}"/>
    <cellStyle name="Total 1 2 4 5 2" xfId="17451" xr:uid="{47B5A428-DA82-45B2-A1A4-4784A17FDB2A}"/>
    <cellStyle name="Total 1 2 4 6" xfId="10657" xr:uid="{00000000-0005-0000-0000-00005C1E0000}"/>
    <cellStyle name="Total 1 2 5" xfId="7904" xr:uid="{00000000-0005-0000-0000-00005D1E0000}"/>
    <cellStyle name="Total 1 2 5 2" xfId="15148" xr:uid="{AA6F9A7B-7DD4-4CAF-9A20-17B5B3BBF275}"/>
    <cellStyle name="Total 1 2 6" xfId="3474" xr:uid="{00000000-0005-0000-0000-00005E1E0000}"/>
    <cellStyle name="Total 1 2 6 2" xfId="12309" xr:uid="{C5405590-BFCB-4BCC-B6DB-7D85291917A0}"/>
    <cellStyle name="Total 1 3" xfId="5740" xr:uid="{00000000-0005-0000-0000-00005F1E0000}"/>
    <cellStyle name="Total 1 3 2" xfId="6512" xr:uid="{00000000-0005-0000-0000-0000601E0000}"/>
    <cellStyle name="Total 1 3 2 2" xfId="7014" xr:uid="{00000000-0005-0000-0000-0000611E0000}"/>
    <cellStyle name="Total 1 3 2 2 2" xfId="9955" xr:uid="{00000000-0005-0000-0000-0000621E0000}"/>
    <cellStyle name="Total 1 3 2 2 2 2" xfId="17194" xr:uid="{24F4ACCB-BE88-4EC0-B1CA-C3A3DCEEE392}"/>
    <cellStyle name="Total 1 3 2 2 3" xfId="10443" xr:uid="{00000000-0005-0000-0000-0000631E0000}"/>
    <cellStyle name="Total 1 3 2 2 3 2" xfId="17681" xr:uid="{EEB4367F-0129-432E-B76E-17FC698B0CAA}"/>
    <cellStyle name="Total 1 3 2 2 4" xfId="14286" xr:uid="{6D31D461-E300-4E49-8EC4-D36E92BEA7E4}"/>
    <cellStyle name="Total 1 3 2 3" xfId="9500" xr:uid="{00000000-0005-0000-0000-0000641E0000}"/>
    <cellStyle name="Total 1 3 2 3 2" xfId="16739" xr:uid="{C9313E7B-EF7F-40C3-BD57-2316D57FE9A0}"/>
    <cellStyle name="Total 1 3 2 4" xfId="9989" xr:uid="{00000000-0005-0000-0000-0000651E0000}"/>
    <cellStyle name="Total 1 3 2 4 2" xfId="17227" xr:uid="{436F9C98-E92A-4E8F-8DFE-FB213F96F1FB}"/>
    <cellStyle name="Total 1 3 2 5" xfId="13849" xr:uid="{B4967BF2-B5D8-47D1-8F46-ADA76D044175}"/>
    <cellStyle name="Total 1 3 3" xfId="6750" xr:uid="{00000000-0005-0000-0000-0000661E0000}"/>
    <cellStyle name="Total 1 3 3 2" xfId="8428" xr:uid="{00000000-0005-0000-0000-0000671E0000}"/>
    <cellStyle name="Total 1 3 3 2 2" xfId="15668" xr:uid="{DA74A94A-4959-47DF-969A-4A65C26CDF7F}"/>
    <cellStyle name="Total 1 3 3 3" xfId="9078" xr:uid="{00000000-0005-0000-0000-0000681E0000}"/>
    <cellStyle name="Total 1 3 3 3 2" xfId="16317" xr:uid="{9082C76E-BB4C-4D04-ADCB-513694C2F14C}"/>
    <cellStyle name="Total 1 3 3 4" xfId="9726" xr:uid="{00000000-0005-0000-0000-0000691E0000}"/>
    <cellStyle name="Total 1 3 3 4 2" xfId="16965" xr:uid="{69F5A4D1-857C-4DAF-B871-FD088E65A20A}"/>
    <cellStyle name="Total 1 3 3 5" xfId="10215" xr:uid="{00000000-0005-0000-0000-00006A1E0000}"/>
    <cellStyle name="Total 1 3 3 5 2" xfId="17453" xr:uid="{CD365B36-793D-448E-B6C8-3731269D6071}"/>
    <cellStyle name="Total 1 3 3 6" xfId="10659" xr:uid="{00000000-0005-0000-0000-00006B1E0000}"/>
    <cellStyle name="Total 1 3 4" xfId="7906" xr:uid="{00000000-0005-0000-0000-00006C1E0000}"/>
    <cellStyle name="Total 1 3 4 2" xfId="15150" xr:uid="{92EE39CA-7FE9-4F45-B387-50D67CF6EE26}"/>
    <cellStyle name="Total 1 3 5" xfId="3476" xr:uid="{00000000-0005-0000-0000-00006D1E0000}"/>
    <cellStyle name="Total 1 3 5 2" xfId="12311" xr:uid="{58C6E176-5C5C-4523-9718-7BE707A30F9F}"/>
    <cellStyle name="Total 1 4" xfId="6509" xr:uid="{00000000-0005-0000-0000-00006E1E0000}"/>
    <cellStyle name="Total 1 4 2" xfId="7011" xr:uid="{00000000-0005-0000-0000-00006F1E0000}"/>
    <cellStyle name="Total 1 4 2 2" xfId="9952" xr:uid="{00000000-0005-0000-0000-0000701E0000}"/>
    <cellStyle name="Total 1 4 2 2 2" xfId="17191" xr:uid="{61152748-9768-45FF-A3F6-D3DD4490D1E6}"/>
    <cellStyle name="Total 1 4 2 3" xfId="10440" xr:uid="{00000000-0005-0000-0000-0000711E0000}"/>
    <cellStyle name="Total 1 4 2 3 2" xfId="17678" xr:uid="{B900C76A-1E44-4BEA-920D-DB359085E855}"/>
    <cellStyle name="Total 1 4 2 4" xfId="14283" xr:uid="{7DF5735B-00F0-4A83-A0D9-BD5E370FA48F}"/>
    <cellStyle name="Total 1 4 3" xfId="9497" xr:uid="{00000000-0005-0000-0000-0000721E0000}"/>
    <cellStyle name="Total 1 4 3 2" xfId="16736" xr:uid="{AEF566AD-EA05-4F3A-889C-FB98AF0A0558}"/>
    <cellStyle name="Total 1 4 4" xfId="9986" xr:uid="{00000000-0005-0000-0000-0000731E0000}"/>
    <cellStyle name="Total 1 4 4 2" xfId="17224" xr:uid="{EE1A0386-5D04-4A84-B473-3F043572D0C1}"/>
    <cellStyle name="Total 1 4 5" xfId="13846" xr:uid="{3482EC9B-8ADE-4F39-8BC4-F6BFFF5E00A5}"/>
    <cellStyle name="Total 1 5" xfId="6747" xr:uid="{00000000-0005-0000-0000-0000741E0000}"/>
    <cellStyle name="Total 1 5 2" xfId="8425" xr:uid="{00000000-0005-0000-0000-0000751E0000}"/>
    <cellStyle name="Total 1 5 2 2" xfId="15665" xr:uid="{37A6FE56-FD08-42A8-9503-997C74884B4B}"/>
    <cellStyle name="Total 1 5 3" xfId="9075" xr:uid="{00000000-0005-0000-0000-0000761E0000}"/>
    <cellStyle name="Total 1 5 3 2" xfId="16314" xr:uid="{7FA34FA3-D0C7-4791-96DF-59B391A1F691}"/>
    <cellStyle name="Total 1 5 4" xfId="9723" xr:uid="{00000000-0005-0000-0000-0000771E0000}"/>
    <cellStyle name="Total 1 5 4 2" xfId="16962" xr:uid="{ED6FB67A-23BB-43AC-9119-0A5A780D6098}"/>
    <cellStyle name="Total 1 5 5" xfId="10212" xr:uid="{00000000-0005-0000-0000-0000781E0000}"/>
    <cellStyle name="Total 1 5 5 2" xfId="17450" xr:uid="{C7629A01-26C3-40FB-AA51-90329D2615C4}"/>
    <cellStyle name="Total 1 5 6" xfId="10656" xr:uid="{00000000-0005-0000-0000-0000791E0000}"/>
    <cellStyle name="Total 1 6" xfId="7903" xr:uid="{00000000-0005-0000-0000-00007A1E0000}"/>
    <cellStyle name="Total 1 6 2" xfId="15147" xr:uid="{19A51D6E-71B2-41E6-BF9E-217D42F4488A}"/>
    <cellStyle name="Total 1 7" xfId="3473" xr:uid="{00000000-0005-0000-0000-00007B1E0000}"/>
    <cellStyle name="Total 1 7 2" xfId="12308" xr:uid="{8FB19A99-8516-463B-964F-9C2E89F6DA7F}"/>
    <cellStyle name="Total 10" xfId="5741" xr:uid="{00000000-0005-0000-0000-00007C1E0000}"/>
    <cellStyle name="Total 11" xfId="5742" xr:uid="{00000000-0005-0000-0000-00007D1E0000}"/>
    <cellStyle name="Total 11 2" xfId="6522" xr:uid="{00000000-0005-0000-0000-00007E1E0000}"/>
    <cellStyle name="Total 11 2 2" xfId="7023" xr:uid="{00000000-0005-0000-0000-00007F1E0000}"/>
    <cellStyle name="Total 11 2 2 2" xfId="8660" xr:uid="{00000000-0005-0000-0000-0000801E0000}"/>
    <cellStyle name="Total 11 2 2 2 2" xfId="15899" xr:uid="{D00A4B80-5E21-488C-9E8E-9AADD29ACD9D}"/>
    <cellStyle name="Total 11 2 2 3" xfId="9301" xr:uid="{00000000-0005-0000-0000-0000811E0000}"/>
    <cellStyle name="Total 11 2 2 3 2" xfId="16540" xr:uid="{720A651E-CBEF-464C-986F-DB79493BEF15}"/>
    <cellStyle name="Total 11 2 2 4" xfId="9959" xr:uid="{00000000-0005-0000-0000-0000821E0000}"/>
    <cellStyle name="Total 11 2 2 4 2" xfId="17198" xr:uid="{497DE556-507D-4FB3-939D-165F47371F97}"/>
    <cellStyle name="Total 11 2 2 5" xfId="10447" xr:uid="{00000000-0005-0000-0000-0000831E0000}"/>
    <cellStyle name="Total 11 2 2 5 2" xfId="17685" xr:uid="{9EC428ED-43F7-4621-8F39-5FC1CD20B69F}"/>
    <cellStyle name="Total 11 2 2 6" xfId="10879" xr:uid="{00000000-0005-0000-0000-0000841E0000}"/>
    <cellStyle name="Total 11 2 3" xfId="8204" xr:uid="{00000000-0005-0000-0000-0000851E0000}"/>
    <cellStyle name="Total 11 2 3 2" xfId="15445" xr:uid="{8FEFEA06-CAD6-4FA3-8BA7-4ACEC2EDE585}"/>
    <cellStyle name="Total 11 2 4" xfId="8855" xr:uid="{00000000-0005-0000-0000-0000861E0000}"/>
    <cellStyle name="Total 11 2 4 2" xfId="16094" xr:uid="{0F29FDAF-AD7B-4495-8E54-992A4345531F}"/>
    <cellStyle name="Total 11 2 5" xfId="9504" xr:uid="{00000000-0005-0000-0000-0000871E0000}"/>
    <cellStyle name="Total 11 2 5 2" xfId="16743" xr:uid="{C78B2435-B6C8-457C-9399-8348922C210B}"/>
    <cellStyle name="Total 11 2 6" xfId="9993" xr:uid="{00000000-0005-0000-0000-0000881E0000}"/>
    <cellStyle name="Total 11 2 6 2" xfId="17231" xr:uid="{7D700D49-86F1-4FD2-A122-7A2B78AA13BC}"/>
    <cellStyle name="Total 11 2 7" xfId="7152" xr:uid="{00000000-0005-0000-0000-0000891E0000}"/>
    <cellStyle name="Total 11 2 7 2" xfId="14406" xr:uid="{BD14E586-6223-49A8-BD52-5722BBB13E73}"/>
    <cellStyle name="Total 11 3" xfId="6751" xr:uid="{00000000-0005-0000-0000-00008A1E0000}"/>
    <cellStyle name="Total 11 3 2" xfId="8429" xr:uid="{00000000-0005-0000-0000-00008B1E0000}"/>
    <cellStyle name="Total 11 3 2 2" xfId="15669" xr:uid="{C48F0D4E-6607-4DFD-959E-691C5BD5602C}"/>
    <cellStyle name="Total 11 3 3" xfId="9079" xr:uid="{00000000-0005-0000-0000-00008C1E0000}"/>
    <cellStyle name="Total 11 3 3 2" xfId="16318" xr:uid="{244D2457-0AC8-4242-A856-C9AE2C10AAEF}"/>
    <cellStyle name="Total 11 3 4" xfId="9727" xr:uid="{00000000-0005-0000-0000-00008D1E0000}"/>
    <cellStyle name="Total 11 3 4 2" xfId="16966" xr:uid="{59059FBD-BD22-4A68-95B3-23A6D603FF2C}"/>
    <cellStyle name="Total 11 3 5" xfId="10216" xr:uid="{00000000-0005-0000-0000-00008E1E0000}"/>
    <cellStyle name="Total 11 3 5 2" xfId="17454" xr:uid="{A794D800-B72B-47E7-8513-B141317E0769}"/>
    <cellStyle name="Total 11 3 6" xfId="10660" xr:uid="{00000000-0005-0000-0000-00008F1E0000}"/>
    <cellStyle name="Total 11 3 6 2" xfId="17884" xr:uid="{7F055A69-C0DE-4C9B-9161-937A85A05626}"/>
    <cellStyle name="Total 11 3 7" xfId="14055" xr:uid="{28931A63-B7AE-46FD-A221-7501B9F75621}"/>
    <cellStyle name="Total 11 4" xfId="7907" xr:uid="{00000000-0005-0000-0000-0000901E0000}"/>
    <cellStyle name="Total 11 4 2" xfId="15151" xr:uid="{05071BCC-7C9D-4FF2-9FD8-55D62EFE60D2}"/>
    <cellStyle name="Total 11 5" xfId="3477" xr:uid="{00000000-0005-0000-0000-0000911E0000}"/>
    <cellStyle name="Total 11 5 2" xfId="12312" xr:uid="{B1B05B92-A498-4EE4-88F3-43D706100205}"/>
    <cellStyle name="Total 11 6" xfId="7613" xr:uid="{00000000-0005-0000-0000-0000921E0000}"/>
    <cellStyle name="Total 11 6 2" xfId="14862" xr:uid="{E0B7BB7A-9F6F-47EA-902C-8199E0387357}"/>
    <cellStyle name="Total 11 7" xfId="7872" xr:uid="{00000000-0005-0000-0000-0000931E0000}"/>
    <cellStyle name="Total 11 7 2" xfId="15116" xr:uid="{8EC61A31-D99B-43BD-9099-BDE5E4A79272}"/>
    <cellStyle name="Total 2" xfId="81" xr:uid="{00000000-0005-0000-0000-0000941E0000}"/>
    <cellStyle name="Total 2 2" xfId="1305" xr:uid="{00000000-0005-0000-0000-0000951E0000}"/>
    <cellStyle name="Total 2 2 2" xfId="5743" xr:uid="{00000000-0005-0000-0000-0000961E0000}"/>
    <cellStyle name="Total 2 2 2 2" xfId="6752" xr:uid="{00000000-0005-0000-0000-0000971E0000}"/>
    <cellStyle name="Total 2 2 2 2 2" xfId="14056" xr:uid="{485FCF80-BDE2-4703-80BD-01E41C524BD6}"/>
    <cellStyle name="Total 2 2 2 3" xfId="13231" xr:uid="{073EDEFF-A3D3-497F-8E7D-24C4864D0714}"/>
    <cellStyle name="Total 2 2 3" xfId="6319" xr:uid="{00000000-0005-0000-0000-0000981E0000}"/>
    <cellStyle name="Total 2 2 3 2" xfId="6856" xr:uid="{00000000-0005-0000-0000-0000991E0000}"/>
    <cellStyle name="Total 2 2 3 2 2" xfId="8506" xr:uid="{00000000-0005-0000-0000-00009A1E0000}"/>
    <cellStyle name="Total 2 2 3 2 2 2" xfId="15745" xr:uid="{4835DD63-8D36-4E97-B44B-98523CA0F386}"/>
    <cellStyle name="Total 2 2 3 2 3" xfId="9151" xr:uid="{00000000-0005-0000-0000-00009B1E0000}"/>
    <cellStyle name="Total 2 2 3 2 3 2" xfId="16390" xr:uid="{5F915421-F544-456C-B5E1-F7A5DB738080}"/>
    <cellStyle name="Total 2 2 3 2 4" xfId="9803" xr:uid="{00000000-0005-0000-0000-00009C1E0000}"/>
    <cellStyle name="Total 2 2 3 2 4 2" xfId="17042" xr:uid="{5DFC3561-E43E-4A5B-B55F-4E2336782C0F}"/>
    <cellStyle name="Total 2 2 3 2 5" xfId="10291" xr:uid="{00000000-0005-0000-0000-00009D1E0000}"/>
    <cellStyle name="Total 2 2 3 2 5 2" xfId="17529" xr:uid="{68087661-5302-45B8-8475-9B09726290E8}"/>
    <cellStyle name="Total 2 2 3 2 6" xfId="10730" xr:uid="{00000000-0005-0000-0000-00009E1E0000}"/>
    <cellStyle name="Total 2 2 3 2 6 2" xfId="17945" xr:uid="{B4AD7B98-91A9-4253-A3B8-E9E1B1AA58AF}"/>
    <cellStyle name="Total 2 2 3 2 7" xfId="14132" xr:uid="{255D8EB0-1B0F-4175-AD89-BE651C981BA0}"/>
    <cellStyle name="Total 2 2 3 3" xfId="8052" xr:uid="{00000000-0005-0000-0000-00009F1E0000}"/>
    <cellStyle name="Total 2 2 3 3 2" xfId="15293" xr:uid="{2E4F7009-5F11-459F-8333-7619994DFEDB}"/>
    <cellStyle name="Total 2 2 3 4" xfId="8705" xr:uid="{00000000-0005-0000-0000-0000A01E0000}"/>
    <cellStyle name="Total 2 2 3 4 2" xfId="15944" xr:uid="{9C0C5BA2-54E6-4031-96F6-6766051520B6}"/>
    <cellStyle name="Total 2 2 3 5" xfId="9344" xr:uid="{00000000-0005-0000-0000-0000A11E0000}"/>
    <cellStyle name="Total 2 2 3 5 2" xfId="16583" xr:uid="{023567C8-FE5A-4E14-B3D4-C66FDF523930}"/>
    <cellStyle name="Total 2 2 3 6" xfId="7140" xr:uid="{00000000-0005-0000-0000-0000A21E0000}"/>
    <cellStyle name="Total 2 2 3 6 2" xfId="14394" xr:uid="{9D52BC73-2BE8-406A-9C1D-A2E8D8988DA6}"/>
    <cellStyle name="Total 2 2 3 7" xfId="13660" xr:uid="{0353DFA2-79F6-4A2D-B763-83BD630D14B0}"/>
    <cellStyle name="Total 2 2 4" xfId="6589" xr:uid="{00000000-0005-0000-0000-0000A31E0000}"/>
    <cellStyle name="Total 2 2 4 2" xfId="8269" xr:uid="{00000000-0005-0000-0000-0000A41E0000}"/>
    <cellStyle name="Total 2 2 4 2 2" xfId="15509" xr:uid="{82FC8490-C266-4E69-AFFB-4F226E8922F6}"/>
    <cellStyle name="Total 2 2 4 3" xfId="8918" xr:uid="{00000000-0005-0000-0000-0000A51E0000}"/>
    <cellStyle name="Total 2 2 4 3 2" xfId="16157" xr:uid="{4011BB40-0B16-4765-8A0E-0D98AB6B984D}"/>
    <cellStyle name="Total 2 2 4 4" xfId="9567" xr:uid="{00000000-0005-0000-0000-0000A61E0000}"/>
    <cellStyle name="Total 2 2 4 4 2" xfId="16806" xr:uid="{27646B32-3087-406F-BEFD-F65B3CC1B03F}"/>
    <cellStyle name="Total 2 2 4 5" xfId="10057" xr:uid="{00000000-0005-0000-0000-0000A71E0000}"/>
    <cellStyle name="Total 2 2 4 5 2" xfId="17295" xr:uid="{809A0C32-5F33-43B3-8A94-69A335BE9D3B}"/>
    <cellStyle name="Total 2 2 4 6" xfId="10501" xr:uid="{00000000-0005-0000-0000-0000A81E0000}"/>
    <cellStyle name="Total 2 2 4 6 2" xfId="17737" xr:uid="{D93091CE-4822-4791-9324-EFD1AEF6FD0A}"/>
    <cellStyle name="Total 2 2 4 7" xfId="13907" xr:uid="{0144E25E-718A-4610-AEE5-7665C51AEA2B}"/>
    <cellStyle name="Total 2 2 5" xfId="7390" xr:uid="{00000000-0005-0000-0000-0000A91E0000}"/>
    <cellStyle name="Total 2 2 5 2" xfId="14639" xr:uid="{83B4A8ED-B7E5-479C-B2DD-7E73F13DD0F6}"/>
    <cellStyle name="Total 2 2 6" xfId="7266" xr:uid="{00000000-0005-0000-0000-0000AA1E0000}"/>
    <cellStyle name="Total 2 2 6 2" xfId="14516" xr:uid="{1F1C6E60-BCB7-4B3C-B3CA-F0D581DC6694}"/>
    <cellStyle name="Total 2 2 7" xfId="1651" xr:uid="{00000000-0005-0000-0000-0000AB1E0000}"/>
    <cellStyle name="Total 2 2 7 2" xfId="11306" xr:uid="{ED2D19D5-57B8-4B9B-828A-143BA3CD723A}"/>
    <cellStyle name="Total 2 2 8" xfId="9649" xr:uid="{00000000-0005-0000-0000-0000AC1E0000}"/>
    <cellStyle name="Total 2 2 8 2" xfId="16888" xr:uid="{66C4631B-E5C8-4461-8B30-0BF818B10CA2}"/>
    <cellStyle name="Total 2 2 9" xfId="11220" xr:uid="{4E5B19E9-E600-4D92-8033-9E1159D6E18D}"/>
    <cellStyle name="Total 2 3" xfId="3611" xr:uid="{00000000-0005-0000-0000-0000AD1E0000}"/>
    <cellStyle name="Total 2 3 2" xfId="6320" xr:uid="{00000000-0005-0000-0000-0000AE1E0000}"/>
    <cellStyle name="Total 2 3 2 2" xfId="6857" xr:uid="{00000000-0005-0000-0000-0000AF1E0000}"/>
    <cellStyle name="Total 2 3 2 2 2" xfId="8507" xr:uid="{00000000-0005-0000-0000-0000B01E0000}"/>
    <cellStyle name="Total 2 3 2 2 2 2" xfId="15746" xr:uid="{4EA9A583-DC50-462C-9443-AC23F55F7660}"/>
    <cellStyle name="Total 2 3 2 2 3" xfId="9152" xr:uid="{00000000-0005-0000-0000-0000B11E0000}"/>
    <cellStyle name="Total 2 3 2 2 3 2" xfId="16391" xr:uid="{6ED6FAC3-4053-4FAF-84B8-4D5413672865}"/>
    <cellStyle name="Total 2 3 2 2 4" xfId="9804" xr:uid="{00000000-0005-0000-0000-0000B21E0000}"/>
    <cellStyle name="Total 2 3 2 2 4 2" xfId="17043" xr:uid="{93D1F63A-635C-40BA-AB7D-6DE36BB01A5B}"/>
    <cellStyle name="Total 2 3 2 2 5" xfId="10292" xr:uid="{00000000-0005-0000-0000-0000B31E0000}"/>
    <cellStyle name="Total 2 3 2 2 5 2" xfId="17530" xr:uid="{CDE37947-F45A-4F52-BFEC-D0F616032730}"/>
    <cellStyle name="Total 2 3 2 2 6" xfId="10731" xr:uid="{00000000-0005-0000-0000-0000B41E0000}"/>
    <cellStyle name="Total 2 3 2 2 6 2" xfId="17946" xr:uid="{3E7551E3-CC81-471B-85E1-B6FE66AA8F93}"/>
    <cellStyle name="Total 2 3 2 2 7" xfId="14133" xr:uid="{F6F3E657-DB01-4072-900F-710F4249DCCE}"/>
    <cellStyle name="Total 2 3 2 3" xfId="8053" xr:uid="{00000000-0005-0000-0000-0000B51E0000}"/>
    <cellStyle name="Total 2 3 2 3 2" xfId="15294" xr:uid="{2322AF63-6FA5-49B6-98DC-472BEA5FD171}"/>
    <cellStyle name="Total 2 3 2 4" xfId="8706" xr:uid="{00000000-0005-0000-0000-0000B61E0000}"/>
    <cellStyle name="Total 2 3 2 4 2" xfId="15945" xr:uid="{A88419ED-A791-48EF-A1B5-1D5081B71D60}"/>
    <cellStyle name="Total 2 3 2 5" xfId="9345" xr:uid="{00000000-0005-0000-0000-0000B71E0000}"/>
    <cellStyle name="Total 2 3 2 5 2" xfId="16584" xr:uid="{95A0CA79-5659-43FD-82A6-EBA44D63F718}"/>
    <cellStyle name="Total 2 3 2 6" xfId="7644" xr:uid="{00000000-0005-0000-0000-0000B81E0000}"/>
    <cellStyle name="Total 2 3 2 6 2" xfId="14893" xr:uid="{53866A98-50BF-43AB-8B10-1165418B7FF1}"/>
    <cellStyle name="Total 2 3 2 7" xfId="13661" xr:uid="{7653C863-604C-48C9-86A6-EA9DF5A31706}"/>
    <cellStyle name="Total 2 3 3" xfId="6590" xr:uid="{00000000-0005-0000-0000-0000B91E0000}"/>
    <cellStyle name="Total 2 3 3 2" xfId="8270" xr:uid="{00000000-0005-0000-0000-0000BA1E0000}"/>
    <cellStyle name="Total 2 3 3 2 2" xfId="15510" xr:uid="{07DD72E4-D38A-4BD0-92C5-626562DF572B}"/>
    <cellStyle name="Total 2 3 3 3" xfId="8919" xr:uid="{00000000-0005-0000-0000-0000BB1E0000}"/>
    <cellStyle name="Total 2 3 3 3 2" xfId="16158" xr:uid="{C9036D71-475B-4FE5-AE71-73146ECFA554}"/>
    <cellStyle name="Total 2 3 3 4" xfId="9568" xr:uid="{00000000-0005-0000-0000-0000BC1E0000}"/>
    <cellStyle name="Total 2 3 3 4 2" xfId="16807" xr:uid="{075FA2F9-042C-43BB-B054-4B767F450F1E}"/>
    <cellStyle name="Total 2 3 3 5" xfId="10058" xr:uid="{00000000-0005-0000-0000-0000BD1E0000}"/>
    <cellStyle name="Total 2 3 3 5 2" xfId="17296" xr:uid="{15AFBB9D-A2C8-4EB9-AE81-E664A54E071D}"/>
    <cellStyle name="Total 2 3 3 6" xfId="10502" xr:uid="{00000000-0005-0000-0000-0000BE1E0000}"/>
    <cellStyle name="Total 2 3 3 6 2" xfId="17738" xr:uid="{AA1AB4FD-3782-48EC-9362-31144B992E47}"/>
    <cellStyle name="Total 2 3 3 7" xfId="13908" xr:uid="{6BFDADE5-B680-4EE8-BC61-52508D7A0539}"/>
    <cellStyle name="Total 2 3 4" xfId="7391" xr:uid="{00000000-0005-0000-0000-0000BF1E0000}"/>
    <cellStyle name="Total 2 3 4 2" xfId="14640" xr:uid="{60D1E122-6930-4D97-85E6-0365B6EB1213}"/>
    <cellStyle name="Total 2 3 5" xfId="8003" xr:uid="{00000000-0005-0000-0000-0000C01E0000}"/>
    <cellStyle name="Total 2 3 5 2" xfId="15245" xr:uid="{FD667E8F-8AF8-4F59-AABB-AABBC500878A}"/>
    <cellStyle name="Total 2 3 6" xfId="8011" xr:uid="{00000000-0005-0000-0000-0000C11E0000}"/>
    <cellStyle name="Total 2 3 6 2" xfId="15252" xr:uid="{2E75EB7F-EDE0-4FB5-B91E-37FA7A2C0637}"/>
    <cellStyle name="Total 2 3 7" xfId="7717" xr:uid="{00000000-0005-0000-0000-0000C21E0000}"/>
    <cellStyle name="Total 2 3 7 2" xfId="14964" xr:uid="{80B4C130-E22F-4F29-BA96-3844D208AF19}"/>
    <cellStyle name="Total 2 3 8" xfId="12378" xr:uid="{203FED94-AB81-43B1-8AD0-FD606CDE06A5}"/>
    <cellStyle name="Total 2 4" xfId="3610" xr:uid="{00000000-0005-0000-0000-0000C31E0000}"/>
    <cellStyle name="Total 3" xfId="1306" xr:uid="{00000000-0005-0000-0000-0000C41E0000}"/>
    <cellStyle name="Total 3 10" xfId="11221" xr:uid="{22D7977C-F97E-44B0-AE54-91F14CFB30FA}"/>
    <cellStyle name="Total 3 2" xfId="1307" xr:uid="{00000000-0005-0000-0000-0000C51E0000}"/>
    <cellStyle name="Total 3 2 2" xfId="5744" xr:uid="{00000000-0005-0000-0000-0000C61E0000}"/>
    <cellStyle name="Total 3 2 2 2" xfId="6513" xr:uid="{00000000-0005-0000-0000-0000C71E0000}"/>
    <cellStyle name="Total 3 2 2 2 2" xfId="7015" xr:uid="{00000000-0005-0000-0000-0000C81E0000}"/>
    <cellStyle name="Total 3 2 2 2 2 2" xfId="9956" xr:uid="{00000000-0005-0000-0000-0000C91E0000}"/>
    <cellStyle name="Total 3 2 2 2 2 2 2" xfId="17195" xr:uid="{9F9B0F4A-7D88-48CE-85D0-BCCB2F414125}"/>
    <cellStyle name="Total 3 2 2 2 2 3" xfId="10444" xr:uid="{00000000-0005-0000-0000-0000CA1E0000}"/>
    <cellStyle name="Total 3 2 2 2 2 3 2" xfId="17682" xr:uid="{C29D4760-AA44-4428-A19A-2FF9EEBC390C}"/>
    <cellStyle name="Total 3 2 2 2 2 4" xfId="14287" xr:uid="{30D9B20F-16B0-4221-8E84-607826B5268E}"/>
    <cellStyle name="Total 3 2 2 2 3" xfId="9501" xr:uid="{00000000-0005-0000-0000-0000CB1E0000}"/>
    <cellStyle name="Total 3 2 2 2 3 2" xfId="16740" xr:uid="{DD15F196-EA85-4443-B906-1EAAB07F8DA1}"/>
    <cellStyle name="Total 3 2 2 2 4" xfId="9990" xr:uid="{00000000-0005-0000-0000-0000CC1E0000}"/>
    <cellStyle name="Total 3 2 2 2 4 2" xfId="17228" xr:uid="{92A9FACA-1C94-4FCB-BCF5-BA9EEC2FA2D2}"/>
    <cellStyle name="Total 3 2 2 2 5" xfId="13850" xr:uid="{DFCC5EF2-76D5-42D8-ACAB-7C8E9A232B26}"/>
    <cellStyle name="Total 3 2 2 3" xfId="6753" xr:uid="{00000000-0005-0000-0000-0000CD1E0000}"/>
    <cellStyle name="Total 3 2 2 3 2" xfId="8430" xr:uid="{00000000-0005-0000-0000-0000CE1E0000}"/>
    <cellStyle name="Total 3 2 2 3 2 2" xfId="15670" xr:uid="{4E33AF9D-6118-40B6-9D11-AC21C1A18023}"/>
    <cellStyle name="Total 3 2 2 3 3" xfId="9080" xr:uid="{00000000-0005-0000-0000-0000CF1E0000}"/>
    <cellStyle name="Total 3 2 2 3 3 2" xfId="16319" xr:uid="{30FA9105-6A7A-4D42-BE6A-43DCD26CD26F}"/>
    <cellStyle name="Total 3 2 2 3 4" xfId="9728" xr:uid="{00000000-0005-0000-0000-0000D01E0000}"/>
    <cellStyle name="Total 3 2 2 3 4 2" xfId="16967" xr:uid="{A6E93515-3952-48FD-BCE1-56D1849E84F1}"/>
    <cellStyle name="Total 3 2 2 3 5" xfId="10217" xr:uid="{00000000-0005-0000-0000-0000D11E0000}"/>
    <cellStyle name="Total 3 2 2 3 5 2" xfId="17455" xr:uid="{D77E3CDB-C53E-46ED-9FBF-AD1DED8E96D0}"/>
    <cellStyle name="Total 3 2 2 3 6" xfId="10661" xr:uid="{00000000-0005-0000-0000-0000D21E0000}"/>
    <cellStyle name="Total 3 2 2 4" xfId="7908" xr:uid="{00000000-0005-0000-0000-0000D31E0000}"/>
    <cellStyle name="Total 3 2 2 4 2" xfId="15152" xr:uid="{00682F3F-3073-4BFA-8E55-79A9EF7E7D0B}"/>
    <cellStyle name="Total 3 2 2 5" xfId="3478" xr:uid="{00000000-0005-0000-0000-0000D41E0000}"/>
    <cellStyle name="Total 3 2 2 5 2" xfId="12313" xr:uid="{09F51E49-96AB-4FEF-B6D5-54A2B0666EB6}"/>
    <cellStyle name="Total 3 2 3" xfId="6322" xr:uid="{00000000-0005-0000-0000-0000D51E0000}"/>
    <cellStyle name="Total 3 2 3 2" xfId="6859" xr:uid="{00000000-0005-0000-0000-0000D61E0000}"/>
    <cellStyle name="Total 3 2 3 2 2" xfId="8509" xr:uid="{00000000-0005-0000-0000-0000D71E0000}"/>
    <cellStyle name="Total 3 2 3 2 2 2" xfId="15748" xr:uid="{93BE6DBE-4BDC-4AF3-8F02-017EE7650CA1}"/>
    <cellStyle name="Total 3 2 3 2 3" xfId="9154" xr:uid="{00000000-0005-0000-0000-0000D81E0000}"/>
    <cellStyle name="Total 3 2 3 2 3 2" xfId="16393" xr:uid="{D05F468C-AD51-4F10-8537-9798061FD6D6}"/>
    <cellStyle name="Total 3 2 3 2 4" xfId="9806" xr:uid="{00000000-0005-0000-0000-0000D91E0000}"/>
    <cellStyle name="Total 3 2 3 2 4 2" xfId="17045" xr:uid="{6EAF4D98-DB29-4F19-BAB6-01D1E32FED70}"/>
    <cellStyle name="Total 3 2 3 2 5" xfId="10294" xr:uid="{00000000-0005-0000-0000-0000DA1E0000}"/>
    <cellStyle name="Total 3 2 3 2 5 2" xfId="17532" xr:uid="{0CFAB9EF-C0AB-4902-8DD2-E81F17C83AB1}"/>
    <cellStyle name="Total 3 2 3 2 6" xfId="10733" xr:uid="{00000000-0005-0000-0000-0000DB1E0000}"/>
    <cellStyle name="Total 3 2 3 2 6 2" xfId="17948" xr:uid="{D9505601-124E-4637-996F-29314BE29E4B}"/>
    <cellStyle name="Total 3 2 3 2 7" xfId="14135" xr:uid="{D04E7AFF-6B14-469F-905F-7AF78280B1DF}"/>
    <cellStyle name="Total 3 2 3 3" xfId="8055" xr:uid="{00000000-0005-0000-0000-0000DC1E0000}"/>
    <cellStyle name="Total 3 2 3 3 2" xfId="15296" xr:uid="{4E9A5971-5B4A-4B0C-899C-53D8699DEAC6}"/>
    <cellStyle name="Total 3 2 3 4" xfId="8708" xr:uid="{00000000-0005-0000-0000-0000DD1E0000}"/>
    <cellStyle name="Total 3 2 3 4 2" xfId="15947" xr:uid="{633932FD-FAB3-4F1B-8F58-F108A003D3CF}"/>
    <cellStyle name="Total 3 2 3 5" xfId="9347" xr:uid="{00000000-0005-0000-0000-0000DE1E0000}"/>
    <cellStyle name="Total 3 2 3 5 2" xfId="16586" xr:uid="{56143975-651C-494F-B84E-9716B1897381}"/>
    <cellStyle name="Total 3 2 3 6" xfId="7646" xr:uid="{00000000-0005-0000-0000-0000DF1E0000}"/>
    <cellStyle name="Total 3 2 3 6 2" xfId="14895" xr:uid="{F6B16F82-5ECC-49EC-95A1-97419D0722EA}"/>
    <cellStyle name="Total 3 2 3 7" xfId="13663" xr:uid="{96A5A36E-D6E8-45D2-A524-2ED88D4B06FF}"/>
    <cellStyle name="Total 3 2 4" xfId="6592" xr:uid="{00000000-0005-0000-0000-0000E01E0000}"/>
    <cellStyle name="Total 3 2 4 2" xfId="8272" xr:uid="{00000000-0005-0000-0000-0000E11E0000}"/>
    <cellStyle name="Total 3 2 4 2 2" xfId="15512" xr:uid="{F717834E-D11E-480A-B914-B42A2B305ADA}"/>
    <cellStyle name="Total 3 2 4 3" xfId="8921" xr:uid="{00000000-0005-0000-0000-0000E21E0000}"/>
    <cellStyle name="Total 3 2 4 3 2" xfId="16160" xr:uid="{27DE674A-1FEC-465E-B6A0-AB437EA4A922}"/>
    <cellStyle name="Total 3 2 4 4" xfId="9570" xr:uid="{00000000-0005-0000-0000-0000E31E0000}"/>
    <cellStyle name="Total 3 2 4 4 2" xfId="16809" xr:uid="{E199C08D-5D65-47E4-B426-14759C0EFC67}"/>
    <cellStyle name="Total 3 2 4 5" xfId="10060" xr:uid="{00000000-0005-0000-0000-0000E41E0000}"/>
    <cellStyle name="Total 3 2 4 5 2" xfId="17298" xr:uid="{01FD9A1F-4ABD-4049-ABDA-B13DC89D63BA}"/>
    <cellStyle name="Total 3 2 4 6" xfId="10504" xr:uid="{00000000-0005-0000-0000-0000E51E0000}"/>
    <cellStyle name="Total 3 2 4 6 2" xfId="17740" xr:uid="{5462CCC8-CE04-4726-B5AE-2B443FE274B2}"/>
    <cellStyle name="Total 3 2 4 7" xfId="13910" xr:uid="{AE3B7678-2CA4-4707-A60D-8E0311710967}"/>
    <cellStyle name="Total 3 2 5" xfId="7393" xr:uid="{00000000-0005-0000-0000-0000E61E0000}"/>
    <cellStyle name="Total 3 2 5 2" xfId="14642" xr:uid="{8C485918-A426-469C-A967-B2FD637773C8}"/>
    <cellStyle name="Total 3 2 6" xfId="8002" xr:uid="{00000000-0005-0000-0000-0000E71E0000}"/>
    <cellStyle name="Total 3 2 6 2" xfId="15244" xr:uid="{30AFF6D2-D916-4AB4-894D-5C2EB9AFBAA1}"/>
    <cellStyle name="Total 3 2 7" xfId="8012" xr:uid="{00000000-0005-0000-0000-0000E81E0000}"/>
    <cellStyle name="Total 3 2 7 2" xfId="15253" xr:uid="{99D35F0E-D377-4ACB-BBAA-34787EFF650C}"/>
    <cellStyle name="Total 3 2 8" xfId="7719" xr:uid="{00000000-0005-0000-0000-0000E91E0000}"/>
    <cellStyle name="Total 3 2 8 2" xfId="14966" xr:uid="{5FA7FDE6-AE5E-4A6D-AF93-184565293163}"/>
    <cellStyle name="Total 3 2 9" xfId="11222" xr:uid="{88AA07E7-F25F-4F45-B848-BF6AA8585063}"/>
    <cellStyle name="Total 3 3" xfId="5745" xr:uid="{00000000-0005-0000-0000-0000EA1E0000}"/>
    <cellStyle name="Total 3 3 2" xfId="6514" xr:uid="{00000000-0005-0000-0000-0000EB1E0000}"/>
    <cellStyle name="Total 3 3 2 2" xfId="7016" xr:uid="{00000000-0005-0000-0000-0000EC1E0000}"/>
    <cellStyle name="Total 3 3 2 2 2" xfId="9957" xr:uid="{00000000-0005-0000-0000-0000ED1E0000}"/>
    <cellStyle name="Total 3 3 2 2 2 2" xfId="17196" xr:uid="{636B3A4D-C022-4A0A-B565-BEDB01E73593}"/>
    <cellStyle name="Total 3 3 2 2 3" xfId="10445" xr:uid="{00000000-0005-0000-0000-0000EE1E0000}"/>
    <cellStyle name="Total 3 3 2 2 3 2" xfId="17683" xr:uid="{1E5B98E8-F44C-43A0-8B2F-535C5321DAE3}"/>
    <cellStyle name="Total 3 3 2 2 4" xfId="14288" xr:uid="{42847960-E094-4BCD-AC53-CD142D6B0A64}"/>
    <cellStyle name="Total 3 3 2 3" xfId="9502" xr:uid="{00000000-0005-0000-0000-0000EF1E0000}"/>
    <cellStyle name="Total 3 3 2 3 2" xfId="16741" xr:uid="{2A270CEA-5705-479B-A28F-C47B789B194E}"/>
    <cellStyle name="Total 3 3 2 4" xfId="9991" xr:uid="{00000000-0005-0000-0000-0000F01E0000}"/>
    <cellStyle name="Total 3 3 2 4 2" xfId="17229" xr:uid="{A79E38C5-D6A5-47EA-A1C8-26B50D4C099C}"/>
    <cellStyle name="Total 3 3 2 5" xfId="13851" xr:uid="{9C9A0CDC-2DFF-4A88-AFD1-2D4260EAD87C}"/>
    <cellStyle name="Total 3 3 3" xfId="6754" xr:uid="{00000000-0005-0000-0000-0000F11E0000}"/>
    <cellStyle name="Total 3 3 3 2" xfId="8431" xr:uid="{00000000-0005-0000-0000-0000F21E0000}"/>
    <cellStyle name="Total 3 3 3 2 2" xfId="15671" xr:uid="{90B6BFF2-E9A4-436F-B7AC-453ACF5D92AB}"/>
    <cellStyle name="Total 3 3 3 3" xfId="9081" xr:uid="{00000000-0005-0000-0000-0000F31E0000}"/>
    <cellStyle name="Total 3 3 3 3 2" xfId="16320" xr:uid="{4A244F77-34A7-479D-8CF2-40D34827BAE5}"/>
    <cellStyle name="Total 3 3 3 4" xfId="9729" xr:uid="{00000000-0005-0000-0000-0000F41E0000}"/>
    <cellStyle name="Total 3 3 3 4 2" xfId="16968" xr:uid="{B72D97B7-8971-4FFF-99A4-FD0075965483}"/>
    <cellStyle name="Total 3 3 3 5" xfId="10218" xr:uid="{00000000-0005-0000-0000-0000F51E0000}"/>
    <cellStyle name="Total 3 3 3 5 2" xfId="17456" xr:uid="{0DDA265F-75EA-4A9F-BF6B-9BF82446BB50}"/>
    <cellStyle name="Total 3 3 3 6" xfId="10662" xr:uid="{00000000-0005-0000-0000-0000F61E0000}"/>
    <cellStyle name="Total 3 3 4" xfId="7909" xr:uid="{00000000-0005-0000-0000-0000F71E0000}"/>
    <cellStyle name="Total 3 3 4 2" xfId="15153" xr:uid="{E0B6EC66-C03A-46B9-982C-512D09097C9E}"/>
    <cellStyle name="Total 3 3 5" xfId="3479" xr:uid="{00000000-0005-0000-0000-0000F81E0000}"/>
    <cellStyle name="Total 3 3 5 2" xfId="12314" xr:uid="{E33A3957-1F53-4CE1-B9BF-46881E959B26}"/>
    <cellStyle name="Total 3 4" xfId="6321" xr:uid="{00000000-0005-0000-0000-0000F91E0000}"/>
    <cellStyle name="Total 3 4 2" xfId="6858" xr:uid="{00000000-0005-0000-0000-0000FA1E0000}"/>
    <cellStyle name="Total 3 4 2 2" xfId="8508" xr:uid="{00000000-0005-0000-0000-0000FB1E0000}"/>
    <cellStyle name="Total 3 4 2 2 2" xfId="15747" xr:uid="{7030188E-35E5-478A-AC1A-AA3B5E92F21C}"/>
    <cellStyle name="Total 3 4 2 3" xfId="9153" xr:uid="{00000000-0005-0000-0000-0000FC1E0000}"/>
    <cellStyle name="Total 3 4 2 3 2" xfId="16392" xr:uid="{A30A2BBD-F816-465E-BC70-2AD09CAE94A8}"/>
    <cellStyle name="Total 3 4 2 4" xfId="9805" xr:uid="{00000000-0005-0000-0000-0000FD1E0000}"/>
    <cellStyle name="Total 3 4 2 4 2" xfId="17044" xr:uid="{58839EE5-14DD-4B3B-A564-8D0108622E8F}"/>
    <cellStyle name="Total 3 4 2 5" xfId="10293" xr:uid="{00000000-0005-0000-0000-0000FE1E0000}"/>
    <cellStyle name="Total 3 4 2 5 2" xfId="17531" xr:uid="{F97BED2D-F571-4AA7-A774-4DD02F53A658}"/>
    <cellStyle name="Total 3 4 2 6" xfId="10732" xr:uid="{00000000-0005-0000-0000-0000FF1E0000}"/>
    <cellStyle name="Total 3 4 2 6 2" xfId="17947" xr:uid="{67B72703-9610-4A29-BFBA-F528219F612B}"/>
    <cellStyle name="Total 3 4 2 7" xfId="14134" xr:uid="{80069231-84D2-4858-93A3-0C29D3B0B3DB}"/>
    <cellStyle name="Total 3 4 3" xfId="8054" xr:uid="{00000000-0005-0000-0000-0000001F0000}"/>
    <cellStyle name="Total 3 4 3 2" xfId="15295" xr:uid="{6DD8F8E8-0A55-452B-B8EA-2A4D6BF5278C}"/>
    <cellStyle name="Total 3 4 4" xfId="8707" xr:uid="{00000000-0005-0000-0000-0000011F0000}"/>
    <cellStyle name="Total 3 4 4 2" xfId="15946" xr:uid="{BECD6F88-466E-4A2F-8791-796CC75E19E4}"/>
    <cellStyle name="Total 3 4 5" xfId="9346" xr:uid="{00000000-0005-0000-0000-0000021F0000}"/>
    <cellStyle name="Total 3 4 5 2" xfId="16585" xr:uid="{C679F6B0-BF31-42C6-B19E-1D378096DCD3}"/>
    <cellStyle name="Total 3 4 6" xfId="7645" xr:uid="{00000000-0005-0000-0000-0000031F0000}"/>
    <cellStyle name="Total 3 4 6 2" xfId="14894" xr:uid="{3DF43DAF-9278-49F1-BE03-0FCA22B54E52}"/>
    <cellStyle name="Total 3 4 7" xfId="13662" xr:uid="{B2C5D75E-2FE2-439F-B200-2A8BB10C6998}"/>
    <cellStyle name="Total 3 5" xfId="6591" xr:uid="{00000000-0005-0000-0000-0000041F0000}"/>
    <cellStyle name="Total 3 5 2" xfId="8271" xr:uid="{00000000-0005-0000-0000-0000051F0000}"/>
    <cellStyle name="Total 3 5 2 2" xfId="15511" xr:uid="{6FDC82FC-645A-4855-85B0-29CEFB005A5F}"/>
    <cellStyle name="Total 3 5 3" xfId="8920" xr:uid="{00000000-0005-0000-0000-0000061F0000}"/>
    <cellStyle name="Total 3 5 3 2" xfId="16159" xr:uid="{6EBE9816-C0B9-4B09-9933-39D31A07AF2F}"/>
    <cellStyle name="Total 3 5 4" xfId="9569" xr:uid="{00000000-0005-0000-0000-0000071F0000}"/>
    <cellStyle name="Total 3 5 4 2" xfId="16808" xr:uid="{0BE59EA8-69A0-46D6-AC45-7B41CC96EC9E}"/>
    <cellStyle name="Total 3 5 5" xfId="10059" xr:uid="{00000000-0005-0000-0000-0000081F0000}"/>
    <cellStyle name="Total 3 5 5 2" xfId="17297" xr:uid="{07236601-AF8D-4BA0-9F7D-71C27B8C6BCC}"/>
    <cellStyle name="Total 3 5 6" xfId="10503" xr:uid="{00000000-0005-0000-0000-0000091F0000}"/>
    <cellStyle name="Total 3 5 6 2" xfId="17739" xr:uid="{07B81943-6D70-4ECA-BB36-83505664A66A}"/>
    <cellStyle name="Total 3 5 7" xfId="13909" xr:uid="{F75FF245-C69C-47EC-AB88-44F34AADAACE}"/>
    <cellStyle name="Total 3 6" xfId="7392" xr:uid="{00000000-0005-0000-0000-00000A1F0000}"/>
    <cellStyle name="Total 3 6 2" xfId="14641" xr:uid="{554A0BD6-09E4-4867-973B-DD262A8C3731}"/>
    <cellStyle name="Total 3 7" xfId="7265" xr:uid="{00000000-0005-0000-0000-00000B1F0000}"/>
    <cellStyle name="Total 3 7 2" xfId="14515" xr:uid="{55D43971-13AC-418C-8CF5-5DDB0D7B363E}"/>
    <cellStyle name="Total 3 8" xfId="7301" xr:uid="{00000000-0005-0000-0000-00000C1F0000}"/>
    <cellStyle name="Total 3 8 2" xfId="14551" xr:uid="{E89249C7-2792-496C-9CBD-0AC016BBFCD1}"/>
    <cellStyle name="Total 3 9" xfId="7718" xr:uid="{00000000-0005-0000-0000-00000D1F0000}"/>
    <cellStyle name="Total 3 9 2" xfId="14965" xr:uid="{D44309E1-8641-4986-920B-9532D7C3F38F}"/>
    <cellStyle name="Total 4" xfId="3612" xr:uid="{00000000-0005-0000-0000-00000E1F0000}"/>
    <cellStyle name="Total 4 10" xfId="12379" xr:uid="{4091E617-AE38-4F05-9293-692DC873173D}"/>
    <cellStyle name="Total 4 2" xfId="5746" xr:uid="{00000000-0005-0000-0000-00000F1F0000}"/>
    <cellStyle name="Total 4 2 2" xfId="5747" xr:uid="{00000000-0005-0000-0000-0000101F0000}"/>
    <cellStyle name="Total 4 2 2 2" xfId="6756" xr:uid="{00000000-0005-0000-0000-0000111F0000}"/>
    <cellStyle name="Total 4 2 2 2 2" xfId="14058" xr:uid="{5AE874DE-BAF9-4345-A97F-72B7EDD98363}"/>
    <cellStyle name="Total 4 2 2 3" xfId="13233" xr:uid="{3CCA50AF-5A69-49F5-9E77-A6A0CB99C1F3}"/>
    <cellStyle name="Total 4 2 3" xfId="6755" xr:uid="{00000000-0005-0000-0000-0000121F0000}"/>
    <cellStyle name="Total 4 2 3 2" xfId="14057" xr:uid="{E0C2C207-5875-4BE8-BE67-00DED80E6112}"/>
    <cellStyle name="Total 4 2 4" xfId="13232" xr:uid="{4B29D46E-4045-40CC-9269-5B41EE493EA8}"/>
    <cellStyle name="Total 4 3" xfId="5748" xr:uid="{00000000-0005-0000-0000-0000131F0000}"/>
    <cellStyle name="Total 4 3 2" xfId="6757" xr:uid="{00000000-0005-0000-0000-0000141F0000}"/>
    <cellStyle name="Total 4 3 2 2" xfId="14059" xr:uid="{875DCA40-4ACF-4AA6-BCBD-041F06E4E4E1}"/>
    <cellStyle name="Total 4 3 3" xfId="13234" xr:uid="{F5718FF4-4D61-4381-86DA-B169D2A0DF30}"/>
    <cellStyle name="Total 4 4" xfId="6323" xr:uid="{00000000-0005-0000-0000-0000151F0000}"/>
    <cellStyle name="Total 4 4 2" xfId="6860" xr:uid="{00000000-0005-0000-0000-0000161F0000}"/>
    <cellStyle name="Total 4 4 2 2" xfId="8510" xr:uid="{00000000-0005-0000-0000-0000171F0000}"/>
    <cellStyle name="Total 4 4 2 2 2" xfId="15749" xr:uid="{D6D177C8-1AC1-4BC4-94B5-2D464D3A7FDF}"/>
    <cellStyle name="Total 4 4 2 3" xfId="9155" xr:uid="{00000000-0005-0000-0000-0000181F0000}"/>
    <cellStyle name="Total 4 4 2 3 2" xfId="16394" xr:uid="{B871419F-0C66-4933-BCF4-BB7A022EDBA1}"/>
    <cellStyle name="Total 4 4 2 4" xfId="9807" xr:uid="{00000000-0005-0000-0000-0000191F0000}"/>
    <cellStyle name="Total 4 4 2 4 2" xfId="17046" xr:uid="{9361393D-4EDF-4678-9886-13DFFD037C9D}"/>
    <cellStyle name="Total 4 4 2 5" xfId="10295" xr:uid="{00000000-0005-0000-0000-00001A1F0000}"/>
    <cellStyle name="Total 4 4 2 5 2" xfId="17533" xr:uid="{973F305C-F925-493D-9883-E0F585420888}"/>
    <cellStyle name="Total 4 4 2 6" xfId="10734" xr:uid="{00000000-0005-0000-0000-00001B1F0000}"/>
    <cellStyle name="Total 4 4 2 6 2" xfId="17949" xr:uid="{A7D02B3A-0354-4B4F-89EF-A6C39099F006}"/>
    <cellStyle name="Total 4 4 2 7" xfId="14136" xr:uid="{2399ADA0-88F5-4CBC-83F4-9C6BE8F340FF}"/>
    <cellStyle name="Total 4 4 3" xfId="8056" xr:uid="{00000000-0005-0000-0000-00001C1F0000}"/>
    <cellStyle name="Total 4 4 3 2" xfId="15297" xr:uid="{418B3A7A-3CA5-420B-AE10-55B67A0CDBAE}"/>
    <cellStyle name="Total 4 4 4" xfId="8709" xr:uid="{00000000-0005-0000-0000-00001D1F0000}"/>
    <cellStyle name="Total 4 4 4 2" xfId="15948" xr:uid="{FF4A85AF-3457-4E98-A490-DEDB9E6637E3}"/>
    <cellStyle name="Total 4 4 5" xfId="9348" xr:uid="{00000000-0005-0000-0000-00001E1F0000}"/>
    <cellStyle name="Total 4 4 5 2" xfId="16587" xr:uid="{DC58FDDF-DBA4-4F9C-98DE-AA48B29B9C76}"/>
    <cellStyle name="Total 4 4 6" xfId="7920" xr:uid="{00000000-0005-0000-0000-00001F1F0000}"/>
    <cellStyle name="Total 4 4 6 2" xfId="15164" xr:uid="{71435084-3FD9-40BE-8898-FC39080D222D}"/>
    <cellStyle name="Total 4 4 7" xfId="13664" xr:uid="{B795673C-D7C7-4862-A2BF-56D2C65C09A9}"/>
    <cellStyle name="Total 4 5" xfId="6593" xr:uid="{00000000-0005-0000-0000-0000201F0000}"/>
    <cellStyle name="Total 4 5 2" xfId="8273" xr:uid="{00000000-0005-0000-0000-0000211F0000}"/>
    <cellStyle name="Total 4 5 2 2" xfId="15513" xr:uid="{7B159A22-9B25-485B-921A-E5CD70C1D295}"/>
    <cellStyle name="Total 4 5 3" xfId="8922" xr:uid="{00000000-0005-0000-0000-0000221F0000}"/>
    <cellStyle name="Total 4 5 3 2" xfId="16161" xr:uid="{A117EF80-7A99-421C-91E1-E712FB51F080}"/>
    <cellStyle name="Total 4 5 4" xfId="9571" xr:uid="{00000000-0005-0000-0000-0000231F0000}"/>
    <cellStyle name="Total 4 5 4 2" xfId="16810" xr:uid="{2BB80C15-EFCD-4E6C-8E76-7DE1EE9D1C6F}"/>
    <cellStyle name="Total 4 5 5" xfId="10061" xr:uid="{00000000-0005-0000-0000-0000241F0000}"/>
    <cellStyle name="Total 4 5 5 2" xfId="17299" xr:uid="{D254E5D7-99D5-4A09-B81A-10D6347A25A0}"/>
    <cellStyle name="Total 4 5 6" xfId="10505" xr:uid="{00000000-0005-0000-0000-0000251F0000}"/>
    <cellStyle name="Total 4 5 6 2" xfId="17741" xr:uid="{E5622186-3A90-4EE6-AA0A-56FA747B5040}"/>
    <cellStyle name="Total 4 5 7" xfId="13911" xr:uid="{CA998BD8-D9C2-4B4E-B725-1561ED50DECA}"/>
    <cellStyle name="Total 4 6" xfId="7394" xr:uid="{00000000-0005-0000-0000-0000261F0000}"/>
    <cellStyle name="Total 4 6 2" xfId="14643" xr:uid="{B89CDA26-357C-4497-9749-82BED2CE3731}"/>
    <cellStyle name="Total 4 7" xfId="7264" xr:uid="{00000000-0005-0000-0000-0000271F0000}"/>
    <cellStyle name="Total 4 7 2" xfId="14514" xr:uid="{A468E5DE-A857-482F-BF61-6E14D4F672C5}"/>
    <cellStyle name="Total 4 8" xfId="7302" xr:uid="{00000000-0005-0000-0000-0000281F0000}"/>
    <cellStyle name="Total 4 8 2" xfId="14552" xr:uid="{56D7C8D9-A1FE-45DD-A07F-67AF0F4A4CF9}"/>
    <cellStyle name="Total 4 9" xfId="9736" xr:uid="{00000000-0005-0000-0000-0000291F0000}"/>
    <cellStyle name="Total 4 9 2" xfId="16975" xr:uid="{E6AF1036-2ECA-4CD3-B1FD-3F46423AF309}"/>
    <cellStyle name="Total 5" xfId="3613" xr:uid="{00000000-0005-0000-0000-00002A1F0000}"/>
    <cellStyle name="Total 5 2" xfId="5749" xr:uid="{00000000-0005-0000-0000-00002B1F0000}"/>
    <cellStyle name="Total 5 3" xfId="6324" xr:uid="{00000000-0005-0000-0000-00002C1F0000}"/>
    <cellStyle name="Total 5 3 2" xfId="6861" xr:uid="{00000000-0005-0000-0000-00002D1F0000}"/>
    <cellStyle name="Total 5 3 2 2" xfId="8511" xr:uid="{00000000-0005-0000-0000-00002E1F0000}"/>
    <cellStyle name="Total 5 3 2 2 2" xfId="15750" xr:uid="{19A348C9-28EE-4F70-B0AC-EB5CAC8C53C2}"/>
    <cellStyle name="Total 5 3 2 3" xfId="9156" xr:uid="{00000000-0005-0000-0000-00002F1F0000}"/>
    <cellStyle name="Total 5 3 2 3 2" xfId="16395" xr:uid="{F750E0C8-1491-47B4-9143-A92A01FD9EEF}"/>
    <cellStyle name="Total 5 3 2 4" xfId="9808" xr:uid="{00000000-0005-0000-0000-0000301F0000}"/>
    <cellStyle name="Total 5 3 2 4 2" xfId="17047" xr:uid="{54C647C0-6276-4F02-B241-A042FB20794E}"/>
    <cellStyle name="Total 5 3 2 5" xfId="10296" xr:uid="{00000000-0005-0000-0000-0000311F0000}"/>
    <cellStyle name="Total 5 3 2 5 2" xfId="17534" xr:uid="{1DF79648-20C3-423A-ABC5-F437DAF9356A}"/>
    <cellStyle name="Total 5 3 2 6" xfId="10735" xr:uid="{00000000-0005-0000-0000-0000321F0000}"/>
    <cellStyle name="Total 5 3 2 6 2" xfId="17950" xr:uid="{A3147C71-DB21-446D-9108-C4D1B09B8DB2}"/>
    <cellStyle name="Total 5 3 2 7" xfId="14137" xr:uid="{5F2A7140-91D9-4079-B323-77956830414B}"/>
    <cellStyle name="Total 5 3 3" xfId="8057" xr:uid="{00000000-0005-0000-0000-0000331F0000}"/>
    <cellStyle name="Total 5 3 3 2" xfId="15298" xr:uid="{BC3419E7-C17C-4896-A291-A2C57B53D71C}"/>
    <cellStyle name="Total 5 3 4" xfId="8710" xr:uid="{00000000-0005-0000-0000-0000341F0000}"/>
    <cellStyle name="Total 5 3 4 2" xfId="15949" xr:uid="{AD81668B-F40F-4D9D-9DBB-3254B72A66F6}"/>
    <cellStyle name="Total 5 3 5" xfId="9349" xr:uid="{00000000-0005-0000-0000-0000351F0000}"/>
    <cellStyle name="Total 5 3 5 2" xfId="16588" xr:uid="{E6EC4E90-5EF4-4746-AD7D-C47B93B05687}"/>
    <cellStyle name="Total 5 3 6" xfId="7647" xr:uid="{00000000-0005-0000-0000-0000361F0000}"/>
    <cellStyle name="Total 5 3 6 2" xfId="14896" xr:uid="{D8F23F20-6951-4E6C-B9B6-4D0607249638}"/>
    <cellStyle name="Total 5 3 7" xfId="13665" xr:uid="{C65FE067-C330-4C99-9FFD-F05A457A5161}"/>
    <cellStyle name="Total 5 4" xfId="6594" xr:uid="{00000000-0005-0000-0000-0000371F0000}"/>
    <cellStyle name="Total 5 4 2" xfId="8274" xr:uid="{00000000-0005-0000-0000-0000381F0000}"/>
    <cellStyle name="Total 5 4 2 2" xfId="15514" xr:uid="{878A6285-14B2-40E9-B63B-1EE5EB2AD515}"/>
    <cellStyle name="Total 5 4 3" xfId="8923" xr:uid="{00000000-0005-0000-0000-0000391F0000}"/>
    <cellStyle name="Total 5 4 3 2" xfId="16162" xr:uid="{439BFB16-DA48-4D66-A1C2-604DEE99AF05}"/>
    <cellStyle name="Total 5 4 4" xfId="9572" xr:uid="{00000000-0005-0000-0000-00003A1F0000}"/>
    <cellStyle name="Total 5 4 4 2" xfId="16811" xr:uid="{88A0F83E-1D63-4238-B0FC-DFBCCD158612}"/>
    <cellStyle name="Total 5 4 5" xfId="10062" xr:uid="{00000000-0005-0000-0000-00003B1F0000}"/>
    <cellStyle name="Total 5 4 5 2" xfId="17300" xr:uid="{B108C543-B1B4-4B37-8F6D-DD6EE0F82B77}"/>
    <cellStyle name="Total 5 4 6" xfId="10506" xr:uid="{00000000-0005-0000-0000-00003C1F0000}"/>
    <cellStyle name="Total 5 4 6 2" xfId="17742" xr:uid="{EF8414BA-AB5D-40D7-8755-60FF8F8EF06A}"/>
    <cellStyle name="Total 5 4 7" xfId="13912" xr:uid="{A3A976D1-7429-4C8E-9B36-8674FA84A88A}"/>
    <cellStyle name="Total 5 5" xfId="7395" xr:uid="{00000000-0005-0000-0000-00003D1F0000}"/>
    <cellStyle name="Total 5 5 2" xfId="14644" xr:uid="{7200A1E0-14A6-49B8-B916-E1821F989E2C}"/>
    <cellStyle name="Total 5 6" xfId="8001" xr:uid="{00000000-0005-0000-0000-00003E1F0000}"/>
    <cellStyle name="Total 5 6 2" xfId="15243" xr:uid="{13A27651-89DA-4CDE-9CF6-4DF49DC4C14E}"/>
    <cellStyle name="Total 5 7" xfId="8013" xr:uid="{00000000-0005-0000-0000-00003F1F0000}"/>
    <cellStyle name="Total 5 7 2" xfId="15254" xr:uid="{8DB4A17B-0211-44F5-86D4-6201D658806D}"/>
    <cellStyle name="Total 5 8" xfId="7720" xr:uid="{00000000-0005-0000-0000-0000401F0000}"/>
    <cellStyle name="Total 5 8 2" xfId="14967" xr:uid="{E8A69E9B-75E7-4401-A4D9-1E9D9C7B400F}"/>
    <cellStyle name="Total 5 9" xfId="12380" xr:uid="{48A33CC7-FACE-4F20-947B-5D0511BE934A}"/>
    <cellStyle name="Total 6" xfId="3614" xr:uid="{00000000-0005-0000-0000-0000411F0000}"/>
    <cellStyle name="Total 6 2" xfId="5750" xr:uid="{00000000-0005-0000-0000-0000421F0000}"/>
    <cellStyle name="Total 6 3" xfId="6325" xr:uid="{00000000-0005-0000-0000-0000431F0000}"/>
    <cellStyle name="Total 6 3 2" xfId="6862" xr:uid="{00000000-0005-0000-0000-0000441F0000}"/>
    <cellStyle name="Total 6 3 2 2" xfId="8512" xr:uid="{00000000-0005-0000-0000-0000451F0000}"/>
    <cellStyle name="Total 6 3 2 2 2" xfId="15751" xr:uid="{8E29B893-EE49-40CF-A5B4-39761D96BFDD}"/>
    <cellStyle name="Total 6 3 2 3" xfId="9157" xr:uid="{00000000-0005-0000-0000-0000461F0000}"/>
    <cellStyle name="Total 6 3 2 3 2" xfId="16396" xr:uid="{10E32250-9260-4B38-A303-8EBDEC11BE2E}"/>
    <cellStyle name="Total 6 3 2 4" xfId="9809" xr:uid="{00000000-0005-0000-0000-0000471F0000}"/>
    <cellStyle name="Total 6 3 2 4 2" xfId="17048" xr:uid="{B6AC173D-4B36-4BEC-807C-ABD688F3532F}"/>
    <cellStyle name="Total 6 3 2 5" xfId="10297" xr:uid="{00000000-0005-0000-0000-0000481F0000}"/>
    <cellStyle name="Total 6 3 2 5 2" xfId="17535" xr:uid="{176D6CA9-4326-4455-B030-A54A3EFB60FF}"/>
    <cellStyle name="Total 6 3 2 6" xfId="10736" xr:uid="{00000000-0005-0000-0000-0000491F0000}"/>
    <cellStyle name="Total 6 3 2 6 2" xfId="17951" xr:uid="{929E5FBB-AAD3-4AFB-B69C-AFF5A0689799}"/>
    <cellStyle name="Total 6 3 2 7" xfId="14138" xr:uid="{B8AAD861-D6E0-4DA0-9600-72EAB48AA6AA}"/>
    <cellStyle name="Total 6 3 3" xfId="8058" xr:uid="{00000000-0005-0000-0000-00004A1F0000}"/>
    <cellStyle name="Total 6 3 3 2" xfId="15299" xr:uid="{62DFDBAA-4069-48EA-9CFA-1D3711A66CBB}"/>
    <cellStyle name="Total 6 3 4" xfId="8711" xr:uid="{00000000-0005-0000-0000-00004B1F0000}"/>
    <cellStyle name="Total 6 3 4 2" xfId="15950" xr:uid="{58FC0EF6-F521-4537-83BD-EB1923B154FE}"/>
    <cellStyle name="Total 6 3 5" xfId="9350" xr:uid="{00000000-0005-0000-0000-00004C1F0000}"/>
    <cellStyle name="Total 6 3 5 2" xfId="16589" xr:uid="{64A37943-210C-4B3B-A1FC-8308835CA2B3}"/>
    <cellStyle name="Total 6 3 6" xfId="7648" xr:uid="{00000000-0005-0000-0000-00004D1F0000}"/>
    <cellStyle name="Total 6 3 6 2" xfId="14897" xr:uid="{378639EC-1674-477E-9557-28C69C42348D}"/>
    <cellStyle name="Total 6 3 7" xfId="13666" xr:uid="{D9E8BF73-4EC1-4DE7-ABE2-B5E9D6C8846D}"/>
    <cellStyle name="Total 6 4" xfId="6595" xr:uid="{00000000-0005-0000-0000-00004E1F0000}"/>
    <cellStyle name="Total 6 4 2" xfId="8275" xr:uid="{00000000-0005-0000-0000-00004F1F0000}"/>
    <cellStyle name="Total 6 4 2 2" xfId="15515" xr:uid="{1B31F791-7F68-4456-8176-F4CA2BF212A6}"/>
    <cellStyle name="Total 6 4 3" xfId="8924" xr:uid="{00000000-0005-0000-0000-0000501F0000}"/>
    <cellStyle name="Total 6 4 3 2" xfId="16163" xr:uid="{13195F11-545F-4A57-B0C3-783DDBFA7628}"/>
    <cellStyle name="Total 6 4 4" xfId="9573" xr:uid="{00000000-0005-0000-0000-0000511F0000}"/>
    <cellStyle name="Total 6 4 4 2" xfId="16812" xr:uid="{9F7E6EB5-8002-470A-B652-5D2C6E60EA5D}"/>
    <cellStyle name="Total 6 4 5" xfId="10063" xr:uid="{00000000-0005-0000-0000-0000521F0000}"/>
    <cellStyle name="Total 6 4 5 2" xfId="17301" xr:uid="{22567088-2AB5-4289-B58B-E8AD6E2DC034}"/>
    <cellStyle name="Total 6 4 6" xfId="10507" xr:uid="{00000000-0005-0000-0000-0000531F0000}"/>
    <cellStyle name="Total 6 4 6 2" xfId="17743" xr:uid="{A4F3BD16-0CF5-40F0-B75A-0D57F324CE87}"/>
    <cellStyle name="Total 6 4 7" xfId="13913" xr:uid="{F55523C2-FCE2-455C-8B62-A761CEA28D57}"/>
    <cellStyle name="Total 6 5" xfId="7396" xr:uid="{00000000-0005-0000-0000-0000541F0000}"/>
    <cellStyle name="Total 6 5 2" xfId="14645" xr:uid="{EC09C618-C054-4442-A9A4-F20DA21EDD01}"/>
    <cellStyle name="Total 6 6" xfId="7263" xr:uid="{00000000-0005-0000-0000-0000551F0000}"/>
    <cellStyle name="Total 6 6 2" xfId="14513" xr:uid="{F14AE5C0-4BDD-4C43-BB5A-57279DEFED7B}"/>
    <cellStyle name="Total 6 7" xfId="8668" xr:uid="{00000000-0005-0000-0000-0000561F0000}"/>
    <cellStyle name="Total 6 7 2" xfId="15907" xr:uid="{063882F7-0F57-47EB-B536-13EB6037CD07}"/>
    <cellStyle name="Total 6 8" xfId="7508" xr:uid="{00000000-0005-0000-0000-0000571F0000}"/>
    <cellStyle name="Total 6 8 2" xfId="14757" xr:uid="{96E3003C-DBCF-45DA-B0AA-668445DC4645}"/>
    <cellStyle name="Total 6 9" xfId="12381" xr:uid="{5E917541-B028-4DD6-81E5-C23F95CF542C}"/>
    <cellStyle name="Total 7" xfId="5751" xr:uid="{00000000-0005-0000-0000-0000581F0000}"/>
    <cellStyle name="Total 8" xfId="5752" xr:uid="{00000000-0005-0000-0000-0000591F0000}"/>
    <cellStyle name="Total 9" xfId="5753" xr:uid="{00000000-0005-0000-0000-00005A1F0000}"/>
    <cellStyle name="TotCol - Style5" xfId="5754" xr:uid="{00000000-0005-0000-0000-00005B1F0000}"/>
    <cellStyle name="TotRow - Style4" xfId="5755" xr:uid="{00000000-0005-0000-0000-00005C1F0000}"/>
    <cellStyle name="TotRow - Style4 2" xfId="6523" xr:uid="{00000000-0005-0000-0000-00005D1F0000}"/>
    <cellStyle name="TotRow - Style4 2 2" xfId="7024" xr:uid="{00000000-0005-0000-0000-00005E1F0000}"/>
    <cellStyle name="TotRow - Style4 2 2 2" xfId="8661" xr:uid="{00000000-0005-0000-0000-00005F1F0000}"/>
    <cellStyle name="TotRow - Style4 2 2 2 2" xfId="15900" xr:uid="{F53F4D21-6082-4092-9A88-804D5AF5F80D}"/>
    <cellStyle name="TotRow - Style4 2 2 3" xfId="9302" xr:uid="{00000000-0005-0000-0000-0000601F0000}"/>
    <cellStyle name="TotRow - Style4 2 2 3 2" xfId="16541" xr:uid="{68A1C8B1-93B2-4F84-AA16-7D4792E3FD15}"/>
    <cellStyle name="TotRow - Style4 2 2 4" xfId="9960" xr:uid="{00000000-0005-0000-0000-0000611F0000}"/>
    <cellStyle name="TotRow - Style4 2 2 4 2" xfId="17199" xr:uid="{C8E5A947-B548-474E-A2C8-530E44FD822E}"/>
    <cellStyle name="TotRow - Style4 2 2 5" xfId="10448" xr:uid="{00000000-0005-0000-0000-0000621F0000}"/>
    <cellStyle name="TotRow - Style4 2 2 5 2" xfId="17686" xr:uid="{468701C4-ED1C-4238-802E-A04B82C7023F}"/>
    <cellStyle name="TotRow - Style4 2 2 6" xfId="10880" xr:uid="{00000000-0005-0000-0000-0000631F0000}"/>
    <cellStyle name="TotRow - Style4 2 3" xfId="8205" xr:uid="{00000000-0005-0000-0000-0000641F0000}"/>
    <cellStyle name="TotRow - Style4 2 3 2" xfId="15446" xr:uid="{3DB4A705-794A-4A77-9491-0B59D6F5CF49}"/>
    <cellStyle name="TotRow - Style4 2 4" xfId="8856" xr:uid="{00000000-0005-0000-0000-0000651F0000}"/>
    <cellStyle name="TotRow - Style4 2 4 2" xfId="16095" xr:uid="{A4DA5FF4-D8C6-45FF-A976-CCA746E96F0F}"/>
    <cellStyle name="TotRow - Style4 2 5" xfId="9505" xr:uid="{00000000-0005-0000-0000-0000661F0000}"/>
    <cellStyle name="TotRow - Style4 2 5 2" xfId="16744" xr:uid="{E96DE278-19FF-4332-8E6B-37E017AA0910}"/>
    <cellStyle name="TotRow - Style4 2 6" xfId="9994" xr:uid="{00000000-0005-0000-0000-0000671F0000}"/>
    <cellStyle name="TotRow - Style4 2 6 2" xfId="17232" xr:uid="{5656598B-04D8-4B18-86C8-70EFBA6BEF28}"/>
    <cellStyle name="TotRow - Style4 2 7" xfId="9298" xr:uid="{00000000-0005-0000-0000-0000681F0000}"/>
    <cellStyle name="TotRow - Style4 2 7 2" xfId="16537" xr:uid="{FB9F98A9-0674-41B9-8E62-4B6AAB27D258}"/>
    <cellStyle name="TotRow - Style4 3" xfId="6758" xr:uid="{00000000-0005-0000-0000-0000691F0000}"/>
    <cellStyle name="TotRow - Style4 3 2" xfId="8432" xr:uid="{00000000-0005-0000-0000-00006A1F0000}"/>
    <cellStyle name="TotRow - Style4 3 2 2" xfId="15672" xr:uid="{372D1091-C8A0-40B2-9BDE-37FF94695363}"/>
    <cellStyle name="TotRow - Style4 3 3" xfId="9082" xr:uid="{00000000-0005-0000-0000-00006B1F0000}"/>
    <cellStyle name="TotRow - Style4 3 3 2" xfId="16321" xr:uid="{855AC97A-F33F-4C4C-A3C4-ED4047D18A19}"/>
    <cellStyle name="TotRow - Style4 3 4" xfId="9730" xr:uid="{00000000-0005-0000-0000-00006C1F0000}"/>
    <cellStyle name="TotRow - Style4 3 4 2" xfId="16969" xr:uid="{4CABCCF3-37C5-4D88-B4CF-B2FFB266AA56}"/>
    <cellStyle name="TotRow - Style4 3 5" xfId="10219" xr:uid="{00000000-0005-0000-0000-00006D1F0000}"/>
    <cellStyle name="TotRow - Style4 3 5 2" xfId="17457" xr:uid="{BF992634-4E88-4111-AFA3-467F362EBAF0}"/>
    <cellStyle name="TotRow - Style4 3 6" xfId="10663" xr:uid="{00000000-0005-0000-0000-00006E1F0000}"/>
    <cellStyle name="TotRow - Style4 3 6 2" xfId="17885" xr:uid="{D2743AB5-EE27-4E95-8E4F-B3C0F2725538}"/>
    <cellStyle name="TotRow - Style4 3 7" xfId="14060" xr:uid="{8C2E0B30-D6BB-44B1-AE7B-14BEE35B09BF}"/>
    <cellStyle name="TotRow - Style4 4" xfId="7910" xr:uid="{00000000-0005-0000-0000-00006F1F0000}"/>
    <cellStyle name="TotRow - Style4 4 2" xfId="15154" xr:uid="{959F8AFF-73CE-422E-8552-179CDFDB697E}"/>
    <cellStyle name="TotRow - Style4 5" xfId="3515" xr:uid="{00000000-0005-0000-0000-0000701F0000}"/>
    <cellStyle name="TotRow - Style4 5 2" xfId="12347" xr:uid="{38A83EBF-3E3C-4565-957B-6CC1867F6F03}"/>
    <cellStyle name="TotRow - Style4 6" xfId="7614" xr:uid="{00000000-0005-0000-0000-0000711F0000}"/>
    <cellStyle name="TotRow - Style4 6 2" xfId="14863" xr:uid="{315769E3-FC75-49F5-9922-542B50C74D65}"/>
    <cellStyle name="TotRow - Style4 7" xfId="7095" xr:uid="{00000000-0005-0000-0000-0000721F0000}"/>
    <cellStyle name="TotRow - Style4 7 2" xfId="14352" xr:uid="{981C05BE-650F-419E-9076-4A528956B4FA}"/>
    <cellStyle name="Tusental (0)_pldt" xfId="1308" xr:uid="{00000000-0005-0000-0000-0000731F0000}"/>
    <cellStyle name="Tusental_A-listan (fixad)" xfId="1309" xr:uid="{00000000-0005-0000-0000-0000741F0000}"/>
    <cellStyle name="Valuta (0)" xfId="5756" xr:uid="{00000000-0005-0000-0000-0000751F0000}"/>
    <cellStyle name="Valuta (0) 2" xfId="13235" xr:uid="{3FE976D2-A584-4266-8007-0ECE01C3E661}"/>
    <cellStyle name="Valuta_NPV" xfId="1310" xr:uid="{00000000-0005-0000-0000-0000761F0000}"/>
    <cellStyle name="Valuutta_BINV" xfId="1311" xr:uid="{00000000-0005-0000-0000-0000771F0000}"/>
    <cellStyle name="variable-UNLOCKED" xfId="5757" xr:uid="{00000000-0005-0000-0000-0000781F0000}"/>
    <cellStyle name="variable-UNLOCKED 2" xfId="13236" xr:uid="{99C92777-8B52-40A7-B252-92DC8C01C4CF}"/>
    <cellStyle name="Währung [0]_35ERI8T2gbIEMixb4v26icuOo" xfId="5758" xr:uid="{00000000-0005-0000-0000-0000791F0000}"/>
    <cellStyle name="Währung_35ERI8T2gbIEMixb4v26icuOo" xfId="5759" xr:uid="{00000000-0005-0000-0000-00007A1F0000}"/>
    <cellStyle name="Warning" xfId="82" xr:uid="{00000000-0005-0000-0000-00007B1F0000}"/>
    <cellStyle name="Warning 2" xfId="5761" xr:uid="{00000000-0005-0000-0000-00007C1F0000}"/>
    <cellStyle name="Warning 3" xfId="5760" xr:uid="{00000000-0005-0000-0000-00007D1F0000}"/>
    <cellStyle name="Warning Text" xfId="115" builtinId="11" customBuiltin="1"/>
    <cellStyle name="Warning Text 2" xfId="83" xr:uid="{00000000-0005-0000-0000-00007F1F0000}"/>
    <cellStyle name="Warning Text 2 2" xfId="3616" xr:uid="{00000000-0005-0000-0000-0000801F0000}"/>
    <cellStyle name="Warning Text 2 3" xfId="3615" xr:uid="{00000000-0005-0000-0000-0000811F0000}"/>
    <cellStyle name="Warning Text 3" xfId="1312" xr:uid="{00000000-0005-0000-0000-0000821F0000}"/>
    <cellStyle name="Warning Text 3 2" xfId="5762" xr:uid="{00000000-0005-0000-0000-0000831F0000}"/>
    <cellStyle name="Warning Text 4" xfId="3617" xr:uid="{00000000-0005-0000-0000-0000841F0000}"/>
    <cellStyle name="Warning Text 5" xfId="3618" xr:uid="{00000000-0005-0000-0000-0000851F0000}"/>
    <cellStyle name="Warning Text 6" xfId="3619" xr:uid="{00000000-0005-0000-0000-0000861F0000}"/>
    <cellStyle name="Warning Text 7" xfId="5763" xr:uid="{00000000-0005-0000-0000-0000871F0000}"/>
    <cellStyle name="WHead - Style2" xfId="1313" xr:uid="{00000000-0005-0000-0000-0000881F0000}"/>
    <cellStyle name="WHead - Style2 2" xfId="3620" xr:uid="{00000000-0005-0000-0000-0000891F0000}"/>
    <cellStyle name="wrap" xfId="3621" xr:uid="{00000000-0005-0000-0000-00008A1F0000}"/>
    <cellStyle name="Wไhrung [0]_35ERI8T2gbIEMixb4v26icuOo" xfId="5764" xr:uid="{00000000-0005-0000-0000-00008B1F0000}"/>
    <cellStyle name="Wไhrung_35ERI8T2gbIEMixb4v26icuOo" xfId="5765" xr:uid="{00000000-0005-0000-0000-00008C1F0000}"/>
    <cellStyle name="yellow_DATABASE.XLS" xfId="5766" xr:uid="{00000000-0005-0000-0000-00008D1F0000}"/>
    <cellStyle name="ｳfｹ・[0]_､ｭ､ " xfId="5767" xr:uid="{00000000-0005-0000-0000-00008E1F0000}"/>
    <cellStyle name="ｳfｹ､ｭ､ " xfId="5768" xr:uid="{00000000-0005-0000-0000-00008F1F0000}"/>
    <cellStyle name="ｳfｹSheet1" xfId="5769" xr:uid="{00000000-0005-0000-0000-0000901F0000}"/>
    <cellStyle name="ｳqｳf [0.00]_076WEPD" xfId="5770" xr:uid="{00000000-0005-0000-0000-0000911F0000}"/>
    <cellStyle name="ｳqｳf_076WEPD" xfId="5771" xr:uid="{00000000-0005-0000-0000-0000921F0000}"/>
    <cellStyle name="ｪ愠ﾜ??????????_501N(991210)-ｧｺ" xfId="5772" xr:uid="{00000000-0005-0000-0000-0000931F0000}"/>
    <cellStyle name="ｵﾒﾁ｡ﾒﾃ爼ﾗ靉ﾁ篦ｧﾋﾅﾒﾂﾁﾔｵﾔ" xfId="3622" xr:uid="{00000000-0005-0000-0000-0000941F0000}"/>
    <cellStyle name="ｶWｳsｵｲ" xfId="5773" xr:uid="{00000000-0005-0000-0000-0000951F0000}"/>
    <cellStyle name="ｼﾐｷﾇ_076WEPD" xfId="5774" xr:uid="{00000000-0005-0000-0000-0000961F0000}"/>
    <cellStyle name="スタイル 1" xfId="5775" xr:uid="{00000000-0005-0000-0000-0000971F0000}"/>
    <cellStyle name="ﾀHｫ皙ｺｶWｳsｵｲ" xfId="5776" xr:uid="{00000000-0005-0000-0000-0000981F0000}"/>
    <cellStyle name="ハイパーリンク" xfId="5777" xr:uid="{00000000-0005-0000-0000-0000991F0000}"/>
    <cellStyle name="ハイパーリンク 2" xfId="5778" xr:uid="{00000000-0005-0000-0000-00009A1F0000}"/>
    <cellStyle name="ｮ・､ﾁ? [0.00]_076WEPD" xfId="5779" xr:uid="{00000000-0005-0000-0000-00009B1F0000}"/>
    <cellStyle name="ｮ・､ﾁ?_076WEPD" xfId="5780" xr:uid="{00000000-0005-0000-0000-00009C1F0000}"/>
    <cellStyle name="ｮ・ﾆｮB｢ﾔ [0.00]_076WEPD" xfId="5781" xr:uid="{00000000-0005-0000-0000-00009D1F0000}"/>
    <cellStyle name="ｮ・ﾆｮB｢ﾔ_076WEPD" xfId="5782" xr:uid="{00000000-0005-0000-0000-00009E1F0000}"/>
    <cellStyle name="เครื่องหมายเปอร์เซ็นต์_~4510722" xfId="5788" xr:uid="{00000000-0005-0000-0000-00009F1F0000}"/>
    <cellStyle name="เครื่องหมายจุลภาค [0] 2" xfId="3624" xr:uid="{00000000-0005-0000-0000-0000A01F0000}"/>
    <cellStyle name="เครื่องหมายจุลภาค [0] 3" xfId="3625" xr:uid="{00000000-0005-0000-0000-0000A11F0000}"/>
    <cellStyle name="เครื่องหมายจุลภาค [0] 4" xfId="3623" xr:uid="{00000000-0005-0000-0000-0000A21F0000}"/>
    <cellStyle name="เครื่องหมายจุลภาค [0] 4 2" xfId="12382" xr:uid="{0BE8915D-102D-42D4-9B09-994434F9CE9E}"/>
    <cellStyle name="เครื่องหมายจุลภาค 10" xfId="1314" xr:uid="{00000000-0005-0000-0000-0000A31F0000}"/>
    <cellStyle name="เครื่องหมายจุลภาค 10 2" xfId="1315" xr:uid="{00000000-0005-0000-0000-0000A41F0000}"/>
    <cellStyle name="เครื่องหมายจุลภาค 10 2 2" xfId="1316" xr:uid="{00000000-0005-0000-0000-0000A51F0000}"/>
    <cellStyle name="เครื่องหมายจุลภาค 10 2 2 2" xfId="11225" xr:uid="{02060FEF-8653-4765-8815-0A56293E516C}"/>
    <cellStyle name="เครื่องหมายจุลภาค 10 2 3" xfId="11224" xr:uid="{2E40B9F6-AEC6-4826-9FC8-8EFDFCCEE621}"/>
    <cellStyle name="เครื่องหมายจุลภาค 10 3" xfId="1317" xr:uid="{00000000-0005-0000-0000-0000A61F0000}"/>
    <cellStyle name="เครื่องหมายจุลภาค 10 3 2" xfId="3626" xr:uid="{00000000-0005-0000-0000-0000A71F0000}"/>
    <cellStyle name="เครื่องหมายจุลภาค 10 3 2 2" xfId="12383" xr:uid="{EE8B6ADC-B0BA-4056-B9F1-B33073869714}"/>
    <cellStyle name="เครื่องหมายจุลภาค 10 3 3" xfId="11226" xr:uid="{09B8B7E0-0AF5-417A-BE36-E05AC780699B}"/>
    <cellStyle name="เครื่องหมายจุลภาค 10 4" xfId="3627" xr:uid="{00000000-0005-0000-0000-0000A81F0000}"/>
    <cellStyle name="เครื่องหมายจุลภาค 10 4 2" xfId="12384" xr:uid="{209AE04A-729C-4C1D-ABED-F45FD7BC7E8A}"/>
    <cellStyle name="เครื่องหมายจุลภาค 10 5" xfId="3628" xr:uid="{00000000-0005-0000-0000-0000A91F0000}"/>
    <cellStyle name="เครื่องหมายจุลภาค 10 6" xfId="11223" xr:uid="{4FD4AFB2-819C-4C93-AD7F-1F6AC72F825C}"/>
    <cellStyle name="เครื่องหมายจุลภาค 10_Q2-54+บิล แลนด์-นุ่น(1)" xfId="1318" xr:uid="{00000000-0005-0000-0000-0000AA1F0000}"/>
    <cellStyle name="เครื่องหมายจุลภาค 11" xfId="1319" xr:uid="{00000000-0005-0000-0000-0000AB1F0000}"/>
    <cellStyle name="เครื่องหมายจุลภาค 11 2" xfId="1320" xr:uid="{00000000-0005-0000-0000-0000AC1F0000}"/>
    <cellStyle name="เครื่องหมายจุลภาค 11 2 2" xfId="11228" xr:uid="{9B03A8A0-06A8-431A-8358-5EF491DD06B6}"/>
    <cellStyle name="เครื่องหมายจุลภาค 11 3" xfId="1321" xr:uid="{00000000-0005-0000-0000-0000AD1F0000}"/>
    <cellStyle name="เครื่องหมายจุลภาค 11 3 2" xfId="11229" xr:uid="{F0DC6F6D-792A-41FE-A6E7-E91E74179DAD}"/>
    <cellStyle name="เครื่องหมายจุลภาค 11 4" xfId="3629" xr:uid="{00000000-0005-0000-0000-0000AE1F0000}"/>
    <cellStyle name="เครื่องหมายจุลภาค 11 5" xfId="3630" xr:uid="{00000000-0005-0000-0000-0000AF1F0000}"/>
    <cellStyle name="เครื่องหมายจุลภาค 11 6" xfId="11227" xr:uid="{C6BB0F42-0249-4B48-9745-A403FE9AD548}"/>
    <cellStyle name="เครื่องหมายจุลภาค 12" xfId="1322" xr:uid="{00000000-0005-0000-0000-0000B01F0000}"/>
    <cellStyle name="เครื่องหมายจุลภาค 12 2" xfId="1323" xr:uid="{00000000-0005-0000-0000-0000B11F0000}"/>
    <cellStyle name="เครื่องหมายจุลภาค 12 2 2" xfId="11231" xr:uid="{A2C02ECF-6BAF-4DF6-98A9-87F3C70E6340}"/>
    <cellStyle name="เครื่องหมายจุลภาค 12 3" xfId="1324" xr:uid="{00000000-0005-0000-0000-0000B21F0000}"/>
    <cellStyle name="เครื่องหมายจุลภาค 12 3 2" xfId="11232" xr:uid="{7E1700DE-1D2D-4DA6-8CA6-2514B0CD1311}"/>
    <cellStyle name="เครื่องหมายจุลภาค 12 4" xfId="11230" xr:uid="{F27C17A9-121E-4CCB-A353-6960EE7D201A}"/>
    <cellStyle name="เครื่องหมายจุลภาค 13" xfId="1325" xr:uid="{00000000-0005-0000-0000-0000B31F0000}"/>
    <cellStyle name="เครื่องหมายจุลภาค 13 2" xfId="1326" xr:uid="{00000000-0005-0000-0000-0000B41F0000}"/>
    <cellStyle name="เครื่องหมายจุลภาค 13 2 2" xfId="3632" xr:uid="{00000000-0005-0000-0000-0000B51F0000}"/>
    <cellStyle name="เครื่องหมายจุลภาค 13 2 2 2" xfId="3633" xr:uid="{00000000-0005-0000-0000-0000B61F0000}"/>
    <cellStyle name="เครื่องหมายจุลภาค 13 2 2 2 2" xfId="12386" xr:uid="{7E071F87-43F8-412F-8891-C084DA1B15BB}"/>
    <cellStyle name="เครื่องหมายจุลภาค 13 2 3" xfId="3634" xr:uid="{00000000-0005-0000-0000-0000B71F0000}"/>
    <cellStyle name="เครื่องหมายจุลภาค 13 2 4" xfId="3635" xr:uid="{00000000-0005-0000-0000-0000B81F0000}"/>
    <cellStyle name="เครื่องหมายจุลภาค 13 2 5" xfId="3636" xr:uid="{00000000-0005-0000-0000-0000B91F0000}"/>
    <cellStyle name="เครื่องหมายจุลภาค 13 2 6" xfId="3637" xr:uid="{00000000-0005-0000-0000-0000BA1F0000}"/>
    <cellStyle name="เครื่องหมายจุลภาค 13 2 7" xfId="11234" xr:uid="{57EE7A2F-8023-44EB-A0BB-2F9157C252A5}"/>
    <cellStyle name="เครื่องหมายจุลภาค 13 2_Reclassify COGS2010" xfId="3638" xr:uid="{00000000-0005-0000-0000-0000BB1F0000}"/>
    <cellStyle name="เครื่องหมายจุลภาค 13 3" xfId="1327" xr:uid="{00000000-0005-0000-0000-0000BC1F0000}"/>
    <cellStyle name="เครื่องหมายจุลภาค 13 3 2" xfId="3639" xr:uid="{00000000-0005-0000-0000-0000BD1F0000}"/>
    <cellStyle name="เครื่องหมายจุลภาค 13 3 3" xfId="3640" xr:uid="{00000000-0005-0000-0000-0000BE1F0000}"/>
    <cellStyle name="เครื่องหมายจุลภาค 13 3 4" xfId="3641" xr:uid="{00000000-0005-0000-0000-0000BF1F0000}"/>
    <cellStyle name="เครื่องหมายจุลภาค 13 3 5" xfId="11235" xr:uid="{DED8A8AF-1944-49D3-9534-B9634E7DDB89}"/>
    <cellStyle name="เครื่องหมายจุลภาค 13 4" xfId="3642" xr:uid="{00000000-0005-0000-0000-0000C01F0000}"/>
    <cellStyle name="เครื่องหมายจุลภาค 13 4 2" xfId="12387" xr:uid="{B98F40F0-90CB-4A5F-A1EB-E9A146881C64}"/>
    <cellStyle name="เครื่องหมายจุลภาค 13 5" xfId="3643" xr:uid="{00000000-0005-0000-0000-0000C11F0000}"/>
    <cellStyle name="เครื่องหมายจุลภาค 13 5 2" xfId="12388" xr:uid="{ECEA2988-A898-4357-8F80-519147DE19C4}"/>
    <cellStyle name="เครื่องหมายจุลภาค 13 6" xfId="3644" xr:uid="{00000000-0005-0000-0000-0000C21F0000}"/>
    <cellStyle name="เครื่องหมายจุลภาค 13 6 2" xfId="12389" xr:uid="{88ADFC8D-24D3-4C04-A309-E857AB90AECF}"/>
    <cellStyle name="เครื่องหมายจุลภาค 13 7" xfId="3645" xr:uid="{00000000-0005-0000-0000-0000C31F0000}"/>
    <cellStyle name="เครื่องหมายจุลภาค 13 7 2" xfId="12390" xr:uid="{78B9D8BB-BF43-41B4-BBD3-3847583CCA07}"/>
    <cellStyle name="เครื่องหมายจุลภาค 13 8" xfId="11233" xr:uid="{6BAB8DE6-6084-4208-B126-02B733C1E298}"/>
    <cellStyle name="เครื่องหมายจุลภาค 13_2009 WP Online" xfId="3646" xr:uid="{00000000-0005-0000-0000-0000C41F0000}"/>
    <cellStyle name="เครื่องหมายจุลภาค 14" xfId="1328" xr:uid="{00000000-0005-0000-0000-0000C51F0000}"/>
    <cellStyle name="เครื่องหมายจุลภาค 14 2" xfId="1329" xr:uid="{00000000-0005-0000-0000-0000C61F0000}"/>
    <cellStyle name="เครื่องหมายจุลภาค 14 2 2" xfId="3647" xr:uid="{00000000-0005-0000-0000-0000C71F0000}"/>
    <cellStyle name="เครื่องหมายจุลภาค 14 2 3" xfId="3648" xr:uid="{00000000-0005-0000-0000-0000C81F0000}"/>
    <cellStyle name="เครื่องหมายจุลภาค 14 2 4" xfId="3649" xr:uid="{00000000-0005-0000-0000-0000C91F0000}"/>
    <cellStyle name="เครื่องหมายจุลภาค 14 2 5" xfId="3650" xr:uid="{00000000-0005-0000-0000-0000CA1F0000}"/>
    <cellStyle name="เครื่องหมายจุลภาค 14 2 6" xfId="3651" xr:uid="{00000000-0005-0000-0000-0000CB1F0000}"/>
    <cellStyle name="เครื่องหมายจุลภาค 14 2 7" xfId="11237" xr:uid="{D5732FB6-223B-4D90-A6B0-7D1649A4A43F}"/>
    <cellStyle name="เครื่องหมายจุลภาค 14 3" xfId="1330" xr:uid="{00000000-0005-0000-0000-0000CC1F0000}"/>
    <cellStyle name="เครื่องหมายจุลภาค 14 3 2" xfId="3652" xr:uid="{00000000-0005-0000-0000-0000CD1F0000}"/>
    <cellStyle name="เครื่องหมายจุลภาค 14 3 3" xfId="3653" xr:uid="{00000000-0005-0000-0000-0000CE1F0000}"/>
    <cellStyle name="เครื่องหมายจุลภาค 14 3 4" xfId="3654" xr:uid="{00000000-0005-0000-0000-0000CF1F0000}"/>
    <cellStyle name="เครื่องหมายจุลภาค 14 3 5" xfId="11238" xr:uid="{696F7279-5619-44DA-BE23-620F5736D1BC}"/>
    <cellStyle name="เครื่องหมายจุลภาค 14 4" xfId="3655" xr:uid="{00000000-0005-0000-0000-0000D01F0000}"/>
    <cellStyle name="เครื่องหมายจุลภาค 14 4 2" xfId="12391" xr:uid="{8B2E6C67-A15E-4D18-92D0-88C5A0336D40}"/>
    <cellStyle name="เครื่องหมายจุลภาค 14 5" xfId="3656" xr:uid="{00000000-0005-0000-0000-0000D11F0000}"/>
    <cellStyle name="เครื่องหมายจุลภาค 14 5 2" xfId="12392" xr:uid="{437018AE-1490-4D91-BE6D-5671C44CABB5}"/>
    <cellStyle name="เครื่องหมายจุลภาค 14 6" xfId="3657" xr:uid="{00000000-0005-0000-0000-0000D21F0000}"/>
    <cellStyle name="เครื่องหมายจุลภาค 14 6 2" xfId="12393" xr:uid="{7957F65C-3BAE-487F-9864-CA31FA163BEC}"/>
    <cellStyle name="เครื่องหมายจุลภาค 14 7" xfId="3658" xr:uid="{00000000-0005-0000-0000-0000D31F0000}"/>
    <cellStyle name="เครื่องหมายจุลภาค 14 7 2" xfId="12394" xr:uid="{7D3A0F19-8D61-4FFB-A849-09A9D9DA8C2E}"/>
    <cellStyle name="เครื่องหมายจุลภาค 14 8" xfId="11236" xr:uid="{CD9C2133-733D-464D-9288-3A6A72D85116}"/>
    <cellStyle name="เครื่องหมายจุลภาค 14_2009 WP Online1" xfId="3659" xr:uid="{00000000-0005-0000-0000-0000D41F0000}"/>
    <cellStyle name="เครื่องหมายจุลภาค 15" xfId="1331" xr:uid="{00000000-0005-0000-0000-0000D51F0000}"/>
    <cellStyle name="เครื่องหมายจุลภาค 15 10" xfId="11239" xr:uid="{F52CF503-18B3-4600-BB62-863E5242AE42}"/>
    <cellStyle name="เครื่องหมายจุลภาค 15 2" xfId="1332" xr:uid="{00000000-0005-0000-0000-0000D61F0000}"/>
    <cellStyle name="เครื่องหมายจุลภาค 15 2 2" xfId="3660" xr:uid="{00000000-0005-0000-0000-0000D71F0000}"/>
    <cellStyle name="เครื่องหมายจุลภาค 15 2 3" xfId="11240" xr:uid="{EDE4569C-B816-44CB-BD55-BDBBC4F69CAB}"/>
    <cellStyle name="เครื่องหมายจุลภาค 15 3" xfId="3661" xr:uid="{00000000-0005-0000-0000-0000D81F0000}"/>
    <cellStyle name="เครื่องหมายจุลภาค 15 3 2" xfId="3662" xr:uid="{00000000-0005-0000-0000-0000D91F0000}"/>
    <cellStyle name="เครื่องหมายจุลภาค 15 3 3" xfId="3663" xr:uid="{00000000-0005-0000-0000-0000DA1F0000}"/>
    <cellStyle name="เครื่องหมายจุลภาค 15 3 4" xfId="3664" xr:uid="{00000000-0005-0000-0000-0000DB1F0000}"/>
    <cellStyle name="เครื่องหมายจุลภาค 15 4" xfId="3665" xr:uid="{00000000-0005-0000-0000-0000DC1F0000}"/>
    <cellStyle name="เครื่องหมายจุลภาค 15 4 2" xfId="3666" xr:uid="{00000000-0005-0000-0000-0000DD1F0000}"/>
    <cellStyle name="เครื่องหมายจุลภาค 15 4 3" xfId="3667" xr:uid="{00000000-0005-0000-0000-0000DE1F0000}"/>
    <cellStyle name="เครื่องหมายจุลภาค 15 4 4" xfId="3668" xr:uid="{00000000-0005-0000-0000-0000DF1F0000}"/>
    <cellStyle name="เครื่องหมายจุลภาค 15 5" xfId="3669" xr:uid="{00000000-0005-0000-0000-0000E01F0000}"/>
    <cellStyle name="เครื่องหมายจุลภาค 15 5 2" xfId="3670" xr:uid="{00000000-0005-0000-0000-0000E11F0000}"/>
    <cellStyle name="เครื่องหมายจุลภาค 15 6" xfId="3671" xr:uid="{00000000-0005-0000-0000-0000E21F0000}"/>
    <cellStyle name="เครื่องหมายจุลภาค 15 6 2" xfId="3672" xr:uid="{00000000-0005-0000-0000-0000E31F0000}"/>
    <cellStyle name="เครื่องหมายจุลภาค 15 7" xfId="3673" xr:uid="{00000000-0005-0000-0000-0000E41F0000}"/>
    <cellStyle name="เครื่องหมายจุลภาค 15 8" xfId="1333" xr:uid="{00000000-0005-0000-0000-0000E51F0000}"/>
    <cellStyle name="เครื่องหมายจุลภาค 15 8 2" xfId="11241" xr:uid="{4CEEDDAC-4C59-494D-AED6-637D9F70610A}"/>
    <cellStyle name="เครื่องหมายจุลภาค 15 9" xfId="3674" xr:uid="{00000000-0005-0000-0000-0000E61F0000}"/>
    <cellStyle name="เครื่องหมายจุลภาค 15 9 2" xfId="12395" xr:uid="{2AAC18E7-9159-47B6-BA95-6D780394D759}"/>
    <cellStyle name="เครื่องหมายจุลภาค 15_2009 WP Online1" xfId="3675" xr:uid="{00000000-0005-0000-0000-0000E71F0000}"/>
    <cellStyle name="เครื่องหมายจุลภาค 16" xfId="1334" xr:uid="{00000000-0005-0000-0000-0000E81F0000}"/>
    <cellStyle name="เครื่องหมายจุลภาค 16 2" xfId="1335" xr:uid="{00000000-0005-0000-0000-0000E91F0000}"/>
    <cellStyle name="เครื่องหมายจุลภาค 16 2 2" xfId="11243" xr:uid="{4B6F2B22-C1E5-4437-A80A-C7ECA2667E98}"/>
    <cellStyle name="เครื่องหมายจุลภาค 16 3" xfId="3676" xr:uid="{00000000-0005-0000-0000-0000EA1F0000}"/>
    <cellStyle name="เครื่องหมายจุลภาค 16 4" xfId="3677" xr:uid="{00000000-0005-0000-0000-0000EB1F0000}"/>
    <cellStyle name="เครื่องหมายจุลภาค 16 4 2" xfId="12396" xr:uid="{DBD0CB06-8A83-4B56-A1A2-0971D9BFDA33}"/>
    <cellStyle name="เครื่องหมายจุลภาค 16 5" xfId="11242" xr:uid="{856E5D25-B0ED-41B2-95DD-7F888E6E360D}"/>
    <cellStyle name="เครื่องหมายจุลภาค 16_2009 WP อินทัช" xfId="3678" xr:uid="{00000000-0005-0000-0000-0000EC1F0000}"/>
    <cellStyle name="เครื่องหมายจุลภาค 17" xfId="1336" xr:uid="{00000000-0005-0000-0000-0000ED1F0000}"/>
    <cellStyle name="เครื่องหมายจุลภาค 17 2" xfId="3679" xr:uid="{00000000-0005-0000-0000-0000EE1F0000}"/>
    <cellStyle name="เครื่องหมายจุลภาค 17 2 2" xfId="3680" xr:uid="{00000000-0005-0000-0000-0000EF1F0000}"/>
    <cellStyle name="เครื่องหมายจุลภาค 17 2 3" xfId="3681" xr:uid="{00000000-0005-0000-0000-0000F01F0000}"/>
    <cellStyle name="เครื่องหมายจุลภาค 17 2 4" xfId="3682" xr:uid="{00000000-0005-0000-0000-0000F11F0000}"/>
    <cellStyle name="เครื่องหมายจุลภาค 17 3" xfId="3683" xr:uid="{00000000-0005-0000-0000-0000F21F0000}"/>
    <cellStyle name="เครื่องหมายจุลภาค 17 4" xfId="3684" xr:uid="{00000000-0005-0000-0000-0000F31F0000}"/>
    <cellStyle name="เครื่องหมายจุลภาค 17 5" xfId="3685" xr:uid="{00000000-0005-0000-0000-0000F41F0000}"/>
    <cellStyle name="เครื่องหมายจุลภาค 17 5 2" xfId="12397" xr:uid="{73E2C479-6EAA-45DC-9846-DED40D523ECC}"/>
    <cellStyle name="เครื่องหมายจุลภาค 17 6" xfId="3686" xr:uid="{00000000-0005-0000-0000-0000F51F0000}"/>
    <cellStyle name="เครื่องหมายจุลภาค 17 7" xfId="11244" xr:uid="{0CBB32E6-0E3D-4AAB-9E0A-3214B3B4FADB}"/>
    <cellStyle name="เครื่องหมายจุลภาค 17_2009 WP อินทัช" xfId="3687" xr:uid="{00000000-0005-0000-0000-0000F61F0000}"/>
    <cellStyle name="เครื่องหมายจุลภาค 18" xfId="3688" xr:uid="{00000000-0005-0000-0000-0000F71F0000}"/>
    <cellStyle name="เครื่องหมายจุลภาค 18 2" xfId="3689" xr:uid="{00000000-0005-0000-0000-0000F81F0000}"/>
    <cellStyle name="เครื่องหมายจุลภาค 18 2 2" xfId="3690" xr:uid="{00000000-0005-0000-0000-0000F91F0000}"/>
    <cellStyle name="เครื่องหมายจุลภาค 18 2 3" xfId="3691" xr:uid="{00000000-0005-0000-0000-0000FA1F0000}"/>
    <cellStyle name="เครื่องหมายจุลภาค 18 2 4" xfId="3692" xr:uid="{00000000-0005-0000-0000-0000FB1F0000}"/>
    <cellStyle name="เครื่องหมายจุลภาค 18 3" xfId="3693" xr:uid="{00000000-0005-0000-0000-0000FC1F0000}"/>
    <cellStyle name="เครื่องหมายจุลภาค 18 4" xfId="3694" xr:uid="{00000000-0005-0000-0000-0000FD1F0000}"/>
    <cellStyle name="เครื่องหมายจุลภาค 18 5" xfId="3695" xr:uid="{00000000-0005-0000-0000-0000FE1F0000}"/>
    <cellStyle name="เครื่องหมายจุลภาค 18 6" xfId="84" xr:uid="{00000000-0005-0000-0000-0000FF1F0000}"/>
    <cellStyle name="เครื่องหมายจุลภาค 18 6 2" xfId="145" xr:uid="{00000000-0005-0000-0000-000000200000}"/>
    <cellStyle name="เครื่องหมายจุลภาค 18 6 2 2" xfId="10929" xr:uid="{A1FDBC29-93B6-40AA-906D-E6E2B03597E6}"/>
    <cellStyle name="เครื่องหมายจุลภาค 18 6 3" xfId="3696" xr:uid="{00000000-0005-0000-0000-000001200000}"/>
    <cellStyle name="เครื่องหมายจุลภาค 18 6 3 2" xfId="12399" xr:uid="{E42882C8-42A9-44C8-A32D-5B15BF748A73}"/>
    <cellStyle name="เครื่องหมายจุลภาค 18 6 4" xfId="10909" xr:uid="{A848BDCC-E7B0-48C4-BB22-6BBD6DB961AB}"/>
    <cellStyle name="เครื่องหมายจุลภาค 18 7" xfId="12398" xr:uid="{2BEC0FC7-EC01-4392-A08B-4F4F166D9F6A}"/>
    <cellStyle name="เครื่องหมายจุลภาค 18_2009 WP อินทัช" xfId="3697" xr:uid="{00000000-0005-0000-0000-000002200000}"/>
    <cellStyle name="เครื่องหมายจุลภาค 19" xfId="3698" xr:uid="{00000000-0005-0000-0000-000003200000}"/>
    <cellStyle name="เครื่องหมายจุลภาค 19 2" xfId="3699" xr:uid="{00000000-0005-0000-0000-000004200000}"/>
    <cellStyle name="เครื่องหมายจุลภาค 19 2 2" xfId="12400" xr:uid="{A7A6C2F6-96DB-4A8D-8DB7-3373C858B71A}"/>
    <cellStyle name="เครื่องหมายจุลภาค 19 3" xfId="3700" xr:uid="{00000000-0005-0000-0000-000005200000}"/>
    <cellStyle name="เครื่องหมายจุลภาค 19 3 2" xfId="12401" xr:uid="{B8530D76-2802-46F4-A809-4AD2FAC6E3EC}"/>
    <cellStyle name="เครื่องหมายจุลภาค 19 4" xfId="3701" xr:uid="{00000000-0005-0000-0000-000006200000}"/>
    <cellStyle name="เครื่องหมายจุลภาค 2" xfId="85" xr:uid="{00000000-0005-0000-0000-000007200000}"/>
    <cellStyle name="เครื่องหมายจุลภาค 2 10" xfId="3703" xr:uid="{00000000-0005-0000-0000-000008200000}"/>
    <cellStyle name="เครื่องหมายจุลภาค 2 10 2" xfId="12403" xr:uid="{F7A1C7D9-920C-4B05-B570-6F6208905E5D}"/>
    <cellStyle name="เครื่องหมายจุลภาค 2 11" xfId="3704" xr:uid="{00000000-0005-0000-0000-000009200000}"/>
    <cellStyle name="เครื่องหมายจุลภาค 2 11 2" xfId="12404" xr:uid="{CDAC9C52-93E4-435B-B56D-B229595B87F0}"/>
    <cellStyle name="เครื่องหมายจุลภาค 2 12" xfId="3705" xr:uid="{00000000-0005-0000-0000-00000A200000}"/>
    <cellStyle name="เครื่องหมายจุลภาค 2 12 2" xfId="3706" xr:uid="{00000000-0005-0000-0000-00000B200000}"/>
    <cellStyle name="เครื่องหมายจุลภาค 2 12 2 2" xfId="12406" xr:uid="{1125FED9-1CB9-4727-8712-3EB238E522AE}"/>
    <cellStyle name="เครื่องหมายจุลภาค 2 12 3" xfId="12405" xr:uid="{284055BD-91C5-4461-A082-77F8DAA66D11}"/>
    <cellStyle name="เครื่องหมายจุลภาค 2 13" xfId="3707" xr:uid="{00000000-0005-0000-0000-00000C200000}"/>
    <cellStyle name="เครื่องหมายจุลภาค 2 13 2" xfId="12407" xr:uid="{4917F82F-C591-4F72-8DCD-22E4843515D1}"/>
    <cellStyle name="เครื่องหมายจุลภาค 2 14" xfId="3708" xr:uid="{00000000-0005-0000-0000-00000D200000}"/>
    <cellStyle name="เครื่องหมายจุลภาค 2 14 2" xfId="12408" xr:uid="{EC726A74-ABA2-49D5-A3D4-BD92D7A2A021}"/>
    <cellStyle name="เครื่องหมายจุลภาค 2 15" xfId="3709" xr:uid="{00000000-0005-0000-0000-00000E200000}"/>
    <cellStyle name="เครื่องหมายจุลภาค 2 15 2" xfId="12409" xr:uid="{4DBCF9F4-8225-40BD-9074-2D6755108A0D}"/>
    <cellStyle name="เครื่องหมายจุลภาค 2 16" xfId="6769" xr:uid="{00000000-0005-0000-0000-00000F200000}"/>
    <cellStyle name="เครื่องหมายจุลภาค 2 16 2" xfId="1466" xr:uid="{00000000-0005-0000-0000-000010200000}"/>
    <cellStyle name="เครื่องหมายจุลภาค 2 17" xfId="3702" xr:uid="{00000000-0005-0000-0000-000011200000}"/>
    <cellStyle name="เครื่องหมายจุลภาค 2 17 2" xfId="12402" xr:uid="{A534D044-B37C-43C0-87CD-016023134514}"/>
    <cellStyle name="เครื่องหมายจุลภาค 2 2" xfId="86" xr:uid="{00000000-0005-0000-0000-000012200000}"/>
    <cellStyle name="เครื่องหมายจุลภาค 2 2 2" xfId="1337" xr:uid="{00000000-0005-0000-0000-000013200000}"/>
    <cellStyle name="เครื่องหมายจุลภาค 2 2 2 2" xfId="3711" xr:uid="{00000000-0005-0000-0000-000014200000}"/>
    <cellStyle name="เครื่องหมายจุลภาค 2 2 2 2 2" xfId="12411" xr:uid="{0E4F961C-F30A-47C6-B751-7573E1A6E798}"/>
    <cellStyle name="เครื่องหมายจุลภาค 2 2 2 3" xfId="11245" xr:uid="{BE880074-83C2-4953-9DDE-BC03356D374E}"/>
    <cellStyle name="เครื่องหมายจุลภาค 2 2 3" xfId="1338" xr:uid="{00000000-0005-0000-0000-000015200000}"/>
    <cellStyle name="เครื่องหมายจุลภาค 2 2 3 2" xfId="3713" xr:uid="{00000000-0005-0000-0000-000016200000}"/>
    <cellStyle name="เครื่องหมายจุลภาค 2 2 3 2 2" xfId="12413" xr:uid="{D7F7044F-EA7A-4DC5-A827-4783651CED37}"/>
    <cellStyle name="เครื่องหมายจุลภาค 2 2 3 3" xfId="3712" xr:uid="{00000000-0005-0000-0000-000017200000}"/>
    <cellStyle name="เครื่องหมายจุลภาค 2 2 3 3 2" xfId="12412" xr:uid="{4639445F-08C0-4D13-ACAE-69C80514FF90}"/>
    <cellStyle name="เครื่องหมายจุลภาค 2 2 3 4" xfId="11246" xr:uid="{CB629467-FF86-4826-B691-68612F784972}"/>
    <cellStyle name="เครื่องหมายจุลภาค 2 2 4" xfId="3714" xr:uid="{00000000-0005-0000-0000-000018200000}"/>
    <cellStyle name="เครื่องหมายจุลภาค 2 2 4 2" xfId="12414" xr:uid="{427CF404-E5CF-4B1E-937A-498E4210B9B5}"/>
    <cellStyle name="เครื่องหมายจุลภาค 2 2 5" xfId="3715" xr:uid="{00000000-0005-0000-0000-000019200000}"/>
    <cellStyle name="เครื่องหมายจุลภาค 2 2 5 2" xfId="12415" xr:uid="{DDD94449-1313-4EF0-9BC4-9B6D5DFECBFB}"/>
    <cellStyle name="เครื่องหมายจุลภาค 2 2 6" xfId="3716" xr:uid="{00000000-0005-0000-0000-00001A200000}"/>
    <cellStyle name="เครื่องหมายจุลภาค 2 2 6 2" xfId="12416" xr:uid="{30AA038A-C69F-407A-82B6-8A7B2C51B3BC}"/>
    <cellStyle name="เครื่องหมายจุลภาค 2 2 7" xfId="3710" xr:uid="{00000000-0005-0000-0000-00001B200000}"/>
    <cellStyle name="เครื่องหมายจุลภาค 2 2 7 2" xfId="12410" xr:uid="{6FAE0139-F5E3-4786-9995-6DCA0E0F4D79}"/>
    <cellStyle name="เครื่องหมายจุลภาค 2 2 8" xfId="10910" xr:uid="{ECECC47C-1D4E-4A0F-97FC-407022DF018A}"/>
    <cellStyle name="เครื่องหมายจุลภาค 2 2_2009 WP ลีกัล" xfId="3717" xr:uid="{00000000-0005-0000-0000-00001C200000}"/>
    <cellStyle name="เครื่องหมายจุลภาค 2 3" xfId="1339" xr:uid="{00000000-0005-0000-0000-00001D200000}"/>
    <cellStyle name="เครื่องหมายจุลภาค 2 3 2" xfId="3719" xr:uid="{00000000-0005-0000-0000-00001E200000}"/>
    <cellStyle name="เครื่องหมายจุลภาค 2 3 2 2" xfId="3720" xr:uid="{00000000-0005-0000-0000-00001F200000}"/>
    <cellStyle name="เครื่องหมายจุลภาค 2 3 2 2 2" xfId="12419" xr:uid="{5A03278E-2FA2-44A1-8D03-729CB1AC8108}"/>
    <cellStyle name="เครื่องหมายจุลภาค 2 3 2 3" xfId="12418" xr:uid="{ED8A7A54-4F1C-47E4-8D07-B286D08C9B46}"/>
    <cellStyle name="เครื่องหมายจุลภาค 2 3 3" xfId="3718" xr:uid="{00000000-0005-0000-0000-000020200000}"/>
    <cellStyle name="เครื่องหมายจุลภาค 2 3 3 2" xfId="12417" xr:uid="{74F332B5-7468-41CE-A699-5554F356BAC6}"/>
    <cellStyle name="เครื่องหมายจุลภาค 2 3 4" xfId="11247" xr:uid="{67B621D2-3A68-461D-B404-89CA2C288C6B}"/>
    <cellStyle name="เครื่องหมายจุลภาค 2 3_ขาย" xfId="3721" xr:uid="{00000000-0005-0000-0000-000021200000}"/>
    <cellStyle name="เครื่องหมายจุลภาค 2 4" xfId="1340" xr:uid="{00000000-0005-0000-0000-000022200000}"/>
    <cellStyle name="เครื่องหมายจุลภาค 2 4 2" xfId="1341" xr:uid="{00000000-0005-0000-0000-000023200000}"/>
    <cellStyle name="เครื่องหมายจุลภาค 2 4 2 2" xfId="11249" xr:uid="{C44E1F88-474B-466F-BA70-7FB7D307FAE5}"/>
    <cellStyle name="เครื่องหมายจุลภาค 2 4 3" xfId="3722" xr:uid="{00000000-0005-0000-0000-000024200000}"/>
    <cellStyle name="เครื่องหมายจุลภาค 2 4 3 2" xfId="12420" xr:uid="{12ADD2C4-5A96-47C8-BFBA-A31889EA8030}"/>
    <cellStyle name="เครื่องหมายจุลภาค 2 4 4" xfId="11248" xr:uid="{D78C04A6-A7C3-4F1E-B52C-888A3A44ADB3}"/>
    <cellStyle name="เครื่องหมายจุลภาค 2 5" xfId="1342" xr:uid="{00000000-0005-0000-0000-000025200000}"/>
    <cellStyle name="เครื่องหมายจุลภาค 2 5 2" xfId="1343" xr:uid="{00000000-0005-0000-0000-000026200000}"/>
    <cellStyle name="เครื่องหมายจุลภาค 2 5 2 2" xfId="3725" xr:uid="{00000000-0005-0000-0000-000027200000}"/>
    <cellStyle name="เครื่องหมายจุลภาค 2 5 2 2 2" xfId="12423" xr:uid="{6FEDE21D-E5C2-4C5F-9CA6-C75087357189}"/>
    <cellStyle name="เครื่องหมายจุลภาค 2 5 2 3" xfId="3724" xr:uid="{00000000-0005-0000-0000-000028200000}"/>
    <cellStyle name="เครื่องหมายจุลภาค 2 5 2 3 2" xfId="12422" xr:uid="{B5205C5D-E90A-43A5-A882-3D7E14B05B9B}"/>
    <cellStyle name="เครื่องหมายจุลภาค 2 5 3" xfId="3723" xr:uid="{00000000-0005-0000-0000-000029200000}"/>
    <cellStyle name="เครื่องหมายจุลภาค 2 5 3 2" xfId="12421" xr:uid="{BD9615F2-E2C4-44E2-92BA-A8BB7DDA873C}"/>
    <cellStyle name="เครื่องหมายจุลภาค 2 6" xfId="1344" xr:uid="{00000000-0005-0000-0000-00002A200000}"/>
    <cellStyle name="เครื่องหมายจุลภาค 2 6 2" xfId="3726" xr:uid="{00000000-0005-0000-0000-00002B200000}"/>
    <cellStyle name="เครื่องหมายจุลภาค 2 6 2 2" xfId="12424" xr:uid="{EC33DC6C-E7BC-4C3B-A78F-A0FCE27F948D}"/>
    <cellStyle name="เครื่องหมายจุลภาค 2 6 3" xfId="11250" xr:uid="{47FE0BA5-6677-4923-8E63-1CC7803DB5A4}"/>
    <cellStyle name="เครื่องหมายจุลภาค 2 7" xfId="3727" xr:uid="{00000000-0005-0000-0000-00002C200000}"/>
    <cellStyle name="เครื่องหมายจุลภาค 2 7 2" xfId="12425" xr:uid="{3B57C02E-AB0A-4C53-8764-F9D94EDCA499}"/>
    <cellStyle name="เครื่องหมายจุลภาค 2 8" xfId="3728" xr:uid="{00000000-0005-0000-0000-00002D200000}"/>
    <cellStyle name="เครื่องหมายจุลภาค 2 8 2" xfId="12426" xr:uid="{06542F55-6627-4D1B-91E5-B2B7C679E8F1}"/>
    <cellStyle name="เครื่องหมายจุลภาค 2 9" xfId="3729" xr:uid="{00000000-0005-0000-0000-00002E200000}"/>
    <cellStyle name="เครื่องหมายจุลภาค 2 9 2" xfId="12427" xr:uid="{60FC119B-7A38-4A2F-8189-1AED25781674}"/>
    <cellStyle name="เครื่องหมายจุลภาค 2_04-2555-FST_(11-05-12)-up" xfId="5787" xr:uid="{00000000-0005-0000-0000-00002F200000}"/>
    <cellStyle name="เครื่องหมายจุลภาค 20" xfId="1345" xr:uid="{00000000-0005-0000-0000-000030200000}"/>
    <cellStyle name="เครื่องหมายจุลภาค 20 2" xfId="3730" xr:uid="{00000000-0005-0000-0000-000031200000}"/>
    <cellStyle name="เครื่องหมายจุลภาค 20 2 2" xfId="12428" xr:uid="{9B420D18-AD02-4FAA-B8BA-DAD5BC812C9D}"/>
    <cellStyle name="เครื่องหมายจุลภาค 20 3" xfId="3731" xr:uid="{00000000-0005-0000-0000-000032200000}"/>
    <cellStyle name="เครื่องหมายจุลภาค 20 3 2" xfId="12429" xr:uid="{2A91AC14-5E51-4991-B4DA-B3004F0C02EB}"/>
    <cellStyle name="เครื่องหมายจุลภาค 20 4" xfId="11251" xr:uid="{9BC6FC7C-13AC-474A-B78B-42E9EA609DBA}"/>
    <cellStyle name="เครื่องหมายจุลภาค 21" xfId="3732" xr:uid="{00000000-0005-0000-0000-000033200000}"/>
    <cellStyle name="เครื่องหมายจุลภาค 21 2" xfId="3733" xr:uid="{00000000-0005-0000-0000-000034200000}"/>
    <cellStyle name="เครื่องหมายจุลภาค 21 2 2" xfId="3734" xr:uid="{00000000-0005-0000-0000-000035200000}"/>
    <cellStyle name="เครื่องหมายจุลภาค 21 2 2 2" xfId="12430" xr:uid="{348F882B-BE2D-4B02-A562-30C78683808C}"/>
    <cellStyle name="เครื่องหมายจุลภาค 22" xfId="3735" xr:uid="{00000000-0005-0000-0000-000036200000}"/>
    <cellStyle name="เครื่องหมายจุลภาค 22 2" xfId="3736" xr:uid="{00000000-0005-0000-0000-000037200000}"/>
    <cellStyle name="เครื่องหมายจุลภาค 22 2 2" xfId="12431" xr:uid="{017EE41C-AB23-4AD9-B897-172E3E60FC26}"/>
    <cellStyle name="เครื่องหมายจุลภาค 23" xfId="3737" xr:uid="{00000000-0005-0000-0000-000038200000}"/>
    <cellStyle name="เครื่องหมายจุลภาค 23 2" xfId="3738" xr:uid="{00000000-0005-0000-0000-000039200000}"/>
    <cellStyle name="เครื่องหมายจุลภาค 23 2 2" xfId="12433" xr:uid="{1A68285E-F439-4E46-91EF-F692FAC7EDA9}"/>
    <cellStyle name="เครื่องหมายจุลภาค 23 3" xfId="3739" xr:uid="{00000000-0005-0000-0000-00003A200000}"/>
    <cellStyle name="เครื่องหมายจุลภาค 23 3 2" xfId="12434" xr:uid="{9D5F16F1-02F5-4F08-B497-EA8F13B4E397}"/>
    <cellStyle name="เครื่องหมายจุลภาค 23 4" xfId="3740" xr:uid="{00000000-0005-0000-0000-00003B200000}"/>
    <cellStyle name="เครื่องหมายจุลภาค 23 4 2" xfId="12435" xr:uid="{5937F2FB-7ECF-4A0D-91E8-8145FDB8B6E7}"/>
    <cellStyle name="เครื่องหมายจุลภาค 23 5" xfId="12432" xr:uid="{F206DAC6-2E99-4F29-91E9-0DBE3818A13A}"/>
    <cellStyle name="เครื่องหมายจุลภาค 24" xfId="3741" xr:uid="{00000000-0005-0000-0000-00003C200000}"/>
    <cellStyle name="เครื่องหมายจุลภาค 24 2" xfId="3742" xr:uid="{00000000-0005-0000-0000-00003D200000}"/>
    <cellStyle name="เครื่องหมายจุลภาค 24 2 2" xfId="3743" xr:uid="{00000000-0005-0000-0000-00003E200000}"/>
    <cellStyle name="เครื่องหมายจุลภาค 24 2 3" xfId="12437" xr:uid="{884A4EDE-9D62-4FAF-B690-020F736258D7}"/>
    <cellStyle name="เครื่องหมายจุลภาค 24 3" xfId="3744" xr:uid="{00000000-0005-0000-0000-00003F200000}"/>
    <cellStyle name="เครื่องหมายจุลภาค 24 3 2" xfId="12438" xr:uid="{B325C3C2-03EE-42BC-85B5-45EBFEE50C8E}"/>
    <cellStyle name="เครื่องหมายจุลภาค 24 4" xfId="3745" xr:uid="{00000000-0005-0000-0000-000040200000}"/>
    <cellStyle name="เครื่องหมายจุลภาค 24 4 2" xfId="12439" xr:uid="{102AA32A-1859-4161-9812-DF77C6E30D77}"/>
    <cellStyle name="เครื่องหมายจุลภาค 24 5" xfId="12436" xr:uid="{D2544C20-0B25-4EB6-8DA2-4844994AD55E}"/>
    <cellStyle name="เครื่องหมายจุลภาค 25" xfId="3746" xr:uid="{00000000-0005-0000-0000-000041200000}"/>
    <cellStyle name="เครื่องหมายจุลภาค 25 2" xfId="3747" xr:uid="{00000000-0005-0000-0000-000042200000}"/>
    <cellStyle name="เครื่องหมายจุลภาค 25 2 2" xfId="3748" xr:uid="{00000000-0005-0000-0000-000043200000}"/>
    <cellStyle name="เครื่องหมายจุลภาค 25 2 3" xfId="12441" xr:uid="{7D195DC7-2F7F-44D4-9F9F-BD7FCE2D0E99}"/>
    <cellStyle name="เครื่องหมายจุลภาค 25 3" xfId="3749" xr:uid="{00000000-0005-0000-0000-000044200000}"/>
    <cellStyle name="เครื่องหมายจุลภาค 25 3 2" xfId="12442" xr:uid="{BABA6367-DADE-41CA-A66B-AF4863201421}"/>
    <cellStyle name="เครื่องหมายจุลภาค 25 4" xfId="3750" xr:uid="{00000000-0005-0000-0000-000045200000}"/>
    <cellStyle name="เครื่องหมายจุลภาค 25 4 2" xfId="12443" xr:uid="{62A5134B-3014-4EA6-B5CA-59D79B7470EB}"/>
    <cellStyle name="เครื่องหมายจุลภาค 25 5" xfId="12440" xr:uid="{49A0D53E-7D0A-4B83-A7D5-E00DAD570DA2}"/>
    <cellStyle name="เครื่องหมายจุลภาค 25_WP 2009 อินเตอร์ทรานสปอร์ต" xfId="3751" xr:uid="{00000000-0005-0000-0000-000046200000}"/>
    <cellStyle name="เครื่องหมายจุลภาค 26" xfId="3752" xr:uid="{00000000-0005-0000-0000-000047200000}"/>
    <cellStyle name="เครื่องหมายจุลภาค 26 2" xfId="3753" xr:uid="{00000000-0005-0000-0000-000048200000}"/>
    <cellStyle name="เครื่องหมายจุลภาค 26 2 2" xfId="12445" xr:uid="{C37A38E5-0049-4FAA-BD71-4E7167B328BD}"/>
    <cellStyle name="เครื่องหมายจุลภาค 26 3" xfId="3754" xr:uid="{00000000-0005-0000-0000-000049200000}"/>
    <cellStyle name="เครื่องหมายจุลภาค 26 3 2" xfId="12446" xr:uid="{0B498A4E-9F30-4836-A8D4-6FAA02CE5D27}"/>
    <cellStyle name="เครื่องหมายจุลภาค 26 4" xfId="3755" xr:uid="{00000000-0005-0000-0000-00004A200000}"/>
    <cellStyle name="เครื่องหมายจุลภาค 26 4 2" xfId="12447" xr:uid="{9B7E8C72-BBBF-4A36-8B22-B139C29145C4}"/>
    <cellStyle name="เครื่องหมายจุลภาค 26 5" xfId="12444" xr:uid="{0AC5A050-39BA-4697-BC39-986801876D00}"/>
    <cellStyle name="เครื่องหมายจุลภาค 27" xfId="3756" xr:uid="{00000000-0005-0000-0000-00004B200000}"/>
    <cellStyle name="เครื่องหมายจุลภาค 27 2" xfId="3757" xr:uid="{00000000-0005-0000-0000-00004C200000}"/>
    <cellStyle name="เครื่องหมายจุลภาค 27 2 2" xfId="12449" xr:uid="{423CB0D7-CC68-433C-959D-5011D6438CCC}"/>
    <cellStyle name="เครื่องหมายจุลภาค 27 3" xfId="3758" xr:uid="{00000000-0005-0000-0000-00004D200000}"/>
    <cellStyle name="เครื่องหมายจุลภาค 27 3 2" xfId="12450" xr:uid="{8277CF58-784A-496F-8918-D70A9FC9DB05}"/>
    <cellStyle name="เครื่องหมายจุลภาค 27 4" xfId="3759" xr:uid="{00000000-0005-0000-0000-00004E200000}"/>
    <cellStyle name="เครื่องหมายจุลภาค 27 4 2" xfId="12451" xr:uid="{398B3A51-6408-4E66-A8ED-836CECF415CA}"/>
    <cellStyle name="เครื่องหมายจุลภาค 27 5" xfId="12448" xr:uid="{D066E1EF-0D34-4734-B576-E9BCE7AFED28}"/>
    <cellStyle name="เครื่องหมายจุลภาค 28" xfId="3760" xr:uid="{00000000-0005-0000-0000-00004F200000}"/>
    <cellStyle name="เครื่องหมายจุลภาค 28 2" xfId="3761" xr:uid="{00000000-0005-0000-0000-000050200000}"/>
    <cellStyle name="เครื่องหมายจุลภาค 28 2 2" xfId="12453" xr:uid="{721B31C7-6174-450E-B24E-EDE919FB5ECF}"/>
    <cellStyle name="เครื่องหมายจุลภาค 28 3" xfId="12452" xr:uid="{AF16C83F-FFD8-4281-9CAF-EAD28A73AC5D}"/>
    <cellStyle name="เครื่องหมายจุลภาค 29" xfId="3762" xr:uid="{00000000-0005-0000-0000-000051200000}"/>
    <cellStyle name="เครื่องหมายจุลภาค 29 2" xfId="3763" xr:uid="{00000000-0005-0000-0000-000052200000}"/>
    <cellStyle name="เครื่องหมายจุลภาค 29 2 2" xfId="3764" xr:uid="{00000000-0005-0000-0000-000053200000}"/>
    <cellStyle name="เครื่องหมายจุลภาค 29 2 2 2" xfId="12456" xr:uid="{250D4951-7BD2-4FA4-B89F-8C191ECE2A36}"/>
    <cellStyle name="เครื่องหมายจุลภาค 29 2 3" xfId="12455" xr:uid="{2E6678CB-074A-4E34-A39E-7C61ABF5EC91}"/>
    <cellStyle name="เครื่องหมายจุลภาค 29 3" xfId="12454" xr:uid="{126C2DBD-443B-427B-85D8-DDDB891A5D08}"/>
    <cellStyle name="เครื่องหมายจุลภาค 3" xfId="1346" xr:uid="{00000000-0005-0000-0000-000054200000}"/>
    <cellStyle name="เครื่องหมายจุลภาค 3 10" xfId="3765" xr:uid="{00000000-0005-0000-0000-000055200000}"/>
    <cellStyle name="เครื่องหมายจุลภาค 3 10 2" xfId="12457" xr:uid="{D5B409A1-996C-4A00-A6BD-9B5D58975BB1}"/>
    <cellStyle name="เครื่องหมายจุลภาค 3 11" xfId="3766" xr:uid="{00000000-0005-0000-0000-000056200000}"/>
    <cellStyle name="เครื่องหมายจุลภาค 3 11 2" xfId="12458" xr:uid="{FE6129AC-D821-430D-8401-D52616F02372}"/>
    <cellStyle name="เครื่องหมายจุลภาค 3 12" xfId="11252" xr:uid="{ED17B81C-ED7E-4910-800B-74183BEFD790}"/>
    <cellStyle name="เครื่องหมายจุลภาค 3 2" xfId="1347" xr:uid="{00000000-0005-0000-0000-000057200000}"/>
    <cellStyle name="เครื่องหมายจุลภาค 3 2 2" xfId="3768" xr:uid="{00000000-0005-0000-0000-000058200000}"/>
    <cellStyle name="เครื่องหมายจุลภาค 3 2 2 2" xfId="12460" xr:uid="{9BBDD434-F9B2-4D67-AC6B-02003814CF98}"/>
    <cellStyle name="เครื่องหมายจุลภาค 3 2 3" xfId="3769" xr:uid="{00000000-0005-0000-0000-000059200000}"/>
    <cellStyle name="เครื่องหมายจุลภาค 3 2 3 2" xfId="12461" xr:uid="{126CDD2C-C6BD-4401-843A-80638721FFF0}"/>
    <cellStyle name="เครื่องหมายจุลภาค 3 2 4" xfId="3767" xr:uid="{00000000-0005-0000-0000-00005A200000}"/>
    <cellStyle name="เครื่องหมายจุลภาค 3 2 4 2" xfId="12459" xr:uid="{00B4F33F-8FEC-4994-B1B1-909134D68C06}"/>
    <cellStyle name="เครื่องหมายจุลภาค 3 2 5" xfId="11253" xr:uid="{FEE5FE44-BBF9-43E5-B4E3-33430810FC80}"/>
    <cellStyle name="เครื่องหมายจุลภาค 3 3" xfId="1348" xr:uid="{00000000-0005-0000-0000-00005B200000}"/>
    <cellStyle name="เครื่องหมายจุลภาค 3 3 10" xfId="3770" xr:uid="{00000000-0005-0000-0000-00005C200000}"/>
    <cellStyle name="เครื่องหมายจุลภาค 3 3 10 2" xfId="12462" xr:uid="{6F397486-A81A-451A-9082-63D3078ADE4E}"/>
    <cellStyle name="เครื่องหมายจุลภาค 3 3 11" xfId="11254" xr:uid="{021DC74C-DD16-4049-9393-5D80194377EF}"/>
    <cellStyle name="เครื่องหมายจุลภาค 3 3 2" xfId="3771" xr:uid="{00000000-0005-0000-0000-00005D200000}"/>
    <cellStyle name="เครื่องหมายจุลภาค 3 3 2 2" xfId="12463" xr:uid="{5DEBFC55-EDE4-4B14-A002-D08C33F112A5}"/>
    <cellStyle name="เครื่องหมายจุลภาค 3 3 3" xfId="3772" xr:uid="{00000000-0005-0000-0000-00005E200000}"/>
    <cellStyle name="เครื่องหมายจุลภาค 3 3 3 2" xfId="12464" xr:uid="{CE355FC5-7F0E-46A0-9381-CCC47C560A04}"/>
    <cellStyle name="เครื่องหมายจุลภาค 3 3 4" xfId="3773" xr:uid="{00000000-0005-0000-0000-00005F200000}"/>
    <cellStyle name="เครื่องหมายจุลภาค 3 3 4 2" xfId="12465" xr:uid="{E4E12B05-8EE9-4F7B-9D37-CD648DEE066F}"/>
    <cellStyle name="เครื่องหมายจุลภาค 3 3 5" xfId="3774" xr:uid="{00000000-0005-0000-0000-000060200000}"/>
    <cellStyle name="เครื่องหมายจุลภาค 3 3 5 2" xfId="12466" xr:uid="{6A03A74F-8A4F-4FEC-8508-9001E220FA74}"/>
    <cellStyle name="เครื่องหมายจุลภาค 3 3 6" xfId="3775" xr:uid="{00000000-0005-0000-0000-000061200000}"/>
    <cellStyle name="เครื่องหมายจุลภาค 3 3 6 2" xfId="12467" xr:uid="{7E00FDB7-A90B-450C-B773-0EF6B48613ED}"/>
    <cellStyle name="เครื่องหมายจุลภาค 3 3 7" xfId="3776" xr:uid="{00000000-0005-0000-0000-000062200000}"/>
    <cellStyle name="เครื่องหมายจุลภาค 3 3 7 2" xfId="12468" xr:uid="{A9557DA5-8AF2-4EEC-BEA9-2D2BEF51D606}"/>
    <cellStyle name="เครื่องหมายจุลภาค 3 3 8" xfId="3777" xr:uid="{00000000-0005-0000-0000-000063200000}"/>
    <cellStyle name="เครื่องหมายจุลภาค 3 3 8 2" xfId="12469" xr:uid="{3B5032EC-6216-49E3-989A-92B7101F9B43}"/>
    <cellStyle name="เครื่องหมายจุลภาค 3 3 9" xfId="3778" xr:uid="{00000000-0005-0000-0000-000064200000}"/>
    <cellStyle name="เครื่องหมายจุลภาค 3 3 9 2" xfId="12470" xr:uid="{03D68344-EB96-4B40-A823-90844BC21E84}"/>
    <cellStyle name="เครื่องหมายจุลภาค 3 4" xfId="1349" xr:uid="{00000000-0005-0000-0000-000065200000}"/>
    <cellStyle name="เครื่องหมายจุลภาค 3 4 2" xfId="3779" xr:uid="{00000000-0005-0000-0000-000066200000}"/>
    <cellStyle name="เครื่องหมายจุลภาค 3 4 2 2" xfId="12471" xr:uid="{3C1969ED-EB1A-4CC1-9025-B9376294078A}"/>
    <cellStyle name="เครื่องหมายจุลภาค 3 4 3" xfId="11255" xr:uid="{590AAE7D-D9B6-44AC-B802-FC20EC1C5F99}"/>
    <cellStyle name="เครื่องหมายจุลภาค 3 5" xfId="3780" xr:uid="{00000000-0005-0000-0000-000067200000}"/>
    <cellStyle name="เครื่องหมายจุลภาค 3 5 2" xfId="12472" xr:uid="{4EBC1C27-625E-4C79-AC60-997078D71C2B}"/>
    <cellStyle name="เครื่องหมายจุลภาค 3 6" xfId="3781" xr:uid="{00000000-0005-0000-0000-000068200000}"/>
    <cellStyle name="เครื่องหมายจุลภาค 3 6 2" xfId="3782" xr:uid="{00000000-0005-0000-0000-000069200000}"/>
    <cellStyle name="เครื่องหมายจุลภาค 3 6 2 2" xfId="12474" xr:uid="{7F3EA7AB-181E-4F85-8CB0-164B03E8AEB5}"/>
    <cellStyle name="เครื่องหมายจุลภาค 3 6 3" xfId="12473" xr:uid="{F424BD91-24DD-47E6-AD67-9AE228947AC4}"/>
    <cellStyle name="เครื่องหมายจุลภาค 3 7" xfId="3783" xr:uid="{00000000-0005-0000-0000-00006A200000}"/>
    <cellStyle name="เครื่องหมายจุลภาค 3 7 2" xfId="12475" xr:uid="{DB2E97F7-D970-4CEF-8A45-33907A282252}"/>
    <cellStyle name="เครื่องหมายจุลภาค 3 8" xfId="3784" xr:uid="{00000000-0005-0000-0000-00006B200000}"/>
    <cellStyle name="เครื่องหมายจุลภาค 3 8 2" xfId="12476" xr:uid="{230C6468-46E0-439A-9B8B-D9BCE7464DC4}"/>
    <cellStyle name="เครื่องหมายจุลภาค 3 9" xfId="3785" xr:uid="{00000000-0005-0000-0000-00006C200000}"/>
    <cellStyle name="เครื่องหมายจุลภาค 3 9 2" xfId="12477" xr:uid="{BC5EC5C6-B978-4F18-B9F7-1D9FE6259E2E}"/>
    <cellStyle name="เครื่องหมายจุลภาค 3_0_2009 ไทยไทโย_Review" xfId="3786" xr:uid="{00000000-0005-0000-0000-00006D200000}"/>
    <cellStyle name="เครื่องหมายจุลภาค 30" xfId="3787" xr:uid="{00000000-0005-0000-0000-00006E200000}"/>
    <cellStyle name="เครื่องหมายจุลภาค 30 2" xfId="3788" xr:uid="{00000000-0005-0000-0000-00006F200000}"/>
    <cellStyle name="เครื่องหมายจุลภาค 30 3" xfId="12478" xr:uid="{F256CE41-BAA4-4BCA-90BE-723EAF79686C}"/>
    <cellStyle name="เครื่องหมายจุลภาค 31" xfId="3789" xr:uid="{00000000-0005-0000-0000-000070200000}"/>
    <cellStyle name="เครื่องหมายจุลภาค 31 2" xfId="12479" xr:uid="{06540E40-5A74-4766-95B3-CED3E5E03CA9}"/>
    <cellStyle name="เครื่องหมายจุลภาค 32" xfId="3790" xr:uid="{00000000-0005-0000-0000-000071200000}"/>
    <cellStyle name="เครื่องหมายจุลภาค 32 2" xfId="3791" xr:uid="{00000000-0005-0000-0000-000072200000}"/>
    <cellStyle name="เครื่องหมายจุลภาค 32 2 2" xfId="12481" xr:uid="{45FF3A39-3EAE-475E-A6A4-28F9639137A9}"/>
    <cellStyle name="เครื่องหมายจุลภาค 32 3" xfId="12480" xr:uid="{27C2D6D8-1D02-49DF-AFC5-A0814A8A0B11}"/>
    <cellStyle name="เครื่องหมายจุลภาค 33" xfId="3792" xr:uid="{00000000-0005-0000-0000-000073200000}"/>
    <cellStyle name="เครื่องหมายจุลภาค 33 2" xfId="12482" xr:uid="{CEA9F311-3D92-461B-8099-43ABF22FC31F}"/>
    <cellStyle name="เครื่องหมายจุลภาค 34" xfId="3793" xr:uid="{00000000-0005-0000-0000-000074200000}"/>
    <cellStyle name="เครื่องหมายจุลภาค 34 2" xfId="12483" xr:uid="{AE59C48A-3845-4583-8F45-629D3872B00F}"/>
    <cellStyle name="เครื่องหมายจุลภาค 35" xfId="3794" xr:uid="{00000000-0005-0000-0000-000075200000}"/>
    <cellStyle name="เครื่องหมายจุลภาค 35 2" xfId="12484" xr:uid="{8FB1371D-B1EF-452C-B5C8-75B70412DC3E}"/>
    <cellStyle name="เครื่องหมายจุลภาค 36" xfId="3795" xr:uid="{00000000-0005-0000-0000-000076200000}"/>
    <cellStyle name="เครื่องหมายจุลภาค 36 2" xfId="3796" xr:uid="{00000000-0005-0000-0000-000077200000}"/>
    <cellStyle name="เครื่องหมายจุลภาค 36 2 2" xfId="12486" xr:uid="{74D2264A-DBBB-4DD5-AF13-13B12D123188}"/>
    <cellStyle name="เครื่องหมายจุลภาค 36 3" xfId="12485" xr:uid="{616FC308-E24C-4838-9BAC-EF6EEE34FDFF}"/>
    <cellStyle name="เครื่องหมายจุลภาค 37" xfId="3797" xr:uid="{00000000-0005-0000-0000-000078200000}"/>
    <cellStyle name="เครื่องหมายจุลภาค 37 2" xfId="12487" xr:uid="{2CECD687-805F-4286-B54C-423EDD60B6AD}"/>
    <cellStyle name="เครื่องหมายจุลภาค 38" xfId="3798" xr:uid="{00000000-0005-0000-0000-000079200000}"/>
    <cellStyle name="เครื่องหมายจุลภาค 38 2" xfId="12488" xr:uid="{332102E8-B3DF-4658-9F03-27CEB51CD0DF}"/>
    <cellStyle name="เครื่องหมายจุลภาค 39" xfId="3799" xr:uid="{00000000-0005-0000-0000-00007A200000}"/>
    <cellStyle name="เครื่องหมายจุลภาค 39 2" xfId="12489" xr:uid="{0E676FF3-3FD4-4177-AE79-9DDD84EB6D0E}"/>
    <cellStyle name="เครื่องหมายจุลภาค 4" xfId="1350" xr:uid="{00000000-0005-0000-0000-00007B200000}"/>
    <cellStyle name="เครื่องหมายจุลภาค 4 10" xfId="1351" xr:uid="{00000000-0005-0000-0000-00007C200000}"/>
    <cellStyle name="เครื่องหมายจุลภาค 4 10 2" xfId="3802" xr:uid="{00000000-0005-0000-0000-00007D200000}"/>
    <cellStyle name="เครื่องหมายจุลภาค 4 10 2 2" xfId="12492" xr:uid="{8E95160A-6FE9-4571-B47D-BCBF9041B698}"/>
    <cellStyle name="เครื่องหมายจุลภาค 4 10 3" xfId="3801" xr:uid="{00000000-0005-0000-0000-00007E200000}"/>
    <cellStyle name="เครื่องหมายจุลภาค 4 10 3 2" xfId="12491" xr:uid="{54BD1187-24A0-4C90-98C6-364929550BC5}"/>
    <cellStyle name="เครื่องหมายจุลภาค 4 10 4" xfId="11256" xr:uid="{75130B10-1681-4DD1-A037-6C8C0CC7DEB2}"/>
    <cellStyle name="เครื่องหมายจุลภาค 4 11" xfId="3803" xr:uid="{00000000-0005-0000-0000-00007F200000}"/>
    <cellStyle name="เครื่องหมายจุลภาค 4 12" xfId="3800" xr:uid="{00000000-0005-0000-0000-000080200000}"/>
    <cellStyle name="เครื่องหมายจุลภาค 4 12 2" xfId="12490" xr:uid="{B0FA7A4C-0442-4484-A38B-9287467879D4}"/>
    <cellStyle name="เครื่องหมายจุลภาค 4 2" xfId="1352" xr:uid="{00000000-0005-0000-0000-000081200000}"/>
    <cellStyle name="เครื่องหมายจุลภาค 4 2 2" xfId="3804" xr:uid="{00000000-0005-0000-0000-000082200000}"/>
    <cellStyle name="เครื่องหมายจุลภาค 4 2 2 2" xfId="3805" xr:uid="{00000000-0005-0000-0000-000083200000}"/>
    <cellStyle name="เครื่องหมายจุลภาค 4 2 2 2 2" xfId="12494" xr:uid="{1CEE010B-3006-4B7D-AEAC-0038D2DFB36F}"/>
    <cellStyle name="เครื่องหมายจุลภาค 4 2 2 3" xfId="3806" xr:uid="{00000000-0005-0000-0000-000084200000}"/>
    <cellStyle name="เครื่องหมายจุลภาค 4 2 2 3 2" xfId="12495" xr:uid="{3C4B1DA5-91F8-40A3-B095-634BD46C323A}"/>
    <cellStyle name="เครื่องหมายจุลภาค 4 2 2 4" xfId="3807" xr:uid="{00000000-0005-0000-0000-000085200000}"/>
    <cellStyle name="เครื่องหมายจุลภาค 4 2 2 4 2" xfId="12496" xr:uid="{60192587-0926-438A-96C8-B22A15FE6967}"/>
    <cellStyle name="เครื่องหมายจุลภาค 4 2 2 5" xfId="12493" xr:uid="{12B6C3AA-D8B4-4EFF-ABA9-46E9C694394C}"/>
    <cellStyle name="เครื่องหมายจุลภาค 4 2 3" xfId="11257" xr:uid="{88CC2AAD-2A7F-4693-92AB-9CDD76C0C454}"/>
    <cellStyle name="เครื่องหมายจุลภาค 4 3" xfId="1353" xr:uid="{00000000-0005-0000-0000-000086200000}"/>
    <cellStyle name="เครื่องหมายจุลภาค 4 3 2" xfId="1354" xr:uid="{00000000-0005-0000-0000-000087200000}"/>
    <cellStyle name="เครื่องหมายจุลภาค 4 3 2 2" xfId="11259" xr:uid="{A62C7981-CDC9-4B42-A036-309C77A2AE7C}"/>
    <cellStyle name="เครื่องหมายจุลภาค 4 3 3" xfId="1355" xr:uid="{00000000-0005-0000-0000-000088200000}"/>
    <cellStyle name="เครื่องหมายจุลภาค 4 3 3 2" xfId="11260" xr:uid="{E1497FD2-8782-46C7-93F8-F6978C669A99}"/>
    <cellStyle name="เครื่องหมายจุลภาค 4 3 4" xfId="1356" xr:uid="{00000000-0005-0000-0000-000089200000}"/>
    <cellStyle name="เครื่องหมายจุลภาค 4 3 4 2" xfId="11261" xr:uid="{1B3D67E2-CA7C-4438-A53F-48F23B97B608}"/>
    <cellStyle name="เครื่องหมายจุลภาค 4 3 5" xfId="1357" xr:uid="{00000000-0005-0000-0000-00008A200000}"/>
    <cellStyle name="เครื่องหมายจุลภาค 4 3 5 2" xfId="11262" xr:uid="{30D91FCB-CC13-4148-AC16-8D353D577809}"/>
    <cellStyle name="เครื่องหมายจุลภาค 4 3 6" xfId="1358" xr:uid="{00000000-0005-0000-0000-00008B200000}"/>
    <cellStyle name="เครื่องหมายจุลภาค 4 3 6 2" xfId="11263" xr:uid="{85277F23-F40C-496B-A37D-12515AC0DD58}"/>
    <cellStyle name="เครื่องหมายจุลภาค 4 3 7" xfId="11258" xr:uid="{F3721A49-830C-429C-AFA8-E5DA8EF6528E}"/>
    <cellStyle name="เครื่องหมายจุลภาค 4 4" xfId="1359" xr:uid="{00000000-0005-0000-0000-00008C200000}"/>
    <cellStyle name="เครื่องหมายจุลภาค 4 4 2" xfId="3809" xr:uid="{00000000-0005-0000-0000-00008D200000}"/>
    <cellStyle name="เครื่องหมายจุลภาค 4 4 3" xfId="3810" xr:uid="{00000000-0005-0000-0000-00008E200000}"/>
    <cellStyle name="เครื่องหมายจุลภาค 4 4 4" xfId="3811" xr:uid="{00000000-0005-0000-0000-00008F200000}"/>
    <cellStyle name="เครื่องหมายจุลภาค 4 4 5" xfId="11264" xr:uid="{F8172018-2852-4BBA-B436-374D6B5B04C4}"/>
    <cellStyle name="เครื่องหมายจุลภาค 4 5" xfId="1360" xr:uid="{00000000-0005-0000-0000-000090200000}"/>
    <cellStyle name="เครื่องหมายจุลภาค 4 5 2" xfId="11265" xr:uid="{8A6512E6-0109-4925-951F-4CAA2FEA3A6C}"/>
    <cellStyle name="เครื่องหมายจุลภาค 4 6" xfId="1361" xr:uid="{00000000-0005-0000-0000-000091200000}"/>
    <cellStyle name="เครื่องหมายจุลภาค 4 6 2" xfId="11266" xr:uid="{55DAB4B4-A3CD-4C51-9D3E-AD6730842B59}"/>
    <cellStyle name="เครื่องหมายจุลภาค 4 7" xfId="1362" xr:uid="{00000000-0005-0000-0000-000092200000}"/>
    <cellStyle name="เครื่องหมายจุลภาค 4 7 2" xfId="11267" xr:uid="{8DA9E814-9D62-4C4B-8C61-076631382C3D}"/>
    <cellStyle name="เครื่องหมายจุลภาค 4 8" xfId="1363" xr:uid="{00000000-0005-0000-0000-000093200000}"/>
    <cellStyle name="เครื่องหมายจุลภาค 4 8 2" xfId="11268" xr:uid="{C4D47DEC-DDD4-4AF1-887F-1E2B99FFB824}"/>
    <cellStyle name="เครื่องหมายจุลภาค 4 9" xfId="1364" xr:uid="{00000000-0005-0000-0000-000094200000}"/>
    <cellStyle name="เครื่องหมายจุลภาค 4 9 2" xfId="11269" xr:uid="{76BD48C4-FAD4-46A5-B135-7C58FC843D4C}"/>
    <cellStyle name="เครื่องหมายจุลภาค 4_2008 WP Online" xfId="3812" xr:uid="{00000000-0005-0000-0000-000095200000}"/>
    <cellStyle name="เครื่องหมายจุลภาค 40" xfId="3813" xr:uid="{00000000-0005-0000-0000-000096200000}"/>
    <cellStyle name="เครื่องหมายจุลภาค 40 2" xfId="12498" xr:uid="{648B3DEB-CCEA-4F31-88C5-4851B0B03771}"/>
    <cellStyle name="เครื่องหมายจุลภาค 41" xfId="3814" xr:uid="{00000000-0005-0000-0000-000097200000}"/>
    <cellStyle name="เครื่องหมายจุลภาค 41 2" xfId="12499" xr:uid="{1880DD63-C580-45AF-A654-7ED299778C6F}"/>
    <cellStyle name="เครื่องหมายจุลภาค 42" xfId="3815" xr:uid="{00000000-0005-0000-0000-000098200000}"/>
    <cellStyle name="เครื่องหมายจุลภาค 42 2" xfId="6326" xr:uid="{00000000-0005-0000-0000-000099200000}"/>
    <cellStyle name="เครื่องหมายจุลภาค 42 2 2" xfId="13667" xr:uid="{266E00C6-E0E9-454A-8D59-8B6BE582611D}"/>
    <cellStyle name="เครื่องหมายจุลภาค 42 3" xfId="12500" xr:uid="{B27B5015-4F6B-41CE-933E-761308CC3F8A}"/>
    <cellStyle name="เครื่องหมายจุลภาค 43" xfId="5894" xr:uid="{00000000-0005-0000-0000-00009A200000}"/>
    <cellStyle name="เครื่องหมายจุลภาค 43 2" xfId="13245" xr:uid="{ECA414E7-A02A-4D3E-945F-2BEB803CF75C}"/>
    <cellStyle name="เครื่องหมายจุลภาค 44" xfId="5786" xr:uid="{00000000-0005-0000-0000-00009B200000}"/>
    <cellStyle name="เครื่องหมายจุลภาค 44 2" xfId="13238" xr:uid="{FC97FED7-BE78-4658-97C0-829DBB4CF4B4}"/>
    <cellStyle name="เครื่องหมายจุลภาค 45" xfId="3816" xr:uid="{00000000-0005-0000-0000-00009C200000}"/>
    <cellStyle name="เครื่องหมายจุลภาค 45 2" xfId="12501" xr:uid="{20DB2509-6338-419D-97BC-B914CFE900A2}"/>
    <cellStyle name="เครื่องหมายจุลภาค 46" xfId="6530" xr:uid="{00000000-0005-0000-0000-00009D200000}"/>
    <cellStyle name="เครื่องหมายจุลภาค 47" xfId="6760" xr:uid="{00000000-0005-0000-0000-00009E200000}"/>
    <cellStyle name="เครื่องหมายจุลภาค 47 2" xfId="14062" xr:uid="{A2AD57A3-F268-47C0-BF01-7DF65A5316B3}"/>
    <cellStyle name="เครื่องหมายจุลภาค 48" xfId="6770" xr:uid="{00000000-0005-0000-0000-00009F200000}"/>
    <cellStyle name="เครื่องหมายจุลภาค 49" xfId="3817" xr:uid="{00000000-0005-0000-0000-0000A0200000}"/>
    <cellStyle name="เครื่องหมายจุลภาค 49 2" xfId="12502" xr:uid="{17053FC2-B5C2-40CD-A090-A85AA6903188}"/>
    <cellStyle name="เครื่องหมายจุลภาค 5" xfId="1365" xr:uid="{00000000-0005-0000-0000-0000A1200000}"/>
    <cellStyle name="เครื่องหมายจุลภาค 5 2" xfId="87" xr:uid="{00000000-0005-0000-0000-0000A2200000}"/>
    <cellStyle name="เครื่องหมายจุลภาค 5 2 2" xfId="88" xr:uid="{00000000-0005-0000-0000-0000A3200000}"/>
    <cellStyle name="เครื่องหมายจุลภาค 5 2 3" xfId="3818" xr:uid="{00000000-0005-0000-0000-0000A4200000}"/>
    <cellStyle name="เครื่องหมายจุลภาค 5 2 3 2" xfId="12503" xr:uid="{22CD43C7-71E9-4FE7-B8BA-2AD8631E8CCA}"/>
    <cellStyle name="เครื่องหมายจุลภาค 5 3" xfId="1366" xr:uid="{00000000-0005-0000-0000-0000A5200000}"/>
    <cellStyle name="เครื่องหมายจุลภาค 5 3 2" xfId="11271" xr:uid="{1E06DAC3-8536-40E6-9311-C35FD5660311}"/>
    <cellStyle name="เครื่องหมายจุลภาค 5 4" xfId="11270" xr:uid="{F08AC31A-1138-42CF-BC70-C08676F7E5DC}"/>
    <cellStyle name="เครื่องหมายจุลภาค 50" xfId="7033" xr:uid="{00000000-0005-0000-0000-0000A6200000}"/>
    <cellStyle name="เครื่องหมายจุลภาค 50 2" xfId="14290" xr:uid="{C923CEC7-AE73-4A6B-9659-543FA60AC3B3}"/>
    <cellStyle name="เครื่องหมายจุลภาค 54" xfId="3819" xr:uid="{00000000-0005-0000-0000-0000A7200000}"/>
    <cellStyle name="เครื่องหมายจุลภาค 54 2" xfId="12504" xr:uid="{F416C2DE-B30D-477F-9A72-888560E1D339}"/>
    <cellStyle name="เครื่องหมายจุลภาค 58" xfId="3820" xr:uid="{00000000-0005-0000-0000-0000A8200000}"/>
    <cellStyle name="เครื่องหมายจุลภาค 58 2" xfId="12505" xr:uid="{CC37B922-3BAB-4348-AA6C-317BB6A432D2}"/>
    <cellStyle name="เครื่องหมายจุลภาค 6" xfId="89" xr:uid="{00000000-0005-0000-0000-0000A9200000}"/>
    <cellStyle name="เครื่องหมายจุลภาค 6 2" xfId="1367" xr:uid="{00000000-0005-0000-0000-0000AA200000}"/>
    <cellStyle name="เครื่องหมายจุลภาค 6 2 2" xfId="3821" xr:uid="{00000000-0005-0000-0000-0000AB200000}"/>
    <cellStyle name="เครื่องหมายจุลภาค 6 2 2 2" xfId="12506" xr:uid="{92DF954D-5F00-47A5-A7A8-E9A2BDAFEE85}"/>
    <cellStyle name="เครื่องหมายจุลภาค 6 2 3" xfId="11272" xr:uid="{3478F24C-161A-4220-8018-6DD16A7D7F3F}"/>
    <cellStyle name="เครื่องหมายจุลภาค 6 3" xfId="3822" xr:uid="{00000000-0005-0000-0000-0000AC200000}"/>
    <cellStyle name="เครื่องหมายจุลภาค 6 3 2" xfId="12507" xr:uid="{9494990B-882A-4115-8DE1-0150D138BC95}"/>
    <cellStyle name="เครื่องหมายจุลภาค 6 4" xfId="3823" xr:uid="{00000000-0005-0000-0000-0000AD200000}"/>
    <cellStyle name="เครื่องหมายจุลภาค 6 5" xfId="3824" xr:uid="{00000000-0005-0000-0000-0000AE200000}"/>
    <cellStyle name="เครื่องหมายจุลภาค 62" xfId="3825" xr:uid="{00000000-0005-0000-0000-0000AF200000}"/>
    <cellStyle name="เครื่องหมายจุลภาค 62 2" xfId="12508" xr:uid="{DF866016-AF5E-4AEE-94B1-3A686BE54B66}"/>
    <cellStyle name="เครื่องหมายจุลภาค 66" xfId="3826" xr:uid="{00000000-0005-0000-0000-0000B0200000}"/>
    <cellStyle name="เครื่องหมายจุลภาค 66 2" xfId="12509" xr:uid="{FF24603F-D6D2-49CC-AC54-07A938842B32}"/>
    <cellStyle name="เครื่องหมายจุลภาค 7" xfId="90" xr:uid="{00000000-0005-0000-0000-0000B1200000}"/>
    <cellStyle name="เครื่องหมายจุลภาค 7 2" xfId="1368" xr:uid="{00000000-0005-0000-0000-0000B2200000}"/>
    <cellStyle name="เครื่องหมายจุลภาค 7 2 2" xfId="1369" xr:uid="{00000000-0005-0000-0000-0000B3200000}"/>
    <cellStyle name="เครื่องหมายจุลภาค 7 2 3" xfId="3827" xr:uid="{00000000-0005-0000-0000-0000B4200000}"/>
    <cellStyle name="เครื่องหมายจุลภาค 7 2 4" xfId="3828" xr:uid="{00000000-0005-0000-0000-0000B5200000}"/>
    <cellStyle name="เครื่องหมายจุลภาค 7 3" xfId="1370" xr:uid="{00000000-0005-0000-0000-0000B6200000}"/>
    <cellStyle name="เครื่องหมายจุลภาค 7 4" xfId="1371" xr:uid="{00000000-0005-0000-0000-0000B7200000}"/>
    <cellStyle name="เครื่องหมายจุลภาค 7 4 2" xfId="11273" xr:uid="{2DDD28AB-C5B1-4AFE-8FB2-1330085C5678}"/>
    <cellStyle name="เครื่องหมายจุลภาค 7 5" xfId="3831" xr:uid="{00000000-0005-0000-0000-0000B8200000}"/>
    <cellStyle name="เครื่องหมายจุลภาค 7 6" xfId="6768" xr:uid="{00000000-0005-0000-0000-0000B9200000}"/>
    <cellStyle name="เครื่องหมายจุลภาค 7_2009 WP มาลีนนท์ ทาวเวอร์ - LK" xfId="3832" xr:uid="{00000000-0005-0000-0000-0000BA200000}"/>
    <cellStyle name="เครื่องหมายจุลภาค 70" xfId="3833" xr:uid="{00000000-0005-0000-0000-0000BB200000}"/>
    <cellStyle name="เครื่องหมายจุลภาค 70 2" xfId="12512" xr:uid="{18E8C0E2-A7BE-4462-8169-163595C63897}"/>
    <cellStyle name="เครื่องหมายจุลภาค 74" xfId="3834" xr:uid="{00000000-0005-0000-0000-0000BC200000}"/>
    <cellStyle name="เครื่องหมายจุลภาค 74 2" xfId="12513" xr:uid="{C79B12C1-B923-4D67-B607-A116B0E62D98}"/>
    <cellStyle name="เครื่องหมายจุลภาค 78" xfId="3835" xr:uid="{00000000-0005-0000-0000-0000BD200000}"/>
    <cellStyle name="เครื่องหมายจุลภาค 78 2" xfId="12514" xr:uid="{A41EE5EF-D09A-43C0-BDD4-01E2959818DE}"/>
    <cellStyle name="เครื่องหมายจุลภาค 8" xfId="1372" xr:uid="{00000000-0005-0000-0000-0000BE200000}"/>
    <cellStyle name="เครื่องหมายจุลภาค 8 2" xfId="1373" xr:uid="{00000000-0005-0000-0000-0000BF200000}"/>
    <cellStyle name="เครื่องหมายจุลภาค 8 2 2" xfId="11275" xr:uid="{B4F59877-2715-44CB-A0B6-3D4269B7E0EB}"/>
    <cellStyle name="เครื่องหมายจุลภาค 8 3" xfId="11274" xr:uid="{00629C38-D21A-4C70-AA9E-C25F7A88BA11}"/>
    <cellStyle name="เครื่องหมายจุลภาค 9" xfId="1374" xr:uid="{00000000-0005-0000-0000-0000C0200000}"/>
    <cellStyle name="เครื่องหมายจุลภาค 9 2" xfId="1375" xr:uid="{00000000-0005-0000-0000-0000C1200000}"/>
    <cellStyle name="เครื่องหมายจุลภาค 9 2 2" xfId="11277" xr:uid="{305BF399-C878-41C5-B6F7-D9F4C0CEA77D}"/>
    <cellStyle name="เครื่องหมายจุลภาค 9 3" xfId="11276" xr:uid="{6ED90C87-70FE-476F-B9E4-B58DCFFA7392}"/>
    <cellStyle name="เครื่องหมายสกุลเงิน [0] 2" xfId="3838" xr:uid="{00000000-0005-0000-0000-0000C2200000}"/>
    <cellStyle name="เครื่องหมายสกุลเงิน [0] 2 2" xfId="12516" xr:uid="{464B54E9-A147-4DFA-B821-EA2126D17C7C}"/>
    <cellStyle name="เครื่องหมายสกุลเงิน 2" xfId="1376" xr:uid="{00000000-0005-0000-0000-0000C3200000}"/>
    <cellStyle name="เครื่องหมายสกุลเงิน 2 2" xfId="3839" xr:uid="{00000000-0005-0000-0000-0000C4200000}"/>
    <cellStyle name="เครื่องหมายสกุลเงิน 2 2 2" xfId="12517" xr:uid="{1DF95E16-2F59-48E4-959F-192F27CC5764}"/>
    <cellStyle name="เครื่องหมายสกุลเงิน 3" xfId="1377" xr:uid="{00000000-0005-0000-0000-0000C5200000}"/>
    <cellStyle name="เครื่องหมายสกุลเงิน 3 2" xfId="11278" xr:uid="{F8C8020A-EFA5-4207-9BD2-9DC0F41866DB}"/>
    <cellStyle name="เครื่องหมายสกุลเงิน 4" xfId="1378" xr:uid="{00000000-0005-0000-0000-0000C6200000}"/>
    <cellStyle name="เครื่องหมายสกุลเงิน 4 2" xfId="11279" xr:uid="{A198EEEB-7848-4D32-8B9F-FBA9716A4952}"/>
    <cellStyle name="เชื่อมโยงหลายมิติ" xfId="1379" xr:uid="{00000000-0005-0000-0000-0000C7200000}"/>
    <cellStyle name="เชื่อมโยงหลายมิติ 2" xfId="1380" xr:uid="{00000000-0005-0000-0000-0000C8200000}"/>
    <cellStyle name="เชื่อมโยงหลายมิติ 3" xfId="3841" xr:uid="{00000000-0005-0000-0000-0000C9200000}"/>
    <cellStyle name="เชื่อมโยงหลายมิติ_PATO wk12-2006" xfId="1381" xr:uid="{00000000-0005-0000-0000-0000CA200000}"/>
    <cellStyle name="เซลล์ตรวจสอบ 10" xfId="3842" xr:uid="{00000000-0005-0000-0000-0000CB200000}"/>
    <cellStyle name="เซลล์ตรวจสอบ 11" xfId="3843" xr:uid="{00000000-0005-0000-0000-0000CC200000}"/>
    <cellStyle name="เซลล์ตรวจสอบ 12" xfId="5790" xr:uid="{00000000-0005-0000-0000-0000CD200000}"/>
    <cellStyle name="เซลล์ตรวจสอบ 2" xfId="3844" xr:uid="{00000000-0005-0000-0000-0000CE200000}"/>
    <cellStyle name="เซลล์ตรวจสอบ 2 2" xfId="3845" xr:uid="{00000000-0005-0000-0000-0000CF200000}"/>
    <cellStyle name="เซลล์ตรวจสอบ 2 3" xfId="3846" xr:uid="{00000000-0005-0000-0000-0000D0200000}"/>
    <cellStyle name="เซลล์ตรวจสอบ 2 4" xfId="3847" xr:uid="{00000000-0005-0000-0000-0000D1200000}"/>
    <cellStyle name="เซลล์ตรวจสอบ 2 5" xfId="3848" xr:uid="{00000000-0005-0000-0000-0000D2200000}"/>
    <cellStyle name="เซลล์ตรวจสอบ 2 6" xfId="3849" xr:uid="{00000000-0005-0000-0000-0000D3200000}"/>
    <cellStyle name="เซลล์ตรวจสอบ 3" xfId="3850" xr:uid="{00000000-0005-0000-0000-0000D4200000}"/>
    <cellStyle name="เซลล์ตรวจสอบ 4" xfId="3851" xr:uid="{00000000-0005-0000-0000-0000D5200000}"/>
    <cellStyle name="เซลล์ตรวจสอบ 5" xfId="3852" xr:uid="{00000000-0005-0000-0000-0000D6200000}"/>
    <cellStyle name="เซลล์ตรวจสอบ 6" xfId="3853" xr:uid="{00000000-0005-0000-0000-0000D7200000}"/>
    <cellStyle name="เซลล์ตรวจสอบ 7" xfId="3854" xr:uid="{00000000-0005-0000-0000-0000D8200000}"/>
    <cellStyle name="เซลล์ตรวจสอบ 8" xfId="3855" xr:uid="{00000000-0005-0000-0000-0000D9200000}"/>
    <cellStyle name="เซลล์ตรวจสอบ 9" xfId="3856" xr:uid="{00000000-0005-0000-0000-0000DA200000}"/>
    <cellStyle name="เซลล์ที่มีการเชื่อมโยง 10" xfId="3857" xr:uid="{00000000-0005-0000-0000-0000DB200000}"/>
    <cellStyle name="เซลล์ที่มีการเชื่อมโยง 11" xfId="3858" xr:uid="{00000000-0005-0000-0000-0000DC200000}"/>
    <cellStyle name="เซลล์ที่มีการเชื่อมโยง 2" xfId="3859" xr:uid="{00000000-0005-0000-0000-0000DD200000}"/>
    <cellStyle name="เซลล์ที่มีการเชื่อมโยง 2 2" xfId="3860" xr:uid="{00000000-0005-0000-0000-0000DE200000}"/>
    <cellStyle name="เซลล์ที่มีการเชื่อมโยง 2 3" xfId="3861" xr:uid="{00000000-0005-0000-0000-0000DF200000}"/>
    <cellStyle name="เซลล์ที่มีการเชื่อมโยง 2 4" xfId="3862" xr:uid="{00000000-0005-0000-0000-0000E0200000}"/>
    <cellStyle name="เซลล์ที่มีการเชื่อมโยง 2 5" xfId="3863" xr:uid="{00000000-0005-0000-0000-0000E1200000}"/>
    <cellStyle name="เซลล์ที่มีการเชื่อมโยง 2 6" xfId="3864" xr:uid="{00000000-0005-0000-0000-0000E2200000}"/>
    <cellStyle name="เซลล์ที่มีการเชื่อมโยง 3" xfId="3865" xr:uid="{00000000-0005-0000-0000-0000E3200000}"/>
    <cellStyle name="เซลล์ที่มีการเชื่อมโยง 4" xfId="3866" xr:uid="{00000000-0005-0000-0000-0000E4200000}"/>
    <cellStyle name="เซลล์ที่มีการเชื่อมโยง 5" xfId="3867" xr:uid="{00000000-0005-0000-0000-0000E5200000}"/>
    <cellStyle name="เซลล์ที่มีการเชื่อมโยง 6" xfId="3868" xr:uid="{00000000-0005-0000-0000-0000E6200000}"/>
    <cellStyle name="เซลล์ที่มีการเชื่อมโยง 7" xfId="3869" xr:uid="{00000000-0005-0000-0000-0000E7200000}"/>
    <cellStyle name="เซลล์ที่มีการเชื่อมโยง 8" xfId="3870" xr:uid="{00000000-0005-0000-0000-0000E8200000}"/>
    <cellStyle name="เซลล์ที่มีการเชื่อมโยง 9" xfId="3871" xr:uid="{00000000-0005-0000-0000-0000E9200000}"/>
    <cellStyle name="เปอร์เซ็นต์ 10" xfId="3872" xr:uid="{00000000-0005-0000-0000-0000EA200000}"/>
    <cellStyle name="เปอร์เซ็นต์ 11" xfId="3873" xr:uid="{00000000-0005-0000-0000-0000EB200000}"/>
    <cellStyle name="เปอร์เซ็นต์ 12" xfId="3874" xr:uid="{00000000-0005-0000-0000-0000EC200000}"/>
    <cellStyle name="เปอร์เซ็นต์ 13" xfId="3875" xr:uid="{00000000-0005-0000-0000-0000ED200000}"/>
    <cellStyle name="เปอร์เซ็นต์ 14" xfId="3876" xr:uid="{00000000-0005-0000-0000-0000EE200000}"/>
    <cellStyle name="เปอร์เซ็นต์ 15" xfId="3877" xr:uid="{00000000-0005-0000-0000-0000EF200000}"/>
    <cellStyle name="เปอร์เซ็นต์ 16" xfId="3878" xr:uid="{00000000-0005-0000-0000-0000F0200000}"/>
    <cellStyle name="เปอร์เซ็นต์ 16 2" xfId="6327" xr:uid="{00000000-0005-0000-0000-0000F1200000}"/>
    <cellStyle name="เปอร์เซ็นต์ 16 2 2" xfId="13668" xr:uid="{A40CA7D4-57CA-40EB-9BD3-8AFBCAD4CAA8}"/>
    <cellStyle name="เปอร์เซ็นต์ 16 3" xfId="12519" xr:uid="{597FC18D-7D83-4963-8D7E-6AECA1AA60D0}"/>
    <cellStyle name="เปอร์เซ็นต์ 17" xfId="6765" xr:uid="{00000000-0005-0000-0000-0000F2200000}"/>
    <cellStyle name="เปอร์เซ็นต์ 2" xfId="1382" xr:uid="{00000000-0005-0000-0000-0000F3200000}"/>
    <cellStyle name="เปอร์เซ็นต์ 2 10" xfId="3880" xr:uid="{00000000-0005-0000-0000-0000F4200000}"/>
    <cellStyle name="เปอร์เซ็นต์ 2 10 2" xfId="6329" xr:uid="{00000000-0005-0000-0000-0000F5200000}"/>
    <cellStyle name="เปอร์เซ็นต์ 2 10 2 2" xfId="13670" xr:uid="{2D87883C-E9DD-42EA-A48B-15A512E07F81}"/>
    <cellStyle name="เปอร์เซ็นต์ 2 10 3" xfId="12521" xr:uid="{0F6DB24B-2D29-49C3-ADD8-FD6EB6A92204}"/>
    <cellStyle name="เปอร์เซ็นต์ 2 11" xfId="3881" xr:uid="{00000000-0005-0000-0000-0000F6200000}"/>
    <cellStyle name="เปอร์เซ็นต์ 2 12" xfId="3882" xr:uid="{00000000-0005-0000-0000-0000F7200000}"/>
    <cellStyle name="เปอร์เซ็นต์ 2 13" xfId="3883" xr:uid="{00000000-0005-0000-0000-0000F8200000}"/>
    <cellStyle name="เปอร์เซ็นต์ 2 14" xfId="6328" xr:uid="{00000000-0005-0000-0000-0000F9200000}"/>
    <cellStyle name="เปอร์เซ็นต์ 2 14 2" xfId="13669" xr:uid="{3932C715-D82B-4596-B508-A7107C344D7E}"/>
    <cellStyle name="เปอร์เซ็นต์ 2 15" xfId="3879" xr:uid="{00000000-0005-0000-0000-0000FA200000}"/>
    <cellStyle name="เปอร์เซ็นต์ 2 15 2" xfId="12520" xr:uid="{5A94113C-B2A5-4401-A43A-0BD53887F22D}"/>
    <cellStyle name="เปอร์เซ็นต์ 2 16" xfId="11280" xr:uid="{560FD49D-97A4-4062-97BA-69E39AAED37A}"/>
    <cellStyle name="เปอร์เซ็นต์ 2 2" xfId="1383" xr:uid="{00000000-0005-0000-0000-0000FB200000}"/>
    <cellStyle name="เปอร์เซ็นต์ 2 2 10" xfId="6330" xr:uid="{00000000-0005-0000-0000-0000FC200000}"/>
    <cellStyle name="เปอร์เซ็นต์ 2 2 10 2" xfId="13671" xr:uid="{79E629D8-EA8A-428F-A115-E2E294867BED}"/>
    <cellStyle name="เปอร์เซ็นต์ 2 2 11" xfId="3884" xr:uid="{00000000-0005-0000-0000-0000FD200000}"/>
    <cellStyle name="เปอร์เซ็นต์ 2 2 11 2" xfId="12522" xr:uid="{9F716335-DFC9-4F37-AA34-B078CD42C0B9}"/>
    <cellStyle name="เปอร์เซ็นต์ 2 2 2" xfId="1384" xr:uid="{00000000-0005-0000-0000-0000FE200000}"/>
    <cellStyle name="เปอร์เซ็นต์ 2 2 2 2" xfId="6331" xr:uid="{00000000-0005-0000-0000-0000FF200000}"/>
    <cellStyle name="เปอร์เซ็นต์ 2 2 2 2 2" xfId="13672" xr:uid="{1566FFFA-62F9-4475-80CF-40D5BEFB1BB2}"/>
    <cellStyle name="เปอร์เซ็นต์ 2 2 2 3" xfId="3885" xr:uid="{00000000-0005-0000-0000-000000210000}"/>
    <cellStyle name="เปอร์เซ็นต์ 2 2 2 3 2" xfId="12523" xr:uid="{ACA1F6C9-CDEE-4D45-8155-DA421278DD54}"/>
    <cellStyle name="เปอร์เซ็นต์ 2 2 3" xfId="3886" xr:uid="{00000000-0005-0000-0000-000001210000}"/>
    <cellStyle name="เปอร์เซ็นต์ 2 2 3 2" xfId="6332" xr:uid="{00000000-0005-0000-0000-000002210000}"/>
    <cellStyle name="เปอร์เซ็นต์ 2 2 3 2 2" xfId="13673" xr:uid="{64AC9C57-F578-4EC1-A9AA-E06969370C1E}"/>
    <cellStyle name="เปอร์เซ็นต์ 2 2 3 3" xfId="12524" xr:uid="{D03D8F64-9DA2-4C00-8BA8-58CD5C281226}"/>
    <cellStyle name="เปอร์เซ็นต์ 2 2 4" xfId="3887" xr:uid="{00000000-0005-0000-0000-000003210000}"/>
    <cellStyle name="เปอร์เซ็นต์ 2 2 4 2" xfId="6333" xr:uid="{00000000-0005-0000-0000-000004210000}"/>
    <cellStyle name="เปอร์เซ็นต์ 2 2 4 2 2" xfId="13674" xr:uid="{4DB5B181-4A45-4FC0-900A-E5774ED6C420}"/>
    <cellStyle name="เปอร์เซ็นต์ 2 2 4 3" xfId="12525" xr:uid="{79DA4187-4833-4AE8-95FA-DE3D4A12DB93}"/>
    <cellStyle name="เปอร์เซ็นต์ 2 2 5" xfId="3888" xr:uid="{00000000-0005-0000-0000-000005210000}"/>
    <cellStyle name="เปอร์เซ็นต์ 2 2 5 2" xfId="6334" xr:uid="{00000000-0005-0000-0000-000006210000}"/>
    <cellStyle name="เปอร์เซ็นต์ 2 2 5 2 2" xfId="13675" xr:uid="{4E451229-819C-4471-8DF4-1697FAD9D9A1}"/>
    <cellStyle name="เปอร์เซ็นต์ 2 2 5 3" xfId="12526" xr:uid="{B286EC56-A1EA-4855-BCC7-5F72CF228BCB}"/>
    <cellStyle name="เปอร์เซ็นต์ 2 2 6" xfId="3889" xr:uid="{00000000-0005-0000-0000-000007210000}"/>
    <cellStyle name="เปอร์เซ็นต์ 2 2 6 2" xfId="6335" xr:uid="{00000000-0005-0000-0000-000008210000}"/>
    <cellStyle name="เปอร์เซ็นต์ 2 2 6 2 2" xfId="13676" xr:uid="{5DC07905-0D91-4A6E-BDC8-AAF888B28786}"/>
    <cellStyle name="เปอร์เซ็นต์ 2 2 6 3" xfId="12527" xr:uid="{CEB62374-C43D-4357-9913-456BCD473B10}"/>
    <cellStyle name="เปอร์เซ็นต์ 2 2 7" xfId="3890" xr:uid="{00000000-0005-0000-0000-000009210000}"/>
    <cellStyle name="เปอร์เซ็นต์ 2 2 7 2" xfId="6336" xr:uid="{00000000-0005-0000-0000-00000A210000}"/>
    <cellStyle name="เปอร์เซ็นต์ 2 2 7 2 2" xfId="13677" xr:uid="{42260E3D-9FBD-4B39-B207-E2C5FA28D505}"/>
    <cellStyle name="เปอร์เซ็นต์ 2 2 7 3" xfId="12528" xr:uid="{77D5E090-EBE4-4D68-8857-9C468553FF17}"/>
    <cellStyle name="เปอร์เซ็นต์ 2 2 8" xfId="3891" xr:uid="{00000000-0005-0000-0000-00000B210000}"/>
    <cellStyle name="เปอร์เซ็นต์ 2 2 8 2" xfId="6337" xr:uid="{00000000-0005-0000-0000-00000C210000}"/>
    <cellStyle name="เปอร์เซ็นต์ 2 2 8 2 2" xfId="13678" xr:uid="{5B5E0847-198A-46B1-B100-5980B9C8B1FD}"/>
    <cellStyle name="เปอร์เซ็นต์ 2 2 8 3" xfId="12529" xr:uid="{49C1BBFD-CA54-49CC-A9AF-E379388EA3FC}"/>
    <cellStyle name="เปอร์เซ็นต์ 2 2 9" xfId="3892" xr:uid="{00000000-0005-0000-0000-00000D210000}"/>
    <cellStyle name="เปอร์เซ็นต์ 2 2 9 2" xfId="6338" xr:uid="{00000000-0005-0000-0000-00000E210000}"/>
    <cellStyle name="เปอร์เซ็นต์ 2 2 9 2 2" xfId="13679" xr:uid="{DD5E369A-D9A7-4420-B349-56812CFD710F}"/>
    <cellStyle name="เปอร์เซ็นต์ 2 2 9 3" xfId="12530" xr:uid="{61823D07-719E-475F-AEB8-BB38367D9E43}"/>
    <cellStyle name="เปอร์เซ็นต์ 2 2_WP เคมเทรด2009บีม" xfId="3893" xr:uid="{00000000-0005-0000-0000-00000F210000}"/>
    <cellStyle name="เปอร์เซ็นต์ 2 3" xfId="1385" xr:uid="{00000000-0005-0000-0000-000010210000}"/>
    <cellStyle name="เปอร์เซ็นต์ 2 3 2" xfId="1386" xr:uid="{00000000-0005-0000-0000-000011210000}"/>
    <cellStyle name="เปอร์เซ็นต์ 2 3 3" xfId="1387" xr:uid="{00000000-0005-0000-0000-000012210000}"/>
    <cellStyle name="เปอร์เซ็นต์ 2 3 4" xfId="6339" xr:uid="{00000000-0005-0000-0000-000013210000}"/>
    <cellStyle name="เปอร์เซ็นต์ 2 3 4 2" xfId="13680" xr:uid="{8463C0D0-0D90-4444-8896-D905E996BB22}"/>
    <cellStyle name="เปอร์เซ็นต์ 2 3 5" xfId="3894" xr:uid="{00000000-0005-0000-0000-000014210000}"/>
    <cellStyle name="เปอร์เซ็นต์ 2 3 5 2" xfId="12531" xr:uid="{B601F8CB-E186-47D3-AAB1-77571A4333F8}"/>
    <cellStyle name="เปอร์เซ็นต์ 2 4" xfId="1388" xr:uid="{00000000-0005-0000-0000-000015210000}"/>
    <cellStyle name="เปอร์เซ็นต์ 2 4 2" xfId="1389" xr:uid="{00000000-0005-0000-0000-000016210000}"/>
    <cellStyle name="เปอร์เซ็นต์ 2 4 3" xfId="6340" xr:uid="{00000000-0005-0000-0000-000017210000}"/>
    <cellStyle name="เปอร์เซ็นต์ 2 4 3 2" xfId="13681" xr:uid="{ADF60F00-D5F8-4720-B411-CDC54D2E5BAF}"/>
    <cellStyle name="เปอร์เซ็นต์ 2 4 4" xfId="3896" xr:uid="{00000000-0005-0000-0000-000018210000}"/>
    <cellStyle name="เปอร์เซ็นต์ 2 4 4 2" xfId="12533" xr:uid="{8AC384C8-E6C4-4872-8AE8-392EE9DAB1D4}"/>
    <cellStyle name="เปอร์เซ็นต์ 2 5" xfId="3898" xr:uid="{00000000-0005-0000-0000-000019210000}"/>
    <cellStyle name="เปอร์เซ็นต์ 2 5 2" xfId="6341" xr:uid="{00000000-0005-0000-0000-00001A210000}"/>
    <cellStyle name="เปอร์เซ็นต์ 2 5 2 2" xfId="13682" xr:uid="{11A686E3-E721-4133-AA17-E719DE4AD205}"/>
    <cellStyle name="เปอร์เซ็นต์ 2 5 3" xfId="12535" xr:uid="{26684147-D4B5-42BB-9EF8-55EB266BF83B}"/>
    <cellStyle name="เปอร์เซ็นต์ 2 6" xfId="3899" xr:uid="{00000000-0005-0000-0000-00001B210000}"/>
    <cellStyle name="เปอร์เซ็นต์ 2 6 2" xfId="6342" xr:uid="{00000000-0005-0000-0000-00001C210000}"/>
    <cellStyle name="เปอร์เซ็นต์ 2 6 2 2" xfId="13683" xr:uid="{608CB52A-B5E3-4E1A-AA4F-32E94B90E360}"/>
    <cellStyle name="เปอร์เซ็นต์ 2 6 3" xfId="12536" xr:uid="{FC48282D-CAEC-4010-99BC-626BACDD5790}"/>
    <cellStyle name="เปอร์เซ็นต์ 2 7" xfId="3900" xr:uid="{00000000-0005-0000-0000-00001D210000}"/>
    <cellStyle name="เปอร์เซ็นต์ 2 7 2" xfId="6343" xr:uid="{00000000-0005-0000-0000-00001E210000}"/>
    <cellStyle name="เปอร์เซ็นต์ 2 7 2 2" xfId="13684" xr:uid="{41B13DC7-7C06-4C78-9A3F-1A415898F6D0}"/>
    <cellStyle name="เปอร์เซ็นต์ 2 7 3" xfId="12537" xr:uid="{ACE14558-3EEA-4375-98C8-21F4AAB9B5CC}"/>
    <cellStyle name="เปอร์เซ็นต์ 2 8" xfId="3901" xr:uid="{00000000-0005-0000-0000-00001F210000}"/>
    <cellStyle name="เปอร์เซ็นต์ 2 8 2" xfId="6344" xr:uid="{00000000-0005-0000-0000-000020210000}"/>
    <cellStyle name="เปอร์เซ็นต์ 2 8 2 2" xfId="13685" xr:uid="{30BD1604-9E47-4E2E-87EE-BEA42C109BFA}"/>
    <cellStyle name="เปอร์เซ็นต์ 2 8 3" xfId="12538" xr:uid="{443E5895-17AE-4007-B7B4-C0866FBC74B4}"/>
    <cellStyle name="เปอร์เซ็นต์ 2 9" xfId="3902" xr:uid="{00000000-0005-0000-0000-000021210000}"/>
    <cellStyle name="เปอร์เซ็นต์ 2 9 2" xfId="6345" xr:uid="{00000000-0005-0000-0000-000022210000}"/>
    <cellStyle name="เปอร์เซ็นต์ 2 9 2 2" xfId="13686" xr:uid="{A899BA28-113F-4633-8995-B8014E85B2F3}"/>
    <cellStyle name="เปอร์เซ็นต์ 2 9 3" xfId="12539" xr:uid="{136CBA08-82FF-4BA8-B70B-E251D1EFDFA9}"/>
    <cellStyle name="เปอร์เซ็นต์ 2_2009 WP Onlineบีม" xfId="3903" xr:uid="{00000000-0005-0000-0000-000023210000}"/>
    <cellStyle name="เปอร์เซ็นต์ 3" xfId="1390" xr:uid="{00000000-0005-0000-0000-000024210000}"/>
    <cellStyle name="เปอร์เซ็นต์ 3 2" xfId="3905" xr:uid="{00000000-0005-0000-0000-000025210000}"/>
    <cellStyle name="เปอร์เซ็นต์ 3 2 2" xfId="3906" xr:uid="{00000000-0005-0000-0000-000026210000}"/>
    <cellStyle name="เปอร์เซ็นต์ 3 2 3" xfId="3907" xr:uid="{00000000-0005-0000-0000-000027210000}"/>
    <cellStyle name="เปอร์เซ็นต์ 3 2 4" xfId="3908" xr:uid="{00000000-0005-0000-0000-000028210000}"/>
    <cellStyle name="เปอร์เซ็นต์ 3 2 5" xfId="3909" xr:uid="{00000000-0005-0000-0000-000029210000}"/>
    <cellStyle name="เปอร์เซ็นต์ 3 3" xfId="3910" xr:uid="{00000000-0005-0000-0000-00002A210000}"/>
    <cellStyle name="เปอร์เซ็นต์ 3 4" xfId="3911" xr:uid="{00000000-0005-0000-0000-00002B210000}"/>
    <cellStyle name="เปอร์เซ็นต์ 3 5" xfId="3912" xr:uid="{00000000-0005-0000-0000-00002C210000}"/>
    <cellStyle name="เปอร์เซ็นต์ 3 6" xfId="3913" xr:uid="{00000000-0005-0000-0000-00002D210000}"/>
    <cellStyle name="เปอร์เซ็นต์ 3_2009 WP Onlineบีม" xfId="3914" xr:uid="{00000000-0005-0000-0000-00002E210000}"/>
    <cellStyle name="เปอร์เซ็นต์ 4" xfId="1391" xr:uid="{00000000-0005-0000-0000-00002F210000}"/>
    <cellStyle name="เปอร์เซ็นต์ 4 2" xfId="1392" xr:uid="{00000000-0005-0000-0000-000030210000}"/>
    <cellStyle name="เปอร์เซ็นต์ 4 2 2" xfId="3917" xr:uid="{00000000-0005-0000-0000-000031210000}"/>
    <cellStyle name="เปอร์เซ็นต์ 4 2 3" xfId="3918" xr:uid="{00000000-0005-0000-0000-000032210000}"/>
    <cellStyle name="เปอร์เซ็นต์ 4 2 4" xfId="3919" xr:uid="{00000000-0005-0000-0000-000033210000}"/>
    <cellStyle name="เปอร์เซ็นต์ 4 3" xfId="3920" xr:uid="{00000000-0005-0000-0000-000034210000}"/>
    <cellStyle name="เปอร์เซ็นต์ 4 4" xfId="3921" xr:uid="{00000000-0005-0000-0000-000035210000}"/>
    <cellStyle name="เปอร์เซ็นต์ 4 5" xfId="3922" xr:uid="{00000000-0005-0000-0000-000036210000}"/>
    <cellStyle name="เปอร์เซ็นต์ 4 6" xfId="3923" xr:uid="{00000000-0005-0000-0000-000037210000}"/>
    <cellStyle name="เปอร์เซ็นต์ 5" xfId="1393" xr:uid="{00000000-0005-0000-0000-000038210000}"/>
    <cellStyle name="เปอร์เซ็นต์ 5 2" xfId="1394" xr:uid="{00000000-0005-0000-0000-000039210000}"/>
    <cellStyle name="เปอร์เซ็นต์ 5 3" xfId="3926" xr:uid="{00000000-0005-0000-0000-00003A210000}"/>
    <cellStyle name="เปอร์เซ็นต์ 5 4" xfId="3927" xr:uid="{00000000-0005-0000-0000-00003B210000}"/>
    <cellStyle name="เปอร์เซ็นต์ 5 5" xfId="3928" xr:uid="{00000000-0005-0000-0000-00003C210000}"/>
    <cellStyle name="เปอร์เซ็นต์ 5 6" xfId="3929" xr:uid="{00000000-0005-0000-0000-00003D210000}"/>
    <cellStyle name="เปอร์เซ็นต์ 5 7" xfId="3930" xr:uid="{00000000-0005-0000-0000-00003E210000}"/>
    <cellStyle name="เปอร์เซ็นต์ 6" xfId="1395" xr:uid="{00000000-0005-0000-0000-00003F210000}"/>
    <cellStyle name="เปอร์เซ็นต์ 6 2" xfId="3932" xr:uid="{00000000-0005-0000-0000-000040210000}"/>
    <cellStyle name="เปอร์เซ็นต์ 6 3" xfId="3933" xr:uid="{00000000-0005-0000-0000-000041210000}"/>
    <cellStyle name="เปอร์เซ็นต์ 6 4" xfId="3934" xr:uid="{00000000-0005-0000-0000-000042210000}"/>
    <cellStyle name="เปอร์เซ็นต์ 7" xfId="1396" xr:uid="{00000000-0005-0000-0000-000043210000}"/>
    <cellStyle name="เปอร์เซ็นต์ 7 2" xfId="3936" xr:uid="{00000000-0005-0000-0000-000044210000}"/>
    <cellStyle name="เปอร์เซ็นต์ 7 3" xfId="3937" xr:uid="{00000000-0005-0000-0000-000045210000}"/>
    <cellStyle name="เปอร์เซ็นต์ 7 4" xfId="3938" xr:uid="{00000000-0005-0000-0000-000046210000}"/>
    <cellStyle name="เปอร์เซ็นต์ 7 5" xfId="3939" xr:uid="{00000000-0005-0000-0000-000047210000}"/>
    <cellStyle name="เปอร์เซ็นต์ 7 5 2" xfId="12547" xr:uid="{24CE7B72-0133-45F6-8073-4636D00EFD95}"/>
    <cellStyle name="เปอร์เซ็นต์ 7 6" xfId="11281" xr:uid="{7DE2E3D6-3DA3-4690-BD97-3845D05FF829}"/>
    <cellStyle name="เปอร์เซ็นต์ 8" xfId="3940" xr:uid="{00000000-0005-0000-0000-000048210000}"/>
    <cellStyle name="เปอร์เซ็นต์ 9" xfId="3941" xr:uid="{00000000-0005-0000-0000-000049210000}"/>
    <cellStyle name="เส้นขอบขวา" xfId="1397" xr:uid="{00000000-0005-0000-0000-00004A210000}"/>
    <cellStyle name="เส้นขอบขวา 2" xfId="1398" xr:uid="{00000000-0005-0000-0000-00004B210000}"/>
    <cellStyle name="เส้นขอบขวา 3" xfId="1399" xr:uid="{00000000-0005-0000-0000-00004C210000}"/>
    <cellStyle name="เส้นขอบขวา 4" xfId="1400" xr:uid="{00000000-0005-0000-0000-00004D210000}"/>
    <cellStyle name="เส้นขอบขวา 5" xfId="1401" xr:uid="{00000000-0005-0000-0000-00004E210000}"/>
    <cellStyle name="เส้นขอบขวา_Lead -  NU 31-3-54" xfId="1402" xr:uid="{00000000-0005-0000-0000-00004F210000}"/>
    <cellStyle name="แย่ 10" xfId="3945" xr:uid="{00000000-0005-0000-0000-000050210000}"/>
    <cellStyle name="แย่ 11" xfId="3946" xr:uid="{00000000-0005-0000-0000-000051210000}"/>
    <cellStyle name="แย่ 12" xfId="5798" xr:uid="{00000000-0005-0000-0000-000052210000}"/>
    <cellStyle name="แย่ 2" xfId="3947" xr:uid="{00000000-0005-0000-0000-000053210000}"/>
    <cellStyle name="แย่ 2 2" xfId="3948" xr:uid="{00000000-0005-0000-0000-000054210000}"/>
    <cellStyle name="แย่ 2 3" xfId="3949" xr:uid="{00000000-0005-0000-0000-000055210000}"/>
    <cellStyle name="แย่ 2 4" xfId="3950" xr:uid="{00000000-0005-0000-0000-000056210000}"/>
    <cellStyle name="แย่ 2 5" xfId="3951" xr:uid="{00000000-0005-0000-0000-000057210000}"/>
    <cellStyle name="แย่ 2 6" xfId="3952" xr:uid="{00000000-0005-0000-0000-000058210000}"/>
    <cellStyle name="แย่ 3" xfId="3953" xr:uid="{00000000-0005-0000-0000-000059210000}"/>
    <cellStyle name="แย่ 4" xfId="3954" xr:uid="{00000000-0005-0000-0000-00005A210000}"/>
    <cellStyle name="แย่ 5" xfId="3955" xr:uid="{00000000-0005-0000-0000-00005B210000}"/>
    <cellStyle name="แย่ 6" xfId="3956" xr:uid="{00000000-0005-0000-0000-00005C210000}"/>
    <cellStyle name="แย่ 7" xfId="3957" xr:uid="{00000000-0005-0000-0000-00005D210000}"/>
    <cellStyle name="แย่ 8" xfId="3958" xr:uid="{00000000-0005-0000-0000-00005E210000}"/>
    <cellStyle name="แย่ 9" xfId="3959" xr:uid="{00000000-0005-0000-0000-00005F210000}"/>
    <cellStyle name="แสดงผล 10" xfId="3960" xr:uid="{00000000-0005-0000-0000-000060210000}"/>
    <cellStyle name="แสดงผล 10 2" xfId="6346" xr:uid="{00000000-0005-0000-0000-000061210000}"/>
    <cellStyle name="แสดงผล 10 2 2" xfId="6863" xr:uid="{00000000-0005-0000-0000-000062210000}"/>
    <cellStyle name="แสดงผล 10 2 2 2" xfId="8513" xr:uid="{00000000-0005-0000-0000-000063210000}"/>
    <cellStyle name="แสดงผล 10 2 2 2 2" xfId="15752" xr:uid="{C06D9F2A-FA7A-441E-A9D3-13C29CC9F7CF}"/>
    <cellStyle name="แสดงผล 10 2 2 3" xfId="9158" xr:uid="{00000000-0005-0000-0000-000064210000}"/>
    <cellStyle name="แสดงผล 10 2 2 3 2" xfId="16397" xr:uid="{AD504B48-2717-4ED2-9F6A-93420E38AC3D}"/>
    <cellStyle name="แสดงผล 10 2 2 4" xfId="9810" xr:uid="{00000000-0005-0000-0000-000065210000}"/>
    <cellStyle name="แสดงผล 10 2 2 4 2" xfId="17049" xr:uid="{2AA8FC3D-6ABB-4523-9FDB-8B226AC672D0}"/>
    <cellStyle name="แสดงผล 10 2 2 5" xfId="10298" xr:uid="{00000000-0005-0000-0000-000066210000}"/>
    <cellStyle name="แสดงผล 10 2 2 5 2" xfId="17536" xr:uid="{797AD575-E33E-435A-976C-B890F2E0BE31}"/>
    <cellStyle name="แสดงผล 10 2 2 6" xfId="10737" xr:uid="{00000000-0005-0000-0000-000067210000}"/>
    <cellStyle name="แสดงผล 10 2 2 6 2" xfId="17952" xr:uid="{564C6BE7-2AAE-444E-B785-EB85408951BE}"/>
    <cellStyle name="แสดงผล 10 2 2 7" xfId="14139" xr:uid="{8527BA5D-0C78-47E6-B663-991330576F2C}"/>
    <cellStyle name="แสดงผล 10 2 3" xfId="8059" xr:uid="{00000000-0005-0000-0000-000068210000}"/>
    <cellStyle name="แสดงผล 10 2 3 2" xfId="15300" xr:uid="{7E8F40AA-70EB-44B7-B1A2-8EB61D986A20}"/>
    <cellStyle name="แสดงผล 10 2 4" xfId="8712" xr:uid="{00000000-0005-0000-0000-000069210000}"/>
    <cellStyle name="แสดงผล 10 2 4 2" xfId="15951" xr:uid="{F4D8F342-FA72-4072-A72C-EBCFEC469649}"/>
    <cellStyle name="แสดงผล 10 2 5" xfId="9352" xr:uid="{00000000-0005-0000-0000-00006A210000}"/>
    <cellStyle name="แสดงผล 10 2 5 2" xfId="16591" xr:uid="{A9A43F15-2941-4D2F-9FC9-48D01FD09F23}"/>
    <cellStyle name="แสดงผล 10 2 6" xfId="7649" xr:uid="{00000000-0005-0000-0000-00006B210000}"/>
    <cellStyle name="แสดงผล 10 2 6 2" xfId="14898" xr:uid="{A221CBF6-38AE-4641-9974-B5E491A4226F}"/>
    <cellStyle name="แสดงผล 10 2 7" xfId="13687" xr:uid="{6535F64B-2513-4056-AD83-BF4700D98804}"/>
    <cellStyle name="แสดงผล 10 3" xfId="6596" xr:uid="{00000000-0005-0000-0000-00006C210000}"/>
    <cellStyle name="แสดงผล 10 3 2" xfId="8276" xr:uid="{00000000-0005-0000-0000-00006D210000}"/>
    <cellStyle name="แสดงผล 10 3 2 2" xfId="15516" xr:uid="{6C1C15CB-1B92-4214-ACCA-ABC14064213A}"/>
    <cellStyle name="แสดงผล 10 3 3" xfId="8925" xr:uid="{00000000-0005-0000-0000-00006E210000}"/>
    <cellStyle name="แสดงผล 10 3 3 2" xfId="16164" xr:uid="{4AD66F53-AA99-4E70-919D-99E1A8A60FB0}"/>
    <cellStyle name="แสดงผล 10 3 4" xfId="9574" xr:uid="{00000000-0005-0000-0000-00006F210000}"/>
    <cellStyle name="แสดงผล 10 3 4 2" xfId="16813" xr:uid="{89824CCB-285A-4310-810B-3B637D5DF69D}"/>
    <cellStyle name="แสดงผล 10 3 5" xfId="10064" xr:uid="{00000000-0005-0000-0000-000070210000}"/>
    <cellStyle name="แสดงผล 10 3 5 2" xfId="17302" xr:uid="{FD21482E-5A9F-4037-8411-6E924F492A27}"/>
    <cellStyle name="แสดงผล 10 3 6" xfId="10508" xr:uid="{00000000-0005-0000-0000-000071210000}"/>
    <cellStyle name="แสดงผล 10 3 6 2" xfId="17744" xr:uid="{2BA4130A-7EA7-4E6E-ADC2-3FD5B1F7D361}"/>
    <cellStyle name="แสดงผล 10 3 7" xfId="13914" xr:uid="{BC5C757D-141E-4E79-99A2-DB2E9C95019F}"/>
    <cellStyle name="แสดงผล 10 4" xfId="7474" xr:uid="{00000000-0005-0000-0000-000072210000}"/>
    <cellStyle name="แสดงผล 10 4 2" xfId="14723" xr:uid="{32096B93-8597-4ECF-ACC4-CA3F979F679B}"/>
    <cellStyle name="แสดงผล 10 5" xfId="7753" xr:uid="{00000000-0005-0000-0000-000073210000}"/>
    <cellStyle name="แสดงผล 10 5 2" xfId="14998" xr:uid="{BA3922FE-91C7-4ECA-B09A-9002B6543A54}"/>
    <cellStyle name="แสดงผล 10 6" xfId="7096" xr:uid="{00000000-0005-0000-0000-000074210000}"/>
    <cellStyle name="แสดงผล 10 6 2" xfId="14353" xr:uid="{5157FD77-47CC-4AFF-89FF-3BD119EB4370}"/>
    <cellStyle name="แสดงผล 10 7" xfId="6783" xr:uid="{00000000-0005-0000-0000-000075210000}"/>
    <cellStyle name="แสดงผล 10 7 2" xfId="14071" xr:uid="{0EB0681C-BFF8-40F0-8767-13AA82E45A1D}"/>
    <cellStyle name="แสดงผล 10 8" xfId="12551" xr:uid="{69E2C8AA-0CFE-4936-9FE5-A55896ECE281}"/>
    <cellStyle name="แสดงผล 11" xfId="3961" xr:uid="{00000000-0005-0000-0000-000076210000}"/>
    <cellStyle name="แสดงผล 11 2" xfId="6347" xr:uid="{00000000-0005-0000-0000-000077210000}"/>
    <cellStyle name="แสดงผล 11 2 2" xfId="6864" xr:uid="{00000000-0005-0000-0000-000078210000}"/>
    <cellStyle name="แสดงผล 11 2 2 2" xfId="8514" xr:uid="{00000000-0005-0000-0000-000079210000}"/>
    <cellStyle name="แสดงผล 11 2 2 2 2" xfId="15753" xr:uid="{FA37E1BD-9B55-4737-8602-F2BFF8A39FCA}"/>
    <cellStyle name="แสดงผล 11 2 2 3" xfId="9159" xr:uid="{00000000-0005-0000-0000-00007A210000}"/>
    <cellStyle name="แสดงผล 11 2 2 3 2" xfId="16398" xr:uid="{D8AE0814-8F36-479B-A59A-06500AC5CC85}"/>
    <cellStyle name="แสดงผล 11 2 2 4" xfId="9811" xr:uid="{00000000-0005-0000-0000-00007B210000}"/>
    <cellStyle name="แสดงผล 11 2 2 4 2" xfId="17050" xr:uid="{D936955F-C552-4E4D-AF65-0B3305FFE16B}"/>
    <cellStyle name="แสดงผล 11 2 2 5" xfId="10299" xr:uid="{00000000-0005-0000-0000-00007C210000}"/>
    <cellStyle name="แสดงผล 11 2 2 5 2" xfId="17537" xr:uid="{FD29E959-530A-4276-A9A2-41FE36AB69B8}"/>
    <cellStyle name="แสดงผล 11 2 2 6" xfId="10738" xr:uid="{00000000-0005-0000-0000-00007D210000}"/>
    <cellStyle name="แสดงผล 11 2 2 6 2" xfId="17953" xr:uid="{1A575908-1DC6-438A-9652-37E9636D24B4}"/>
    <cellStyle name="แสดงผล 11 2 2 7" xfId="14140" xr:uid="{08BBB0BD-9050-4CC6-9883-16D133EBB1B3}"/>
    <cellStyle name="แสดงผล 11 2 3" xfId="8060" xr:uid="{00000000-0005-0000-0000-00007E210000}"/>
    <cellStyle name="แสดงผล 11 2 3 2" xfId="15301" xr:uid="{70246022-1FDF-46B1-AAAD-233175D15204}"/>
    <cellStyle name="แสดงผล 11 2 4" xfId="8713" xr:uid="{00000000-0005-0000-0000-00007F210000}"/>
    <cellStyle name="แสดงผล 11 2 4 2" xfId="15952" xr:uid="{088FEACE-1BA3-4FD6-9CC9-92AE466A9FC2}"/>
    <cellStyle name="แสดงผล 11 2 5" xfId="9353" xr:uid="{00000000-0005-0000-0000-000080210000}"/>
    <cellStyle name="แสดงผล 11 2 5 2" xfId="16592" xr:uid="{FBD21855-A357-4DE9-859D-9A1426B67910}"/>
    <cellStyle name="แสดงผล 11 2 6" xfId="7125" xr:uid="{00000000-0005-0000-0000-000081210000}"/>
    <cellStyle name="แสดงผล 11 2 6 2" xfId="14382" xr:uid="{B8DF04B1-E7BF-46B5-BEDC-8E79C8AB6BAE}"/>
    <cellStyle name="แสดงผล 11 2 7" xfId="13688" xr:uid="{8F5B647A-7529-4454-9CA3-115416A4F3F5}"/>
    <cellStyle name="แสดงผล 11 3" xfId="6597" xr:uid="{00000000-0005-0000-0000-000082210000}"/>
    <cellStyle name="แสดงผล 11 3 2" xfId="8277" xr:uid="{00000000-0005-0000-0000-000083210000}"/>
    <cellStyle name="แสดงผล 11 3 2 2" xfId="15517" xr:uid="{62CA9683-76D4-4943-ADBC-4CB7703E15A3}"/>
    <cellStyle name="แสดงผล 11 3 3" xfId="8926" xr:uid="{00000000-0005-0000-0000-000084210000}"/>
    <cellStyle name="แสดงผล 11 3 3 2" xfId="16165" xr:uid="{0A956338-765A-4303-812B-715FF03050F1}"/>
    <cellStyle name="แสดงผล 11 3 4" xfId="9575" xr:uid="{00000000-0005-0000-0000-000085210000}"/>
    <cellStyle name="แสดงผล 11 3 4 2" xfId="16814" xr:uid="{1FDBB769-262D-4E24-A223-A95804CD4565}"/>
    <cellStyle name="แสดงผล 11 3 5" xfId="10065" xr:uid="{00000000-0005-0000-0000-000086210000}"/>
    <cellStyle name="แสดงผล 11 3 5 2" xfId="17303" xr:uid="{981C2C76-3452-4FC3-9E6C-1EECCB34BCB8}"/>
    <cellStyle name="แสดงผล 11 3 6" xfId="10509" xr:uid="{00000000-0005-0000-0000-000087210000}"/>
    <cellStyle name="แสดงผล 11 3 6 2" xfId="17745" xr:uid="{7DF62841-EFFA-4325-AA5D-121A9CBA34C6}"/>
    <cellStyle name="แสดงผล 11 3 7" xfId="13915" xr:uid="{38217B19-1351-49AE-B1B5-318C5D187BC2}"/>
    <cellStyle name="แสดงผล 11 4" xfId="7475" xr:uid="{00000000-0005-0000-0000-000088210000}"/>
    <cellStyle name="แสดงผล 11 4 2" xfId="14724" xr:uid="{88C9FD9E-518A-4FB6-9951-DA2FFD07C39E}"/>
    <cellStyle name="แสดงผล 11 5" xfId="7227" xr:uid="{00000000-0005-0000-0000-000089210000}"/>
    <cellStyle name="แสดงผล 11 5 2" xfId="14480" xr:uid="{DE88F08D-7992-4E31-BA8C-0F6480316369}"/>
    <cellStyle name="แสดงผล 11 6" xfId="7097" xr:uid="{00000000-0005-0000-0000-00008A210000}"/>
    <cellStyle name="แสดงผล 11 6 2" xfId="14354" xr:uid="{7EEF2BEB-58ED-4A75-8A14-DB47D6C59D19}"/>
    <cellStyle name="แสดงผล 11 7" xfId="2259" xr:uid="{00000000-0005-0000-0000-00008B210000}"/>
    <cellStyle name="แสดงผล 11 7 2" xfId="11494" xr:uid="{EFBF18C7-46B1-4984-92A6-9E43AB3260D4}"/>
    <cellStyle name="แสดงผล 11 8" xfId="12552" xr:uid="{97CFCA08-CF11-4FEF-BDA2-466978CA3A4D}"/>
    <cellStyle name="แสดงผล 12" xfId="6527" xr:uid="{00000000-0005-0000-0000-00008C210000}"/>
    <cellStyle name="แสดงผล 12 2" xfId="7028" xr:uid="{00000000-0005-0000-0000-00008D210000}"/>
    <cellStyle name="แสดงผล 12 2 2" xfId="8665" xr:uid="{00000000-0005-0000-0000-00008E210000}"/>
    <cellStyle name="แสดงผล 12 2 2 2" xfId="15904" xr:uid="{3388E5EE-46CD-4C9B-B5A2-7F93E81B9216}"/>
    <cellStyle name="แสดงผล 12 2 3" xfId="9306" xr:uid="{00000000-0005-0000-0000-00008F210000}"/>
    <cellStyle name="แสดงผล 12 2 3 2" xfId="16545" xr:uid="{0318E287-C3E7-4B32-B2B4-424A4589475C}"/>
    <cellStyle name="แสดงผล 12 2 4" xfId="9964" xr:uid="{00000000-0005-0000-0000-000090210000}"/>
    <cellStyle name="แสดงผล 12 2 4 2" xfId="17203" xr:uid="{F66C91FC-3467-485D-B349-68EC22D5AB79}"/>
    <cellStyle name="แสดงผล 12 2 5" xfId="10452" xr:uid="{00000000-0005-0000-0000-000091210000}"/>
    <cellStyle name="แสดงผล 12 2 5 2" xfId="17690" xr:uid="{1DD44859-F72E-473F-80C9-2051271AD05A}"/>
    <cellStyle name="แสดงผล 12 2 6" xfId="10884" xr:uid="{00000000-0005-0000-0000-000092210000}"/>
    <cellStyle name="แสดงผล 12 3" xfId="8209" xr:uid="{00000000-0005-0000-0000-000093210000}"/>
    <cellStyle name="แสดงผล 12 3 2" xfId="15450" xr:uid="{7431758F-B788-4591-9FD6-F556B08BAE04}"/>
    <cellStyle name="แสดงผล 12 4" xfId="8860" xr:uid="{00000000-0005-0000-0000-000094210000}"/>
    <cellStyle name="แสดงผล 12 4 2" xfId="16099" xr:uid="{020C35AA-7F9D-4CB6-933B-77B5DBBBA5A8}"/>
    <cellStyle name="แสดงผล 12 5" xfId="9509" xr:uid="{00000000-0005-0000-0000-000095210000}"/>
    <cellStyle name="แสดงผล 12 5 2" xfId="16748" xr:uid="{8F7A84A9-698D-4B67-BE5D-23BFBA6C0650}"/>
    <cellStyle name="แสดงผล 12 6" xfId="9998" xr:uid="{00000000-0005-0000-0000-000096210000}"/>
    <cellStyle name="แสดงผล 12 6 2" xfId="17236" xr:uid="{E2367C9A-4606-47A5-B8B9-9A4522BAFA75}"/>
    <cellStyle name="แสดงผล 12 7" xfId="3012" xr:uid="{00000000-0005-0000-0000-000097210000}"/>
    <cellStyle name="แสดงผล 12 7 2" xfId="12005" xr:uid="{9B992AE3-EB45-4562-9FAD-CDE43C31FEE1}"/>
    <cellStyle name="แสดงผล 13" xfId="5807" xr:uid="{00000000-0005-0000-0000-000098210000}"/>
    <cellStyle name="แสดงผล 13 2" xfId="7918" xr:uid="{00000000-0005-0000-0000-000099210000}"/>
    <cellStyle name="แสดงผล 13 2 2" xfId="15162" xr:uid="{8C36801E-7708-4256-894D-26956D1DFBFA}"/>
    <cellStyle name="แสดงผล 13 3" xfId="3594" xr:uid="{00000000-0005-0000-0000-00009A210000}"/>
    <cellStyle name="แสดงผล 13 3 2" xfId="12372" xr:uid="{61A46EB3-05D0-4FC6-8A5A-FD7688C5D171}"/>
    <cellStyle name="แสดงผล 13 4" xfId="7917" xr:uid="{00000000-0005-0000-0000-00009B210000}"/>
    <cellStyle name="แสดงผล 13 4 2" xfId="15161" xr:uid="{AFE3A542-D3D1-4FEB-B3E7-3149BB5DA792}"/>
    <cellStyle name="แสดงผล 13 5" xfId="8137" xr:uid="{00000000-0005-0000-0000-00009C210000}"/>
    <cellStyle name="แสดงผล 13 5 2" xfId="15378" xr:uid="{9F34F9DB-ECDB-4E47-A851-C15FA1409FF4}"/>
    <cellStyle name="แสดงผล 13 6" xfId="13241" xr:uid="{CF7D3519-2FDB-4B1E-9934-0AE4B9908110}"/>
    <cellStyle name="แสดงผล 14" xfId="6763" xr:uid="{00000000-0005-0000-0000-00009D210000}"/>
    <cellStyle name="แสดงผล 14 2" xfId="8436" xr:uid="{00000000-0005-0000-0000-00009E210000}"/>
    <cellStyle name="แสดงผล 14 2 2" xfId="15676" xr:uid="{0CF70924-CA62-4148-B8FE-B9FF1E2DD688}"/>
    <cellStyle name="แสดงผล 14 3" xfId="9086" xr:uid="{00000000-0005-0000-0000-00009F210000}"/>
    <cellStyle name="แสดงผล 14 3 2" xfId="16325" xr:uid="{59558E89-CB2F-4535-B339-B243583D1399}"/>
    <cellStyle name="แสดงผล 14 4" xfId="9734" xr:uid="{00000000-0005-0000-0000-0000A0210000}"/>
    <cellStyle name="แสดงผล 14 4 2" xfId="16973" xr:uid="{668A42B9-3ED9-4B2F-9A0B-36A8162FE757}"/>
    <cellStyle name="แสดงผล 14 5" xfId="10223" xr:uid="{00000000-0005-0000-0000-0000A1210000}"/>
    <cellStyle name="แสดงผล 14 5 2" xfId="17461" xr:uid="{644EE43A-0E83-4561-8F56-01C64C6FD384}"/>
    <cellStyle name="แสดงผล 14 6" xfId="10667" xr:uid="{00000000-0005-0000-0000-0000A2210000}"/>
    <cellStyle name="แสดงผล 14 6 2" xfId="17889" xr:uid="{C16B6BE0-8E43-49DB-BAA2-E224C25DBA4C}"/>
    <cellStyle name="แสดงผล 14 7" xfId="14065" xr:uid="{0943197B-8491-4444-A8BB-0A8B4D6E7396}"/>
    <cellStyle name="แสดงผล 2" xfId="3962" xr:uid="{00000000-0005-0000-0000-0000A3210000}"/>
    <cellStyle name="แสดงผล 2 10" xfId="7226" xr:uid="{00000000-0005-0000-0000-0000A4210000}"/>
    <cellStyle name="แสดงผล 2 10 2" xfId="14479" xr:uid="{A5054AB1-8413-4E4A-8231-2B531056E764}"/>
    <cellStyle name="แสดงผล 2 11" xfId="7098" xr:uid="{00000000-0005-0000-0000-0000A5210000}"/>
    <cellStyle name="แสดงผล 2 11 2" xfId="14355" xr:uid="{E7596698-9892-481A-AD1E-89BF6BBA687E}"/>
    <cellStyle name="แสดงผล 2 12" xfId="7862" xr:uid="{00000000-0005-0000-0000-0000A6210000}"/>
    <cellStyle name="แสดงผล 2 12 2" xfId="15107" xr:uid="{7267C140-4126-43DD-8B37-745B3AAB54BF}"/>
    <cellStyle name="แสดงผล 2 13" xfId="12553" xr:uid="{BB4D4444-4DDC-492F-BEAB-A5B08F9DC2E2}"/>
    <cellStyle name="แสดงผล 2 2" xfId="3963" xr:uid="{00000000-0005-0000-0000-0000A7210000}"/>
    <cellStyle name="แสดงผล 2 2 2" xfId="6349" xr:uid="{00000000-0005-0000-0000-0000A8210000}"/>
    <cellStyle name="แสดงผล 2 2 2 2" xfId="6866" xr:uid="{00000000-0005-0000-0000-0000A9210000}"/>
    <cellStyle name="แสดงผล 2 2 2 2 2" xfId="8516" xr:uid="{00000000-0005-0000-0000-0000AA210000}"/>
    <cellStyle name="แสดงผล 2 2 2 2 2 2" xfId="15755" xr:uid="{27319FA9-965E-4974-A228-2D6591AD7F13}"/>
    <cellStyle name="แสดงผล 2 2 2 2 3" xfId="9161" xr:uid="{00000000-0005-0000-0000-0000AB210000}"/>
    <cellStyle name="แสดงผล 2 2 2 2 3 2" xfId="16400" xr:uid="{3D948640-2F41-441F-AF86-3042BD7B0540}"/>
    <cellStyle name="แสดงผล 2 2 2 2 4" xfId="9813" xr:uid="{00000000-0005-0000-0000-0000AC210000}"/>
    <cellStyle name="แสดงผล 2 2 2 2 4 2" xfId="17052" xr:uid="{532DA8D9-8081-4BF2-A569-76E65512DBD8}"/>
    <cellStyle name="แสดงผล 2 2 2 2 5" xfId="10301" xr:uid="{00000000-0005-0000-0000-0000AD210000}"/>
    <cellStyle name="แสดงผล 2 2 2 2 5 2" xfId="17539" xr:uid="{5AC6C9D0-2C53-43EA-A508-666B21093ED5}"/>
    <cellStyle name="แสดงผล 2 2 2 2 6" xfId="10740" xr:uid="{00000000-0005-0000-0000-0000AE210000}"/>
    <cellStyle name="แสดงผล 2 2 2 2 6 2" xfId="17955" xr:uid="{34961EBE-F501-40AC-986D-8CCF445A9CC4}"/>
    <cellStyle name="แสดงผล 2 2 2 2 7" xfId="14142" xr:uid="{A3BCF340-E454-49A9-AD91-E63FEF2374F5}"/>
    <cellStyle name="แสดงผล 2 2 2 3" xfId="8062" xr:uid="{00000000-0005-0000-0000-0000AF210000}"/>
    <cellStyle name="แสดงผล 2 2 2 3 2" xfId="15303" xr:uid="{6356D1ED-0DDC-4154-80E0-549F9577C1F0}"/>
    <cellStyle name="แสดงผล 2 2 2 4" xfId="8715" xr:uid="{00000000-0005-0000-0000-0000B0210000}"/>
    <cellStyle name="แสดงผล 2 2 2 4 2" xfId="15954" xr:uid="{F3CBD6BD-CFE0-44E8-9F0D-A0115A7C1E0D}"/>
    <cellStyle name="แสดงผล 2 2 2 5" xfId="9355" xr:uid="{00000000-0005-0000-0000-0000B1210000}"/>
    <cellStyle name="แสดงผล 2 2 2 5 2" xfId="16594" xr:uid="{640B3F55-B7A7-426D-AC63-4F8438F5D5CC}"/>
    <cellStyle name="แสดงผล 2 2 2 6" xfId="7650" xr:uid="{00000000-0005-0000-0000-0000B2210000}"/>
    <cellStyle name="แสดงผล 2 2 2 6 2" xfId="14899" xr:uid="{B6C7148A-E105-4953-8D98-29E844A2D930}"/>
    <cellStyle name="แสดงผล 2 2 2 7" xfId="13690" xr:uid="{6728393C-1235-44D9-9BDA-84D9E4762EED}"/>
    <cellStyle name="แสดงผล 2 2 3" xfId="6599" xr:uid="{00000000-0005-0000-0000-0000B3210000}"/>
    <cellStyle name="แสดงผล 2 2 3 2" xfId="8279" xr:uid="{00000000-0005-0000-0000-0000B4210000}"/>
    <cellStyle name="แสดงผล 2 2 3 2 2" xfId="15519" xr:uid="{41B38C47-F6F9-43BB-ADE5-EA50D414B02F}"/>
    <cellStyle name="แสดงผล 2 2 3 3" xfId="8928" xr:uid="{00000000-0005-0000-0000-0000B5210000}"/>
    <cellStyle name="แสดงผล 2 2 3 3 2" xfId="16167" xr:uid="{06A9F5D8-ABB1-44AA-B21F-EA72E8808C1E}"/>
    <cellStyle name="แสดงผล 2 2 3 4" xfId="9577" xr:uid="{00000000-0005-0000-0000-0000B6210000}"/>
    <cellStyle name="แสดงผล 2 2 3 4 2" xfId="16816" xr:uid="{8F0A08F0-F78D-49DC-A4E1-512B0BD10AAB}"/>
    <cellStyle name="แสดงผล 2 2 3 5" xfId="10067" xr:uid="{00000000-0005-0000-0000-0000B7210000}"/>
    <cellStyle name="แสดงผล 2 2 3 5 2" xfId="17305" xr:uid="{AD349BED-9429-4CA1-8929-0750C8C4A0ED}"/>
    <cellStyle name="แสดงผล 2 2 3 6" xfId="10511" xr:uid="{00000000-0005-0000-0000-0000B8210000}"/>
    <cellStyle name="แสดงผล 2 2 3 6 2" xfId="17747" xr:uid="{2B461818-FDF5-4582-9A87-C8419EF1571A}"/>
    <cellStyle name="แสดงผล 2 2 3 7" xfId="13917" xr:uid="{12AFBEDF-25C7-4E0C-B72D-AE2B10C56A36}"/>
    <cellStyle name="แสดงผล 2 2 4" xfId="7477" xr:uid="{00000000-0005-0000-0000-0000B9210000}"/>
    <cellStyle name="แสดงผล 2 2 4 2" xfId="14726" xr:uid="{00E29A15-DFAD-4180-86C7-AACEAC006622}"/>
    <cellStyle name="แสดงผล 2 2 5" xfId="7225" xr:uid="{00000000-0005-0000-0000-0000BA210000}"/>
    <cellStyle name="แสดงผล 2 2 5 2" xfId="14478" xr:uid="{412FECC9-8F79-4196-9D16-C28D1E329513}"/>
    <cellStyle name="แสดงผล 2 2 6" xfId="7099" xr:uid="{00000000-0005-0000-0000-0000BB210000}"/>
    <cellStyle name="แสดงผล 2 2 6 2" xfId="14356" xr:uid="{79EB46B2-B186-44E8-823B-E3927458418D}"/>
    <cellStyle name="แสดงผล 2 2 7" xfId="7285" xr:uid="{00000000-0005-0000-0000-0000BC210000}"/>
    <cellStyle name="แสดงผล 2 2 7 2" xfId="14535" xr:uid="{F20CC656-3231-412E-9D55-4A4A53F32A4D}"/>
    <cellStyle name="แสดงผล 2 2 8" xfId="12554" xr:uid="{5826498B-C494-4A2A-9102-7E08365701F8}"/>
    <cellStyle name="แสดงผล 2 3" xfId="3964" xr:uid="{00000000-0005-0000-0000-0000BD210000}"/>
    <cellStyle name="แสดงผล 2 3 2" xfId="6350" xr:uid="{00000000-0005-0000-0000-0000BE210000}"/>
    <cellStyle name="แสดงผล 2 3 2 2" xfId="6867" xr:uid="{00000000-0005-0000-0000-0000BF210000}"/>
    <cellStyle name="แสดงผล 2 3 2 2 2" xfId="8517" xr:uid="{00000000-0005-0000-0000-0000C0210000}"/>
    <cellStyle name="แสดงผล 2 3 2 2 2 2" xfId="15756" xr:uid="{EAD0504D-0386-4C8C-9C5B-A530DDCE7573}"/>
    <cellStyle name="แสดงผล 2 3 2 2 3" xfId="9162" xr:uid="{00000000-0005-0000-0000-0000C1210000}"/>
    <cellStyle name="แสดงผล 2 3 2 2 3 2" xfId="16401" xr:uid="{88D67F43-4250-499B-A4F2-9C6EEE60F172}"/>
    <cellStyle name="แสดงผล 2 3 2 2 4" xfId="9814" xr:uid="{00000000-0005-0000-0000-0000C2210000}"/>
    <cellStyle name="แสดงผล 2 3 2 2 4 2" xfId="17053" xr:uid="{F23D18F6-2404-42EB-A9E1-FBF02ED63F2F}"/>
    <cellStyle name="แสดงผล 2 3 2 2 5" xfId="10302" xr:uid="{00000000-0005-0000-0000-0000C3210000}"/>
    <cellStyle name="แสดงผล 2 3 2 2 5 2" xfId="17540" xr:uid="{623611BB-9465-4C7B-89D6-F9B0756FAC9F}"/>
    <cellStyle name="แสดงผล 2 3 2 2 6" xfId="10741" xr:uid="{00000000-0005-0000-0000-0000C4210000}"/>
    <cellStyle name="แสดงผล 2 3 2 2 6 2" xfId="17956" xr:uid="{A872E0A6-75D8-452B-B4BB-454745DA41AE}"/>
    <cellStyle name="แสดงผล 2 3 2 2 7" xfId="14143" xr:uid="{650F8B42-A2B9-41F3-9FF6-FEB7B96CE96A}"/>
    <cellStyle name="แสดงผล 2 3 2 3" xfId="8063" xr:uid="{00000000-0005-0000-0000-0000C5210000}"/>
    <cellStyle name="แสดงผล 2 3 2 3 2" xfId="15304" xr:uid="{FBE455AE-44CD-4CA8-B110-0FEAE436FE34}"/>
    <cellStyle name="แสดงผล 2 3 2 4" xfId="8716" xr:uid="{00000000-0005-0000-0000-0000C6210000}"/>
    <cellStyle name="แสดงผล 2 3 2 4 2" xfId="15955" xr:uid="{B754900F-EFC5-4988-9608-D73C13D59D6A}"/>
    <cellStyle name="แสดงผล 2 3 2 5" xfId="9356" xr:uid="{00000000-0005-0000-0000-0000C7210000}"/>
    <cellStyle name="แสดงผล 2 3 2 5 2" xfId="16595" xr:uid="{C810586A-E65F-4389-9350-B71B902F44B3}"/>
    <cellStyle name="แสดงผล 2 3 2 6" xfId="7651" xr:uid="{00000000-0005-0000-0000-0000C8210000}"/>
    <cellStyle name="แสดงผล 2 3 2 6 2" xfId="14900" xr:uid="{C76ABBA9-12E8-4FD9-8563-F9FEB352DD8F}"/>
    <cellStyle name="แสดงผล 2 3 2 7" xfId="13691" xr:uid="{160EDD54-0367-4EC5-9EFA-A9B2E5257536}"/>
    <cellStyle name="แสดงผล 2 3 3" xfId="6600" xr:uid="{00000000-0005-0000-0000-0000C9210000}"/>
    <cellStyle name="แสดงผล 2 3 3 2" xfId="8280" xr:uid="{00000000-0005-0000-0000-0000CA210000}"/>
    <cellStyle name="แสดงผล 2 3 3 2 2" xfId="15520" xr:uid="{AAA14DFC-B98E-4EBB-81CF-304BFDC46096}"/>
    <cellStyle name="แสดงผล 2 3 3 3" xfId="8929" xr:uid="{00000000-0005-0000-0000-0000CB210000}"/>
    <cellStyle name="แสดงผล 2 3 3 3 2" xfId="16168" xr:uid="{9BE882BF-8CA6-459E-8A51-68A0313408F7}"/>
    <cellStyle name="แสดงผล 2 3 3 4" xfId="9578" xr:uid="{00000000-0005-0000-0000-0000CC210000}"/>
    <cellStyle name="แสดงผล 2 3 3 4 2" xfId="16817" xr:uid="{82E7DD94-4DCC-459E-8F97-55260B759515}"/>
    <cellStyle name="แสดงผล 2 3 3 5" xfId="10068" xr:uid="{00000000-0005-0000-0000-0000CD210000}"/>
    <cellStyle name="แสดงผล 2 3 3 5 2" xfId="17306" xr:uid="{602FA0BE-0EB2-411A-9DCB-78B0549AF94B}"/>
    <cellStyle name="แสดงผล 2 3 3 6" xfId="10512" xr:uid="{00000000-0005-0000-0000-0000CE210000}"/>
    <cellStyle name="แสดงผล 2 3 3 6 2" xfId="17748" xr:uid="{13BC51E4-F464-49A5-A68F-DA591FCF285F}"/>
    <cellStyle name="แสดงผล 2 3 3 7" xfId="13918" xr:uid="{6F652FA4-3E28-4C84-BBED-E4EC2B3DCF63}"/>
    <cellStyle name="แสดงผล 2 3 4" xfId="7478" xr:uid="{00000000-0005-0000-0000-0000CF210000}"/>
    <cellStyle name="แสดงผล 2 3 4 2" xfId="14727" xr:uid="{F47B899E-1B5A-4F4D-997E-D28A7A63204B}"/>
    <cellStyle name="แสดงผล 2 3 5" xfId="7752" xr:uid="{00000000-0005-0000-0000-0000D0210000}"/>
    <cellStyle name="แสดงผล 2 3 5 2" xfId="14997" xr:uid="{7FF55B30-6CEE-449D-95DB-9374FC2F6160}"/>
    <cellStyle name="แสดงผล 2 3 6" xfId="7100" xr:uid="{00000000-0005-0000-0000-0000D1210000}"/>
    <cellStyle name="แสดงผล 2 3 6 2" xfId="14357" xr:uid="{6D8EB80A-3657-432A-8048-CBA6294A5D03}"/>
    <cellStyle name="แสดงผล 2 3 7" xfId="7993" xr:uid="{00000000-0005-0000-0000-0000D2210000}"/>
    <cellStyle name="แสดงผล 2 3 7 2" xfId="15235" xr:uid="{9B29E726-DEE4-42C7-ABC4-E73396AB5721}"/>
    <cellStyle name="แสดงผล 2 3 8" xfId="12555" xr:uid="{C42619A0-3F58-4DA0-86A7-B9B575E82045}"/>
    <cellStyle name="แสดงผล 2 4" xfId="3965" xr:uid="{00000000-0005-0000-0000-0000D3210000}"/>
    <cellStyle name="แสดงผล 2 4 2" xfId="6351" xr:uid="{00000000-0005-0000-0000-0000D4210000}"/>
    <cellStyle name="แสดงผล 2 4 2 2" xfId="6868" xr:uid="{00000000-0005-0000-0000-0000D5210000}"/>
    <cellStyle name="แสดงผล 2 4 2 2 2" xfId="8518" xr:uid="{00000000-0005-0000-0000-0000D6210000}"/>
    <cellStyle name="แสดงผล 2 4 2 2 2 2" xfId="15757" xr:uid="{19A967DE-F3DA-43AD-BCEF-D2E12426E403}"/>
    <cellStyle name="แสดงผล 2 4 2 2 3" xfId="9163" xr:uid="{00000000-0005-0000-0000-0000D7210000}"/>
    <cellStyle name="แสดงผล 2 4 2 2 3 2" xfId="16402" xr:uid="{CEEFD8E0-0789-469B-9351-11C7A8E6BCD5}"/>
    <cellStyle name="แสดงผล 2 4 2 2 4" xfId="9815" xr:uid="{00000000-0005-0000-0000-0000D8210000}"/>
    <cellStyle name="แสดงผล 2 4 2 2 4 2" xfId="17054" xr:uid="{59D203FF-63A5-4086-ABC2-646775660249}"/>
    <cellStyle name="แสดงผล 2 4 2 2 5" xfId="10303" xr:uid="{00000000-0005-0000-0000-0000D9210000}"/>
    <cellStyle name="แสดงผล 2 4 2 2 5 2" xfId="17541" xr:uid="{C70E2854-FE79-497B-89D6-E8ECF4093D19}"/>
    <cellStyle name="แสดงผล 2 4 2 2 6" xfId="10742" xr:uid="{00000000-0005-0000-0000-0000DA210000}"/>
    <cellStyle name="แสดงผล 2 4 2 2 6 2" xfId="17957" xr:uid="{8F65C6BC-1E57-43B8-9DF6-4CBB6956B6F5}"/>
    <cellStyle name="แสดงผล 2 4 2 2 7" xfId="14144" xr:uid="{A5EF2252-8027-4855-8F8D-7490CC14CCD6}"/>
    <cellStyle name="แสดงผล 2 4 2 3" xfId="8064" xr:uid="{00000000-0005-0000-0000-0000DB210000}"/>
    <cellStyle name="แสดงผล 2 4 2 3 2" xfId="15305" xr:uid="{FDA3836B-6460-434C-ACC3-EE6DA3098CBC}"/>
    <cellStyle name="แสดงผล 2 4 2 4" xfId="8717" xr:uid="{00000000-0005-0000-0000-0000DC210000}"/>
    <cellStyle name="แสดงผล 2 4 2 4 2" xfId="15956" xr:uid="{1956A4D4-7768-452D-8548-A249B33F03A4}"/>
    <cellStyle name="แสดงผล 2 4 2 5" xfId="9357" xr:uid="{00000000-0005-0000-0000-0000DD210000}"/>
    <cellStyle name="แสดงผล 2 4 2 5 2" xfId="16596" xr:uid="{CC833D6D-6744-4D69-B5B2-07D200AABBFC}"/>
    <cellStyle name="แสดงผล 2 4 2 6" xfId="7652" xr:uid="{00000000-0005-0000-0000-0000DE210000}"/>
    <cellStyle name="แสดงผล 2 4 2 6 2" xfId="14901" xr:uid="{4A8BB724-8DD8-4824-9D11-858BAE451C21}"/>
    <cellStyle name="แสดงผล 2 4 2 7" xfId="13692" xr:uid="{0C620855-5932-4E43-85EC-FDBCD72BCB74}"/>
    <cellStyle name="แสดงผล 2 4 3" xfId="6601" xr:uid="{00000000-0005-0000-0000-0000DF210000}"/>
    <cellStyle name="แสดงผล 2 4 3 2" xfId="8281" xr:uid="{00000000-0005-0000-0000-0000E0210000}"/>
    <cellStyle name="แสดงผล 2 4 3 2 2" xfId="15521" xr:uid="{464D7304-1066-4ACF-9E9A-772907DDE860}"/>
    <cellStyle name="แสดงผล 2 4 3 3" xfId="8930" xr:uid="{00000000-0005-0000-0000-0000E1210000}"/>
    <cellStyle name="แสดงผล 2 4 3 3 2" xfId="16169" xr:uid="{9DB0AAF0-82EE-4D56-BD99-93800514CCC1}"/>
    <cellStyle name="แสดงผล 2 4 3 4" xfId="9579" xr:uid="{00000000-0005-0000-0000-0000E2210000}"/>
    <cellStyle name="แสดงผล 2 4 3 4 2" xfId="16818" xr:uid="{80198054-D6F3-4341-AED4-8670AB7EB9A6}"/>
    <cellStyle name="แสดงผล 2 4 3 5" xfId="10069" xr:uid="{00000000-0005-0000-0000-0000E3210000}"/>
    <cellStyle name="แสดงผล 2 4 3 5 2" xfId="17307" xr:uid="{112B370C-DABA-4993-A9B0-CC061D870DA4}"/>
    <cellStyle name="แสดงผล 2 4 3 6" xfId="10513" xr:uid="{00000000-0005-0000-0000-0000E4210000}"/>
    <cellStyle name="แสดงผล 2 4 3 6 2" xfId="17749" xr:uid="{AC6B3D27-60E1-4A52-A19C-5A68CEB95416}"/>
    <cellStyle name="แสดงผล 2 4 3 7" xfId="13919" xr:uid="{72FE213E-4FC6-4AD5-8514-473AA0A7DF8A}"/>
    <cellStyle name="แสดงผล 2 4 4" xfId="7479" xr:uid="{00000000-0005-0000-0000-0000E5210000}"/>
    <cellStyle name="แสดงผล 2 4 4 2" xfId="14728" xr:uid="{A6F6325C-CC32-4788-BF55-8FEB1C70B6F9}"/>
    <cellStyle name="แสดงผล 2 4 5" xfId="7751" xr:uid="{00000000-0005-0000-0000-0000E6210000}"/>
    <cellStyle name="แสดงผล 2 4 5 2" xfId="14996" xr:uid="{5DB9D0DB-C235-4768-B86E-347C107A3CD4}"/>
    <cellStyle name="แสดงผล 2 4 6" xfId="7101" xr:uid="{00000000-0005-0000-0000-0000E7210000}"/>
    <cellStyle name="แสดงผล 2 4 6 2" xfId="14358" xr:uid="{870D2824-23E4-43CE-B559-83BB147E421C}"/>
    <cellStyle name="แสดงผล 2 4 7" xfId="7146" xr:uid="{00000000-0005-0000-0000-0000E8210000}"/>
    <cellStyle name="แสดงผล 2 4 7 2" xfId="14400" xr:uid="{CB48D8DF-516B-42F3-8C54-F2D8B9AFC8AE}"/>
    <cellStyle name="แสดงผล 2 4 8" xfId="12556" xr:uid="{FDF45D61-464E-43FD-B564-3EBC2DE24E71}"/>
    <cellStyle name="แสดงผล 2 5" xfId="3966" xr:uid="{00000000-0005-0000-0000-0000E9210000}"/>
    <cellStyle name="แสดงผล 2 5 2" xfId="6352" xr:uid="{00000000-0005-0000-0000-0000EA210000}"/>
    <cellStyle name="แสดงผล 2 5 2 2" xfId="6869" xr:uid="{00000000-0005-0000-0000-0000EB210000}"/>
    <cellStyle name="แสดงผล 2 5 2 2 2" xfId="8519" xr:uid="{00000000-0005-0000-0000-0000EC210000}"/>
    <cellStyle name="แสดงผล 2 5 2 2 2 2" xfId="15758" xr:uid="{DF2D08BE-3C20-4D44-921F-A3A3D9711490}"/>
    <cellStyle name="แสดงผล 2 5 2 2 3" xfId="9164" xr:uid="{00000000-0005-0000-0000-0000ED210000}"/>
    <cellStyle name="แสดงผล 2 5 2 2 3 2" xfId="16403" xr:uid="{0B8B16C5-C18A-41AE-B3BB-BFD55E788DAD}"/>
    <cellStyle name="แสดงผล 2 5 2 2 4" xfId="9816" xr:uid="{00000000-0005-0000-0000-0000EE210000}"/>
    <cellStyle name="แสดงผล 2 5 2 2 4 2" xfId="17055" xr:uid="{6D9F4967-4A9B-411D-8C47-5AB54D414C9F}"/>
    <cellStyle name="แสดงผล 2 5 2 2 5" xfId="10304" xr:uid="{00000000-0005-0000-0000-0000EF210000}"/>
    <cellStyle name="แสดงผล 2 5 2 2 5 2" xfId="17542" xr:uid="{BAD9D3CA-512E-4FB6-BB48-2B597CCEF996}"/>
    <cellStyle name="แสดงผล 2 5 2 2 6" xfId="10743" xr:uid="{00000000-0005-0000-0000-0000F0210000}"/>
    <cellStyle name="แสดงผล 2 5 2 2 6 2" xfId="17958" xr:uid="{E9131C42-E4E7-480B-A7CA-0CD4D5939650}"/>
    <cellStyle name="แสดงผล 2 5 2 2 7" xfId="14145" xr:uid="{D3A218BF-8943-4876-BD08-280FD092B08D}"/>
    <cellStyle name="แสดงผล 2 5 2 3" xfId="8065" xr:uid="{00000000-0005-0000-0000-0000F1210000}"/>
    <cellStyle name="แสดงผล 2 5 2 3 2" xfId="15306" xr:uid="{2F7F1B32-0590-484C-A1F1-F5658C29DFA5}"/>
    <cellStyle name="แสดงผล 2 5 2 4" xfId="8718" xr:uid="{00000000-0005-0000-0000-0000F2210000}"/>
    <cellStyle name="แสดงผล 2 5 2 4 2" xfId="15957" xr:uid="{D1111DC2-880B-4E3F-8B69-9A64A1BFED2C}"/>
    <cellStyle name="แสดงผล 2 5 2 5" xfId="9358" xr:uid="{00000000-0005-0000-0000-0000F3210000}"/>
    <cellStyle name="แสดงผล 2 5 2 5 2" xfId="16597" xr:uid="{7846020A-20B6-410A-9E54-C5F3A73208CB}"/>
    <cellStyle name="แสดงผล 2 5 2 6" xfId="3203" xr:uid="{00000000-0005-0000-0000-0000F4210000}"/>
    <cellStyle name="แสดงผล 2 5 2 6 2" xfId="12131" xr:uid="{56978834-3A8C-419F-BEEA-162CE3399B90}"/>
    <cellStyle name="แสดงผล 2 5 2 7" xfId="13693" xr:uid="{7483FE86-D9E1-4499-81D7-92948AF6C45E}"/>
    <cellStyle name="แสดงผล 2 5 3" xfId="6602" xr:uid="{00000000-0005-0000-0000-0000F5210000}"/>
    <cellStyle name="แสดงผล 2 5 3 2" xfId="8282" xr:uid="{00000000-0005-0000-0000-0000F6210000}"/>
    <cellStyle name="แสดงผล 2 5 3 2 2" xfId="15522" xr:uid="{50895542-B4FB-4544-8091-8DDB11053391}"/>
    <cellStyle name="แสดงผล 2 5 3 3" xfId="8931" xr:uid="{00000000-0005-0000-0000-0000F7210000}"/>
    <cellStyle name="แสดงผล 2 5 3 3 2" xfId="16170" xr:uid="{AEA4874D-426D-4C96-B58C-59F0F222F6D7}"/>
    <cellStyle name="แสดงผล 2 5 3 4" xfId="9580" xr:uid="{00000000-0005-0000-0000-0000F8210000}"/>
    <cellStyle name="แสดงผล 2 5 3 4 2" xfId="16819" xr:uid="{9C779282-8777-4F78-BA40-3A1302026FF3}"/>
    <cellStyle name="แสดงผล 2 5 3 5" xfId="10070" xr:uid="{00000000-0005-0000-0000-0000F9210000}"/>
    <cellStyle name="แสดงผล 2 5 3 5 2" xfId="17308" xr:uid="{C99DC692-4CAC-4B9B-BA8F-F44C14D718FD}"/>
    <cellStyle name="แสดงผล 2 5 3 6" xfId="10514" xr:uid="{00000000-0005-0000-0000-0000FA210000}"/>
    <cellStyle name="แสดงผล 2 5 3 6 2" xfId="17750" xr:uid="{51FB1DDE-0615-4157-AC77-99C9FE3378FC}"/>
    <cellStyle name="แสดงผล 2 5 3 7" xfId="13920" xr:uid="{79422E93-6251-4C27-944E-FEA463964D04}"/>
    <cellStyle name="แสดงผล 2 5 4" xfId="7480" xr:uid="{00000000-0005-0000-0000-0000FB210000}"/>
    <cellStyle name="แสดงผล 2 5 4 2" xfId="14729" xr:uid="{893B0940-DAB8-4E75-B5EE-11AF58B41285}"/>
    <cellStyle name="แสดงผล 2 5 5" xfId="7750" xr:uid="{00000000-0005-0000-0000-0000FC210000}"/>
    <cellStyle name="แสดงผล 2 5 5 2" xfId="14995" xr:uid="{41842CC7-E5DD-4A8F-A062-EB00538341B6}"/>
    <cellStyle name="แสดงผล 2 5 6" xfId="7102" xr:uid="{00000000-0005-0000-0000-0000FD210000}"/>
    <cellStyle name="แสดงผล 2 5 6 2" xfId="14359" xr:uid="{3B3BF7EF-880F-40DF-9D7D-08B01B0BFFF0}"/>
    <cellStyle name="แสดงผล 2 5 7" xfId="7509" xr:uid="{00000000-0005-0000-0000-0000FE210000}"/>
    <cellStyle name="แสดงผล 2 5 7 2" xfId="14758" xr:uid="{701F20D9-0092-4591-BC31-387691849B71}"/>
    <cellStyle name="แสดงผล 2 5 8" xfId="12557" xr:uid="{CCFF2429-273B-4D22-A9D7-4E05C4062B7B}"/>
    <cellStyle name="แสดงผล 2 6" xfId="3967" xr:uid="{00000000-0005-0000-0000-0000FF210000}"/>
    <cellStyle name="แสดงผล 2 6 2" xfId="6353" xr:uid="{00000000-0005-0000-0000-000000220000}"/>
    <cellStyle name="แสดงผล 2 6 2 2" xfId="6870" xr:uid="{00000000-0005-0000-0000-000001220000}"/>
    <cellStyle name="แสดงผล 2 6 2 2 2" xfId="8520" xr:uid="{00000000-0005-0000-0000-000002220000}"/>
    <cellStyle name="แสดงผล 2 6 2 2 2 2" xfId="15759" xr:uid="{14E4C260-BD86-4AD1-A49D-8FEBD8216950}"/>
    <cellStyle name="แสดงผล 2 6 2 2 3" xfId="9165" xr:uid="{00000000-0005-0000-0000-000003220000}"/>
    <cellStyle name="แสดงผล 2 6 2 2 3 2" xfId="16404" xr:uid="{5097993F-733E-45FF-98C2-04E76DBF5080}"/>
    <cellStyle name="แสดงผล 2 6 2 2 4" xfId="9817" xr:uid="{00000000-0005-0000-0000-000004220000}"/>
    <cellStyle name="แสดงผล 2 6 2 2 4 2" xfId="17056" xr:uid="{5EA1A3FB-A842-475A-A6F1-382F93B11EFC}"/>
    <cellStyle name="แสดงผล 2 6 2 2 5" xfId="10305" xr:uid="{00000000-0005-0000-0000-000005220000}"/>
    <cellStyle name="แสดงผล 2 6 2 2 5 2" xfId="17543" xr:uid="{7B52B415-D60F-4159-9290-3D806E88FC0D}"/>
    <cellStyle name="แสดงผล 2 6 2 2 6" xfId="10744" xr:uid="{00000000-0005-0000-0000-000006220000}"/>
    <cellStyle name="แสดงผล 2 6 2 2 6 2" xfId="17959" xr:uid="{62A42C28-FEFE-4E03-A4F9-5A9EB2B05E24}"/>
    <cellStyle name="แสดงผล 2 6 2 2 7" xfId="14146" xr:uid="{672A912B-F986-4FC7-82BA-E48B8F672236}"/>
    <cellStyle name="แสดงผล 2 6 2 3" xfId="8066" xr:uid="{00000000-0005-0000-0000-000007220000}"/>
    <cellStyle name="แสดงผล 2 6 2 3 2" xfId="15307" xr:uid="{60A226E0-D33F-4DBF-97B1-03DDED4F4F2C}"/>
    <cellStyle name="แสดงผล 2 6 2 4" xfId="8719" xr:uid="{00000000-0005-0000-0000-000008220000}"/>
    <cellStyle name="แสดงผล 2 6 2 4 2" xfId="15958" xr:uid="{2FBF90D5-345B-489A-9250-6585787D244F}"/>
    <cellStyle name="แสดงผล 2 6 2 5" xfId="9359" xr:uid="{00000000-0005-0000-0000-000009220000}"/>
    <cellStyle name="แสดงผล 2 6 2 5 2" xfId="16598" xr:uid="{1BF7566F-76DE-4D6E-888F-E16766673559}"/>
    <cellStyle name="แสดงผล 2 6 2 6" xfId="3201" xr:uid="{00000000-0005-0000-0000-00000A220000}"/>
    <cellStyle name="แสดงผล 2 6 2 6 2" xfId="12130" xr:uid="{7004D612-70C4-4884-8545-0D2B9AC85F3D}"/>
    <cellStyle name="แสดงผล 2 6 2 7" xfId="13694" xr:uid="{D1924266-B166-44D8-88E2-003DE9A7A077}"/>
    <cellStyle name="แสดงผล 2 6 3" xfId="6603" xr:uid="{00000000-0005-0000-0000-00000B220000}"/>
    <cellStyle name="แสดงผล 2 6 3 2" xfId="8283" xr:uid="{00000000-0005-0000-0000-00000C220000}"/>
    <cellStyle name="แสดงผล 2 6 3 2 2" xfId="15523" xr:uid="{BBF715B6-9ADC-4111-B69C-37C7ED6962B7}"/>
    <cellStyle name="แสดงผล 2 6 3 3" xfId="8932" xr:uid="{00000000-0005-0000-0000-00000D220000}"/>
    <cellStyle name="แสดงผล 2 6 3 3 2" xfId="16171" xr:uid="{B7ADCD68-0FC1-4874-8116-5ADD0411111C}"/>
    <cellStyle name="แสดงผล 2 6 3 4" xfId="9581" xr:uid="{00000000-0005-0000-0000-00000E220000}"/>
    <cellStyle name="แสดงผล 2 6 3 4 2" xfId="16820" xr:uid="{31BC7D4B-E05D-4364-940B-F61863FC3BD0}"/>
    <cellStyle name="แสดงผล 2 6 3 5" xfId="10071" xr:uid="{00000000-0005-0000-0000-00000F220000}"/>
    <cellStyle name="แสดงผล 2 6 3 5 2" xfId="17309" xr:uid="{4677BE2C-0F95-4448-9928-248B77C9F1F1}"/>
    <cellStyle name="แสดงผล 2 6 3 6" xfId="10515" xr:uid="{00000000-0005-0000-0000-000010220000}"/>
    <cellStyle name="แสดงผล 2 6 3 6 2" xfId="17751" xr:uid="{4FEE7B20-F70F-4BCB-8D4F-72344F1B1AE9}"/>
    <cellStyle name="แสดงผล 2 6 3 7" xfId="13921" xr:uid="{5A0F5CB3-15AE-4EB2-B741-BBF406D1F743}"/>
    <cellStyle name="แสดงผล 2 6 4" xfId="7481" xr:uid="{00000000-0005-0000-0000-000011220000}"/>
    <cellStyle name="แสดงผล 2 6 4 2" xfId="14730" xr:uid="{0ADCE16A-18FF-4BC3-9FDC-5FAAA4132EB3}"/>
    <cellStyle name="แสดงผล 2 6 5" xfId="7224" xr:uid="{00000000-0005-0000-0000-000012220000}"/>
    <cellStyle name="แสดงผล 2 6 5 2" xfId="14477" xr:uid="{01D941BD-90DE-448C-9612-AECDC6E61CF4}"/>
    <cellStyle name="แสดงผล 2 6 6" xfId="7103" xr:uid="{00000000-0005-0000-0000-000013220000}"/>
    <cellStyle name="แสดงผล 2 6 6 2" xfId="14360" xr:uid="{F95C0FC2-9979-43AF-82EC-DD7391643676}"/>
    <cellStyle name="แสดงผล 2 6 7" xfId="7510" xr:uid="{00000000-0005-0000-0000-000014220000}"/>
    <cellStyle name="แสดงผล 2 6 7 2" xfId="14759" xr:uid="{EF6501CA-8054-4C39-BB85-1B5826C30149}"/>
    <cellStyle name="แสดงผล 2 6 8" xfId="12558" xr:uid="{0E08DB43-B9E5-43EE-8A0F-EF021554842C}"/>
    <cellStyle name="แสดงผล 2 7" xfId="6348" xr:uid="{00000000-0005-0000-0000-000015220000}"/>
    <cellStyle name="แสดงผล 2 7 2" xfId="6865" xr:uid="{00000000-0005-0000-0000-000016220000}"/>
    <cellStyle name="แสดงผล 2 7 2 2" xfId="8515" xr:uid="{00000000-0005-0000-0000-000017220000}"/>
    <cellStyle name="แสดงผล 2 7 2 2 2" xfId="15754" xr:uid="{743A5023-882F-4E40-A946-BC876BA6170D}"/>
    <cellStyle name="แสดงผล 2 7 2 3" xfId="9160" xr:uid="{00000000-0005-0000-0000-000018220000}"/>
    <cellStyle name="แสดงผล 2 7 2 3 2" xfId="16399" xr:uid="{1D2E8DC3-5FA3-42B7-9562-67D034EA2435}"/>
    <cellStyle name="แสดงผล 2 7 2 4" xfId="9812" xr:uid="{00000000-0005-0000-0000-000019220000}"/>
    <cellStyle name="แสดงผล 2 7 2 4 2" xfId="17051" xr:uid="{FCB41FFF-95EE-4D34-AC5D-C59501532703}"/>
    <cellStyle name="แสดงผล 2 7 2 5" xfId="10300" xr:uid="{00000000-0005-0000-0000-00001A220000}"/>
    <cellStyle name="แสดงผล 2 7 2 5 2" xfId="17538" xr:uid="{48F8E31A-7FD0-46DB-882A-4968199A95B4}"/>
    <cellStyle name="แสดงผล 2 7 2 6" xfId="10739" xr:uid="{00000000-0005-0000-0000-00001B220000}"/>
    <cellStyle name="แสดงผล 2 7 2 6 2" xfId="17954" xr:uid="{44A39C9E-BE6B-447B-85E3-6238E8E77A5A}"/>
    <cellStyle name="แสดงผล 2 7 2 7" xfId="14141" xr:uid="{E66A494F-13AC-4798-8D27-CC743A654FF1}"/>
    <cellStyle name="แสดงผล 2 7 3" xfId="8061" xr:uid="{00000000-0005-0000-0000-00001C220000}"/>
    <cellStyle name="แสดงผล 2 7 3 2" xfId="15302" xr:uid="{AF229812-64F5-4E8D-986B-EF3BDFB3BCA4}"/>
    <cellStyle name="แสดงผล 2 7 4" xfId="8714" xr:uid="{00000000-0005-0000-0000-00001D220000}"/>
    <cellStyle name="แสดงผล 2 7 4 2" xfId="15953" xr:uid="{99E509C5-D0E0-41D6-90D3-37EFBD6EA0E9}"/>
    <cellStyle name="แสดงผล 2 7 5" xfId="9354" xr:uid="{00000000-0005-0000-0000-00001E220000}"/>
    <cellStyle name="แสดงผล 2 7 5 2" xfId="16593" xr:uid="{BD04CBC5-7E9B-4C6E-854A-C1E1382F7D38}"/>
    <cellStyle name="แสดงผล 2 7 6" xfId="7141" xr:uid="{00000000-0005-0000-0000-00001F220000}"/>
    <cellStyle name="แสดงผล 2 7 6 2" xfId="14395" xr:uid="{DA91A147-63D3-4EA5-B634-E29001482D93}"/>
    <cellStyle name="แสดงผล 2 7 7" xfId="13689" xr:uid="{F9012CFC-801C-411A-B869-1AB033142B76}"/>
    <cellStyle name="แสดงผล 2 8" xfId="6598" xr:uid="{00000000-0005-0000-0000-000020220000}"/>
    <cellStyle name="แสดงผล 2 8 2" xfId="8278" xr:uid="{00000000-0005-0000-0000-000021220000}"/>
    <cellStyle name="แสดงผล 2 8 2 2" xfId="15518" xr:uid="{006D3EE9-BE60-4DD3-9EFD-F8224E8F0DDE}"/>
    <cellStyle name="แสดงผล 2 8 3" xfId="8927" xr:uid="{00000000-0005-0000-0000-000022220000}"/>
    <cellStyle name="แสดงผล 2 8 3 2" xfId="16166" xr:uid="{6A63D66B-C5AA-4CA1-BF9E-73ED92B1AFA2}"/>
    <cellStyle name="แสดงผล 2 8 4" xfId="9576" xr:uid="{00000000-0005-0000-0000-000023220000}"/>
    <cellStyle name="แสดงผล 2 8 4 2" xfId="16815" xr:uid="{6FA983E3-9E38-4769-858A-951211AD0FCE}"/>
    <cellStyle name="แสดงผล 2 8 5" xfId="10066" xr:uid="{00000000-0005-0000-0000-000024220000}"/>
    <cellStyle name="แสดงผล 2 8 5 2" xfId="17304" xr:uid="{E05F9AE2-DA91-4547-98ED-CFE37BD09505}"/>
    <cellStyle name="แสดงผล 2 8 6" xfId="10510" xr:uid="{00000000-0005-0000-0000-000025220000}"/>
    <cellStyle name="แสดงผล 2 8 6 2" xfId="17746" xr:uid="{FF3D36F3-E937-43DA-8C00-2CC757296DCF}"/>
    <cellStyle name="แสดงผล 2 8 7" xfId="13916" xr:uid="{ED491B49-F068-40CA-847C-BAB29D9A703B}"/>
    <cellStyle name="แสดงผล 2 9" xfId="7476" xr:uid="{00000000-0005-0000-0000-000026220000}"/>
    <cellStyle name="แสดงผล 2 9 2" xfId="14725" xr:uid="{B2F71C14-242B-46F9-9689-1B9BAD7AF715}"/>
    <cellStyle name="แสดงผล 3" xfId="3968" xr:uid="{00000000-0005-0000-0000-000027220000}"/>
    <cellStyle name="แสดงผล 3 2" xfId="6354" xr:uid="{00000000-0005-0000-0000-000028220000}"/>
    <cellStyle name="แสดงผล 3 2 2" xfId="6871" xr:uid="{00000000-0005-0000-0000-000029220000}"/>
    <cellStyle name="แสดงผล 3 2 2 2" xfId="8521" xr:uid="{00000000-0005-0000-0000-00002A220000}"/>
    <cellStyle name="แสดงผล 3 2 2 2 2" xfId="15760" xr:uid="{B03C337E-975B-4835-A9E7-6E6417C3FDD6}"/>
    <cellStyle name="แสดงผล 3 2 2 3" xfId="9166" xr:uid="{00000000-0005-0000-0000-00002B220000}"/>
    <cellStyle name="แสดงผล 3 2 2 3 2" xfId="16405" xr:uid="{0CEEEF49-E7BA-4FDC-9B6B-C56FE95524CE}"/>
    <cellStyle name="แสดงผล 3 2 2 4" xfId="9818" xr:uid="{00000000-0005-0000-0000-00002C220000}"/>
    <cellStyle name="แสดงผล 3 2 2 4 2" xfId="17057" xr:uid="{56A85636-8F7B-41A8-9FA7-F63BBA130FE9}"/>
    <cellStyle name="แสดงผล 3 2 2 5" xfId="10306" xr:uid="{00000000-0005-0000-0000-00002D220000}"/>
    <cellStyle name="แสดงผล 3 2 2 5 2" xfId="17544" xr:uid="{8201FA30-43EB-479C-A3C8-3478D69499DB}"/>
    <cellStyle name="แสดงผล 3 2 2 6" xfId="10745" xr:uid="{00000000-0005-0000-0000-00002E220000}"/>
    <cellStyle name="แสดงผล 3 2 2 6 2" xfId="17960" xr:uid="{B9E11B12-03C2-4DAC-BD60-EBD99CC91AA3}"/>
    <cellStyle name="แสดงผล 3 2 2 7" xfId="14147" xr:uid="{710D5ECF-0378-4D1B-A27E-9A527464DB10}"/>
    <cellStyle name="แสดงผล 3 2 3" xfId="8067" xr:uid="{00000000-0005-0000-0000-00002F220000}"/>
    <cellStyle name="แสดงผล 3 2 3 2" xfId="15308" xr:uid="{24FB0D08-3A96-4038-BEAD-BC88C614E544}"/>
    <cellStyle name="แสดงผล 3 2 4" xfId="8720" xr:uid="{00000000-0005-0000-0000-000030220000}"/>
    <cellStyle name="แสดงผล 3 2 4 2" xfId="15959" xr:uid="{42829474-7115-46C4-B7B4-9624F1454C5F}"/>
    <cellStyle name="แสดงผล 3 2 5" xfId="9360" xr:uid="{00000000-0005-0000-0000-000031220000}"/>
    <cellStyle name="แสดงผล 3 2 5 2" xfId="16599" xr:uid="{962D2711-CA05-4C6B-AE54-4D62076CC76C}"/>
    <cellStyle name="แสดงผล 3 2 6" xfId="3199" xr:uid="{00000000-0005-0000-0000-000032220000}"/>
    <cellStyle name="แสดงผล 3 2 6 2" xfId="12129" xr:uid="{A60A73EE-10B5-45FC-AF3E-7DE6501C80B0}"/>
    <cellStyle name="แสดงผล 3 2 7" xfId="13695" xr:uid="{681EA4E2-CD90-4222-A9BD-43DBA05E9826}"/>
    <cellStyle name="แสดงผล 3 3" xfId="6604" xr:uid="{00000000-0005-0000-0000-000033220000}"/>
    <cellStyle name="แสดงผล 3 3 2" xfId="8284" xr:uid="{00000000-0005-0000-0000-000034220000}"/>
    <cellStyle name="แสดงผล 3 3 2 2" xfId="15524" xr:uid="{A755D2EF-A9A3-498A-B2D1-16E90A60BF23}"/>
    <cellStyle name="แสดงผล 3 3 3" xfId="8933" xr:uid="{00000000-0005-0000-0000-000035220000}"/>
    <cellStyle name="แสดงผล 3 3 3 2" xfId="16172" xr:uid="{E7BDFFA6-9FE5-4F2F-B536-0EC297C08F3B}"/>
    <cellStyle name="แสดงผล 3 3 4" xfId="9582" xr:uid="{00000000-0005-0000-0000-000036220000}"/>
    <cellStyle name="แสดงผล 3 3 4 2" xfId="16821" xr:uid="{7F7E9E88-8414-4A4B-ABFD-703D4470F697}"/>
    <cellStyle name="แสดงผล 3 3 5" xfId="10072" xr:uid="{00000000-0005-0000-0000-000037220000}"/>
    <cellStyle name="แสดงผล 3 3 5 2" xfId="17310" xr:uid="{5B387C6B-CD77-431A-83D7-78685E42F085}"/>
    <cellStyle name="แสดงผล 3 3 6" xfId="10516" xr:uid="{00000000-0005-0000-0000-000038220000}"/>
    <cellStyle name="แสดงผล 3 3 6 2" xfId="17752" xr:uid="{6D27C7A6-55BB-495F-B84D-C64F4B2FC695}"/>
    <cellStyle name="แสดงผล 3 3 7" xfId="13922" xr:uid="{EACDB95A-97BE-4C36-8719-C21E7675589E}"/>
    <cellStyle name="แสดงผล 3 4" xfId="7482" xr:uid="{00000000-0005-0000-0000-000039220000}"/>
    <cellStyle name="แสดงผล 3 4 2" xfId="14731" xr:uid="{09EDDC3E-3BF4-42BB-BE5D-50022DB98BC1}"/>
    <cellStyle name="แสดงผล 3 5" xfId="7223" xr:uid="{00000000-0005-0000-0000-00003A220000}"/>
    <cellStyle name="แสดงผล 3 5 2" xfId="14476" xr:uid="{5C83020D-53F3-4F0D-B3D1-86964D30A9CC}"/>
    <cellStyle name="แสดงผล 3 6" xfId="7873" xr:uid="{00000000-0005-0000-0000-00003B220000}"/>
    <cellStyle name="แสดงผล 3 6 2" xfId="15117" xr:uid="{E78F305C-76AE-4F71-A2FC-C109A5E4D33C}"/>
    <cellStyle name="แสดงผล 3 7" xfId="7511" xr:uid="{00000000-0005-0000-0000-00003C220000}"/>
    <cellStyle name="แสดงผล 3 7 2" xfId="14760" xr:uid="{BD527F74-8A8D-42B5-BFEF-8136DC8519C7}"/>
    <cellStyle name="แสดงผล 3 8" xfId="12559" xr:uid="{D20C4EA9-8461-44B0-A290-88E59DF7BAC9}"/>
    <cellStyle name="แสดงผล 4" xfId="3969" xr:uid="{00000000-0005-0000-0000-00003D220000}"/>
    <cellStyle name="แสดงผล 4 2" xfId="6355" xr:uid="{00000000-0005-0000-0000-00003E220000}"/>
    <cellStyle name="แสดงผล 4 2 2" xfId="6872" xr:uid="{00000000-0005-0000-0000-00003F220000}"/>
    <cellStyle name="แสดงผล 4 2 2 2" xfId="8522" xr:uid="{00000000-0005-0000-0000-000040220000}"/>
    <cellStyle name="แสดงผล 4 2 2 2 2" xfId="15761" xr:uid="{20D725C9-7982-4693-83E5-B30F76C20407}"/>
    <cellStyle name="แสดงผล 4 2 2 3" xfId="9167" xr:uid="{00000000-0005-0000-0000-000041220000}"/>
    <cellStyle name="แสดงผล 4 2 2 3 2" xfId="16406" xr:uid="{3CDF83DF-5501-43B0-B1B5-CE0C47150DC1}"/>
    <cellStyle name="แสดงผล 4 2 2 4" xfId="9819" xr:uid="{00000000-0005-0000-0000-000042220000}"/>
    <cellStyle name="แสดงผล 4 2 2 4 2" xfId="17058" xr:uid="{12E6A720-6C24-47D4-8546-6F27ADE406E1}"/>
    <cellStyle name="แสดงผล 4 2 2 5" xfId="10307" xr:uid="{00000000-0005-0000-0000-000043220000}"/>
    <cellStyle name="แสดงผล 4 2 2 5 2" xfId="17545" xr:uid="{1538E7A0-9B5B-4F33-BDDD-50D52A07018A}"/>
    <cellStyle name="แสดงผล 4 2 2 6" xfId="10746" xr:uid="{00000000-0005-0000-0000-000044220000}"/>
    <cellStyle name="แสดงผล 4 2 2 6 2" xfId="17961" xr:uid="{B02C722B-838A-4773-B48C-F47F1245DD9C}"/>
    <cellStyle name="แสดงผล 4 2 2 7" xfId="14148" xr:uid="{816E3D1D-AFE8-4D63-BC88-11D58D1A6F8B}"/>
    <cellStyle name="แสดงผล 4 2 3" xfId="8068" xr:uid="{00000000-0005-0000-0000-000045220000}"/>
    <cellStyle name="แสดงผล 4 2 3 2" xfId="15309" xr:uid="{A39CC981-4A4C-4855-84F7-E45EFBA32A2E}"/>
    <cellStyle name="แสดงผล 4 2 4" xfId="8721" xr:uid="{00000000-0005-0000-0000-000046220000}"/>
    <cellStyle name="แสดงผล 4 2 4 2" xfId="15960" xr:uid="{11B7C273-4538-4E07-9129-79AD48C49564}"/>
    <cellStyle name="แสดงผล 4 2 5" xfId="9361" xr:uid="{00000000-0005-0000-0000-000047220000}"/>
    <cellStyle name="แสดงผล 4 2 5 2" xfId="16600" xr:uid="{C4FC11FD-BBD4-4436-9DF3-BCE67BDE6E34}"/>
    <cellStyle name="แสดงผล 4 2 6" xfId="3194" xr:uid="{00000000-0005-0000-0000-000048220000}"/>
    <cellStyle name="แสดงผล 4 2 6 2" xfId="12128" xr:uid="{BC8C1FB8-FB87-4FCE-9338-999C44C9D3F3}"/>
    <cellStyle name="แสดงผล 4 2 7" xfId="13696" xr:uid="{C445C18F-6E82-4485-97C4-13579FF8A0D1}"/>
    <cellStyle name="แสดงผล 4 3" xfId="6605" xr:uid="{00000000-0005-0000-0000-000049220000}"/>
    <cellStyle name="แสดงผล 4 3 2" xfId="8285" xr:uid="{00000000-0005-0000-0000-00004A220000}"/>
    <cellStyle name="แสดงผล 4 3 2 2" xfId="15525" xr:uid="{99E5C285-13AC-47B7-B6CD-2853A2014E18}"/>
    <cellStyle name="แสดงผล 4 3 3" xfId="8934" xr:uid="{00000000-0005-0000-0000-00004B220000}"/>
    <cellStyle name="แสดงผล 4 3 3 2" xfId="16173" xr:uid="{561E60DA-73F6-4B15-9979-43237E025876}"/>
    <cellStyle name="แสดงผล 4 3 4" xfId="9583" xr:uid="{00000000-0005-0000-0000-00004C220000}"/>
    <cellStyle name="แสดงผล 4 3 4 2" xfId="16822" xr:uid="{6A1C2DA0-B3B6-4255-974C-2115DE703157}"/>
    <cellStyle name="แสดงผล 4 3 5" xfId="10073" xr:uid="{00000000-0005-0000-0000-00004D220000}"/>
    <cellStyle name="แสดงผล 4 3 5 2" xfId="17311" xr:uid="{050355AC-0700-4BE5-8C93-B6C547CFB5B4}"/>
    <cellStyle name="แสดงผล 4 3 6" xfId="10517" xr:uid="{00000000-0005-0000-0000-00004E220000}"/>
    <cellStyle name="แสดงผล 4 3 6 2" xfId="17753" xr:uid="{22A4400C-CA90-4D34-B10B-57535EE61880}"/>
    <cellStyle name="แสดงผล 4 3 7" xfId="13923" xr:uid="{B225A96F-629A-4E7C-BC22-8076A585B5AD}"/>
    <cellStyle name="แสดงผล 4 4" xfId="7483" xr:uid="{00000000-0005-0000-0000-00004F220000}"/>
    <cellStyle name="แสดงผล 4 4 2" xfId="14732" xr:uid="{F615FB83-79E4-4D91-8604-8135F286F18C}"/>
    <cellStyle name="แสดงผล 4 5" xfId="7222" xr:uid="{00000000-0005-0000-0000-000050220000}"/>
    <cellStyle name="แสดงผล 4 5 2" xfId="14475" xr:uid="{8092ABFA-0F93-49C1-934D-D120C2E0C0AF}"/>
    <cellStyle name="แสดงผล 4 6" xfId="7874" xr:uid="{00000000-0005-0000-0000-000051220000}"/>
    <cellStyle name="แสดงผล 4 6 2" xfId="15118" xr:uid="{EBF24B45-460B-4BF6-89BB-B1A1F244D0E5}"/>
    <cellStyle name="แสดงผล 4 7" xfId="7512" xr:uid="{00000000-0005-0000-0000-000052220000}"/>
    <cellStyle name="แสดงผล 4 7 2" xfId="14761" xr:uid="{F5D25350-C128-4DA4-B19E-A0E621C501DE}"/>
    <cellStyle name="แสดงผล 4 8" xfId="12560" xr:uid="{1E71B0AC-BCD3-4404-B676-4148F94F48BB}"/>
    <cellStyle name="แสดงผล 5" xfId="3970" xr:uid="{00000000-0005-0000-0000-000053220000}"/>
    <cellStyle name="แสดงผล 5 2" xfId="6356" xr:uid="{00000000-0005-0000-0000-000054220000}"/>
    <cellStyle name="แสดงผล 5 2 2" xfId="6873" xr:uid="{00000000-0005-0000-0000-000055220000}"/>
    <cellStyle name="แสดงผล 5 2 2 2" xfId="8523" xr:uid="{00000000-0005-0000-0000-000056220000}"/>
    <cellStyle name="แสดงผล 5 2 2 2 2" xfId="15762" xr:uid="{16B2649A-A84E-4093-9108-3051B73E3AA0}"/>
    <cellStyle name="แสดงผล 5 2 2 3" xfId="9168" xr:uid="{00000000-0005-0000-0000-000057220000}"/>
    <cellStyle name="แสดงผล 5 2 2 3 2" xfId="16407" xr:uid="{4A65FBCF-372B-4DFB-B36F-6C95797EECA9}"/>
    <cellStyle name="แสดงผล 5 2 2 4" xfId="9820" xr:uid="{00000000-0005-0000-0000-000058220000}"/>
    <cellStyle name="แสดงผล 5 2 2 4 2" xfId="17059" xr:uid="{A442E6AE-BECD-4DE4-9F05-66BE01E6B308}"/>
    <cellStyle name="แสดงผล 5 2 2 5" xfId="10308" xr:uid="{00000000-0005-0000-0000-000059220000}"/>
    <cellStyle name="แสดงผล 5 2 2 5 2" xfId="17546" xr:uid="{87957EB3-67E6-4BC4-9D43-260AFF4DBE64}"/>
    <cellStyle name="แสดงผล 5 2 2 6" xfId="10747" xr:uid="{00000000-0005-0000-0000-00005A220000}"/>
    <cellStyle name="แสดงผล 5 2 2 6 2" xfId="17962" xr:uid="{DEED28A1-6D86-4A73-A745-9F3BEDD68002}"/>
    <cellStyle name="แสดงผล 5 2 2 7" xfId="14149" xr:uid="{E37BF8C5-1816-49E1-97C1-75271AB506C0}"/>
    <cellStyle name="แสดงผล 5 2 3" xfId="8069" xr:uid="{00000000-0005-0000-0000-00005B220000}"/>
    <cellStyle name="แสดงผล 5 2 3 2" xfId="15310" xr:uid="{C59ABAE6-A9DF-4C12-B83D-44241EA367B4}"/>
    <cellStyle name="แสดงผล 5 2 4" xfId="8722" xr:uid="{00000000-0005-0000-0000-00005C220000}"/>
    <cellStyle name="แสดงผล 5 2 4 2" xfId="15961" xr:uid="{D379CAF4-2375-4C41-B257-5A310ED2E736}"/>
    <cellStyle name="แสดงผล 5 2 5" xfId="9362" xr:uid="{00000000-0005-0000-0000-00005D220000}"/>
    <cellStyle name="แสดงผล 5 2 5 2" xfId="16601" xr:uid="{08D7E0AB-7AC6-40B5-9835-93841CFD8CD3}"/>
    <cellStyle name="แสดงผล 5 2 6" xfId="3191" xr:uid="{00000000-0005-0000-0000-00005E220000}"/>
    <cellStyle name="แสดงผล 5 2 6 2" xfId="12127" xr:uid="{942E80E2-2A0F-40F3-AD73-04016C057E3D}"/>
    <cellStyle name="แสดงผล 5 2 7" xfId="13697" xr:uid="{BF7AAF83-05BC-4145-9508-8A15F1DE2611}"/>
    <cellStyle name="แสดงผล 5 3" xfId="6606" xr:uid="{00000000-0005-0000-0000-00005F220000}"/>
    <cellStyle name="แสดงผล 5 3 2" xfId="8286" xr:uid="{00000000-0005-0000-0000-000060220000}"/>
    <cellStyle name="แสดงผล 5 3 2 2" xfId="15526" xr:uid="{CBA89492-7E25-4312-AEFF-539AD55531FD}"/>
    <cellStyle name="แสดงผล 5 3 3" xfId="8935" xr:uid="{00000000-0005-0000-0000-000061220000}"/>
    <cellStyle name="แสดงผล 5 3 3 2" xfId="16174" xr:uid="{CD8AFE71-9834-4AE1-A370-4D7C412983FC}"/>
    <cellStyle name="แสดงผล 5 3 4" xfId="9584" xr:uid="{00000000-0005-0000-0000-000062220000}"/>
    <cellStyle name="แสดงผล 5 3 4 2" xfId="16823" xr:uid="{158B7E84-708E-4CDA-B902-4DADA84A93B9}"/>
    <cellStyle name="แสดงผล 5 3 5" xfId="10074" xr:uid="{00000000-0005-0000-0000-000063220000}"/>
    <cellStyle name="แสดงผล 5 3 5 2" xfId="17312" xr:uid="{A5A2303C-920B-498F-80BC-8308EE2BAFAD}"/>
    <cellStyle name="แสดงผล 5 3 6" xfId="10518" xr:uid="{00000000-0005-0000-0000-000064220000}"/>
    <cellStyle name="แสดงผล 5 3 6 2" xfId="17754" xr:uid="{D5C002D8-96D4-482B-B685-FAD69663D317}"/>
    <cellStyle name="แสดงผล 5 3 7" xfId="13924" xr:uid="{B2CAB79D-2F95-40D4-B9D9-0BD1E17EA849}"/>
    <cellStyle name="แสดงผล 5 4" xfId="7484" xr:uid="{00000000-0005-0000-0000-000065220000}"/>
    <cellStyle name="แสดงผล 5 4 2" xfId="14733" xr:uid="{C4BFAD14-79FE-4CA5-B9F5-82AA0D1BAE83}"/>
    <cellStyle name="แสดงผล 5 5" xfId="7221" xr:uid="{00000000-0005-0000-0000-000066220000}"/>
    <cellStyle name="แสดงผล 5 5 2" xfId="14474" xr:uid="{A74A4FEC-B7B5-4CA2-BE50-05631675373F}"/>
    <cellStyle name="แสดงผล 5 6" xfId="7875" xr:uid="{00000000-0005-0000-0000-000067220000}"/>
    <cellStyle name="แสดงผล 5 6 2" xfId="15119" xr:uid="{1A2B5C2F-873E-4255-984C-79DFA0331D90}"/>
    <cellStyle name="แสดงผล 5 7" xfId="7256" xr:uid="{00000000-0005-0000-0000-000068220000}"/>
    <cellStyle name="แสดงผล 5 7 2" xfId="14506" xr:uid="{0BCE7007-5439-4396-9878-1D2F163F6E9A}"/>
    <cellStyle name="แสดงผล 5 8" xfId="12561" xr:uid="{14F90AC2-B113-4103-8D69-C20511CBFBB3}"/>
    <cellStyle name="แสดงผล 6" xfId="3971" xr:uid="{00000000-0005-0000-0000-000069220000}"/>
    <cellStyle name="แสดงผล 6 2" xfId="6357" xr:uid="{00000000-0005-0000-0000-00006A220000}"/>
    <cellStyle name="แสดงผล 6 2 2" xfId="6874" xr:uid="{00000000-0005-0000-0000-00006B220000}"/>
    <cellStyle name="แสดงผล 6 2 2 2" xfId="8524" xr:uid="{00000000-0005-0000-0000-00006C220000}"/>
    <cellStyle name="แสดงผล 6 2 2 2 2" xfId="15763" xr:uid="{D797FF2E-6E06-4D18-A74E-DF4F80DD05E7}"/>
    <cellStyle name="แสดงผล 6 2 2 3" xfId="9169" xr:uid="{00000000-0005-0000-0000-00006D220000}"/>
    <cellStyle name="แสดงผล 6 2 2 3 2" xfId="16408" xr:uid="{3637747B-D1FD-4C8A-ADE8-705BA2F4CC47}"/>
    <cellStyle name="แสดงผล 6 2 2 4" xfId="9821" xr:uid="{00000000-0005-0000-0000-00006E220000}"/>
    <cellStyle name="แสดงผล 6 2 2 4 2" xfId="17060" xr:uid="{9E26F79B-CC7F-45FE-B742-900FFEA74AA3}"/>
    <cellStyle name="แสดงผล 6 2 2 5" xfId="10309" xr:uid="{00000000-0005-0000-0000-00006F220000}"/>
    <cellStyle name="แสดงผล 6 2 2 5 2" xfId="17547" xr:uid="{3AAB72CF-4C79-4134-8D35-A997E37D4AFE}"/>
    <cellStyle name="แสดงผล 6 2 2 6" xfId="10748" xr:uid="{00000000-0005-0000-0000-000070220000}"/>
    <cellStyle name="แสดงผล 6 2 2 6 2" xfId="17963" xr:uid="{25938B31-24F4-44EE-9B98-C81F0FDF19D7}"/>
    <cellStyle name="แสดงผล 6 2 2 7" xfId="14150" xr:uid="{87644845-5E92-4D6E-83C7-8302E1C0E772}"/>
    <cellStyle name="แสดงผล 6 2 3" xfId="8070" xr:uid="{00000000-0005-0000-0000-000071220000}"/>
    <cellStyle name="แสดงผล 6 2 3 2" xfId="15311" xr:uid="{A44C7F7A-AB69-4A21-9848-14E4A5D8FB3C}"/>
    <cellStyle name="แสดงผล 6 2 4" xfId="8723" xr:uid="{00000000-0005-0000-0000-000072220000}"/>
    <cellStyle name="แสดงผล 6 2 4 2" xfId="15962" xr:uid="{1AEBBC3A-CB34-4252-84D6-A54ABD3B1BBA}"/>
    <cellStyle name="แสดงผล 6 2 5" xfId="9363" xr:uid="{00000000-0005-0000-0000-000073220000}"/>
    <cellStyle name="แสดงผล 6 2 5 2" xfId="16602" xr:uid="{A7028072-2C92-4DA8-9531-4A6B3E42150C}"/>
    <cellStyle name="แสดงผล 6 2 6" xfId="3190" xr:uid="{00000000-0005-0000-0000-000074220000}"/>
    <cellStyle name="แสดงผล 6 2 6 2" xfId="12126" xr:uid="{A47CE38B-2196-4B91-B60B-ECAF1E011F8A}"/>
    <cellStyle name="แสดงผล 6 2 7" xfId="13698" xr:uid="{E7E83037-F799-4288-8F38-B4E4B7D0B283}"/>
    <cellStyle name="แสดงผล 6 3" xfId="6607" xr:uid="{00000000-0005-0000-0000-000075220000}"/>
    <cellStyle name="แสดงผล 6 3 2" xfId="8287" xr:uid="{00000000-0005-0000-0000-000076220000}"/>
    <cellStyle name="แสดงผล 6 3 2 2" xfId="15527" xr:uid="{608E7F09-44AD-4E4A-8C61-10842C1D2CBF}"/>
    <cellStyle name="แสดงผล 6 3 3" xfId="8936" xr:uid="{00000000-0005-0000-0000-000077220000}"/>
    <cellStyle name="แสดงผล 6 3 3 2" xfId="16175" xr:uid="{D6642E46-6E12-4C0D-9B8B-79DF02C3C6EE}"/>
    <cellStyle name="แสดงผล 6 3 4" xfId="9585" xr:uid="{00000000-0005-0000-0000-000078220000}"/>
    <cellStyle name="แสดงผล 6 3 4 2" xfId="16824" xr:uid="{B26508E0-9C43-40C9-950A-83BEB394D9D9}"/>
    <cellStyle name="แสดงผล 6 3 5" xfId="10075" xr:uid="{00000000-0005-0000-0000-000079220000}"/>
    <cellStyle name="แสดงผล 6 3 5 2" xfId="17313" xr:uid="{AC61B203-D133-4EB5-B275-3026A3151F63}"/>
    <cellStyle name="แสดงผล 6 3 6" xfId="10519" xr:uid="{00000000-0005-0000-0000-00007A220000}"/>
    <cellStyle name="แสดงผล 6 3 6 2" xfId="17755" xr:uid="{45EF5E63-CA5E-4788-BFDC-4B0E5B781FB8}"/>
    <cellStyle name="แสดงผล 6 3 7" xfId="13925" xr:uid="{187F3132-7534-4ED5-A422-D879C50B7D5A}"/>
    <cellStyle name="แสดงผล 6 4" xfId="7485" xr:uid="{00000000-0005-0000-0000-00007B220000}"/>
    <cellStyle name="แสดงผล 6 4 2" xfId="14734" xr:uid="{9E1A2F97-3DCD-43E8-A171-FC3FEC17A60F}"/>
    <cellStyle name="แสดงผล 6 5" xfId="7220" xr:uid="{00000000-0005-0000-0000-00007C220000}"/>
    <cellStyle name="แสดงผล 6 5 2" xfId="14473" xr:uid="{818249B4-8BBA-4D5E-A41F-EBD9037BC882}"/>
    <cellStyle name="แสดงผล 6 6" xfId="7735" xr:uid="{00000000-0005-0000-0000-00007D220000}"/>
    <cellStyle name="แสดงผล 6 6 2" xfId="14981" xr:uid="{21F497F9-2A67-4C76-AE13-0CB07DAA92AD}"/>
    <cellStyle name="แสดงผล 6 7" xfId="7147" xr:uid="{00000000-0005-0000-0000-00007E220000}"/>
    <cellStyle name="แสดงผล 6 7 2" xfId="14401" xr:uid="{588BD91B-6A27-4952-AD81-22A73A8B04B6}"/>
    <cellStyle name="แสดงผล 6 8" xfId="12562" xr:uid="{06D4693E-B430-4B4A-83A7-4D9C31DDFF09}"/>
    <cellStyle name="แสดงผล 7" xfId="3972" xr:uid="{00000000-0005-0000-0000-00007F220000}"/>
    <cellStyle name="แสดงผล 7 2" xfId="6358" xr:uid="{00000000-0005-0000-0000-000080220000}"/>
    <cellStyle name="แสดงผล 7 2 2" xfId="6875" xr:uid="{00000000-0005-0000-0000-000081220000}"/>
    <cellStyle name="แสดงผล 7 2 2 2" xfId="8525" xr:uid="{00000000-0005-0000-0000-000082220000}"/>
    <cellStyle name="แสดงผล 7 2 2 2 2" xfId="15764" xr:uid="{58A4E7A0-D341-417B-9148-95A8BE58CC51}"/>
    <cellStyle name="แสดงผล 7 2 2 3" xfId="9170" xr:uid="{00000000-0005-0000-0000-000083220000}"/>
    <cellStyle name="แสดงผล 7 2 2 3 2" xfId="16409" xr:uid="{76FC952D-0433-4177-B6DC-9064121A0421}"/>
    <cellStyle name="แสดงผล 7 2 2 4" xfId="9822" xr:uid="{00000000-0005-0000-0000-000084220000}"/>
    <cellStyle name="แสดงผล 7 2 2 4 2" xfId="17061" xr:uid="{F236518E-E202-44C2-9D90-B355F3D43E2B}"/>
    <cellStyle name="แสดงผล 7 2 2 5" xfId="10310" xr:uid="{00000000-0005-0000-0000-000085220000}"/>
    <cellStyle name="แสดงผล 7 2 2 5 2" xfId="17548" xr:uid="{68E7DD0C-D9A1-40F1-AF66-9CB4CAF3E785}"/>
    <cellStyle name="แสดงผล 7 2 2 6" xfId="10749" xr:uid="{00000000-0005-0000-0000-000086220000}"/>
    <cellStyle name="แสดงผล 7 2 2 6 2" xfId="17964" xr:uid="{37C31499-6F70-4F89-B69B-FA1C9F33B063}"/>
    <cellStyle name="แสดงผล 7 2 2 7" xfId="14151" xr:uid="{BD1E0B9A-5D1B-4145-8F05-9CB92174884F}"/>
    <cellStyle name="แสดงผล 7 2 3" xfId="8071" xr:uid="{00000000-0005-0000-0000-000087220000}"/>
    <cellStyle name="แสดงผล 7 2 3 2" xfId="15312" xr:uid="{B15D19E7-DEB1-4891-AE98-990FD757663E}"/>
    <cellStyle name="แสดงผล 7 2 4" xfId="8724" xr:uid="{00000000-0005-0000-0000-000088220000}"/>
    <cellStyle name="แสดงผล 7 2 4 2" xfId="15963" xr:uid="{E5BEAF28-2C82-41E2-9CF5-621F0ADCFA15}"/>
    <cellStyle name="แสดงผล 7 2 5" xfId="9364" xr:uid="{00000000-0005-0000-0000-000089220000}"/>
    <cellStyle name="แสดงผล 7 2 5 2" xfId="16603" xr:uid="{00F0D5FD-D97D-486B-8019-4EA8CC42742D}"/>
    <cellStyle name="แสดงผล 7 2 6" xfId="3188" xr:uid="{00000000-0005-0000-0000-00008A220000}"/>
    <cellStyle name="แสดงผล 7 2 6 2" xfId="12125" xr:uid="{ABD7F18A-1B08-4C53-99A5-7F8C41B98D07}"/>
    <cellStyle name="แสดงผล 7 2 7" xfId="13699" xr:uid="{72C590EF-04F2-41B4-A58A-59E45FCD0091}"/>
    <cellStyle name="แสดงผล 7 3" xfId="6608" xr:uid="{00000000-0005-0000-0000-00008B220000}"/>
    <cellStyle name="แสดงผล 7 3 2" xfId="8288" xr:uid="{00000000-0005-0000-0000-00008C220000}"/>
    <cellStyle name="แสดงผล 7 3 2 2" xfId="15528" xr:uid="{0E3D3905-E18B-4732-9279-409174BDF5F3}"/>
    <cellStyle name="แสดงผล 7 3 3" xfId="8937" xr:uid="{00000000-0005-0000-0000-00008D220000}"/>
    <cellStyle name="แสดงผล 7 3 3 2" xfId="16176" xr:uid="{395F0697-1C58-4FE5-8925-642438E37430}"/>
    <cellStyle name="แสดงผล 7 3 4" xfId="9586" xr:uid="{00000000-0005-0000-0000-00008E220000}"/>
    <cellStyle name="แสดงผล 7 3 4 2" xfId="16825" xr:uid="{C92DFB6B-A4BA-4E5D-92DB-1476D4C11201}"/>
    <cellStyle name="แสดงผล 7 3 5" xfId="10076" xr:uid="{00000000-0005-0000-0000-00008F220000}"/>
    <cellStyle name="แสดงผล 7 3 5 2" xfId="17314" xr:uid="{91713187-FC9A-4497-88D5-0B3680DC71B5}"/>
    <cellStyle name="แสดงผล 7 3 6" xfId="10520" xr:uid="{00000000-0005-0000-0000-000090220000}"/>
    <cellStyle name="แสดงผล 7 3 6 2" xfId="17756" xr:uid="{8BC3DB85-5D99-4421-A003-7DA782756DE4}"/>
    <cellStyle name="แสดงผล 7 3 7" xfId="13926" xr:uid="{74073519-AAC3-4A3B-B760-DC8EB272058C}"/>
    <cellStyle name="แสดงผล 7 4" xfId="7486" xr:uid="{00000000-0005-0000-0000-000091220000}"/>
    <cellStyle name="แสดงผล 7 4 2" xfId="14735" xr:uid="{83131CEC-4228-4E03-A5A6-CDAE735D55BF}"/>
    <cellStyle name="แสดงผล 7 5" xfId="7219" xr:uid="{00000000-0005-0000-0000-000092220000}"/>
    <cellStyle name="แสดงผล 7 5 2" xfId="14472" xr:uid="{C8D6B801-BFD3-4AF2-86A3-83C688B40CDA}"/>
    <cellStyle name="แสดงผล 7 6" xfId="7313" xr:uid="{00000000-0005-0000-0000-000093220000}"/>
    <cellStyle name="แสดงผล 7 6 2" xfId="14562" xr:uid="{53D2AA98-D529-4EE6-AA05-56E5010B7F54}"/>
    <cellStyle name="แสดงผล 7 7" xfId="7994" xr:uid="{00000000-0005-0000-0000-000094220000}"/>
    <cellStyle name="แสดงผล 7 7 2" xfId="15236" xr:uid="{62F6267E-6BE3-4CF3-8728-32E8976154BB}"/>
    <cellStyle name="แสดงผล 7 8" xfId="12563" xr:uid="{A48BB8D4-8478-4253-8E47-E1FD158D5550}"/>
    <cellStyle name="แสดงผล 8" xfId="3973" xr:uid="{00000000-0005-0000-0000-000095220000}"/>
    <cellStyle name="แสดงผล 8 2" xfId="6359" xr:uid="{00000000-0005-0000-0000-000096220000}"/>
    <cellStyle name="แสดงผล 8 2 2" xfId="6876" xr:uid="{00000000-0005-0000-0000-000097220000}"/>
    <cellStyle name="แสดงผล 8 2 2 2" xfId="8526" xr:uid="{00000000-0005-0000-0000-000098220000}"/>
    <cellStyle name="แสดงผล 8 2 2 2 2" xfId="15765" xr:uid="{24C60DF8-BE86-440D-8D99-C00A050DBB85}"/>
    <cellStyle name="แสดงผล 8 2 2 3" xfId="9171" xr:uid="{00000000-0005-0000-0000-000099220000}"/>
    <cellStyle name="แสดงผล 8 2 2 3 2" xfId="16410" xr:uid="{1A693CB2-B8B7-47BC-8DA8-AC4B588145CC}"/>
    <cellStyle name="แสดงผล 8 2 2 4" xfId="9823" xr:uid="{00000000-0005-0000-0000-00009A220000}"/>
    <cellStyle name="แสดงผล 8 2 2 4 2" xfId="17062" xr:uid="{751EAC99-50C7-4C2D-B75B-0B5EE5CC95F0}"/>
    <cellStyle name="แสดงผล 8 2 2 5" xfId="10311" xr:uid="{00000000-0005-0000-0000-00009B220000}"/>
    <cellStyle name="แสดงผล 8 2 2 5 2" xfId="17549" xr:uid="{72B4D944-55DE-49B1-A2C0-41E8B2C5BC49}"/>
    <cellStyle name="แสดงผล 8 2 2 6" xfId="10750" xr:uid="{00000000-0005-0000-0000-00009C220000}"/>
    <cellStyle name="แสดงผล 8 2 2 6 2" xfId="17965" xr:uid="{70FE6633-4BE5-4C0A-B459-289C9CD391BD}"/>
    <cellStyle name="แสดงผล 8 2 2 7" xfId="14152" xr:uid="{870DBCA3-D10B-4369-81E8-4D4C9DEEACA4}"/>
    <cellStyle name="แสดงผล 8 2 3" xfId="8072" xr:uid="{00000000-0005-0000-0000-00009D220000}"/>
    <cellStyle name="แสดงผล 8 2 3 2" xfId="15313" xr:uid="{735ED289-ED49-4A31-8B79-4F74818AE874}"/>
    <cellStyle name="แสดงผล 8 2 4" xfId="8725" xr:uid="{00000000-0005-0000-0000-00009E220000}"/>
    <cellStyle name="แสดงผล 8 2 4 2" xfId="15964" xr:uid="{AEA710EC-7CA2-4648-959A-27DB8186F58B}"/>
    <cellStyle name="แสดงผล 8 2 5" xfId="9365" xr:uid="{00000000-0005-0000-0000-00009F220000}"/>
    <cellStyle name="แสดงผล 8 2 5 2" xfId="16604" xr:uid="{70A67D8D-1F34-4392-9D72-81A2806872B3}"/>
    <cellStyle name="แสดงผล 8 2 6" xfId="3187" xr:uid="{00000000-0005-0000-0000-0000A0220000}"/>
    <cellStyle name="แสดงผล 8 2 6 2" xfId="12124" xr:uid="{546C8403-DDE5-45BF-8F63-30E1A118AAF1}"/>
    <cellStyle name="แสดงผล 8 2 7" xfId="13700" xr:uid="{32F9BAEE-C7A5-4EA0-AEE0-48832DA4EDD3}"/>
    <cellStyle name="แสดงผล 8 3" xfId="6609" xr:uid="{00000000-0005-0000-0000-0000A1220000}"/>
    <cellStyle name="แสดงผล 8 3 2" xfId="8289" xr:uid="{00000000-0005-0000-0000-0000A2220000}"/>
    <cellStyle name="แสดงผล 8 3 2 2" xfId="15529" xr:uid="{36AFB113-7610-4C5E-846F-7457C7CA3091}"/>
    <cellStyle name="แสดงผล 8 3 3" xfId="8938" xr:uid="{00000000-0005-0000-0000-0000A3220000}"/>
    <cellStyle name="แสดงผล 8 3 3 2" xfId="16177" xr:uid="{9150A95D-80F9-4C49-AF6E-6FBEBC42091C}"/>
    <cellStyle name="แสดงผล 8 3 4" xfId="9587" xr:uid="{00000000-0005-0000-0000-0000A4220000}"/>
    <cellStyle name="แสดงผล 8 3 4 2" xfId="16826" xr:uid="{69B88B5A-107B-456F-BE77-834D769A404D}"/>
    <cellStyle name="แสดงผล 8 3 5" xfId="10077" xr:uid="{00000000-0005-0000-0000-0000A5220000}"/>
    <cellStyle name="แสดงผล 8 3 5 2" xfId="17315" xr:uid="{1B2DC227-EAE6-44BA-939A-5F06F7430C65}"/>
    <cellStyle name="แสดงผล 8 3 6" xfId="10521" xr:uid="{00000000-0005-0000-0000-0000A6220000}"/>
    <cellStyle name="แสดงผล 8 3 6 2" xfId="17757" xr:uid="{8249D23C-1488-4A19-91BA-A62299C202C4}"/>
    <cellStyle name="แสดงผล 8 3 7" xfId="13927" xr:uid="{453C6453-5973-45FF-B309-8EE702D94356}"/>
    <cellStyle name="แสดงผล 8 4" xfId="7487" xr:uid="{00000000-0005-0000-0000-0000A7220000}"/>
    <cellStyle name="แสดงผล 8 4 2" xfId="14736" xr:uid="{8B4E4A6C-F767-47BB-8A52-67E13B91824D}"/>
    <cellStyle name="แสดงผล 8 5" xfId="7218" xr:uid="{00000000-0005-0000-0000-0000A8220000}"/>
    <cellStyle name="แสดงผล 8 5 2" xfId="14471" xr:uid="{060EF26B-1920-4DF5-A5FA-51DF844B8BB9}"/>
    <cellStyle name="แสดงผล 8 6" xfId="7876" xr:uid="{00000000-0005-0000-0000-0000A9220000}"/>
    <cellStyle name="แสดงผล 8 6 2" xfId="15120" xr:uid="{51B4E9E3-070C-49D0-8C12-FD53D9EEA5F1}"/>
    <cellStyle name="แสดงผล 8 7" xfId="7286" xr:uid="{00000000-0005-0000-0000-0000AA220000}"/>
    <cellStyle name="แสดงผล 8 7 2" xfId="14536" xr:uid="{197EE7CF-2696-4F69-8AB3-0AFA0CC2BBB5}"/>
    <cellStyle name="แสดงผล 8 8" xfId="12564" xr:uid="{FF0F9393-29F3-423C-AB61-1EDD9C76902E}"/>
    <cellStyle name="แสดงผล 9" xfId="3974" xr:uid="{00000000-0005-0000-0000-0000AB220000}"/>
    <cellStyle name="แสดงผล 9 2" xfId="6360" xr:uid="{00000000-0005-0000-0000-0000AC220000}"/>
    <cellStyle name="แสดงผล 9 2 2" xfId="6877" xr:uid="{00000000-0005-0000-0000-0000AD220000}"/>
    <cellStyle name="แสดงผล 9 2 2 2" xfId="8527" xr:uid="{00000000-0005-0000-0000-0000AE220000}"/>
    <cellStyle name="แสดงผล 9 2 2 2 2" xfId="15766" xr:uid="{1DADA96E-0C65-410A-9A5E-FF2E5FDE6C27}"/>
    <cellStyle name="แสดงผล 9 2 2 3" xfId="9172" xr:uid="{00000000-0005-0000-0000-0000AF220000}"/>
    <cellStyle name="แสดงผล 9 2 2 3 2" xfId="16411" xr:uid="{760CABC4-0884-46B3-8589-4E70AEA5D9A5}"/>
    <cellStyle name="แสดงผล 9 2 2 4" xfId="9824" xr:uid="{00000000-0005-0000-0000-0000B0220000}"/>
    <cellStyle name="แสดงผล 9 2 2 4 2" xfId="17063" xr:uid="{172982BB-4F27-47AA-8149-C0A4FDB834B2}"/>
    <cellStyle name="แสดงผล 9 2 2 5" xfId="10312" xr:uid="{00000000-0005-0000-0000-0000B1220000}"/>
    <cellStyle name="แสดงผล 9 2 2 5 2" xfId="17550" xr:uid="{1AEF0F88-69FE-4709-96F0-005F15B15D8D}"/>
    <cellStyle name="แสดงผล 9 2 2 6" xfId="10751" xr:uid="{00000000-0005-0000-0000-0000B2220000}"/>
    <cellStyle name="แสดงผล 9 2 2 6 2" xfId="17966" xr:uid="{190EC08D-5A72-4578-B1E9-899186A9BD03}"/>
    <cellStyle name="แสดงผล 9 2 2 7" xfId="14153" xr:uid="{9C70D226-0D61-4C48-8A1F-8350420B6484}"/>
    <cellStyle name="แสดงผล 9 2 3" xfId="8073" xr:uid="{00000000-0005-0000-0000-0000B3220000}"/>
    <cellStyle name="แสดงผล 9 2 3 2" xfId="15314" xr:uid="{DD644F2E-4B11-48F1-833D-7010B6136645}"/>
    <cellStyle name="แสดงผล 9 2 4" xfId="8726" xr:uid="{00000000-0005-0000-0000-0000B4220000}"/>
    <cellStyle name="แสดงผล 9 2 4 2" xfId="15965" xr:uid="{7503A21A-8B57-4196-A5E3-739C91C7347B}"/>
    <cellStyle name="แสดงผล 9 2 5" xfId="9366" xr:uid="{00000000-0005-0000-0000-0000B5220000}"/>
    <cellStyle name="แสดงผล 9 2 5 2" xfId="16605" xr:uid="{79336540-7CB1-4F78-8BE7-404A880623DB}"/>
    <cellStyle name="แสดงผล 9 2 6" xfId="7833" xr:uid="{00000000-0005-0000-0000-0000B6220000}"/>
    <cellStyle name="แสดงผล 9 2 6 2" xfId="15078" xr:uid="{339E227F-3116-4798-A2AE-47A5636D5969}"/>
    <cellStyle name="แสดงผล 9 2 7" xfId="13701" xr:uid="{90093F60-70EE-49A8-A254-406FF7D806C0}"/>
    <cellStyle name="แสดงผล 9 3" xfId="6610" xr:uid="{00000000-0005-0000-0000-0000B7220000}"/>
    <cellStyle name="แสดงผล 9 3 2" xfId="8290" xr:uid="{00000000-0005-0000-0000-0000B8220000}"/>
    <cellStyle name="แสดงผล 9 3 2 2" xfId="15530" xr:uid="{8F364023-74BC-4BCE-8B7F-1AE8299050FB}"/>
    <cellStyle name="แสดงผล 9 3 3" xfId="8939" xr:uid="{00000000-0005-0000-0000-0000B9220000}"/>
    <cellStyle name="แสดงผล 9 3 3 2" xfId="16178" xr:uid="{A537E5E8-2178-4094-8FD2-3E926B325DA1}"/>
    <cellStyle name="แสดงผล 9 3 4" xfId="9588" xr:uid="{00000000-0005-0000-0000-0000BA220000}"/>
    <cellStyle name="แสดงผล 9 3 4 2" xfId="16827" xr:uid="{745FCE24-D770-41A4-87A8-7696FCB3562F}"/>
    <cellStyle name="แสดงผล 9 3 5" xfId="10078" xr:uid="{00000000-0005-0000-0000-0000BB220000}"/>
    <cellStyle name="แสดงผล 9 3 5 2" xfId="17316" xr:uid="{2490AC39-0A9F-4D8C-BC1A-DFCE46122227}"/>
    <cellStyle name="แสดงผล 9 3 6" xfId="10522" xr:uid="{00000000-0005-0000-0000-0000BC220000}"/>
    <cellStyle name="แสดงผล 9 3 6 2" xfId="17758" xr:uid="{9D17B4FF-2B10-405B-A575-B82F67BC0F4F}"/>
    <cellStyle name="แสดงผล 9 3 7" xfId="13928" xr:uid="{23C5E1D1-8EAF-479C-AD6B-4B2FB61E1144}"/>
    <cellStyle name="แสดงผล 9 4" xfId="7488" xr:uid="{00000000-0005-0000-0000-0000BD220000}"/>
    <cellStyle name="แสดงผล 9 4 2" xfId="14737" xr:uid="{7564CAF2-D2B8-40E1-AC2E-659750446511}"/>
    <cellStyle name="แสดงผล 9 5" xfId="7217" xr:uid="{00000000-0005-0000-0000-0000BE220000}"/>
    <cellStyle name="แสดงผล 9 5 2" xfId="14470" xr:uid="{B89048FD-7F3E-48C9-BC46-03DFC0655C8A}"/>
    <cellStyle name="แสดงผล 9 6" xfId="7877" xr:uid="{00000000-0005-0000-0000-0000BF220000}"/>
    <cellStyle name="แสดงผล 9 6 2" xfId="15121" xr:uid="{BEB98F4C-BB00-42DA-ABFE-C965EFD68196}"/>
    <cellStyle name="แสดงผล 9 7" xfId="7287" xr:uid="{00000000-0005-0000-0000-0000C0220000}"/>
    <cellStyle name="แสดงผล 9 7 2" xfId="14537" xr:uid="{39E889CE-D1B2-4E08-9B7A-7AFE1B4F72DE}"/>
    <cellStyle name="แสดงผล 9 8" xfId="12565" xr:uid="{11E5E8CC-0BE6-41F7-9C69-7B0DE546B798}"/>
    <cellStyle name="การคำนวณ 10" xfId="3975" xr:uid="{00000000-0005-0000-0000-0000C1220000}"/>
    <cellStyle name="การคำนวณ 10 2" xfId="6361" xr:uid="{00000000-0005-0000-0000-0000C2220000}"/>
    <cellStyle name="การคำนวณ 10 2 2" xfId="6878" xr:uid="{00000000-0005-0000-0000-0000C3220000}"/>
    <cellStyle name="การคำนวณ 10 2 2 2" xfId="8528" xr:uid="{00000000-0005-0000-0000-0000C4220000}"/>
    <cellStyle name="การคำนวณ 10 2 2 2 2" xfId="15767" xr:uid="{977FCD6D-BCCF-4368-A00D-EC368F7280BE}"/>
    <cellStyle name="การคำนวณ 10 2 2 3" xfId="9173" xr:uid="{00000000-0005-0000-0000-0000C5220000}"/>
    <cellStyle name="การคำนวณ 10 2 2 3 2" xfId="16412" xr:uid="{8DC1B4D1-20D9-4334-AB85-3389F2BDDE3F}"/>
    <cellStyle name="การคำนวณ 10 2 2 4" xfId="9825" xr:uid="{00000000-0005-0000-0000-0000C6220000}"/>
    <cellStyle name="การคำนวณ 10 2 2 4 2" xfId="17064" xr:uid="{DFE3FEE9-3A4C-4358-82DB-927ED20D0C21}"/>
    <cellStyle name="การคำนวณ 10 2 2 5" xfId="10313" xr:uid="{00000000-0005-0000-0000-0000C7220000}"/>
    <cellStyle name="การคำนวณ 10 2 2 5 2" xfId="17551" xr:uid="{E513D701-C5F9-45B7-AFE5-0BAA5800D8C6}"/>
    <cellStyle name="การคำนวณ 10 2 2 6" xfId="10752" xr:uid="{00000000-0005-0000-0000-0000C8220000}"/>
    <cellStyle name="การคำนวณ 10 2 2 6 2" xfId="17967" xr:uid="{7AB533C1-6408-43F5-94C4-28D0CEE1CBBD}"/>
    <cellStyle name="การคำนวณ 10 2 2 7" xfId="14154" xr:uid="{688A01A1-ED77-497C-9776-ED3AB23D1479}"/>
    <cellStyle name="การคำนวณ 10 2 3" xfId="8074" xr:uid="{00000000-0005-0000-0000-0000C9220000}"/>
    <cellStyle name="การคำนวณ 10 2 3 2" xfId="15315" xr:uid="{CC0455A5-70EA-459D-A09C-0C506D33C384}"/>
    <cellStyle name="การคำนวณ 10 2 4" xfId="8727" xr:uid="{00000000-0005-0000-0000-0000CA220000}"/>
    <cellStyle name="การคำนวณ 10 2 4 2" xfId="15966" xr:uid="{C7A13E55-DBA9-47FE-B7E4-098D97705767}"/>
    <cellStyle name="การคำนวณ 10 2 5" xfId="9367" xr:uid="{00000000-0005-0000-0000-0000CB220000}"/>
    <cellStyle name="การคำนวณ 10 2 5 2" xfId="16606" xr:uid="{61660016-5C80-480C-A40F-EAE5D610928D}"/>
    <cellStyle name="การคำนวณ 10 2 6" xfId="3186" xr:uid="{00000000-0005-0000-0000-0000CC220000}"/>
    <cellStyle name="การคำนวณ 10 2 6 2" xfId="12123" xr:uid="{BE44A1E6-627E-4A53-9863-BC448647A31A}"/>
    <cellStyle name="การคำนวณ 10 2 7" xfId="13702" xr:uid="{AA1EBD58-2D71-4447-82E0-F195351A525D}"/>
    <cellStyle name="การคำนวณ 10 3" xfId="6611" xr:uid="{00000000-0005-0000-0000-0000CD220000}"/>
    <cellStyle name="การคำนวณ 10 3 2" xfId="8291" xr:uid="{00000000-0005-0000-0000-0000CE220000}"/>
    <cellStyle name="การคำนวณ 10 3 2 2" xfId="15531" xr:uid="{F97F681D-932A-492A-BA0D-DBF383CCE5F1}"/>
    <cellStyle name="การคำนวณ 10 3 3" xfId="8940" xr:uid="{00000000-0005-0000-0000-0000CF220000}"/>
    <cellStyle name="การคำนวณ 10 3 3 2" xfId="16179" xr:uid="{DD1FEFFE-2E76-4A5E-A987-F1EAD4E3DD5A}"/>
    <cellStyle name="การคำนวณ 10 3 4" xfId="9589" xr:uid="{00000000-0005-0000-0000-0000D0220000}"/>
    <cellStyle name="การคำนวณ 10 3 4 2" xfId="16828" xr:uid="{E6B45395-3775-4B33-8B9E-11B1F5168DBA}"/>
    <cellStyle name="การคำนวณ 10 3 5" xfId="10079" xr:uid="{00000000-0005-0000-0000-0000D1220000}"/>
    <cellStyle name="การคำนวณ 10 3 5 2" xfId="17317" xr:uid="{218585E1-5E99-46B5-91D8-FA422B2A65E9}"/>
    <cellStyle name="การคำนวณ 10 3 6" xfId="10523" xr:uid="{00000000-0005-0000-0000-0000D2220000}"/>
    <cellStyle name="การคำนวณ 10 3 6 2" xfId="17759" xr:uid="{3B636B40-B75B-4139-80BB-A7CA27FCD3EA}"/>
    <cellStyle name="การคำนวณ 10 3 7" xfId="13929" xr:uid="{3D56CE52-8D83-44B5-9D6C-E04293392178}"/>
    <cellStyle name="การคำนวณ 10 4" xfId="7489" xr:uid="{00000000-0005-0000-0000-0000D3220000}"/>
    <cellStyle name="การคำนวณ 10 4 2" xfId="14738" xr:uid="{C37625D6-D270-4CB4-A107-3372C6502F39}"/>
    <cellStyle name="การคำนวณ 10 5" xfId="7216" xr:uid="{00000000-0005-0000-0000-0000D4220000}"/>
    <cellStyle name="การคำนวณ 10 5 2" xfId="14469" xr:uid="{E17C5386-001B-4D43-ADD6-3165725B2A8A}"/>
    <cellStyle name="การคำนวณ 10 6" xfId="7736" xr:uid="{00000000-0005-0000-0000-0000D5220000}"/>
    <cellStyle name="การคำนวณ 10 6 2" xfId="14982" xr:uid="{F4EAA5F4-8E6B-4E94-9AB9-66318C999F41}"/>
    <cellStyle name="การคำนวณ 10 7" xfId="9967" xr:uid="{00000000-0005-0000-0000-0000D6220000}"/>
    <cellStyle name="การคำนวณ 10 7 2" xfId="17206" xr:uid="{5BE596B7-B7B1-4393-904F-36893C5B5F30}"/>
    <cellStyle name="การคำนวณ 10 8" xfId="12566" xr:uid="{A20F3241-25B8-4713-965B-D3C32818427E}"/>
    <cellStyle name="การคำนวณ 11" xfId="3976" xr:uid="{00000000-0005-0000-0000-0000D7220000}"/>
    <cellStyle name="การคำนวณ 11 2" xfId="6362" xr:uid="{00000000-0005-0000-0000-0000D8220000}"/>
    <cellStyle name="การคำนวณ 11 2 2" xfId="6879" xr:uid="{00000000-0005-0000-0000-0000D9220000}"/>
    <cellStyle name="การคำนวณ 11 2 2 2" xfId="8529" xr:uid="{00000000-0005-0000-0000-0000DA220000}"/>
    <cellStyle name="การคำนวณ 11 2 2 2 2" xfId="15768" xr:uid="{7B7A8A93-1390-47C8-8B66-FD701FF6E755}"/>
    <cellStyle name="การคำนวณ 11 2 2 3" xfId="9174" xr:uid="{00000000-0005-0000-0000-0000DB220000}"/>
    <cellStyle name="การคำนวณ 11 2 2 3 2" xfId="16413" xr:uid="{2B32994B-64CE-462B-B05B-8BAF604A8E3F}"/>
    <cellStyle name="การคำนวณ 11 2 2 4" xfId="9826" xr:uid="{00000000-0005-0000-0000-0000DC220000}"/>
    <cellStyle name="การคำนวณ 11 2 2 4 2" xfId="17065" xr:uid="{ECC44585-011B-4B57-9E4B-E08C6B2E5F06}"/>
    <cellStyle name="การคำนวณ 11 2 2 5" xfId="10314" xr:uid="{00000000-0005-0000-0000-0000DD220000}"/>
    <cellStyle name="การคำนวณ 11 2 2 5 2" xfId="17552" xr:uid="{E7D2B6E5-645E-43E8-898C-B06E0F23D5CB}"/>
    <cellStyle name="การคำนวณ 11 2 2 6" xfId="10753" xr:uid="{00000000-0005-0000-0000-0000DE220000}"/>
    <cellStyle name="การคำนวณ 11 2 2 6 2" xfId="17968" xr:uid="{5E01B120-3750-40D6-BA4A-27C8564637BC}"/>
    <cellStyle name="การคำนวณ 11 2 2 7" xfId="14155" xr:uid="{CA440CC3-8601-4730-965B-045906E36126}"/>
    <cellStyle name="การคำนวณ 11 2 3" xfId="8075" xr:uid="{00000000-0005-0000-0000-0000DF220000}"/>
    <cellStyle name="การคำนวณ 11 2 3 2" xfId="15316" xr:uid="{68F72E35-03B8-43E8-9FF9-9A2D5B747023}"/>
    <cellStyle name="การคำนวณ 11 2 4" xfId="8728" xr:uid="{00000000-0005-0000-0000-0000E0220000}"/>
    <cellStyle name="การคำนวณ 11 2 4 2" xfId="15967" xr:uid="{66E33D5A-68FE-42CA-9F76-D76E4D83AFDA}"/>
    <cellStyle name="การคำนวณ 11 2 5" xfId="9368" xr:uid="{00000000-0005-0000-0000-0000E1220000}"/>
    <cellStyle name="การคำนวณ 11 2 5 2" xfId="16607" xr:uid="{C633B124-FD65-40A1-9C4B-F3F6C6F11D8E}"/>
    <cellStyle name="การคำนวณ 11 2 6" xfId="7704" xr:uid="{00000000-0005-0000-0000-0000E2220000}"/>
    <cellStyle name="การคำนวณ 11 2 6 2" xfId="14952" xr:uid="{C038A44A-E7EA-4186-85ED-5BF155BFD878}"/>
    <cellStyle name="การคำนวณ 11 2 7" xfId="13703" xr:uid="{DA02E128-0A04-4E58-87FF-8F73CDD6FC77}"/>
    <cellStyle name="การคำนวณ 11 3" xfId="6612" xr:uid="{00000000-0005-0000-0000-0000E3220000}"/>
    <cellStyle name="การคำนวณ 11 3 2" xfId="8292" xr:uid="{00000000-0005-0000-0000-0000E4220000}"/>
    <cellStyle name="การคำนวณ 11 3 2 2" xfId="15532" xr:uid="{92E3A445-49D9-4F50-9B6F-EBCBFBD37196}"/>
    <cellStyle name="การคำนวณ 11 3 3" xfId="8941" xr:uid="{00000000-0005-0000-0000-0000E5220000}"/>
    <cellStyle name="การคำนวณ 11 3 3 2" xfId="16180" xr:uid="{D92F352A-2BD8-45B9-B32B-E9E3C0DC7487}"/>
    <cellStyle name="การคำนวณ 11 3 4" xfId="9590" xr:uid="{00000000-0005-0000-0000-0000E6220000}"/>
    <cellStyle name="การคำนวณ 11 3 4 2" xfId="16829" xr:uid="{2AAD04A3-9E90-4910-B512-EA47CFD546F2}"/>
    <cellStyle name="การคำนวณ 11 3 5" xfId="10080" xr:uid="{00000000-0005-0000-0000-0000E7220000}"/>
    <cellStyle name="การคำนวณ 11 3 5 2" xfId="17318" xr:uid="{231BD143-AD93-48F7-8530-58F9AE702418}"/>
    <cellStyle name="การคำนวณ 11 3 6" xfId="10524" xr:uid="{00000000-0005-0000-0000-0000E8220000}"/>
    <cellStyle name="การคำนวณ 11 3 6 2" xfId="17760" xr:uid="{59D007E0-A39A-4C05-83F6-6C434FB2D2D1}"/>
    <cellStyle name="การคำนวณ 11 3 7" xfId="13930" xr:uid="{B3E0E81B-D90D-49C1-8A44-A086B06ECE2F}"/>
    <cellStyle name="การคำนวณ 11 4" xfId="7490" xr:uid="{00000000-0005-0000-0000-0000E9220000}"/>
    <cellStyle name="การคำนวณ 11 4 2" xfId="14739" xr:uid="{634D7372-1710-4CE5-A54A-07645BA4C7CC}"/>
    <cellStyle name="การคำนวณ 11 5" xfId="7215" xr:uid="{00000000-0005-0000-0000-0000EA220000}"/>
    <cellStyle name="การคำนวณ 11 5 2" xfId="14468" xr:uid="{6B119019-F1F2-4750-BFAB-8DD16A58250E}"/>
    <cellStyle name="การคำนวณ 11 6" xfId="7737" xr:uid="{00000000-0005-0000-0000-0000EB220000}"/>
    <cellStyle name="การคำนวณ 11 6 2" xfId="14983" xr:uid="{F196C6CA-F570-4DFF-A062-1CBEB59F5964}"/>
    <cellStyle name="การคำนวณ 11 7" xfId="7148" xr:uid="{00000000-0005-0000-0000-0000EC220000}"/>
    <cellStyle name="การคำนวณ 11 7 2" xfId="14402" xr:uid="{F8E4F8F7-E893-4579-BFFC-17A3788B16E7}"/>
    <cellStyle name="การคำนวณ 11 8" xfId="12567" xr:uid="{3A5A15B6-20F1-488A-A87C-E51505DE746A}"/>
    <cellStyle name="การคำนวณ 12" xfId="6524" xr:uid="{00000000-0005-0000-0000-0000ED220000}"/>
    <cellStyle name="การคำนวณ 12 2" xfId="7025" xr:uid="{00000000-0005-0000-0000-0000EE220000}"/>
    <cellStyle name="การคำนวณ 12 2 2" xfId="8662" xr:uid="{00000000-0005-0000-0000-0000EF220000}"/>
    <cellStyle name="การคำนวณ 12 2 2 2" xfId="15901" xr:uid="{68C31136-0DE9-4D33-820F-39A7995289BB}"/>
    <cellStyle name="การคำนวณ 12 2 3" xfId="9303" xr:uid="{00000000-0005-0000-0000-0000F0220000}"/>
    <cellStyle name="การคำนวณ 12 2 3 2" xfId="16542" xr:uid="{29F8BD41-0531-4D1B-BE29-3D6CB8E9CEFE}"/>
    <cellStyle name="การคำนวณ 12 2 4" xfId="9961" xr:uid="{00000000-0005-0000-0000-0000F1220000}"/>
    <cellStyle name="การคำนวณ 12 2 4 2" xfId="17200" xr:uid="{4C5EDAD6-EF28-413E-8ADF-3A6CF93B00A4}"/>
    <cellStyle name="การคำนวณ 12 2 5" xfId="10449" xr:uid="{00000000-0005-0000-0000-0000F2220000}"/>
    <cellStyle name="การคำนวณ 12 2 5 2" xfId="17687" xr:uid="{AFB35AA5-7CE8-4343-A641-BB06975471DD}"/>
    <cellStyle name="การคำนวณ 12 2 6" xfId="10881" xr:uid="{00000000-0005-0000-0000-0000F3220000}"/>
    <cellStyle name="การคำนวณ 12 3" xfId="8206" xr:uid="{00000000-0005-0000-0000-0000F4220000}"/>
    <cellStyle name="การคำนวณ 12 3 2" xfId="15447" xr:uid="{767BD2A1-72A5-4937-93B0-8F5C3971A077}"/>
    <cellStyle name="การคำนวณ 12 4" xfId="8857" xr:uid="{00000000-0005-0000-0000-0000F5220000}"/>
    <cellStyle name="การคำนวณ 12 4 2" xfId="16096" xr:uid="{2B4E890A-1AFF-4C92-926C-A7CA0542896A}"/>
    <cellStyle name="การคำนวณ 12 5" xfId="9506" xr:uid="{00000000-0005-0000-0000-0000F6220000}"/>
    <cellStyle name="การคำนวณ 12 5 2" xfId="16745" xr:uid="{EF2217B3-7329-4512-B984-7C6CA1474C57}"/>
    <cellStyle name="การคำนวณ 12 6" xfId="9995" xr:uid="{00000000-0005-0000-0000-0000F7220000}"/>
    <cellStyle name="การคำนวณ 12 6 2" xfId="17233" xr:uid="{7CD9B558-4628-43C3-B67E-7D1F9DC0D5C7}"/>
    <cellStyle name="การคำนวณ 12 7" xfId="7153" xr:uid="{00000000-0005-0000-0000-0000F8220000}"/>
    <cellStyle name="การคำนวณ 12 7 2" xfId="14407" xr:uid="{9307C6E3-4B5A-46EB-B0CE-977A9407E85C}"/>
    <cellStyle name="การคำนวณ 13" xfId="5783" xr:uid="{00000000-0005-0000-0000-0000F9220000}"/>
    <cellStyle name="การคำนวณ 13 2" xfId="7912" xr:uid="{00000000-0005-0000-0000-0000FA220000}"/>
    <cellStyle name="การคำนวณ 13 2 2" xfId="15156" xr:uid="{C9D5A767-F2AF-4AC2-A51C-B3374D7ED2D7}"/>
    <cellStyle name="การคำนวณ 13 3" xfId="3568" xr:uid="{00000000-0005-0000-0000-0000FB220000}"/>
    <cellStyle name="การคำนวณ 13 3 2" xfId="12363" xr:uid="{7FB2DEAA-A3A9-48BE-B353-A0C4F1CBC024}"/>
    <cellStyle name="การคำนวณ 13 4" xfId="7615" xr:uid="{00000000-0005-0000-0000-0000FC220000}"/>
    <cellStyle name="การคำนวณ 13 4 2" xfId="14864" xr:uid="{E4074EE6-393E-4949-A875-C19E47A72811}"/>
    <cellStyle name="การคำนวณ 13 5" xfId="7187" xr:uid="{00000000-0005-0000-0000-0000FD220000}"/>
    <cellStyle name="การคำนวณ 13 5 2" xfId="14440" xr:uid="{75D74EEC-9FB9-4524-BCDD-767232F05E5C}"/>
    <cellStyle name="การคำนวณ 13 6" xfId="7104" xr:uid="{00000000-0005-0000-0000-0000FE220000}"/>
    <cellStyle name="การคำนวณ 13 6 2" xfId="14361" xr:uid="{19FFDCB2-FADF-48E8-A6E2-F514AA18050E}"/>
    <cellStyle name="การคำนวณ 13 7" xfId="13237" xr:uid="{452A20BA-9DA3-4086-B0DA-5A281EE43244}"/>
    <cellStyle name="การคำนวณ 14" xfId="6759" xr:uid="{00000000-0005-0000-0000-0000FF220000}"/>
    <cellStyle name="การคำนวณ 14 2" xfId="8433" xr:uid="{00000000-0005-0000-0000-000000230000}"/>
    <cellStyle name="การคำนวณ 14 2 2" xfId="15673" xr:uid="{9739BFA2-5E3C-4B5C-8CA3-FE4C44E12349}"/>
    <cellStyle name="การคำนวณ 14 3" xfId="9083" xr:uid="{00000000-0005-0000-0000-000001230000}"/>
    <cellStyle name="การคำนวณ 14 3 2" xfId="16322" xr:uid="{980180F4-4048-4295-83B8-D64B4F55BBBC}"/>
    <cellStyle name="การคำนวณ 14 4" xfId="9731" xr:uid="{00000000-0005-0000-0000-000002230000}"/>
    <cellStyle name="การคำนวณ 14 4 2" xfId="16970" xr:uid="{02EA916F-5D72-4D35-82D4-9AD6EFDA0F6D}"/>
    <cellStyle name="การคำนวณ 14 5" xfId="10220" xr:uid="{00000000-0005-0000-0000-000003230000}"/>
    <cellStyle name="การคำนวณ 14 5 2" xfId="17458" xr:uid="{06AE6B6B-927E-4EB4-8205-26219799C383}"/>
    <cellStyle name="การคำนวณ 14 6" xfId="10664" xr:uid="{00000000-0005-0000-0000-000004230000}"/>
    <cellStyle name="การคำนวณ 14 6 2" xfId="17886" xr:uid="{35A1A653-FE8D-41BE-B8F9-CC891A5ACCBA}"/>
    <cellStyle name="การคำนวณ 14 7" xfId="14061" xr:uid="{25C3018A-69E4-4A4C-B8AF-3B76F128537B}"/>
    <cellStyle name="การคำนวณ 2" xfId="3977" xr:uid="{00000000-0005-0000-0000-000005230000}"/>
    <cellStyle name="การคำนวณ 2 10" xfId="7214" xr:uid="{00000000-0005-0000-0000-000006230000}"/>
    <cellStyle name="การคำนวณ 2 10 2" xfId="14467" xr:uid="{D980A13D-798C-4B6F-AD05-506DAD4410A1}"/>
    <cellStyle name="การคำนวณ 2 11" xfId="7738" xr:uid="{00000000-0005-0000-0000-000007230000}"/>
    <cellStyle name="การคำนวณ 2 11 2" xfId="14984" xr:uid="{2448F12B-7E12-49F6-8291-6646A8A4BBDD}"/>
    <cellStyle name="การคำนวณ 2 12" xfId="9088" xr:uid="{00000000-0005-0000-0000-000008230000}"/>
    <cellStyle name="การคำนวณ 2 12 2" xfId="16327" xr:uid="{A48D622B-4974-4F50-B9AE-4F884F7ED5BD}"/>
    <cellStyle name="การคำนวณ 2 13" xfId="12568" xr:uid="{1141F531-1763-4E35-BBEE-0C8F62BFC184}"/>
    <cellStyle name="การคำนวณ 2 2" xfId="3978" xr:uid="{00000000-0005-0000-0000-000009230000}"/>
    <cellStyle name="การคำนวณ 2 2 2" xfId="6364" xr:uid="{00000000-0005-0000-0000-00000A230000}"/>
    <cellStyle name="การคำนวณ 2 2 2 2" xfId="6881" xr:uid="{00000000-0005-0000-0000-00000B230000}"/>
    <cellStyle name="การคำนวณ 2 2 2 2 2" xfId="8531" xr:uid="{00000000-0005-0000-0000-00000C230000}"/>
    <cellStyle name="การคำนวณ 2 2 2 2 2 2" xfId="15770" xr:uid="{0B9C7F1C-D3F1-4158-ADFC-8C14AF893F57}"/>
    <cellStyle name="การคำนวณ 2 2 2 2 3" xfId="9176" xr:uid="{00000000-0005-0000-0000-00000D230000}"/>
    <cellStyle name="การคำนวณ 2 2 2 2 3 2" xfId="16415" xr:uid="{B78E8119-3388-4295-A004-259F33A387D3}"/>
    <cellStyle name="การคำนวณ 2 2 2 2 4" xfId="9828" xr:uid="{00000000-0005-0000-0000-00000E230000}"/>
    <cellStyle name="การคำนวณ 2 2 2 2 4 2" xfId="17067" xr:uid="{D9BD5A8B-4DDF-415B-8E0D-1BBC9DC68A5A}"/>
    <cellStyle name="การคำนวณ 2 2 2 2 5" xfId="10316" xr:uid="{00000000-0005-0000-0000-00000F230000}"/>
    <cellStyle name="การคำนวณ 2 2 2 2 5 2" xfId="17554" xr:uid="{5B547464-1014-4B8E-823E-2A1677C91241}"/>
    <cellStyle name="การคำนวณ 2 2 2 2 6" xfId="10755" xr:uid="{00000000-0005-0000-0000-000010230000}"/>
    <cellStyle name="การคำนวณ 2 2 2 2 6 2" xfId="17970" xr:uid="{79F9588A-9186-4284-85DD-787724CBA0A5}"/>
    <cellStyle name="การคำนวณ 2 2 2 2 7" xfId="14157" xr:uid="{7D637815-90B0-4A5F-A2C8-FFC866F8AEC5}"/>
    <cellStyle name="การคำนวณ 2 2 2 3" xfId="8077" xr:uid="{00000000-0005-0000-0000-000011230000}"/>
    <cellStyle name="การคำนวณ 2 2 2 3 2" xfId="15318" xr:uid="{725C83A4-910C-4661-B900-EED57954E190}"/>
    <cellStyle name="การคำนวณ 2 2 2 4" xfId="8730" xr:uid="{00000000-0005-0000-0000-000012230000}"/>
    <cellStyle name="การคำนวณ 2 2 2 4 2" xfId="15969" xr:uid="{A2B4BDC6-6909-4374-A8DD-D17A6935E3EC}"/>
    <cellStyle name="การคำนวณ 2 2 2 5" xfId="9370" xr:uid="{00000000-0005-0000-0000-000013230000}"/>
    <cellStyle name="การคำนวณ 2 2 2 5 2" xfId="16609" xr:uid="{93EFAAFE-1337-45B9-A77D-8ECFCC1230C0}"/>
    <cellStyle name="การคำนวณ 2 2 2 6" xfId="3184" xr:uid="{00000000-0005-0000-0000-000014230000}"/>
    <cellStyle name="การคำนวณ 2 2 2 6 2" xfId="12121" xr:uid="{3DAC1810-CC8D-4725-A81B-C0E544FF6FE6}"/>
    <cellStyle name="การคำนวณ 2 2 2 7" xfId="13705" xr:uid="{9AEDD6EE-5C29-4F6E-B109-18E3E83C8AE1}"/>
    <cellStyle name="การคำนวณ 2 2 3" xfId="6614" xr:uid="{00000000-0005-0000-0000-000015230000}"/>
    <cellStyle name="การคำนวณ 2 2 3 2" xfId="8294" xr:uid="{00000000-0005-0000-0000-000016230000}"/>
    <cellStyle name="การคำนวณ 2 2 3 2 2" xfId="15534" xr:uid="{FBC15313-B107-47F4-AD12-28EAF5B5E400}"/>
    <cellStyle name="การคำนวณ 2 2 3 3" xfId="8943" xr:uid="{00000000-0005-0000-0000-000017230000}"/>
    <cellStyle name="การคำนวณ 2 2 3 3 2" xfId="16182" xr:uid="{DBB08340-099A-45D3-920A-2849A893C200}"/>
    <cellStyle name="การคำนวณ 2 2 3 4" xfId="9592" xr:uid="{00000000-0005-0000-0000-000018230000}"/>
    <cellStyle name="การคำนวณ 2 2 3 4 2" xfId="16831" xr:uid="{490F5F8C-9BC2-4F49-A527-8C8A60BE6380}"/>
    <cellStyle name="การคำนวณ 2 2 3 5" xfId="10082" xr:uid="{00000000-0005-0000-0000-000019230000}"/>
    <cellStyle name="การคำนวณ 2 2 3 5 2" xfId="17320" xr:uid="{9D9C5647-5033-422B-A319-08030539C025}"/>
    <cellStyle name="การคำนวณ 2 2 3 6" xfId="10526" xr:uid="{00000000-0005-0000-0000-00001A230000}"/>
    <cellStyle name="การคำนวณ 2 2 3 6 2" xfId="17762" xr:uid="{5564E819-E666-45DE-A006-A9F3F184167F}"/>
    <cellStyle name="การคำนวณ 2 2 3 7" xfId="13932" xr:uid="{62B7AABF-E33A-43B4-BF56-57158D7C0DAD}"/>
    <cellStyle name="การคำนวณ 2 2 4" xfId="7492" xr:uid="{00000000-0005-0000-0000-00001B230000}"/>
    <cellStyle name="การคำนวณ 2 2 4 2" xfId="14741" xr:uid="{C88520AE-53BC-4089-835F-0072ECCF1A86}"/>
    <cellStyle name="การคำนวณ 2 2 5" xfId="7749" xr:uid="{00000000-0005-0000-0000-00001C230000}"/>
    <cellStyle name="การคำนวณ 2 2 5 2" xfId="14994" xr:uid="{D8845821-68CF-4FA6-B20A-F1D622B52E32}"/>
    <cellStyle name="การคำนวณ 2 2 6" xfId="7314" xr:uid="{00000000-0005-0000-0000-00001D230000}"/>
    <cellStyle name="การคำนวณ 2 2 6 2" xfId="14563" xr:uid="{34E9DD0B-B129-4EE1-A573-88CA8DEEF5A1}"/>
    <cellStyle name="การคำนวณ 2 2 7" xfId="2240" xr:uid="{00000000-0005-0000-0000-00001E230000}"/>
    <cellStyle name="การคำนวณ 2 2 7 2" xfId="11491" xr:uid="{FA1465DB-8F09-4539-946B-AD844CAB8F44}"/>
    <cellStyle name="การคำนวณ 2 2 8" xfId="12569" xr:uid="{89F5C9BB-3CD0-4E02-A47F-BECB3A33340D}"/>
    <cellStyle name="การคำนวณ 2 3" xfId="3979" xr:uid="{00000000-0005-0000-0000-00001F230000}"/>
    <cellStyle name="การคำนวณ 2 3 2" xfId="6365" xr:uid="{00000000-0005-0000-0000-000020230000}"/>
    <cellStyle name="การคำนวณ 2 3 2 2" xfId="6882" xr:uid="{00000000-0005-0000-0000-000021230000}"/>
    <cellStyle name="การคำนวณ 2 3 2 2 2" xfId="8532" xr:uid="{00000000-0005-0000-0000-000022230000}"/>
    <cellStyle name="การคำนวณ 2 3 2 2 2 2" xfId="15771" xr:uid="{FC00DB3F-9463-4FDA-A485-2899C47C58C5}"/>
    <cellStyle name="การคำนวณ 2 3 2 2 3" xfId="9177" xr:uid="{00000000-0005-0000-0000-000023230000}"/>
    <cellStyle name="การคำนวณ 2 3 2 2 3 2" xfId="16416" xr:uid="{FD94EBE5-361D-49F3-8FA5-BF1F1683BA13}"/>
    <cellStyle name="การคำนวณ 2 3 2 2 4" xfId="9829" xr:uid="{00000000-0005-0000-0000-000024230000}"/>
    <cellStyle name="การคำนวณ 2 3 2 2 4 2" xfId="17068" xr:uid="{35F13BBD-F4AF-469F-AFD3-B9F0253787CE}"/>
    <cellStyle name="การคำนวณ 2 3 2 2 5" xfId="10317" xr:uid="{00000000-0005-0000-0000-000025230000}"/>
    <cellStyle name="การคำนวณ 2 3 2 2 5 2" xfId="17555" xr:uid="{B8294B73-7E34-4CEB-A618-D965CEEF0693}"/>
    <cellStyle name="การคำนวณ 2 3 2 2 6" xfId="10756" xr:uid="{00000000-0005-0000-0000-000026230000}"/>
    <cellStyle name="การคำนวณ 2 3 2 2 6 2" xfId="17971" xr:uid="{0E786C9B-CB8F-476E-B03C-E6812FC98672}"/>
    <cellStyle name="การคำนวณ 2 3 2 2 7" xfId="14158" xr:uid="{1381FBB3-8102-45F3-9133-42591EDB2543}"/>
    <cellStyle name="การคำนวณ 2 3 2 3" xfId="8078" xr:uid="{00000000-0005-0000-0000-000027230000}"/>
    <cellStyle name="การคำนวณ 2 3 2 3 2" xfId="15319" xr:uid="{4F59A51C-FC6B-4EEE-9F8D-7B75EA021A24}"/>
    <cellStyle name="การคำนวณ 2 3 2 4" xfId="8731" xr:uid="{00000000-0005-0000-0000-000028230000}"/>
    <cellStyle name="การคำนวณ 2 3 2 4 2" xfId="15970" xr:uid="{756A1906-3E89-4BDD-BD81-6BB484685E8F}"/>
    <cellStyle name="การคำนวณ 2 3 2 5" xfId="9371" xr:uid="{00000000-0005-0000-0000-000029230000}"/>
    <cellStyle name="การคำนวณ 2 3 2 5 2" xfId="16610" xr:uid="{07262137-7315-48A7-A37E-8708C5349BBF}"/>
    <cellStyle name="การคำนวณ 2 3 2 6" xfId="3183" xr:uid="{00000000-0005-0000-0000-00002A230000}"/>
    <cellStyle name="การคำนวณ 2 3 2 6 2" xfId="12120" xr:uid="{73E669B9-DC6F-4065-842D-40EB86A4A34D}"/>
    <cellStyle name="การคำนวณ 2 3 2 7" xfId="13706" xr:uid="{9D4E6307-432B-4A63-91E8-5053669C8099}"/>
    <cellStyle name="การคำนวณ 2 3 3" xfId="6615" xr:uid="{00000000-0005-0000-0000-00002B230000}"/>
    <cellStyle name="การคำนวณ 2 3 3 2" xfId="8295" xr:uid="{00000000-0005-0000-0000-00002C230000}"/>
    <cellStyle name="การคำนวณ 2 3 3 2 2" xfId="15535" xr:uid="{AF562A49-3622-4B38-90A0-FB6F6FA74D49}"/>
    <cellStyle name="การคำนวณ 2 3 3 3" xfId="8944" xr:uid="{00000000-0005-0000-0000-00002D230000}"/>
    <cellStyle name="การคำนวณ 2 3 3 3 2" xfId="16183" xr:uid="{0D0C0C44-A195-42C7-8091-7F5754FE0396}"/>
    <cellStyle name="การคำนวณ 2 3 3 4" xfId="9593" xr:uid="{00000000-0005-0000-0000-00002E230000}"/>
    <cellStyle name="การคำนวณ 2 3 3 4 2" xfId="16832" xr:uid="{B6514ECD-5283-44D3-B53B-E67C61153111}"/>
    <cellStyle name="การคำนวณ 2 3 3 5" xfId="10083" xr:uid="{00000000-0005-0000-0000-00002F230000}"/>
    <cellStyle name="การคำนวณ 2 3 3 5 2" xfId="17321" xr:uid="{37FF5F6C-D22E-4AB2-B2A3-679419C3F343}"/>
    <cellStyle name="การคำนวณ 2 3 3 6" xfId="10527" xr:uid="{00000000-0005-0000-0000-000030230000}"/>
    <cellStyle name="การคำนวณ 2 3 3 6 2" xfId="17763" xr:uid="{19FD5B4D-5EE6-4A69-9D51-96BD80DDDF89}"/>
    <cellStyle name="การคำนวณ 2 3 3 7" xfId="13933" xr:uid="{3EFB49AA-696E-4D34-982B-5C4F744277CF}"/>
    <cellStyle name="การคำนวณ 2 3 4" xfId="7493" xr:uid="{00000000-0005-0000-0000-000031230000}"/>
    <cellStyle name="การคำนวณ 2 3 4 2" xfId="14742" xr:uid="{C7ED3C4F-A7CD-4557-9211-D2CBFC09B459}"/>
    <cellStyle name="การคำนวณ 2 3 5" xfId="7213" xr:uid="{00000000-0005-0000-0000-000032230000}"/>
    <cellStyle name="การคำนวณ 2 3 5 2" xfId="14466" xr:uid="{C5E014B9-0832-4D51-9EA7-E92F12655BDD}"/>
    <cellStyle name="การคำนวณ 2 3 6" xfId="7315" xr:uid="{00000000-0005-0000-0000-000033230000}"/>
    <cellStyle name="การคำนวณ 2 3 6 2" xfId="14564" xr:uid="{D75F346A-6210-4A1C-8613-A6BBD4DB87EF}"/>
    <cellStyle name="การคำนวณ 2 3 7" xfId="1470" xr:uid="{00000000-0005-0000-0000-000034230000}"/>
    <cellStyle name="การคำนวณ 2 3 7 2" xfId="11289" xr:uid="{49FC1ADD-09BA-4D14-ADE0-CC82E8B4E7CA}"/>
    <cellStyle name="การคำนวณ 2 3 8" xfId="12570" xr:uid="{C9418E38-7107-4850-8B34-9BC944012518}"/>
    <cellStyle name="การคำนวณ 2 4" xfId="3980" xr:uid="{00000000-0005-0000-0000-000035230000}"/>
    <cellStyle name="การคำนวณ 2 4 2" xfId="6366" xr:uid="{00000000-0005-0000-0000-000036230000}"/>
    <cellStyle name="การคำนวณ 2 4 2 2" xfId="6883" xr:uid="{00000000-0005-0000-0000-000037230000}"/>
    <cellStyle name="การคำนวณ 2 4 2 2 2" xfId="8533" xr:uid="{00000000-0005-0000-0000-000038230000}"/>
    <cellStyle name="การคำนวณ 2 4 2 2 2 2" xfId="15772" xr:uid="{1BE5877E-1627-485C-8765-FA15AE4B8A4F}"/>
    <cellStyle name="การคำนวณ 2 4 2 2 3" xfId="9178" xr:uid="{00000000-0005-0000-0000-000039230000}"/>
    <cellStyle name="การคำนวณ 2 4 2 2 3 2" xfId="16417" xr:uid="{76F07ABD-D050-43C7-93F9-429170CA5E8A}"/>
    <cellStyle name="การคำนวณ 2 4 2 2 4" xfId="9830" xr:uid="{00000000-0005-0000-0000-00003A230000}"/>
    <cellStyle name="การคำนวณ 2 4 2 2 4 2" xfId="17069" xr:uid="{30EDB9C3-B35A-447C-97F1-4FA1FA5C26F1}"/>
    <cellStyle name="การคำนวณ 2 4 2 2 5" xfId="10318" xr:uid="{00000000-0005-0000-0000-00003B230000}"/>
    <cellStyle name="การคำนวณ 2 4 2 2 5 2" xfId="17556" xr:uid="{81A3C852-E1AC-4F27-BCB0-FC30E45EC755}"/>
    <cellStyle name="การคำนวณ 2 4 2 2 6" xfId="10757" xr:uid="{00000000-0005-0000-0000-00003C230000}"/>
    <cellStyle name="การคำนวณ 2 4 2 2 6 2" xfId="17972" xr:uid="{CF9E20BD-06C7-4994-94C9-34ACB037F700}"/>
    <cellStyle name="การคำนวณ 2 4 2 2 7" xfId="14159" xr:uid="{3AEC621E-5E35-42B7-8F99-E5A8AD3B0182}"/>
    <cellStyle name="การคำนวณ 2 4 2 3" xfId="8079" xr:uid="{00000000-0005-0000-0000-00003D230000}"/>
    <cellStyle name="การคำนวณ 2 4 2 3 2" xfId="15320" xr:uid="{DD9591C6-630A-487D-91D6-E1371D03B451}"/>
    <cellStyle name="การคำนวณ 2 4 2 4" xfId="8732" xr:uid="{00000000-0005-0000-0000-00003E230000}"/>
    <cellStyle name="การคำนวณ 2 4 2 4 2" xfId="15971" xr:uid="{65AD7C88-5F7C-4D68-828C-658A6769DF50}"/>
    <cellStyle name="การคำนวณ 2 4 2 5" xfId="9372" xr:uid="{00000000-0005-0000-0000-00003F230000}"/>
    <cellStyle name="การคำนวณ 2 4 2 5 2" xfId="16611" xr:uid="{4A7C02DD-1B32-493F-BE4C-3E3084EDDAD9}"/>
    <cellStyle name="การคำนวณ 2 4 2 6" xfId="7705" xr:uid="{00000000-0005-0000-0000-000040230000}"/>
    <cellStyle name="การคำนวณ 2 4 2 6 2" xfId="14953" xr:uid="{8AA0AEBB-4FBA-4154-88CB-C3FAB4621614}"/>
    <cellStyle name="การคำนวณ 2 4 2 7" xfId="13707" xr:uid="{089A65EE-2A38-4EB0-8AAF-CD1047E94DB4}"/>
    <cellStyle name="การคำนวณ 2 4 3" xfId="6616" xr:uid="{00000000-0005-0000-0000-000041230000}"/>
    <cellStyle name="การคำนวณ 2 4 3 2" xfId="8296" xr:uid="{00000000-0005-0000-0000-000042230000}"/>
    <cellStyle name="การคำนวณ 2 4 3 2 2" xfId="15536" xr:uid="{C72640FC-CBD3-4397-9251-4C07900674BD}"/>
    <cellStyle name="การคำนวณ 2 4 3 3" xfId="8945" xr:uid="{00000000-0005-0000-0000-000043230000}"/>
    <cellStyle name="การคำนวณ 2 4 3 3 2" xfId="16184" xr:uid="{6DBBD1A4-1057-4EB8-AE4D-0EFCFE05FC23}"/>
    <cellStyle name="การคำนวณ 2 4 3 4" xfId="9594" xr:uid="{00000000-0005-0000-0000-000044230000}"/>
    <cellStyle name="การคำนวณ 2 4 3 4 2" xfId="16833" xr:uid="{920D28DC-B369-495C-B17F-826237C8CD77}"/>
    <cellStyle name="การคำนวณ 2 4 3 5" xfId="10084" xr:uid="{00000000-0005-0000-0000-000045230000}"/>
    <cellStyle name="การคำนวณ 2 4 3 5 2" xfId="17322" xr:uid="{96545CD2-FC00-487A-8928-9B33CE6D0C53}"/>
    <cellStyle name="การคำนวณ 2 4 3 6" xfId="10528" xr:uid="{00000000-0005-0000-0000-000046230000}"/>
    <cellStyle name="การคำนวณ 2 4 3 6 2" xfId="17764" xr:uid="{4A089B8D-0CAA-4828-9506-E4A5BF069A5F}"/>
    <cellStyle name="การคำนวณ 2 4 3 7" xfId="13934" xr:uid="{E7827503-1AB1-403E-8395-7C8327398CB9}"/>
    <cellStyle name="การคำนวณ 2 4 4" xfId="7494" xr:uid="{00000000-0005-0000-0000-000047230000}"/>
    <cellStyle name="การคำนวณ 2 4 4 2" xfId="14743" xr:uid="{30ACC97D-B15E-4F20-A7EC-320E00CE598A}"/>
    <cellStyle name="การคำนวณ 2 4 5" xfId="7748" xr:uid="{00000000-0005-0000-0000-000048230000}"/>
    <cellStyle name="การคำนวณ 2 4 5 2" xfId="14993" xr:uid="{DD462FBE-B87F-4FFA-AB7E-DE9C40DD1B3D}"/>
    <cellStyle name="การคำนวณ 2 4 6" xfId="7316" xr:uid="{00000000-0005-0000-0000-000049230000}"/>
    <cellStyle name="การคำนวณ 2 4 6 2" xfId="14565" xr:uid="{4986FB0D-2017-4A2F-BD1B-73E782FEA51C}"/>
    <cellStyle name="การคำนวณ 2 4 7" xfId="2228" xr:uid="{00000000-0005-0000-0000-00004A230000}"/>
    <cellStyle name="การคำนวณ 2 4 7 2" xfId="11479" xr:uid="{02B6C8AE-4FCC-4FCE-93C8-477EB687AEC3}"/>
    <cellStyle name="การคำนวณ 2 4 8" xfId="12571" xr:uid="{4E254C90-5D01-43BE-B6DF-85D2C7826EE2}"/>
    <cellStyle name="การคำนวณ 2 5" xfId="3981" xr:uid="{00000000-0005-0000-0000-00004B230000}"/>
    <cellStyle name="การคำนวณ 2 5 2" xfId="6367" xr:uid="{00000000-0005-0000-0000-00004C230000}"/>
    <cellStyle name="การคำนวณ 2 5 2 2" xfId="6884" xr:uid="{00000000-0005-0000-0000-00004D230000}"/>
    <cellStyle name="การคำนวณ 2 5 2 2 2" xfId="8534" xr:uid="{00000000-0005-0000-0000-00004E230000}"/>
    <cellStyle name="การคำนวณ 2 5 2 2 2 2" xfId="15773" xr:uid="{C9433908-78D4-4AD1-A4C0-C024B5E61C48}"/>
    <cellStyle name="การคำนวณ 2 5 2 2 3" xfId="9179" xr:uid="{00000000-0005-0000-0000-00004F230000}"/>
    <cellStyle name="การคำนวณ 2 5 2 2 3 2" xfId="16418" xr:uid="{E820A37B-20C4-4C0D-A4AF-702C9AA43384}"/>
    <cellStyle name="การคำนวณ 2 5 2 2 4" xfId="9831" xr:uid="{00000000-0005-0000-0000-000050230000}"/>
    <cellStyle name="การคำนวณ 2 5 2 2 4 2" xfId="17070" xr:uid="{93C449AE-2970-46D2-B3B6-71260A29E0E4}"/>
    <cellStyle name="การคำนวณ 2 5 2 2 5" xfId="10319" xr:uid="{00000000-0005-0000-0000-000051230000}"/>
    <cellStyle name="การคำนวณ 2 5 2 2 5 2" xfId="17557" xr:uid="{5A6B1A4D-4E91-49B6-A228-ED7329245CE9}"/>
    <cellStyle name="การคำนวณ 2 5 2 2 6" xfId="10758" xr:uid="{00000000-0005-0000-0000-000052230000}"/>
    <cellStyle name="การคำนวณ 2 5 2 2 6 2" xfId="17973" xr:uid="{40BE8A66-B994-416C-8343-BBB411028412}"/>
    <cellStyle name="การคำนวณ 2 5 2 2 7" xfId="14160" xr:uid="{E33BB5D5-6750-4956-8327-47FB8E4BAE36}"/>
    <cellStyle name="การคำนวณ 2 5 2 3" xfId="8080" xr:uid="{00000000-0005-0000-0000-000053230000}"/>
    <cellStyle name="การคำนวณ 2 5 2 3 2" xfId="15321" xr:uid="{356F510D-BD8E-4BB5-A94D-D23E20DF188A}"/>
    <cellStyle name="การคำนวณ 2 5 2 4" xfId="8733" xr:uid="{00000000-0005-0000-0000-000054230000}"/>
    <cellStyle name="การคำนวณ 2 5 2 4 2" xfId="15972" xr:uid="{BE424CF0-039A-482C-B31E-BE6A7DB372D0}"/>
    <cellStyle name="การคำนวณ 2 5 2 5" xfId="9373" xr:uid="{00000000-0005-0000-0000-000055230000}"/>
    <cellStyle name="การคำนวณ 2 5 2 5 2" xfId="16612" xr:uid="{3F646523-EE0C-409C-A461-05A8506712AC}"/>
    <cellStyle name="การคำนวณ 2 5 2 6" xfId="3182" xr:uid="{00000000-0005-0000-0000-000056230000}"/>
    <cellStyle name="การคำนวณ 2 5 2 6 2" xfId="12119" xr:uid="{1A4EEB56-5DA5-41BA-920B-076BC93CF6AC}"/>
    <cellStyle name="การคำนวณ 2 5 2 7" xfId="13708" xr:uid="{E0337C10-F6B2-4252-8AAC-DB8A6B5A37F6}"/>
    <cellStyle name="การคำนวณ 2 5 3" xfId="6617" xr:uid="{00000000-0005-0000-0000-000057230000}"/>
    <cellStyle name="การคำนวณ 2 5 3 2" xfId="8297" xr:uid="{00000000-0005-0000-0000-000058230000}"/>
    <cellStyle name="การคำนวณ 2 5 3 2 2" xfId="15537" xr:uid="{80C1A78E-D88C-4DAF-86F6-1FFDEC0BAE34}"/>
    <cellStyle name="การคำนวณ 2 5 3 3" xfId="8946" xr:uid="{00000000-0005-0000-0000-000059230000}"/>
    <cellStyle name="การคำนวณ 2 5 3 3 2" xfId="16185" xr:uid="{CB1F1F6D-826A-404D-84C4-114B525A7E65}"/>
    <cellStyle name="การคำนวณ 2 5 3 4" xfId="9595" xr:uid="{00000000-0005-0000-0000-00005A230000}"/>
    <cellStyle name="การคำนวณ 2 5 3 4 2" xfId="16834" xr:uid="{B82DACA4-442B-478A-8A74-ACAEA33BCEBD}"/>
    <cellStyle name="การคำนวณ 2 5 3 5" xfId="10085" xr:uid="{00000000-0005-0000-0000-00005B230000}"/>
    <cellStyle name="การคำนวณ 2 5 3 5 2" xfId="17323" xr:uid="{1BEB1882-78D7-4358-B919-E0A83329F64C}"/>
    <cellStyle name="การคำนวณ 2 5 3 6" xfId="10529" xr:uid="{00000000-0005-0000-0000-00005C230000}"/>
    <cellStyle name="การคำนวณ 2 5 3 6 2" xfId="17765" xr:uid="{C3A8228B-2A05-4326-B795-5181E6A90367}"/>
    <cellStyle name="การคำนวณ 2 5 3 7" xfId="13935" xr:uid="{2FBE3E11-4D60-402B-9138-DEDA286A28E2}"/>
    <cellStyle name="การคำนวณ 2 5 4" xfId="7495" xr:uid="{00000000-0005-0000-0000-00005D230000}"/>
    <cellStyle name="การคำนวณ 2 5 4 2" xfId="14744" xr:uid="{B52B8D8C-2CF7-4C41-844F-468B73457ADD}"/>
    <cellStyle name="การคำนวณ 2 5 5" xfId="7212" xr:uid="{00000000-0005-0000-0000-00005E230000}"/>
    <cellStyle name="การคำนวณ 2 5 5 2" xfId="14465" xr:uid="{6F0ADD23-9DDB-42A5-AFD0-DAAD7E72A51B}"/>
    <cellStyle name="การคำนวณ 2 5 6" xfId="7317" xr:uid="{00000000-0005-0000-0000-00005F230000}"/>
    <cellStyle name="การคำนวณ 2 5 6 2" xfId="14566" xr:uid="{8F5DEEEC-6272-4278-9FAE-AB6EA2AD309D}"/>
    <cellStyle name="การคำนวณ 2 5 7" xfId="2225" xr:uid="{00000000-0005-0000-0000-000060230000}"/>
    <cellStyle name="การคำนวณ 2 5 7 2" xfId="11476" xr:uid="{660B29C4-F21E-421C-BFA8-28F41BAFE386}"/>
    <cellStyle name="การคำนวณ 2 5 8" xfId="12572" xr:uid="{EE0E0779-A00F-4B28-971B-32B886C87FC3}"/>
    <cellStyle name="การคำนวณ 2 6" xfId="3982" xr:uid="{00000000-0005-0000-0000-000061230000}"/>
    <cellStyle name="การคำนวณ 2 6 2" xfId="6368" xr:uid="{00000000-0005-0000-0000-000062230000}"/>
    <cellStyle name="การคำนวณ 2 6 2 2" xfId="6885" xr:uid="{00000000-0005-0000-0000-000063230000}"/>
    <cellStyle name="การคำนวณ 2 6 2 2 2" xfId="8535" xr:uid="{00000000-0005-0000-0000-000064230000}"/>
    <cellStyle name="การคำนวณ 2 6 2 2 2 2" xfId="15774" xr:uid="{15DC5E67-3576-41A6-B9A3-1CB395FB098A}"/>
    <cellStyle name="การคำนวณ 2 6 2 2 3" xfId="9180" xr:uid="{00000000-0005-0000-0000-000065230000}"/>
    <cellStyle name="การคำนวณ 2 6 2 2 3 2" xfId="16419" xr:uid="{EC2FFE77-938E-4AA3-9DB5-A0A843B320EB}"/>
    <cellStyle name="การคำนวณ 2 6 2 2 4" xfId="9832" xr:uid="{00000000-0005-0000-0000-000066230000}"/>
    <cellStyle name="การคำนวณ 2 6 2 2 4 2" xfId="17071" xr:uid="{4D0BB9EE-E8CE-4E8E-AA28-0FAD9F792766}"/>
    <cellStyle name="การคำนวณ 2 6 2 2 5" xfId="10320" xr:uid="{00000000-0005-0000-0000-000067230000}"/>
    <cellStyle name="การคำนวณ 2 6 2 2 5 2" xfId="17558" xr:uid="{FB1A554E-87A8-4642-AFD9-05C81D29FAE9}"/>
    <cellStyle name="การคำนวณ 2 6 2 2 6" xfId="10759" xr:uid="{00000000-0005-0000-0000-000068230000}"/>
    <cellStyle name="การคำนวณ 2 6 2 2 6 2" xfId="17974" xr:uid="{BC668E99-200A-4007-B540-7B2B3F280272}"/>
    <cellStyle name="การคำนวณ 2 6 2 2 7" xfId="14161" xr:uid="{8975FEB0-EDAA-4EDD-A6F3-287949FAA310}"/>
    <cellStyle name="การคำนวณ 2 6 2 3" xfId="8081" xr:uid="{00000000-0005-0000-0000-000069230000}"/>
    <cellStyle name="การคำนวณ 2 6 2 3 2" xfId="15322" xr:uid="{28FBECD6-FFC8-4725-A6EA-14C2287C443D}"/>
    <cellStyle name="การคำนวณ 2 6 2 4" xfId="8734" xr:uid="{00000000-0005-0000-0000-00006A230000}"/>
    <cellStyle name="การคำนวณ 2 6 2 4 2" xfId="15973" xr:uid="{24D6F21C-DCE4-4943-B5F3-90DC191E5C3F}"/>
    <cellStyle name="การคำนวณ 2 6 2 5" xfId="9374" xr:uid="{00000000-0005-0000-0000-00006B230000}"/>
    <cellStyle name="การคำนวณ 2 6 2 5 2" xfId="16613" xr:uid="{F2F2308E-83A9-4986-9A72-1CDC92FDD0A0}"/>
    <cellStyle name="การคำนวณ 2 6 2 6" xfId="3181" xr:uid="{00000000-0005-0000-0000-00006C230000}"/>
    <cellStyle name="การคำนวณ 2 6 2 6 2" xfId="12118" xr:uid="{20D68C98-5859-405D-9CFC-37E4C19C6B6C}"/>
    <cellStyle name="การคำนวณ 2 6 2 7" xfId="13709" xr:uid="{4225F77A-6AC0-46F2-80D1-BEDC3EADC6D2}"/>
    <cellStyle name="การคำนวณ 2 6 3" xfId="6618" xr:uid="{00000000-0005-0000-0000-00006D230000}"/>
    <cellStyle name="การคำนวณ 2 6 3 2" xfId="8298" xr:uid="{00000000-0005-0000-0000-00006E230000}"/>
    <cellStyle name="การคำนวณ 2 6 3 2 2" xfId="15538" xr:uid="{C368C916-1062-47D7-B8DE-BD1F52A74FA9}"/>
    <cellStyle name="การคำนวณ 2 6 3 3" xfId="8947" xr:uid="{00000000-0005-0000-0000-00006F230000}"/>
    <cellStyle name="การคำนวณ 2 6 3 3 2" xfId="16186" xr:uid="{C8DB8D32-5727-442E-934E-D5FB52305DF9}"/>
    <cellStyle name="การคำนวณ 2 6 3 4" xfId="9596" xr:uid="{00000000-0005-0000-0000-000070230000}"/>
    <cellStyle name="การคำนวณ 2 6 3 4 2" xfId="16835" xr:uid="{FEC8A8BD-D600-4FDD-9CA5-D51E808BE1A7}"/>
    <cellStyle name="การคำนวณ 2 6 3 5" xfId="10086" xr:uid="{00000000-0005-0000-0000-000071230000}"/>
    <cellStyle name="การคำนวณ 2 6 3 5 2" xfId="17324" xr:uid="{7055E6EF-5FAE-4F04-996A-5BB069AC8EAB}"/>
    <cellStyle name="การคำนวณ 2 6 3 6" xfId="10530" xr:uid="{00000000-0005-0000-0000-000072230000}"/>
    <cellStyle name="การคำนวณ 2 6 3 6 2" xfId="17766" xr:uid="{BB264A36-E302-49A5-8CD6-5DCA11209CE7}"/>
    <cellStyle name="การคำนวณ 2 6 3 7" xfId="13936" xr:uid="{3F2B0BC9-CB4C-4E6C-8FED-2309832497EE}"/>
    <cellStyle name="การคำนวณ 2 6 4" xfId="7496" xr:uid="{00000000-0005-0000-0000-000073230000}"/>
    <cellStyle name="การคำนวณ 2 6 4 2" xfId="14745" xr:uid="{BBF60E09-391C-4A39-A3A8-C62AAF7128BA}"/>
    <cellStyle name="การคำนวณ 2 6 5" xfId="7211" xr:uid="{00000000-0005-0000-0000-000074230000}"/>
    <cellStyle name="การคำนวณ 2 6 5 2" xfId="14464" xr:uid="{85F761D8-CD28-46DE-AFAF-D6FACE2843AB}"/>
    <cellStyle name="การคำนวณ 2 6 6" xfId="7318" xr:uid="{00000000-0005-0000-0000-000075230000}"/>
    <cellStyle name="การคำนวณ 2 6 6 2" xfId="14567" xr:uid="{7B5B564C-B666-4E0B-854C-81602417289B}"/>
    <cellStyle name="การคำนวณ 2 6 7" xfId="8006" xr:uid="{00000000-0005-0000-0000-000076230000}"/>
    <cellStyle name="การคำนวณ 2 6 7 2" xfId="15247" xr:uid="{0C6157A2-564D-4134-80DA-25B8990AC9D5}"/>
    <cellStyle name="การคำนวณ 2 6 8" xfId="12573" xr:uid="{CF2F31E0-2506-4455-9E23-4BF40C79CAD6}"/>
    <cellStyle name="การคำนวณ 2 7" xfId="6363" xr:uid="{00000000-0005-0000-0000-000077230000}"/>
    <cellStyle name="การคำนวณ 2 7 2" xfId="6880" xr:uid="{00000000-0005-0000-0000-000078230000}"/>
    <cellStyle name="การคำนวณ 2 7 2 2" xfId="8530" xr:uid="{00000000-0005-0000-0000-000079230000}"/>
    <cellStyle name="การคำนวณ 2 7 2 2 2" xfId="15769" xr:uid="{60E4C67A-EECD-491C-9F86-F66FFFC29619}"/>
    <cellStyle name="การคำนวณ 2 7 2 3" xfId="9175" xr:uid="{00000000-0005-0000-0000-00007A230000}"/>
    <cellStyle name="การคำนวณ 2 7 2 3 2" xfId="16414" xr:uid="{429552BA-8F3C-4FF9-80CA-A3F7B399FAFF}"/>
    <cellStyle name="การคำนวณ 2 7 2 4" xfId="9827" xr:uid="{00000000-0005-0000-0000-00007B230000}"/>
    <cellStyle name="การคำนวณ 2 7 2 4 2" xfId="17066" xr:uid="{0C19BC6C-1B07-405B-8841-C9C08B1D1734}"/>
    <cellStyle name="การคำนวณ 2 7 2 5" xfId="10315" xr:uid="{00000000-0005-0000-0000-00007C230000}"/>
    <cellStyle name="การคำนวณ 2 7 2 5 2" xfId="17553" xr:uid="{6E4B4181-A59D-44DB-B1E7-08BFDDB5C54D}"/>
    <cellStyle name="การคำนวณ 2 7 2 6" xfId="10754" xr:uid="{00000000-0005-0000-0000-00007D230000}"/>
    <cellStyle name="การคำนวณ 2 7 2 6 2" xfId="17969" xr:uid="{9B512C10-38D0-467D-970C-DA328402855C}"/>
    <cellStyle name="การคำนวณ 2 7 2 7" xfId="14156" xr:uid="{49209334-80F2-4B97-806A-3FB74403B255}"/>
    <cellStyle name="การคำนวณ 2 7 3" xfId="8076" xr:uid="{00000000-0005-0000-0000-00007E230000}"/>
    <cellStyle name="การคำนวณ 2 7 3 2" xfId="15317" xr:uid="{08B59461-FE7F-48E8-A19F-6C51AB5EA907}"/>
    <cellStyle name="การคำนวณ 2 7 4" xfId="8729" xr:uid="{00000000-0005-0000-0000-00007F230000}"/>
    <cellStyle name="การคำนวณ 2 7 4 2" xfId="15968" xr:uid="{DC0DD586-D62C-4D44-90E4-18524DBF250E}"/>
    <cellStyle name="การคำนวณ 2 7 5" xfId="9369" xr:uid="{00000000-0005-0000-0000-000080230000}"/>
    <cellStyle name="การคำนวณ 2 7 5 2" xfId="16608" xr:uid="{55BBF2D2-2251-4D05-8402-C8C30D1B3427}"/>
    <cellStyle name="การคำนวณ 2 7 6" xfId="7142" xr:uid="{00000000-0005-0000-0000-000081230000}"/>
    <cellStyle name="การคำนวณ 2 7 6 2" xfId="14396" xr:uid="{DCB879B6-0D52-44EB-8B9C-5A7031237BAC}"/>
    <cellStyle name="การคำนวณ 2 7 7" xfId="13704" xr:uid="{5D7FE856-1527-4201-98B3-33B066C265D4}"/>
    <cellStyle name="การคำนวณ 2 8" xfId="6613" xr:uid="{00000000-0005-0000-0000-000082230000}"/>
    <cellStyle name="การคำนวณ 2 8 2" xfId="8293" xr:uid="{00000000-0005-0000-0000-000083230000}"/>
    <cellStyle name="การคำนวณ 2 8 2 2" xfId="15533" xr:uid="{3AA38BDC-681B-4041-A3DC-E411145B07C7}"/>
    <cellStyle name="การคำนวณ 2 8 3" xfId="8942" xr:uid="{00000000-0005-0000-0000-000084230000}"/>
    <cellStyle name="การคำนวณ 2 8 3 2" xfId="16181" xr:uid="{6F6CB56B-763E-4294-AD39-61E67F1F94E4}"/>
    <cellStyle name="การคำนวณ 2 8 4" xfId="9591" xr:uid="{00000000-0005-0000-0000-000085230000}"/>
    <cellStyle name="การคำนวณ 2 8 4 2" xfId="16830" xr:uid="{EAD0ECA3-3D87-4A73-8241-7F7926DEDD9C}"/>
    <cellStyle name="การคำนวณ 2 8 5" xfId="10081" xr:uid="{00000000-0005-0000-0000-000086230000}"/>
    <cellStyle name="การคำนวณ 2 8 5 2" xfId="17319" xr:uid="{44C11B91-09C1-4B76-900B-C7DB6372985B}"/>
    <cellStyle name="การคำนวณ 2 8 6" xfId="10525" xr:uid="{00000000-0005-0000-0000-000087230000}"/>
    <cellStyle name="การคำนวณ 2 8 6 2" xfId="17761" xr:uid="{68A6ACC2-5E68-4A18-AA56-91C54702ED5B}"/>
    <cellStyle name="การคำนวณ 2 8 7" xfId="13931" xr:uid="{CE85470D-94E5-41AE-BB75-ED1CF7109482}"/>
    <cellStyle name="การคำนวณ 2 9" xfId="7491" xr:uid="{00000000-0005-0000-0000-000088230000}"/>
    <cellStyle name="การคำนวณ 2 9 2" xfId="14740" xr:uid="{02834CAF-2DE0-4C80-B5C2-234F71DECE87}"/>
    <cellStyle name="การคำนวณ 3" xfId="3983" xr:uid="{00000000-0005-0000-0000-000089230000}"/>
    <cellStyle name="การคำนวณ 3 2" xfId="6369" xr:uid="{00000000-0005-0000-0000-00008A230000}"/>
    <cellStyle name="การคำนวณ 3 2 2" xfId="6886" xr:uid="{00000000-0005-0000-0000-00008B230000}"/>
    <cellStyle name="การคำนวณ 3 2 2 2" xfId="8536" xr:uid="{00000000-0005-0000-0000-00008C230000}"/>
    <cellStyle name="การคำนวณ 3 2 2 2 2" xfId="15775" xr:uid="{CAC4C952-FC14-4EFE-AF93-2F1183545B33}"/>
    <cellStyle name="การคำนวณ 3 2 2 3" xfId="9181" xr:uid="{00000000-0005-0000-0000-00008D230000}"/>
    <cellStyle name="การคำนวณ 3 2 2 3 2" xfId="16420" xr:uid="{7B2F089E-239D-4033-817E-C462E15FEC78}"/>
    <cellStyle name="การคำนวณ 3 2 2 4" xfId="9833" xr:uid="{00000000-0005-0000-0000-00008E230000}"/>
    <cellStyle name="การคำนวณ 3 2 2 4 2" xfId="17072" xr:uid="{06E2E223-5CD4-48B1-AB8B-5FF97BFBB84D}"/>
    <cellStyle name="การคำนวณ 3 2 2 5" xfId="10321" xr:uid="{00000000-0005-0000-0000-00008F230000}"/>
    <cellStyle name="การคำนวณ 3 2 2 5 2" xfId="17559" xr:uid="{36918832-F097-488F-B866-FB1FF85CFAD6}"/>
    <cellStyle name="การคำนวณ 3 2 2 6" xfId="10760" xr:uid="{00000000-0005-0000-0000-000090230000}"/>
    <cellStyle name="การคำนวณ 3 2 2 6 2" xfId="17975" xr:uid="{7C766721-6472-4388-8420-7A46E2194BC0}"/>
    <cellStyle name="การคำนวณ 3 2 2 7" xfId="14162" xr:uid="{9C9CB167-ADCA-4736-B1D4-FBF59F09A933}"/>
    <cellStyle name="การคำนวณ 3 2 3" xfId="8082" xr:uid="{00000000-0005-0000-0000-000091230000}"/>
    <cellStyle name="การคำนวณ 3 2 3 2" xfId="15323" xr:uid="{F0433D30-CBA3-40A8-BC0C-727FFC5DBAB7}"/>
    <cellStyle name="การคำนวณ 3 2 4" xfId="8735" xr:uid="{00000000-0005-0000-0000-000092230000}"/>
    <cellStyle name="การคำนวณ 3 2 4 2" xfId="15974" xr:uid="{835285C9-0E43-4587-A9E2-39E2BCB45274}"/>
    <cellStyle name="การคำนวณ 3 2 5" xfId="9375" xr:uid="{00000000-0005-0000-0000-000093230000}"/>
    <cellStyle name="การคำนวณ 3 2 5 2" xfId="16614" xr:uid="{E76CCDEA-FCE3-434D-885F-F14AE1F80BA6}"/>
    <cellStyle name="การคำนวณ 3 2 6" xfId="7706" xr:uid="{00000000-0005-0000-0000-000094230000}"/>
    <cellStyle name="การคำนวณ 3 2 6 2" xfId="14954" xr:uid="{9AD061C1-DAD4-43A8-AF4C-BB694511B722}"/>
    <cellStyle name="การคำนวณ 3 2 7" xfId="13710" xr:uid="{B6A6D271-1F84-419B-9D57-898C0F36340E}"/>
    <cellStyle name="การคำนวณ 3 3" xfId="6619" xr:uid="{00000000-0005-0000-0000-000095230000}"/>
    <cellStyle name="การคำนวณ 3 3 2" xfId="8299" xr:uid="{00000000-0005-0000-0000-000096230000}"/>
    <cellStyle name="การคำนวณ 3 3 2 2" xfId="15539" xr:uid="{9A9F6262-B144-4347-A422-625169D5AE0D}"/>
    <cellStyle name="การคำนวณ 3 3 3" xfId="8948" xr:uid="{00000000-0005-0000-0000-000097230000}"/>
    <cellStyle name="การคำนวณ 3 3 3 2" xfId="16187" xr:uid="{9D085112-E968-4B1C-A50A-8C99A0F7C713}"/>
    <cellStyle name="การคำนวณ 3 3 4" xfId="9597" xr:uid="{00000000-0005-0000-0000-000098230000}"/>
    <cellStyle name="การคำนวณ 3 3 4 2" xfId="16836" xr:uid="{F483C655-7252-4EFC-BEDA-20FCABD7165F}"/>
    <cellStyle name="การคำนวณ 3 3 5" xfId="10087" xr:uid="{00000000-0005-0000-0000-000099230000}"/>
    <cellStyle name="การคำนวณ 3 3 5 2" xfId="17325" xr:uid="{D2333880-F8EC-4952-AC2D-58C53FB08E21}"/>
    <cellStyle name="การคำนวณ 3 3 6" xfId="10531" xr:uid="{00000000-0005-0000-0000-00009A230000}"/>
    <cellStyle name="การคำนวณ 3 3 6 2" xfId="17767" xr:uid="{DDF57D28-0A4F-4409-93EB-A8819C0BB439}"/>
    <cellStyle name="การคำนวณ 3 3 7" xfId="13937" xr:uid="{22D89BE9-EEE8-42FE-8D17-284321D326DC}"/>
    <cellStyle name="การคำนวณ 3 4" xfId="7497" xr:uid="{00000000-0005-0000-0000-00009B230000}"/>
    <cellStyle name="การคำนวณ 3 4 2" xfId="14746" xr:uid="{468CB023-6DE5-4F50-95C1-E041C22F4766}"/>
    <cellStyle name="การคำนวณ 3 5" xfId="7210" xr:uid="{00000000-0005-0000-0000-00009C230000}"/>
    <cellStyle name="การคำนวณ 3 5 2" xfId="14463" xr:uid="{4EE8C49E-DC03-41A4-BEAD-6D224CA14DC7}"/>
    <cellStyle name="การคำนวณ 3 6" xfId="7319" xr:uid="{00000000-0005-0000-0000-00009D230000}"/>
    <cellStyle name="การคำนวณ 3 6 2" xfId="14568" xr:uid="{5196CAEB-366E-44E9-92CF-5B312487F836}"/>
    <cellStyle name="การคำนวณ 3 7" xfId="2224" xr:uid="{00000000-0005-0000-0000-00009E230000}"/>
    <cellStyle name="การคำนวณ 3 7 2" xfId="11475" xr:uid="{0FD0510E-E7B0-421E-8E26-2DFE8AA4C59E}"/>
    <cellStyle name="การคำนวณ 3 8" xfId="12574" xr:uid="{2879008B-BE3E-4571-9C95-ADB29CA294DD}"/>
    <cellStyle name="การคำนวณ 4" xfId="3984" xr:uid="{00000000-0005-0000-0000-00009F230000}"/>
    <cellStyle name="การคำนวณ 4 2" xfId="6370" xr:uid="{00000000-0005-0000-0000-0000A0230000}"/>
    <cellStyle name="การคำนวณ 4 2 2" xfId="6887" xr:uid="{00000000-0005-0000-0000-0000A1230000}"/>
    <cellStyle name="การคำนวณ 4 2 2 2" xfId="8537" xr:uid="{00000000-0005-0000-0000-0000A2230000}"/>
    <cellStyle name="การคำนวณ 4 2 2 2 2" xfId="15776" xr:uid="{1A7FF4B6-12E6-4FC7-AB91-D2D8CD6E05A8}"/>
    <cellStyle name="การคำนวณ 4 2 2 3" xfId="9182" xr:uid="{00000000-0005-0000-0000-0000A3230000}"/>
    <cellStyle name="การคำนวณ 4 2 2 3 2" xfId="16421" xr:uid="{094453FE-D9FD-4FAC-A74B-CD7BB5D1A7C1}"/>
    <cellStyle name="การคำนวณ 4 2 2 4" xfId="9834" xr:uid="{00000000-0005-0000-0000-0000A4230000}"/>
    <cellStyle name="การคำนวณ 4 2 2 4 2" xfId="17073" xr:uid="{62393F0A-32CE-4B34-9E14-034F5704E824}"/>
    <cellStyle name="การคำนวณ 4 2 2 5" xfId="10322" xr:uid="{00000000-0005-0000-0000-0000A5230000}"/>
    <cellStyle name="การคำนวณ 4 2 2 5 2" xfId="17560" xr:uid="{291BD329-A6E3-49A3-B8DE-A16CC89FE32C}"/>
    <cellStyle name="การคำนวณ 4 2 2 6" xfId="10761" xr:uid="{00000000-0005-0000-0000-0000A6230000}"/>
    <cellStyle name="การคำนวณ 4 2 2 6 2" xfId="17976" xr:uid="{256ADB88-2605-4678-AE1B-4E3571A3432F}"/>
    <cellStyle name="การคำนวณ 4 2 2 7" xfId="14163" xr:uid="{938FC4F1-2F7B-4C7F-8CD5-D240474E60E3}"/>
    <cellStyle name="การคำนวณ 4 2 3" xfId="8083" xr:uid="{00000000-0005-0000-0000-0000A7230000}"/>
    <cellStyle name="การคำนวณ 4 2 3 2" xfId="15324" xr:uid="{CF4E8859-B00C-4554-8482-8E61CC66162F}"/>
    <cellStyle name="การคำนวณ 4 2 4" xfId="8736" xr:uid="{00000000-0005-0000-0000-0000A8230000}"/>
    <cellStyle name="การคำนวณ 4 2 4 2" xfId="15975" xr:uid="{E6C357E3-46A0-4978-B111-92F0CEA1F379}"/>
    <cellStyle name="การคำนวณ 4 2 5" xfId="9376" xr:uid="{00000000-0005-0000-0000-0000A9230000}"/>
    <cellStyle name="การคำนวณ 4 2 5 2" xfId="16615" xr:uid="{159D766B-A52D-4EEA-A18F-11D01C12B537}"/>
    <cellStyle name="การคำนวณ 4 2 6" xfId="3180" xr:uid="{00000000-0005-0000-0000-0000AA230000}"/>
    <cellStyle name="การคำนวณ 4 2 6 2" xfId="12117" xr:uid="{E50C1A9A-FC0D-4918-AD34-6FC19B8D86E8}"/>
    <cellStyle name="การคำนวณ 4 2 7" xfId="13711" xr:uid="{0E7913B0-CBF9-411F-A8F7-7369B1410D39}"/>
    <cellStyle name="การคำนวณ 4 3" xfId="6620" xr:uid="{00000000-0005-0000-0000-0000AB230000}"/>
    <cellStyle name="การคำนวณ 4 3 2" xfId="8300" xr:uid="{00000000-0005-0000-0000-0000AC230000}"/>
    <cellStyle name="การคำนวณ 4 3 2 2" xfId="15540" xr:uid="{4DEBC2D9-D6BB-4970-A3D1-54B737A4B81D}"/>
    <cellStyle name="การคำนวณ 4 3 3" xfId="8949" xr:uid="{00000000-0005-0000-0000-0000AD230000}"/>
    <cellStyle name="การคำนวณ 4 3 3 2" xfId="16188" xr:uid="{F853EDC9-A003-47FD-A880-18DF9B5E103E}"/>
    <cellStyle name="การคำนวณ 4 3 4" xfId="9598" xr:uid="{00000000-0005-0000-0000-0000AE230000}"/>
    <cellStyle name="การคำนวณ 4 3 4 2" xfId="16837" xr:uid="{5506153B-7F7E-43A7-A28E-C641FFDBA941}"/>
    <cellStyle name="การคำนวณ 4 3 5" xfId="10088" xr:uid="{00000000-0005-0000-0000-0000AF230000}"/>
    <cellStyle name="การคำนวณ 4 3 5 2" xfId="17326" xr:uid="{73FEB0E5-4285-45CD-809E-34B7A467DCC1}"/>
    <cellStyle name="การคำนวณ 4 3 6" xfId="10532" xr:uid="{00000000-0005-0000-0000-0000B0230000}"/>
    <cellStyle name="การคำนวณ 4 3 6 2" xfId="17768" xr:uid="{D4CE1EEE-F46E-4B5D-B9FC-47660A24277A}"/>
    <cellStyle name="การคำนวณ 4 3 7" xfId="13938" xr:uid="{36F8652A-AA46-4C08-AB65-592F08626451}"/>
    <cellStyle name="การคำนวณ 4 4" xfId="7498" xr:uid="{00000000-0005-0000-0000-0000B1230000}"/>
    <cellStyle name="การคำนวณ 4 4 2" xfId="14747" xr:uid="{039DB739-5217-4682-9CDC-2EDE9B9F927D}"/>
    <cellStyle name="การคำนวณ 4 5" xfId="7209" xr:uid="{00000000-0005-0000-0000-0000B2230000}"/>
    <cellStyle name="การคำนวณ 4 5 2" xfId="14462" xr:uid="{D449FF7B-42AB-42A0-A87C-C33E6558A058}"/>
    <cellStyle name="การคำนวณ 4 6" xfId="7878" xr:uid="{00000000-0005-0000-0000-0000B3230000}"/>
    <cellStyle name="การคำนวณ 4 6 2" xfId="15122" xr:uid="{61D35092-573B-48D6-A5FC-642D66ADDE79}"/>
    <cellStyle name="การคำนวณ 4 7" xfId="2223" xr:uid="{00000000-0005-0000-0000-0000B4230000}"/>
    <cellStyle name="การคำนวณ 4 7 2" xfId="11474" xr:uid="{53160B14-84E9-4A0B-8A1E-54CE025761B5}"/>
    <cellStyle name="การคำนวณ 4 8" xfId="12575" xr:uid="{0CB0D0EF-65A7-47C3-9FD8-73E718436C24}"/>
    <cellStyle name="การคำนวณ 5" xfId="3985" xr:uid="{00000000-0005-0000-0000-0000B5230000}"/>
    <cellStyle name="การคำนวณ 5 2" xfId="6371" xr:uid="{00000000-0005-0000-0000-0000B6230000}"/>
    <cellStyle name="การคำนวณ 5 2 2" xfId="6888" xr:uid="{00000000-0005-0000-0000-0000B7230000}"/>
    <cellStyle name="การคำนวณ 5 2 2 2" xfId="8538" xr:uid="{00000000-0005-0000-0000-0000B8230000}"/>
    <cellStyle name="การคำนวณ 5 2 2 2 2" xfId="15777" xr:uid="{33663287-05E9-400E-955E-8CA310CE1442}"/>
    <cellStyle name="การคำนวณ 5 2 2 3" xfId="9183" xr:uid="{00000000-0005-0000-0000-0000B9230000}"/>
    <cellStyle name="การคำนวณ 5 2 2 3 2" xfId="16422" xr:uid="{C015F6A2-0A65-4143-8BCE-69FF6D283948}"/>
    <cellStyle name="การคำนวณ 5 2 2 4" xfId="9835" xr:uid="{00000000-0005-0000-0000-0000BA230000}"/>
    <cellStyle name="การคำนวณ 5 2 2 4 2" xfId="17074" xr:uid="{07BF0DD1-648E-4C5A-8AAF-068714DCA283}"/>
    <cellStyle name="การคำนวณ 5 2 2 5" xfId="10323" xr:uid="{00000000-0005-0000-0000-0000BB230000}"/>
    <cellStyle name="การคำนวณ 5 2 2 5 2" xfId="17561" xr:uid="{F0B12BBE-3706-4676-9E98-E4167B343D6D}"/>
    <cellStyle name="การคำนวณ 5 2 2 6" xfId="10762" xr:uid="{00000000-0005-0000-0000-0000BC230000}"/>
    <cellStyle name="การคำนวณ 5 2 2 6 2" xfId="17977" xr:uid="{C7B1922A-8C79-4BB4-B8D5-56DB8D488C5E}"/>
    <cellStyle name="การคำนวณ 5 2 2 7" xfId="14164" xr:uid="{2CF69694-B4E0-4010-8D16-CBA8D0F85903}"/>
    <cellStyle name="การคำนวณ 5 2 3" xfId="8084" xr:uid="{00000000-0005-0000-0000-0000BD230000}"/>
    <cellStyle name="การคำนวณ 5 2 3 2" xfId="15325" xr:uid="{B56C73C9-F6B7-4E6A-82AB-7CFF8A9B2C55}"/>
    <cellStyle name="การคำนวณ 5 2 4" xfId="8737" xr:uid="{00000000-0005-0000-0000-0000BE230000}"/>
    <cellStyle name="การคำนวณ 5 2 4 2" xfId="15976" xr:uid="{4FC3D196-7C46-410C-A085-292C0E8405BC}"/>
    <cellStyle name="การคำนวณ 5 2 5" xfId="9377" xr:uid="{00000000-0005-0000-0000-0000BF230000}"/>
    <cellStyle name="การคำนวณ 5 2 5 2" xfId="16616" xr:uid="{FAC77D88-4E4D-4745-B3B3-CD5ABAD29059}"/>
    <cellStyle name="การคำนวณ 5 2 6" xfId="3179" xr:uid="{00000000-0005-0000-0000-0000C0230000}"/>
    <cellStyle name="การคำนวณ 5 2 6 2" xfId="12116" xr:uid="{72252585-F86F-4B65-8FCD-943BFDC94C7D}"/>
    <cellStyle name="การคำนวณ 5 2 7" xfId="13712" xr:uid="{4BCD0EE5-DB3E-4D01-A7E7-046194561622}"/>
    <cellStyle name="การคำนวณ 5 3" xfId="6621" xr:uid="{00000000-0005-0000-0000-0000C1230000}"/>
    <cellStyle name="การคำนวณ 5 3 2" xfId="8301" xr:uid="{00000000-0005-0000-0000-0000C2230000}"/>
    <cellStyle name="การคำนวณ 5 3 2 2" xfId="15541" xr:uid="{132B52CD-3617-4071-B4EE-8F6082E90E88}"/>
    <cellStyle name="การคำนวณ 5 3 3" xfId="8950" xr:uid="{00000000-0005-0000-0000-0000C3230000}"/>
    <cellStyle name="การคำนวณ 5 3 3 2" xfId="16189" xr:uid="{F3082713-048E-4FD5-BC66-A5C34E12706C}"/>
    <cellStyle name="การคำนวณ 5 3 4" xfId="9599" xr:uid="{00000000-0005-0000-0000-0000C4230000}"/>
    <cellStyle name="การคำนวณ 5 3 4 2" xfId="16838" xr:uid="{78572D98-6239-43C6-975F-5BB935C9AB75}"/>
    <cellStyle name="การคำนวณ 5 3 5" xfId="10089" xr:uid="{00000000-0005-0000-0000-0000C5230000}"/>
    <cellStyle name="การคำนวณ 5 3 5 2" xfId="17327" xr:uid="{2ABE465D-7475-4BB4-9F9D-B3FB6D968B58}"/>
    <cellStyle name="การคำนวณ 5 3 6" xfId="10533" xr:uid="{00000000-0005-0000-0000-0000C6230000}"/>
    <cellStyle name="การคำนวณ 5 3 6 2" xfId="17769" xr:uid="{E8EEE7FD-2DF1-4EAF-9D00-0F3C9C5DC17E}"/>
    <cellStyle name="การคำนวณ 5 3 7" xfId="13939" xr:uid="{2B3EE39D-D960-4EE5-83EC-43875885B5ED}"/>
    <cellStyle name="การคำนวณ 5 4" xfId="7499" xr:uid="{00000000-0005-0000-0000-0000C7230000}"/>
    <cellStyle name="การคำนวณ 5 4 2" xfId="14748" xr:uid="{95B8F63D-A1CA-4526-896C-564BEA657E9A}"/>
    <cellStyle name="การคำนวณ 5 5" xfId="7208" xr:uid="{00000000-0005-0000-0000-0000C8230000}"/>
    <cellStyle name="การคำนวณ 5 5 2" xfId="14461" xr:uid="{2ECD9837-CAFB-4682-B2F0-D7D20EA9F08A}"/>
    <cellStyle name="การคำนวณ 5 6" xfId="7879" xr:uid="{00000000-0005-0000-0000-0000C9230000}"/>
    <cellStyle name="การคำนวณ 5 6 2" xfId="15123" xr:uid="{CAE9358C-7D62-4A49-8C54-73959E5250D0}"/>
    <cellStyle name="การคำนวณ 5 7" xfId="7257" xr:uid="{00000000-0005-0000-0000-0000CA230000}"/>
    <cellStyle name="การคำนวณ 5 7 2" xfId="14507" xr:uid="{6FB89E64-21BD-41A3-9665-7FD5D1AB1C82}"/>
    <cellStyle name="การคำนวณ 5 8" xfId="12576" xr:uid="{DB5B8E3E-1A30-4E8B-B44B-4FA5FA8226DA}"/>
    <cellStyle name="การคำนวณ 6" xfId="3986" xr:uid="{00000000-0005-0000-0000-0000CB230000}"/>
    <cellStyle name="การคำนวณ 6 2" xfId="6372" xr:uid="{00000000-0005-0000-0000-0000CC230000}"/>
    <cellStyle name="การคำนวณ 6 2 2" xfId="6889" xr:uid="{00000000-0005-0000-0000-0000CD230000}"/>
    <cellStyle name="การคำนวณ 6 2 2 2" xfId="8539" xr:uid="{00000000-0005-0000-0000-0000CE230000}"/>
    <cellStyle name="การคำนวณ 6 2 2 2 2" xfId="15778" xr:uid="{299AA3F9-5D92-4084-AD57-A25D517EF6D1}"/>
    <cellStyle name="การคำนวณ 6 2 2 3" xfId="9184" xr:uid="{00000000-0005-0000-0000-0000CF230000}"/>
    <cellStyle name="การคำนวณ 6 2 2 3 2" xfId="16423" xr:uid="{9868A6A7-A033-44BF-AA0E-AE761E027F14}"/>
    <cellStyle name="การคำนวณ 6 2 2 4" xfId="9836" xr:uid="{00000000-0005-0000-0000-0000D0230000}"/>
    <cellStyle name="การคำนวณ 6 2 2 4 2" xfId="17075" xr:uid="{07952DF7-5D0F-41F7-B4E7-B903F0E295BF}"/>
    <cellStyle name="การคำนวณ 6 2 2 5" xfId="10324" xr:uid="{00000000-0005-0000-0000-0000D1230000}"/>
    <cellStyle name="การคำนวณ 6 2 2 5 2" xfId="17562" xr:uid="{AB5C9006-5934-4570-9E90-9520389140B0}"/>
    <cellStyle name="การคำนวณ 6 2 2 6" xfId="10763" xr:uid="{00000000-0005-0000-0000-0000D2230000}"/>
    <cellStyle name="การคำนวณ 6 2 2 6 2" xfId="17978" xr:uid="{C683CB3C-23CA-498C-9832-67A63357A2A7}"/>
    <cellStyle name="การคำนวณ 6 2 2 7" xfId="14165" xr:uid="{74FD1FDE-131F-4631-B749-9B10AB4E97F6}"/>
    <cellStyle name="การคำนวณ 6 2 3" xfId="8085" xr:uid="{00000000-0005-0000-0000-0000D3230000}"/>
    <cellStyle name="การคำนวณ 6 2 3 2" xfId="15326" xr:uid="{A22A04AF-7EBD-491A-9621-7CE153448FBE}"/>
    <cellStyle name="การคำนวณ 6 2 4" xfId="8738" xr:uid="{00000000-0005-0000-0000-0000D4230000}"/>
    <cellStyle name="การคำนวณ 6 2 4 2" xfId="15977" xr:uid="{692E2BEA-3F56-491C-AA83-682FB416869A}"/>
    <cellStyle name="การคำนวณ 6 2 5" xfId="9378" xr:uid="{00000000-0005-0000-0000-0000D5230000}"/>
    <cellStyle name="การคำนวณ 6 2 5 2" xfId="16617" xr:uid="{5B3D6D6F-E75B-4C9D-B5D0-CB46C4E60E5E}"/>
    <cellStyle name="การคำนวณ 6 2 6" xfId="7126" xr:uid="{00000000-0005-0000-0000-0000D6230000}"/>
    <cellStyle name="การคำนวณ 6 2 6 2" xfId="14383" xr:uid="{7E365D88-E5C7-490B-A3AA-4A47DD3DBC58}"/>
    <cellStyle name="การคำนวณ 6 2 7" xfId="13713" xr:uid="{C080D2F5-C8C5-4DEF-B1D5-4609656EF136}"/>
    <cellStyle name="การคำนวณ 6 3" xfId="6622" xr:uid="{00000000-0005-0000-0000-0000D7230000}"/>
    <cellStyle name="การคำนวณ 6 3 2" xfId="8302" xr:uid="{00000000-0005-0000-0000-0000D8230000}"/>
    <cellStyle name="การคำนวณ 6 3 2 2" xfId="15542" xr:uid="{F5D48B41-8E8E-450F-9B59-45A26DE52033}"/>
    <cellStyle name="การคำนวณ 6 3 3" xfId="8951" xr:uid="{00000000-0005-0000-0000-0000D9230000}"/>
    <cellStyle name="การคำนวณ 6 3 3 2" xfId="16190" xr:uid="{B93C4879-D450-4FF5-89C5-38A4DB7B73CE}"/>
    <cellStyle name="การคำนวณ 6 3 4" xfId="9600" xr:uid="{00000000-0005-0000-0000-0000DA230000}"/>
    <cellStyle name="การคำนวณ 6 3 4 2" xfId="16839" xr:uid="{3F72F0E0-A923-43E7-9C3A-5C9C208D0183}"/>
    <cellStyle name="การคำนวณ 6 3 5" xfId="10090" xr:uid="{00000000-0005-0000-0000-0000DB230000}"/>
    <cellStyle name="การคำนวณ 6 3 5 2" xfId="17328" xr:uid="{4BAD3944-FA5D-4108-A901-CEC4432C7059}"/>
    <cellStyle name="การคำนวณ 6 3 6" xfId="10534" xr:uid="{00000000-0005-0000-0000-0000DC230000}"/>
    <cellStyle name="การคำนวณ 6 3 6 2" xfId="17770" xr:uid="{E2A9D136-FAFE-4C24-9F1B-A83C55DF4723}"/>
    <cellStyle name="การคำนวณ 6 3 7" xfId="13940" xr:uid="{D778F339-486C-4E59-9EAA-232F2490BB2F}"/>
    <cellStyle name="การคำนวณ 6 4" xfId="7500" xr:uid="{00000000-0005-0000-0000-0000DD230000}"/>
    <cellStyle name="การคำนวณ 6 4 2" xfId="14749" xr:uid="{4A6A24F9-6BBA-4A77-ADE2-DD052D72D33D}"/>
    <cellStyle name="การคำนวณ 6 5" xfId="7207" xr:uid="{00000000-0005-0000-0000-0000DE230000}"/>
    <cellStyle name="การคำนวณ 6 5 2" xfId="14460" xr:uid="{C7DC38B6-5D7D-4AC2-9714-AC157C71A095}"/>
    <cellStyle name="การคำนวณ 6 6" xfId="7880" xr:uid="{00000000-0005-0000-0000-0000DF230000}"/>
    <cellStyle name="การคำนวณ 6 6 2" xfId="15124" xr:uid="{5C119349-65C4-4FE5-B106-971803B32D75}"/>
    <cellStyle name="การคำนวณ 6 7" xfId="7149" xr:uid="{00000000-0005-0000-0000-0000E0230000}"/>
    <cellStyle name="การคำนวณ 6 7 2" xfId="14403" xr:uid="{6B1A318D-6A92-4C00-973C-D510AEFBB3E0}"/>
    <cellStyle name="การคำนวณ 6 8" xfId="12577" xr:uid="{FBB363B2-3758-4C3F-ADD7-B80FAE3BC1C8}"/>
    <cellStyle name="การคำนวณ 7" xfId="3987" xr:uid="{00000000-0005-0000-0000-0000E1230000}"/>
    <cellStyle name="การคำนวณ 7 2" xfId="6373" xr:uid="{00000000-0005-0000-0000-0000E2230000}"/>
    <cellStyle name="การคำนวณ 7 2 2" xfId="6890" xr:uid="{00000000-0005-0000-0000-0000E3230000}"/>
    <cellStyle name="การคำนวณ 7 2 2 2" xfId="8540" xr:uid="{00000000-0005-0000-0000-0000E4230000}"/>
    <cellStyle name="การคำนวณ 7 2 2 2 2" xfId="15779" xr:uid="{947F8370-8F52-4675-926D-327A9C5E04D3}"/>
    <cellStyle name="การคำนวณ 7 2 2 3" xfId="9185" xr:uid="{00000000-0005-0000-0000-0000E5230000}"/>
    <cellStyle name="การคำนวณ 7 2 2 3 2" xfId="16424" xr:uid="{07A42F7A-3827-4736-9051-642730A6E924}"/>
    <cellStyle name="การคำนวณ 7 2 2 4" xfId="9837" xr:uid="{00000000-0005-0000-0000-0000E6230000}"/>
    <cellStyle name="การคำนวณ 7 2 2 4 2" xfId="17076" xr:uid="{F8DE7976-4AF7-40F0-B2E9-00F9B4A084F6}"/>
    <cellStyle name="การคำนวณ 7 2 2 5" xfId="10325" xr:uid="{00000000-0005-0000-0000-0000E7230000}"/>
    <cellStyle name="การคำนวณ 7 2 2 5 2" xfId="17563" xr:uid="{898E4D9A-4DC6-4340-98EA-E22BCF2D7037}"/>
    <cellStyle name="การคำนวณ 7 2 2 6" xfId="10764" xr:uid="{00000000-0005-0000-0000-0000E8230000}"/>
    <cellStyle name="การคำนวณ 7 2 2 6 2" xfId="17979" xr:uid="{B3C9BADD-CD62-4E41-BC24-14919E347618}"/>
    <cellStyle name="การคำนวณ 7 2 2 7" xfId="14166" xr:uid="{6148A84F-3EA3-4CC9-B76D-91CBFD87663F}"/>
    <cellStyle name="การคำนวณ 7 2 3" xfId="8086" xr:uid="{00000000-0005-0000-0000-0000E9230000}"/>
    <cellStyle name="การคำนวณ 7 2 3 2" xfId="15327" xr:uid="{DF8E122B-DE1C-4DF6-ACBB-9BD86494F870}"/>
    <cellStyle name="การคำนวณ 7 2 4" xfId="8739" xr:uid="{00000000-0005-0000-0000-0000EA230000}"/>
    <cellStyle name="การคำนวณ 7 2 4 2" xfId="15978" xr:uid="{A03D08B6-48A1-4379-A4D0-193B4DDB282B}"/>
    <cellStyle name="การคำนวณ 7 2 5" xfId="9379" xr:uid="{00000000-0005-0000-0000-0000EB230000}"/>
    <cellStyle name="การคำนวณ 7 2 5 2" xfId="16618" xr:uid="{42C60928-B7A7-4CEA-A363-31FCB773ACDA}"/>
    <cellStyle name="การคำนวณ 7 2 6" xfId="7653" xr:uid="{00000000-0005-0000-0000-0000EC230000}"/>
    <cellStyle name="การคำนวณ 7 2 6 2" xfId="14902" xr:uid="{0BEAAD46-2855-464C-AE8F-A11CCFB813C6}"/>
    <cellStyle name="การคำนวณ 7 2 7" xfId="13714" xr:uid="{57B99CF0-6FB5-4CF3-88B0-391CE57C6E95}"/>
    <cellStyle name="การคำนวณ 7 3" xfId="6623" xr:uid="{00000000-0005-0000-0000-0000ED230000}"/>
    <cellStyle name="การคำนวณ 7 3 2" xfId="8303" xr:uid="{00000000-0005-0000-0000-0000EE230000}"/>
    <cellStyle name="การคำนวณ 7 3 2 2" xfId="15543" xr:uid="{394BEACB-A98C-4BC5-83C0-37F4C2F3683F}"/>
    <cellStyle name="การคำนวณ 7 3 3" xfId="8952" xr:uid="{00000000-0005-0000-0000-0000EF230000}"/>
    <cellStyle name="การคำนวณ 7 3 3 2" xfId="16191" xr:uid="{AC5352E0-1597-4D96-86BA-90D7812584B7}"/>
    <cellStyle name="การคำนวณ 7 3 4" xfId="9601" xr:uid="{00000000-0005-0000-0000-0000F0230000}"/>
    <cellStyle name="การคำนวณ 7 3 4 2" xfId="16840" xr:uid="{8C5A5206-4A31-48CC-9CE8-EBB5A517C931}"/>
    <cellStyle name="การคำนวณ 7 3 5" xfId="10091" xr:uid="{00000000-0005-0000-0000-0000F1230000}"/>
    <cellStyle name="การคำนวณ 7 3 5 2" xfId="17329" xr:uid="{A6F5B0AC-12D4-4B52-9199-34B79B0E49C5}"/>
    <cellStyle name="การคำนวณ 7 3 6" xfId="10535" xr:uid="{00000000-0005-0000-0000-0000F2230000}"/>
    <cellStyle name="การคำนวณ 7 3 6 2" xfId="17771" xr:uid="{B869E765-D295-4804-AF99-7C7F57628198}"/>
    <cellStyle name="การคำนวณ 7 3 7" xfId="13941" xr:uid="{E0595D29-B278-4498-A53E-F3233A2C0C25}"/>
    <cellStyle name="การคำนวณ 7 4" xfId="7501" xr:uid="{00000000-0005-0000-0000-0000F3230000}"/>
    <cellStyle name="การคำนวณ 7 4 2" xfId="14750" xr:uid="{87CEB4C2-8101-482B-AB53-56E1DFA7E0A4}"/>
    <cellStyle name="การคำนวณ 7 5" xfId="7206" xr:uid="{00000000-0005-0000-0000-0000F4230000}"/>
    <cellStyle name="การคำนวณ 7 5 2" xfId="14459" xr:uid="{4BAA9603-E92A-4FCB-89D6-CA149E3A5E05}"/>
    <cellStyle name="การคำนวณ 7 6" xfId="7881" xr:uid="{00000000-0005-0000-0000-0000F5230000}"/>
    <cellStyle name="การคำนวณ 7 6 2" xfId="15125" xr:uid="{A7C29FDA-4C26-46A8-9142-14A53D8DB58E}"/>
    <cellStyle name="การคำนวณ 7 7" xfId="7995" xr:uid="{00000000-0005-0000-0000-0000F6230000}"/>
    <cellStyle name="การคำนวณ 7 7 2" xfId="15237" xr:uid="{7B86AC75-5105-4B20-B679-F9D5F2ACF433}"/>
    <cellStyle name="การคำนวณ 7 8" xfId="12578" xr:uid="{D288E1F1-5D48-4A6D-82C9-134425D08190}"/>
    <cellStyle name="การคำนวณ 8" xfId="3988" xr:uid="{00000000-0005-0000-0000-0000F7230000}"/>
    <cellStyle name="การคำนวณ 8 2" xfId="6374" xr:uid="{00000000-0005-0000-0000-0000F8230000}"/>
    <cellStyle name="การคำนวณ 8 2 2" xfId="6891" xr:uid="{00000000-0005-0000-0000-0000F9230000}"/>
    <cellStyle name="การคำนวณ 8 2 2 2" xfId="8541" xr:uid="{00000000-0005-0000-0000-0000FA230000}"/>
    <cellStyle name="การคำนวณ 8 2 2 2 2" xfId="15780" xr:uid="{C8179355-9075-4051-A0A9-6A35B5B3AA95}"/>
    <cellStyle name="การคำนวณ 8 2 2 3" xfId="9186" xr:uid="{00000000-0005-0000-0000-0000FB230000}"/>
    <cellStyle name="การคำนวณ 8 2 2 3 2" xfId="16425" xr:uid="{C50A1DE0-DB93-4558-AB2B-36720E367A52}"/>
    <cellStyle name="การคำนวณ 8 2 2 4" xfId="9838" xr:uid="{00000000-0005-0000-0000-0000FC230000}"/>
    <cellStyle name="การคำนวณ 8 2 2 4 2" xfId="17077" xr:uid="{40BC2C96-0372-461A-979F-EE85973958C1}"/>
    <cellStyle name="การคำนวณ 8 2 2 5" xfId="10326" xr:uid="{00000000-0005-0000-0000-0000FD230000}"/>
    <cellStyle name="การคำนวณ 8 2 2 5 2" xfId="17564" xr:uid="{F3267ECD-F459-4FB4-884B-CFAFEDDDE996}"/>
    <cellStyle name="การคำนวณ 8 2 2 6" xfId="10765" xr:uid="{00000000-0005-0000-0000-0000FE230000}"/>
    <cellStyle name="การคำนวณ 8 2 2 6 2" xfId="17980" xr:uid="{65F76B1E-A259-4AB7-8125-CBEA374FBDC3}"/>
    <cellStyle name="การคำนวณ 8 2 2 7" xfId="14167" xr:uid="{8657612A-457B-4A90-9672-3FBFC8019D8D}"/>
    <cellStyle name="การคำนวณ 8 2 3" xfId="8087" xr:uid="{00000000-0005-0000-0000-0000FF230000}"/>
    <cellStyle name="การคำนวณ 8 2 3 2" xfId="15328" xr:uid="{E43987CB-9AD0-478C-AC90-E3A283E28084}"/>
    <cellStyle name="การคำนวณ 8 2 4" xfId="8740" xr:uid="{00000000-0005-0000-0000-000000240000}"/>
    <cellStyle name="การคำนวณ 8 2 4 2" xfId="15979" xr:uid="{B65B7150-30A1-47D0-AD46-6C945E7EDBAC}"/>
    <cellStyle name="การคำนวณ 8 2 5" xfId="9380" xr:uid="{00000000-0005-0000-0000-000001240000}"/>
    <cellStyle name="การคำนวณ 8 2 5 2" xfId="16619" xr:uid="{257614CB-3FAB-4D1E-8FED-6436DCC18BE0}"/>
    <cellStyle name="การคำนวณ 8 2 6" xfId="3174" xr:uid="{00000000-0005-0000-0000-000002240000}"/>
    <cellStyle name="การคำนวณ 8 2 6 2" xfId="12114" xr:uid="{242C29A1-C6D1-4693-840A-EBBE28AF5C11}"/>
    <cellStyle name="การคำนวณ 8 2 7" xfId="13715" xr:uid="{1D52D0C6-A590-42FA-A44C-D88E25D09F02}"/>
    <cellStyle name="การคำนวณ 8 3" xfId="6624" xr:uid="{00000000-0005-0000-0000-000003240000}"/>
    <cellStyle name="การคำนวณ 8 3 2" xfId="8304" xr:uid="{00000000-0005-0000-0000-000004240000}"/>
    <cellStyle name="การคำนวณ 8 3 2 2" xfId="15544" xr:uid="{E92E34BD-9B76-4C79-B35B-C135FF41A2D9}"/>
    <cellStyle name="การคำนวณ 8 3 3" xfId="8953" xr:uid="{00000000-0005-0000-0000-000005240000}"/>
    <cellStyle name="การคำนวณ 8 3 3 2" xfId="16192" xr:uid="{D31F5AF1-4681-4883-86CE-1444D49F0214}"/>
    <cellStyle name="การคำนวณ 8 3 4" xfId="9602" xr:uid="{00000000-0005-0000-0000-000006240000}"/>
    <cellStyle name="การคำนวณ 8 3 4 2" xfId="16841" xr:uid="{67AA6BAB-E1B0-4F38-8228-3B442D5AAB71}"/>
    <cellStyle name="การคำนวณ 8 3 5" xfId="10092" xr:uid="{00000000-0005-0000-0000-000007240000}"/>
    <cellStyle name="การคำนวณ 8 3 5 2" xfId="17330" xr:uid="{4B7D70E4-5638-4A1F-BE40-C996339C6282}"/>
    <cellStyle name="การคำนวณ 8 3 6" xfId="10536" xr:uid="{00000000-0005-0000-0000-000008240000}"/>
    <cellStyle name="การคำนวณ 8 3 6 2" xfId="17772" xr:uid="{B8E84B37-98EE-408F-B584-A83EA38CDFED}"/>
    <cellStyle name="การคำนวณ 8 3 7" xfId="13942" xr:uid="{F4D83252-ADBD-4FCF-850E-D0F7FBD1D3B5}"/>
    <cellStyle name="การคำนวณ 8 4" xfId="7502" xr:uid="{00000000-0005-0000-0000-000009240000}"/>
    <cellStyle name="การคำนวณ 8 4 2" xfId="14751" xr:uid="{2E9DBBBB-4036-4841-B82C-2CECEF4AD115}"/>
    <cellStyle name="การคำนวณ 8 5" xfId="7205" xr:uid="{00000000-0005-0000-0000-00000A240000}"/>
    <cellStyle name="การคำนวณ 8 5 2" xfId="14458" xr:uid="{966612E4-E509-4CF5-BE64-9412A04810A9}"/>
    <cellStyle name="การคำนวณ 8 6" xfId="7882" xr:uid="{00000000-0005-0000-0000-00000B240000}"/>
    <cellStyle name="การคำนวณ 8 6 2" xfId="15126" xr:uid="{6FD2183C-CFF8-4D9F-A6B6-E5DE1898257C}"/>
    <cellStyle name="การคำนวณ 8 7" xfId="7258" xr:uid="{00000000-0005-0000-0000-00000C240000}"/>
    <cellStyle name="การคำนวณ 8 7 2" xfId="14508" xr:uid="{434DF4CC-F011-425B-AD70-738444F6D615}"/>
    <cellStyle name="การคำนวณ 8 8" xfId="12579" xr:uid="{ED590EF0-5C50-4AAF-811A-98DB88980B56}"/>
    <cellStyle name="การคำนวณ 9" xfId="3989" xr:uid="{00000000-0005-0000-0000-00000D240000}"/>
    <cellStyle name="การคำนวณ 9 2" xfId="6375" xr:uid="{00000000-0005-0000-0000-00000E240000}"/>
    <cellStyle name="การคำนวณ 9 2 2" xfId="6892" xr:uid="{00000000-0005-0000-0000-00000F240000}"/>
    <cellStyle name="การคำนวณ 9 2 2 2" xfId="8542" xr:uid="{00000000-0005-0000-0000-000010240000}"/>
    <cellStyle name="การคำนวณ 9 2 2 2 2" xfId="15781" xr:uid="{B1CAEF8F-10C4-40C3-AF72-250E6214FBD6}"/>
    <cellStyle name="การคำนวณ 9 2 2 3" xfId="9187" xr:uid="{00000000-0005-0000-0000-000011240000}"/>
    <cellStyle name="การคำนวณ 9 2 2 3 2" xfId="16426" xr:uid="{99ABDD23-21D7-4F6F-985F-C7E08EDF515F}"/>
    <cellStyle name="การคำนวณ 9 2 2 4" xfId="9839" xr:uid="{00000000-0005-0000-0000-000012240000}"/>
    <cellStyle name="การคำนวณ 9 2 2 4 2" xfId="17078" xr:uid="{281D751A-A8C6-4A5C-9845-615C5CA0AB05}"/>
    <cellStyle name="การคำนวณ 9 2 2 5" xfId="10327" xr:uid="{00000000-0005-0000-0000-000013240000}"/>
    <cellStyle name="การคำนวณ 9 2 2 5 2" xfId="17565" xr:uid="{690DD88C-B13F-4E2A-933A-EC39A2EA597E}"/>
    <cellStyle name="การคำนวณ 9 2 2 6" xfId="10766" xr:uid="{00000000-0005-0000-0000-000014240000}"/>
    <cellStyle name="การคำนวณ 9 2 2 6 2" xfId="17981" xr:uid="{5381B817-BE62-4785-A6D5-852D7B5C5A19}"/>
    <cellStyle name="การคำนวณ 9 2 2 7" xfId="14168" xr:uid="{90B2F193-440D-4002-B3D1-846E5BD2050F}"/>
    <cellStyle name="การคำนวณ 9 2 3" xfId="8088" xr:uid="{00000000-0005-0000-0000-000015240000}"/>
    <cellStyle name="การคำนวณ 9 2 3 2" xfId="15329" xr:uid="{A2C39570-6879-44EC-B424-B476190C4A5F}"/>
    <cellStyle name="การคำนวณ 9 2 4" xfId="8741" xr:uid="{00000000-0005-0000-0000-000016240000}"/>
    <cellStyle name="การคำนวณ 9 2 4 2" xfId="15980" xr:uid="{ADFF1E76-79EE-4B6A-AEC3-8E975B5009E9}"/>
    <cellStyle name="การคำนวณ 9 2 5" xfId="9381" xr:uid="{00000000-0005-0000-0000-000017240000}"/>
    <cellStyle name="การคำนวณ 9 2 5 2" xfId="16620" xr:uid="{473D1060-BA2E-49B7-BD76-4A234F593537}"/>
    <cellStyle name="การคำนวณ 9 2 6" xfId="3173" xr:uid="{00000000-0005-0000-0000-000018240000}"/>
    <cellStyle name="การคำนวณ 9 2 6 2" xfId="12113" xr:uid="{A4416707-1FFA-44BC-8E80-90AD8898ED13}"/>
    <cellStyle name="การคำนวณ 9 2 7" xfId="13716" xr:uid="{90023833-FB72-441D-B72A-C6CD8A16BC91}"/>
    <cellStyle name="การคำนวณ 9 3" xfId="6625" xr:uid="{00000000-0005-0000-0000-000019240000}"/>
    <cellStyle name="การคำนวณ 9 3 2" xfId="8305" xr:uid="{00000000-0005-0000-0000-00001A240000}"/>
    <cellStyle name="การคำนวณ 9 3 2 2" xfId="15545" xr:uid="{768DBD19-7CCF-42E8-BADF-BBF01117ADF7}"/>
    <cellStyle name="การคำนวณ 9 3 3" xfId="8954" xr:uid="{00000000-0005-0000-0000-00001B240000}"/>
    <cellStyle name="การคำนวณ 9 3 3 2" xfId="16193" xr:uid="{D2823A71-B88F-4515-BB08-ECA003315FFF}"/>
    <cellStyle name="การคำนวณ 9 3 4" xfId="9603" xr:uid="{00000000-0005-0000-0000-00001C240000}"/>
    <cellStyle name="การคำนวณ 9 3 4 2" xfId="16842" xr:uid="{3D499C2B-296D-4452-8772-63E9B35A198F}"/>
    <cellStyle name="การคำนวณ 9 3 5" xfId="10093" xr:uid="{00000000-0005-0000-0000-00001D240000}"/>
    <cellStyle name="การคำนวณ 9 3 5 2" xfId="17331" xr:uid="{3BC79E94-01A7-4DE4-A920-42E81899ECF0}"/>
    <cellStyle name="การคำนวณ 9 3 6" xfId="10537" xr:uid="{00000000-0005-0000-0000-00001E240000}"/>
    <cellStyle name="การคำนวณ 9 3 6 2" xfId="17773" xr:uid="{D59E97FB-70AC-4F0E-9E00-10516ACE8B32}"/>
    <cellStyle name="การคำนวณ 9 3 7" xfId="13943" xr:uid="{7FFCAB9A-6D60-4755-98B0-2C899234D71C}"/>
    <cellStyle name="การคำนวณ 9 4" xfId="7503" xr:uid="{00000000-0005-0000-0000-00001F240000}"/>
    <cellStyle name="การคำนวณ 9 4 2" xfId="14752" xr:uid="{9A2B8345-E77C-4D46-95E3-7C3F899A3B2F}"/>
    <cellStyle name="การคำนวณ 9 5" xfId="7747" xr:uid="{00000000-0005-0000-0000-000020240000}"/>
    <cellStyle name="การคำนวณ 9 5 2" xfId="14992" xr:uid="{108A702C-DF24-4531-B09A-8F5D0768FC37}"/>
    <cellStyle name="การคำนวณ 9 6" xfId="7739" xr:uid="{00000000-0005-0000-0000-000021240000}"/>
    <cellStyle name="การคำนวณ 9 6 2" xfId="14985" xr:uid="{24CC7D79-6F1E-48CB-95F2-B854657188D4}"/>
    <cellStyle name="การคำนวณ 9 7" xfId="7996" xr:uid="{00000000-0005-0000-0000-000022240000}"/>
    <cellStyle name="การคำนวณ 9 7 2" xfId="15238" xr:uid="{350DC851-86B3-4891-AE90-11C10189D7E5}"/>
    <cellStyle name="การคำนวณ 9 8" xfId="12580" xr:uid="{E230238F-9E2E-47FC-8F0D-BDBFF3CDF7F3}"/>
    <cellStyle name="ข้อความเตือน 10" xfId="3990" xr:uid="{00000000-0005-0000-0000-000023240000}"/>
    <cellStyle name="ข้อความเตือน 11" xfId="3991" xr:uid="{00000000-0005-0000-0000-000024240000}"/>
    <cellStyle name="ข้อความเตือน 12" xfId="5784" xr:uid="{00000000-0005-0000-0000-000025240000}"/>
    <cellStyle name="ข้อความเตือน 2" xfId="3992" xr:uid="{00000000-0005-0000-0000-000026240000}"/>
    <cellStyle name="ข้อความเตือน 2 2" xfId="3993" xr:uid="{00000000-0005-0000-0000-000027240000}"/>
    <cellStyle name="ข้อความเตือน 2 3" xfId="3994" xr:uid="{00000000-0005-0000-0000-000028240000}"/>
    <cellStyle name="ข้อความเตือน 2 4" xfId="3995" xr:uid="{00000000-0005-0000-0000-000029240000}"/>
    <cellStyle name="ข้อความเตือน 2 5" xfId="3996" xr:uid="{00000000-0005-0000-0000-00002A240000}"/>
    <cellStyle name="ข้อความเตือน 2 6" xfId="3997" xr:uid="{00000000-0005-0000-0000-00002B240000}"/>
    <cellStyle name="ข้อความเตือน 3" xfId="3998" xr:uid="{00000000-0005-0000-0000-00002C240000}"/>
    <cellStyle name="ข้อความเตือน 4" xfId="3999" xr:uid="{00000000-0005-0000-0000-00002D240000}"/>
    <cellStyle name="ข้อความเตือน 5" xfId="4000" xr:uid="{00000000-0005-0000-0000-00002E240000}"/>
    <cellStyle name="ข้อความเตือน 6" xfId="4001" xr:uid="{00000000-0005-0000-0000-00002F240000}"/>
    <cellStyle name="ข้อความเตือน 7" xfId="4002" xr:uid="{00000000-0005-0000-0000-000030240000}"/>
    <cellStyle name="ข้อความเตือน 8" xfId="4003" xr:uid="{00000000-0005-0000-0000-000031240000}"/>
    <cellStyle name="ข้อความเตือน 9" xfId="4004" xr:uid="{00000000-0005-0000-0000-000032240000}"/>
    <cellStyle name="ข้อความอธิบาย 10" xfId="4005" xr:uid="{00000000-0005-0000-0000-000033240000}"/>
    <cellStyle name="ข้อความอธิบาย 11" xfId="4006" xr:uid="{00000000-0005-0000-0000-000034240000}"/>
    <cellStyle name="ข้อความอธิบาย 12" xfId="5785" xr:uid="{00000000-0005-0000-0000-000035240000}"/>
    <cellStyle name="ข้อความอธิบาย 2" xfId="4007" xr:uid="{00000000-0005-0000-0000-000036240000}"/>
    <cellStyle name="ข้อความอธิบาย 2 2" xfId="4008" xr:uid="{00000000-0005-0000-0000-000037240000}"/>
    <cellStyle name="ข้อความอธิบาย 2 3" xfId="4009" xr:uid="{00000000-0005-0000-0000-000038240000}"/>
    <cellStyle name="ข้อความอธิบาย 2 4" xfId="4010" xr:uid="{00000000-0005-0000-0000-000039240000}"/>
    <cellStyle name="ข้อความอธิบาย 2 5" xfId="4011" xr:uid="{00000000-0005-0000-0000-00003A240000}"/>
    <cellStyle name="ข้อความอธิบาย 2 6" xfId="4012" xr:uid="{00000000-0005-0000-0000-00003B240000}"/>
    <cellStyle name="ข้อความอธิบาย 3" xfId="4013" xr:uid="{00000000-0005-0000-0000-00003C240000}"/>
    <cellStyle name="ข้อความอธิบาย 4" xfId="4014" xr:uid="{00000000-0005-0000-0000-00003D240000}"/>
    <cellStyle name="ข้อความอธิบาย 5" xfId="4015" xr:uid="{00000000-0005-0000-0000-00003E240000}"/>
    <cellStyle name="ข้อความอธิบาย 6" xfId="4016" xr:uid="{00000000-0005-0000-0000-00003F240000}"/>
    <cellStyle name="ข้อความอธิบาย 7" xfId="4017" xr:uid="{00000000-0005-0000-0000-000040240000}"/>
    <cellStyle name="ข้อความอธิบาย 8" xfId="4018" xr:uid="{00000000-0005-0000-0000-000041240000}"/>
    <cellStyle name="ข้อความอธิบาย 9" xfId="4019" xr:uid="{00000000-0005-0000-0000-000042240000}"/>
    <cellStyle name="ชื่อเรื่อง 10" xfId="4020" xr:uid="{00000000-0005-0000-0000-000043240000}"/>
    <cellStyle name="ชื่อเรื่อง 11" xfId="4021" xr:uid="{00000000-0005-0000-0000-000044240000}"/>
    <cellStyle name="ชื่อเรื่อง 12" xfId="5789" xr:uid="{00000000-0005-0000-0000-000045240000}"/>
    <cellStyle name="ชื่อเรื่อง 2" xfId="4022" xr:uid="{00000000-0005-0000-0000-000046240000}"/>
    <cellStyle name="ชื่อเรื่อง 2 2" xfId="4023" xr:uid="{00000000-0005-0000-0000-000047240000}"/>
    <cellStyle name="ชื่อเรื่อง 2 3" xfId="4024" xr:uid="{00000000-0005-0000-0000-000048240000}"/>
    <cellStyle name="ชื่อเรื่อง 2 4" xfId="4025" xr:uid="{00000000-0005-0000-0000-000049240000}"/>
    <cellStyle name="ชื่อเรื่อง 2 5" xfId="4026" xr:uid="{00000000-0005-0000-0000-00004A240000}"/>
    <cellStyle name="ชื่อเรื่อง 2 6" xfId="4027" xr:uid="{00000000-0005-0000-0000-00004B240000}"/>
    <cellStyle name="ชื่อเรื่อง 3" xfId="4028" xr:uid="{00000000-0005-0000-0000-00004C240000}"/>
    <cellStyle name="ชื่อเรื่อง 4" xfId="4029" xr:uid="{00000000-0005-0000-0000-00004D240000}"/>
    <cellStyle name="ชื่อเรื่อง 5" xfId="4030" xr:uid="{00000000-0005-0000-0000-00004E240000}"/>
    <cellStyle name="ชื่อเรื่อง 6" xfId="4031" xr:uid="{00000000-0005-0000-0000-00004F240000}"/>
    <cellStyle name="ชื่อเรื่อง 7" xfId="4032" xr:uid="{00000000-0005-0000-0000-000050240000}"/>
    <cellStyle name="ชื่อเรื่อง 8" xfId="4033" xr:uid="{00000000-0005-0000-0000-000051240000}"/>
    <cellStyle name="ชื่อเรื่อง 9" xfId="4034" xr:uid="{00000000-0005-0000-0000-000052240000}"/>
    <cellStyle name="ณfน๔_NTCณ๘ป๙ (2)" xfId="5792" xr:uid="{00000000-0005-0000-0000-000053240000}"/>
    <cellStyle name="ดี 10" xfId="4035" xr:uid="{00000000-0005-0000-0000-000054240000}"/>
    <cellStyle name="ดี 11" xfId="4036" xr:uid="{00000000-0005-0000-0000-000055240000}"/>
    <cellStyle name="ดี 12" xfId="5793" xr:uid="{00000000-0005-0000-0000-000056240000}"/>
    <cellStyle name="ดี 2" xfId="4037" xr:uid="{00000000-0005-0000-0000-000057240000}"/>
    <cellStyle name="ดี 2 2" xfId="4038" xr:uid="{00000000-0005-0000-0000-000058240000}"/>
    <cellStyle name="ดี 2 3" xfId="4039" xr:uid="{00000000-0005-0000-0000-000059240000}"/>
    <cellStyle name="ดี 2 4" xfId="4040" xr:uid="{00000000-0005-0000-0000-00005A240000}"/>
    <cellStyle name="ดี 2 5" xfId="4041" xr:uid="{00000000-0005-0000-0000-00005B240000}"/>
    <cellStyle name="ดี 2 6" xfId="4042" xr:uid="{00000000-0005-0000-0000-00005C240000}"/>
    <cellStyle name="ดี 3" xfId="4043" xr:uid="{00000000-0005-0000-0000-00005D240000}"/>
    <cellStyle name="ดี 4" xfId="4044" xr:uid="{00000000-0005-0000-0000-00005E240000}"/>
    <cellStyle name="ดี 5" xfId="4045" xr:uid="{00000000-0005-0000-0000-00005F240000}"/>
    <cellStyle name="ดี 6" xfId="4046" xr:uid="{00000000-0005-0000-0000-000060240000}"/>
    <cellStyle name="ดี 7" xfId="4047" xr:uid="{00000000-0005-0000-0000-000061240000}"/>
    <cellStyle name="ดี 8" xfId="4048" xr:uid="{00000000-0005-0000-0000-000062240000}"/>
    <cellStyle name="ดี 9" xfId="4049" xr:uid="{00000000-0005-0000-0000-000063240000}"/>
    <cellStyle name="ตามการเชื่อมโยงหลายมิติ" xfId="1403" xr:uid="{00000000-0005-0000-0000-000064240000}"/>
    <cellStyle name="ตามการเชื่อมโยงหลายมิติ 2" xfId="1404" xr:uid="{00000000-0005-0000-0000-000065240000}"/>
    <cellStyle name="ตามการเชื่อมโยงหลายมิติ 3" xfId="4050" xr:uid="{00000000-0005-0000-0000-000066240000}"/>
    <cellStyle name="ตามการเชื่อมโยงหลายมิติ_PATO wk12-2006" xfId="1405" xr:uid="{00000000-0005-0000-0000-000067240000}"/>
    <cellStyle name="น้บะภฒ_95" xfId="1406" xr:uid="{00000000-0005-0000-0000-000068240000}"/>
    <cellStyle name="ปกติ 10" xfId="1407" xr:uid="{00000000-0005-0000-0000-000069240000}"/>
    <cellStyle name="ปกติ 10 2" xfId="1408" xr:uid="{00000000-0005-0000-0000-00006A240000}"/>
    <cellStyle name="ปกติ 10 3" xfId="4051" xr:uid="{00000000-0005-0000-0000-00006B240000}"/>
    <cellStyle name="ปกติ 10 4" xfId="4052" xr:uid="{00000000-0005-0000-0000-00006C240000}"/>
    <cellStyle name="ปกติ 10_ขาย" xfId="4053" xr:uid="{00000000-0005-0000-0000-00006D240000}"/>
    <cellStyle name="ปกติ 11" xfId="1409" xr:uid="{00000000-0005-0000-0000-00006E240000}"/>
    <cellStyle name="ปกติ 11 2" xfId="1410" xr:uid="{00000000-0005-0000-0000-00006F240000}"/>
    <cellStyle name="ปกติ 11 3" xfId="4054" xr:uid="{00000000-0005-0000-0000-000070240000}"/>
    <cellStyle name="ปกติ 11 3 2" xfId="4055" xr:uid="{00000000-0005-0000-0000-000071240000}"/>
    <cellStyle name="ปกติ 11 3 3" xfId="92" xr:uid="{00000000-0005-0000-0000-000072240000}"/>
    <cellStyle name="ปกติ 11 3 3 2" xfId="144" xr:uid="{00000000-0005-0000-0000-000073240000}"/>
    <cellStyle name="ปกติ 11 3 3 2 2" xfId="10928" xr:uid="{83D77C2E-7D7B-4444-A2EE-EEFA10319125}"/>
    <cellStyle name="ปกติ 11 3 3 3" xfId="4056" xr:uid="{00000000-0005-0000-0000-000074240000}"/>
    <cellStyle name="ปกติ 11 3 3 3 2" xfId="12581" xr:uid="{E0B6C9EE-99C4-4295-B98F-4473C5E4D732}"/>
    <cellStyle name="ปกติ 11 3 3 4" xfId="10911" xr:uid="{6C30A86F-ABF5-409E-8EDB-A6EC26EDD7D3}"/>
    <cellStyle name="ปกติ 11 4" xfId="4057" xr:uid="{00000000-0005-0000-0000-000075240000}"/>
    <cellStyle name="ปกติ 11_WP 2009 อินเตอร์ทรานสปอร์ต" xfId="4058" xr:uid="{00000000-0005-0000-0000-000076240000}"/>
    <cellStyle name="ปกติ 12" xfId="1411" xr:uid="{00000000-0005-0000-0000-000077240000}"/>
    <cellStyle name="ปกติ 12 2" xfId="4059" xr:uid="{00000000-0005-0000-0000-000078240000}"/>
    <cellStyle name="ปกติ 12 3" xfId="4060" xr:uid="{00000000-0005-0000-0000-000079240000}"/>
    <cellStyle name="ปกติ 12 4" xfId="4061" xr:uid="{00000000-0005-0000-0000-00007A240000}"/>
    <cellStyle name="ปกติ 12_2009 WP Online1" xfId="4062" xr:uid="{00000000-0005-0000-0000-00007B240000}"/>
    <cellStyle name="ปกติ 13" xfId="1412" xr:uid="{00000000-0005-0000-0000-00007C240000}"/>
    <cellStyle name="ปกติ 13 2" xfId="4063" xr:uid="{00000000-0005-0000-0000-00007D240000}"/>
    <cellStyle name="ปกติ 13 3" xfId="4064" xr:uid="{00000000-0005-0000-0000-00007E240000}"/>
    <cellStyle name="ปกติ 13 4" xfId="4065" xr:uid="{00000000-0005-0000-0000-00007F240000}"/>
    <cellStyle name="ปกติ 13_2009 WP Online1" xfId="4066" xr:uid="{00000000-0005-0000-0000-000080240000}"/>
    <cellStyle name="ปกติ 14" xfId="4067" xr:uid="{00000000-0005-0000-0000-000081240000}"/>
    <cellStyle name="ปกติ 14 2" xfId="4068" xr:uid="{00000000-0005-0000-0000-000082240000}"/>
    <cellStyle name="ปกติ 14 3" xfId="4069" xr:uid="{00000000-0005-0000-0000-000083240000}"/>
    <cellStyle name="ปกติ 14 4" xfId="4070" xr:uid="{00000000-0005-0000-0000-000084240000}"/>
    <cellStyle name="ปกติ 14 5" xfId="4071" xr:uid="{00000000-0005-0000-0000-000085240000}"/>
    <cellStyle name="ปกติ 14 5 2" xfId="12583" xr:uid="{38BA4ACA-7ECF-4AAB-A3B5-182E6A375B8A}"/>
    <cellStyle name="ปกติ 14 6" xfId="12582" xr:uid="{BC7DB570-3235-4711-B7F4-DA4AB26BCFB8}"/>
    <cellStyle name="ปกติ 14_รายละเอียดประกอบงบ บจ.เคมเทรด" xfId="4072" xr:uid="{00000000-0005-0000-0000-000086240000}"/>
    <cellStyle name="ปกติ 15" xfId="4073" xr:uid="{00000000-0005-0000-0000-000087240000}"/>
    <cellStyle name="ปกติ 16" xfId="1413" xr:uid="{00000000-0005-0000-0000-000088240000}"/>
    <cellStyle name="ปกติ 16 2" xfId="4074" xr:uid="{00000000-0005-0000-0000-000089240000}"/>
    <cellStyle name="ปกติ 16 2 2" xfId="12584" xr:uid="{75D835DE-5608-4267-B2D3-D8BB49A0DFEC}"/>
    <cellStyle name="ปกติ 16 3" xfId="11282" xr:uid="{3A5C2B9D-FB8A-4E9C-A2FE-EC9926713B04}"/>
    <cellStyle name="ปกติ 17" xfId="4075" xr:uid="{00000000-0005-0000-0000-00008A240000}"/>
    <cellStyle name="ปกติ 18" xfId="4076" xr:uid="{00000000-0005-0000-0000-00008B240000}"/>
    <cellStyle name="ปกติ 19" xfId="4077" xr:uid="{00000000-0005-0000-0000-00008C240000}"/>
    <cellStyle name="ปกติ 2" xfId="93" xr:uid="{00000000-0005-0000-0000-00008D240000}"/>
    <cellStyle name="ปกติ 2 10" xfId="4078" xr:uid="{00000000-0005-0000-0000-00008E240000}"/>
    <cellStyle name="ปกติ 2 11" xfId="4079" xr:uid="{00000000-0005-0000-0000-00008F240000}"/>
    <cellStyle name="ปกติ 2 12" xfId="6767" xr:uid="{00000000-0005-0000-0000-000090240000}"/>
    <cellStyle name="ปกติ 2 2" xfId="1414" xr:uid="{00000000-0005-0000-0000-000091240000}"/>
    <cellStyle name="ปกติ 2 2 2" xfId="1415" xr:uid="{00000000-0005-0000-0000-000092240000}"/>
    <cellStyle name="ปกติ 2 2 2 2" xfId="94" xr:uid="{00000000-0005-0000-0000-000093240000}"/>
    <cellStyle name="ปกติ 2 2 2 2 2" xfId="4082" xr:uid="{00000000-0005-0000-0000-000094240000}"/>
    <cellStyle name="ปกติ 2 2 2 2 3" xfId="4081" xr:uid="{00000000-0005-0000-0000-000095240000}"/>
    <cellStyle name="ปกติ 2 2 2 3" xfId="4083" xr:uid="{00000000-0005-0000-0000-000096240000}"/>
    <cellStyle name="ปกติ 2 2 2 3 2" xfId="4084" xr:uid="{00000000-0005-0000-0000-000097240000}"/>
    <cellStyle name="ปกติ 2 2 2 3 2 2" xfId="12585" xr:uid="{0815ACE5-1E21-4AAE-AD4D-A821B46EFB0A}"/>
    <cellStyle name="ปกติ 2 2 3" xfId="1416" xr:uid="{00000000-0005-0000-0000-000098240000}"/>
    <cellStyle name="ปกติ 2 2 3 2" xfId="4086" xr:uid="{00000000-0005-0000-0000-000099240000}"/>
    <cellStyle name="ปกติ 2 2 3 3" xfId="4085" xr:uid="{00000000-0005-0000-0000-00009A240000}"/>
    <cellStyle name="ปกติ 2 2 4" xfId="4087" xr:uid="{00000000-0005-0000-0000-00009B240000}"/>
    <cellStyle name="ปกติ 2 2 5" xfId="4088" xr:uid="{00000000-0005-0000-0000-00009C240000}"/>
    <cellStyle name="ปกติ 2 2 6" xfId="4089" xr:uid="{00000000-0005-0000-0000-00009D240000}"/>
    <cellStyle name="ปกติ 2 2 7" xfId="4080" xr:uid="{00000000-0005-0000-0000-00009E240000}"/>
    <cellStyle name="ปกติ 2 2_0_2009 ไทยไทโย_Review" xfId="4090" xr:uid="{00000000-0005-0000-0000-00009F240000}"/>
    <cellStyle name="ปกติ 2 3" xfId="95" xr:uid="{00000000-0005-0000-0000-0000A0240000}"/>
    <cellStyle name="ปกติ 2 3 2" xfId="4091" xr:uid="{00000000-0005-0000-0000-0000A1240000}"/>
    <cellStyle name="ปกติ 2 4" xfId="1417" xr:uid="{00000000-0005-0000-0000-0000A2240000}"/>
    <cellStyle name="ปกติ 2 4 2" xfId="4093" xr:uid="{00000000-0005-0000-0000-0000A3240000}"/>
    <cellStyle name="ปกติ 2 4 3" xfId="4092" xr:uid="{00000000-0005-0000-0000-0000A4240000}"/>
    <cellStyle name="ปกติ 2 5" xfId="1418" xr:uid="{00000000-0005-0000-0000-0000A5240000}"/>
    <cellStyle name="ปกติ 2 5 2" xfId="4095" xr:uid="{00000000-0005-0000-0000-0000A6240000}"/>
    <cellStyle name="ปกติ 2 5 3" xfId="4094" xr:uid="{00000000-0005-0000-0000-0000A7240000}"/>
    <cellStyle name="ปกติ 2 6" xfId="1419" xr:uid="{00000000-0005-0000-0000-0000A8240000}"/>
    <cellStyle name="ปกติ 2 6 2" xfId="4097" xr:uid="{00000000-0005-0000-0000-0000A9240000}"/>
    <cellStyle name="ปกติ 2 6 3" xfId="4096" xr:uid="{00000000-0005-0000-0000-0000AA240000}"/>
    <cellStyle name="ปกติ 2 7" xfId="1420" xr:uid="{00000000-0005-0000-0000-0000AB240000}"/>
    <cellStyle name="ปกติ 2 8" xfId="4098" xr:uid="{00000000-0005-0000-0000-0000AC240000}"/>
    <cellStyle name="ปกติ 2 9" xfId="4099" xr:uid="{00000000-0005-0000-0000-0000AD240000}"/>
    <cellStyle name="ปกติ 2_04-2555-FST_(11-05-12)-up" xfId="5794" xr:uid="{00000000-0005-0000-0000-0000AE240000}"/>
    <cellStyle name="ปกติ 20" xfId="4100" xr:uid="{00000000-0005-0000-0000-0000AF240000}"/>
    <cellStyle name="ปกติ 20 2" xfId="4101" xr:uid="{00000000-0005-0000-0000-0000B0240000}"/>
    <cellStyle name="ปกติ 20 3" xfId="4102" xr:uid="{00000000-0005-0000-0000-0000B1240000}"/>
    <cellStyle name="ปกติ 20 3 2" xfId="12586" xr:uid="{F5B342D4-647D-48B2-8365-B91EEBBD70D4}"/>
    <cellStyle name="ปกติ 21" xfId="4103" xr:uid="{00000000-0005-0000-0000-0000B2240000}"/>
    <cellStyle name="ปกติ 22" xfId="4104" xr:uid="{00000000-0005-0000-0000-0000B3240000}"/>
    <cellStyle name="ปกติ 23" xfId="4105" xr:uid="{00000000-0005-0000-0000-0000B4240000}"/>
    <cellStyle name="ปกติ 24" xfId="4106" xr:uid="{00000000-0005-0000-0000-0000B5240000}"/>
    <cellStyle name="ปกติ 25" xfId="4107" xr:uid="{00000000-0005-0000-0000-0000B6240000}"/>
    <cellStyle name="ปกติ 26" xfId="4108" xr:uid="{00000000-0005-0000-0000-0000B7240000}"/>
    <cellStyle name="ปกติ 27" xfId="4109" xr:uid="{00000000-0005-0000-0000-0000B8240000}"/>
    <cellStyle name="ปกติ 28" xfId="4110" xr:uid="{00000000-0005-0000-0000-0000B9240000}"/>
    <cellStyle name="ปกติ 29" xfId="4111" xr:uid="{00000000-0005-0000-0000-0000BA240000}"/>
    <cellStyle name="ปกติ 3" xfId="96" xr:uid="{00000000-0005-0000-0000-0000BB240000}"/>
    <cellStyle name="ปกติ 3 10" xfId="4112" xr:uid="{00000000-0005-0000-0000-0000BC240000}"/>
    <cellStyle name="ปกติ 3 10 2" xfId="97" xr:uid="{00000000-0005-0000-0000-0000BD240000}"/>
    <cellStyle name="ปกติ 3 2" xfId="1421" xr:uid="{00000000-0005-0000-0000-0000BE240000}"/>
    <cellStyle name="ปกติ 3 2 2" xfId="1422" xr:uid="{00000000-0005-0000-0000-0000BF240000}"/>
    <cellStyle name="ปกติ 3 2 2 2" xfId="4114" xr:uid="{00000000-0005-0000-0000-0000C0240000}"/>
    <cellStyle name="ปกติ 3 2 3" xfId="1423" xr:uid="{00000000-0005-0000-0000-0000C1240000}"/>
    <cellStyle name="ปกติ 3 2 3 2" xfId="4115" xr:uid="{00000000-0005-0000-0000-0000C2240000}"/>
    <cellStyle name="ปกติ 3 2 4" xfId="4116" xr:uid="{00000000-0005-0000-0000-0000C3240000}"/>
    <cellStyle name="ปกติ 3 2 5" xfId="4113" xr:uid="{00000000-0005-0000-0000-0000C4240000}"/>
    <cellStyle name="ปกติ 3 3" xfId="1424" xr:uid="{00000000-0005-0000-0000-0000C5240000}"/>
    <cellStyle name="ปกติ 3 3 2" xfId="1425" xr:uid="{00000000-0005-0000-0000-0000C6240000}"/>
    <cellStyle name="ปกติ 3 3 3" xfId="1426" xr:uid="{00000000-0005-0000-0000-0000C7240000}"/>
    <cellStyle name="ปกติ 3 3 4" xfId="1427" xr:uid="{00000000-0005-0000-0000-0000C8240000}"/>
    <cellStyle name="ปกติ 3 3 5" xfId="1428" xr:uid="{00000000-0005-0000-0000-0000C9240000}"/>
    <cellStyle name="ปกติ 3 3 6" xfId="1429" xr:uid="{00000000-0005-0000-0000-0000CA240000}"/>
    <cellStyle name="ปกติ 3 3 7" xfId="4117" xr:uid="{00000000-0005-0000-0000-0000CB240000}"/>
    <cellStyle name="ปกติ 3 4" xfId="1430" xr:uid="{00000000-0005-0000-0000-0000CC240000}"/>
    <cellStyle name="ปกติ 3 4 2" xfId="4118" xr:uid="{00000000-0005-0000-0000-0000CD240000}"/>
    <cellStyle name="ปกติ 3 5" xfId="1431" xr:uid="{00000000-0005-0000-0000-0000CE240000}"/>
    <cellStyle name="ปกติ 3 5 2" xfId="4120" xr:uid="{00000000-0005-0000-0000-0000CF240000}"/>
    <cellStyle name="ปกติ 3 5 3" xfId="4119" xr:uid="{00000000-0005-0000-0000-0000D0240000}"/>
    <cellStyle name="ปกติ 3 6" xfId="1432" xr:uid="{00000000-0005-0000-0000-0000D1240000}"/>
    <cellStyle name="ปกติ 3 7" xfId="1433" xr:uid="{00000000-0005-0000-0000-0000D2240000}"/>
    <cellStyle name="ปกติ 3 8" xfId="1434" xr:uid="{00000000-0005-0000-0000-0000D3240000}"/>
    <cellStyle name="ปกติ 3 9" xfId="1435" xr:uid="{00000000-0005-0000-0000-0000D4240000}"/>
    <cellStyle name="ปกติ 3_0_2009 ไทยไทโย_Review" xfId="4121" xr:uid="{00000000-0005-0000-0000-0000D5240000}"/>
    <cellStyle name="ปกติ 30" xfId="4122" xr:uid="{00000000-0005-0000-0000-0000D6240000}"/>
    <cellStyle name="ปกติ 30 2" xfId="4123" xr:uid="{00000000-0005-0000-0000-0000D7240000}"/>
    <cellStyle name="ปกติ 30 2 2" xfId="12587" xr:uid="{76A33BD6-408C-4CE2-9C5F-139E2ECBE8DD}"/>
    <cellStyle name="ปกติ 31" xfId="4124" xr:uid="{00000000-0005-0000-0000-0000D8240000}"/>
    <cellStyle name="ปกติ 32" xfId="4125" xr:uid="{00000000-0005-0000-0000-0000D9240000}"/>
    <cellStyle name="ปกติ 33" xfId="4126" xr:uid="{00000000-0005-0000-0000-0000DA240000}"/>
    <cellStyle name="ปกติ 34" xfId="4127" xr:uid="{00000000-0005-0000-0000-0000DB240000}"/>
    <cellStyle name="ปกติ 34 2" xfId="4128" xr:uid="{00000000-0005-0000-0000-0000DC240000}"/>
    <cellStyle name="ปกติ 34 2 2" xfId="12588" xr:uid="{397FC41F-4BC0-4406-8E7B-6B7FDF562179}"/>
    <cellStyle name="ปกติ 35" xfId="4129" xr:uid="{00000000-0005-0000-0000-0000DD240000}"/>
    <cellStyle name="ปกติ 36" xfId="4130" xr:uid="{00000000-0005-0000-0000-0000DE240000}"/>
    <cellStyle name="ปกติ 37" xfId="4131" xr:uid="{00000000-0005-0000-0000-0000DF240000}"/>
    <cellStyle name="ปกติ 38" xfId="4132" xr:uid="{00000000-0005-0000-0000-0000E0240000}"/>
    <cellStyle name="ปกติ 39" xfId="4133" xr:uid="{00000000-0005-0000-0000-0000E1240000}"/>
    <cellStyle name="ปกติ 4" xfId="98" xr:uid="{00000000-0005-0000-0000-0000E2240000}"/>
    <cellStyle name="ปกติ 4 10" xfId="1436" xr:uid="{00000000-0005-0000-0000-0000E3240000}"/>
    <cellStyle name="ปกติ 4 10 2" xfId="11283" xr:uid="{7E16729A-92EE-4D29-A186-BC17E3B97D0E}"/>
    <cellStyle name="ปกติ 4 2" xfId="99" xr:uid="{00000000-0005-0000-0000-0000E4240000}"/>
    <cellStyle name="ปกติ 4 2 2" xfId="147" xr:uid="{00000000-0005-0000-0000-0000E5240000}"/>
    <cellStyle name="ปกติ 4 2 2 2" xfId="7031" xr:uid="{00000000-0005-0000-0000-0000E6240000}"/>
    <cellStyle name="ปกติ 4 2 2 3" xfId="4134" xr:uid="{00000000-0005-0000-0000-0000E7240000}"/>
    <cellStyle name="ปกติ 4 2 3" xfId="1437" xr:uid="{00000000-0005-0000-0000-0000E8240000}"/>
    <cellStyle name="ปกติ 4 2 4" xfId="1438" xr:uid="{00000000-0005-0000-0000-0000E9240000}"/>
    <cellStyle name="ปกติ 4 2 5" xfId="1439" xr:uid="{00000000-0005-0000-0000-0000EA240000}"/>
    <cellStyle name="ปกติ 4 2 6" xfId="1440" xr:uid="{00000000-0005-0000-0000-0000EB240000}"/>
    <cellStyle name="ปกติ 4 2 7" xfId="6766" xr:uid="{00000000-0005-0000-0000-0000EC240000}"/>
    <cellStyle name="ปกติ 4 3" xfId="1441" xr:uid="{00000000-0005-0000-0000-0000ED240000}"/>
    <cellStyle name="ปกติ 4 4" xfId="1442" xr:uid="{00000000-0005-0000-0000-0000EE240000}"/>
    <cellStyle name="ปกติ 4 5" xfId="1443" xr:uid="{00000000-0005-0000-0000-0000EF240000}"/>
    <cellStyle name="ปกติ 4 6" xfId="1444" xr:uid="{00000000-0005-0000-0000-0000F0240000}"/>
    <cellStyle name="ปกติ 4 7" xfId="1445" xr:uid="{00000000-0005-0000-0000-0000F1240000}"/>
    <cellStyle name="ปกติ 4 8" xfId="1446" xr:uid="{00000000-0005-0000-0000-0000F2240000}"/>
    <cellStyle name="ปกติ 4 9" xfId="1447" xr:uid="{00000000-0005-0000-0000-0000F3240000}"/>
    <cellStyle name="ปกติ 4_2009 WP มาลีนนท์ ทาวเวอร์ - LK" xfId="4137" xr:uid="{00000000-0005-0000-0000-0000F4240000}"/>
    <cellStyle name="ปกติ 40" xfId="4138" xr:uid="{00000000-0005-0000-0000-0000F5240000}"/>
    <cellStyle name="ปกติ 41" xfId="4139" xr:uid="{00000000-0005-0000-0000-0000F6240000}"/>
    <cellStyle name="ปกติ 42" xfId="4140" xr:uid="{00000000-0005-0000-0000-0000F7240000}"/>
    <cellStyle name="ปกติ 43" xfId="4141" xr:uid="{00000000-0005-0000-0000-0000F8240000}"/>
    <cellStyle name="ปกติ 43 2" xfId="4142" xr:uid="{00000000-0005-0000-0000-0000F9240000}"/>
    <cellStyle name="ปกติ 44" xfId="4143" xr:uid="{00000000-0005-0000-0000-0000FA240000}"/>
    <cellStyle name="ปกติ 45" xfId="4144" xr:uid="{00000000-0005-0000-0000-0000FB240000}"/>
    <cellStyle name="ปกติ 46" xfId="4145" xr:uid="{00000000-0005-0000-0000-0000FC240000}"/>
    <cellStyle name="ปกติ 47" xfId="4146" xr:uid="{00000000-0005-0000-0000-0000FD240000}"/>
    <cellStyle name="ปกติ 48" xfId="4147" xr:uid="{00000000-0005-0000-0000-0000FE240000}"/>
    <cellStyle name="ปกติ 49" xfId="4148" xr:uid="{00000000-0005-0000-0000-0000FF240000}"/>
    <cellStyle name="ปกติ 5" xfId="1448" xr:uid="{00000000-0005-0000-0000-000000250000}"/>
    <cellStyle name="ปกติ 5 2" xfId="4150" xr:uid="{00000000-0005-0000-0000-000001250000}"/>
    <cellStyle name="ปกติ 5 2 2" xfId="4151" xr:uid="{00000000-0005-0000-0000-000002250000}"/>
    <cellStyle name="ปกติ 5 3" xfId="4152" xr:uid="{00000000-0005-0000-0000-000003250000}"/>
    <cellStyle name="ปกติ 5 4" xfId="4153" xr:uid="{00000000-0005-0000-0000-000004250000}"/>
    <cellStyle name="ปกติ 5 5" xfId="4154" xr:uid="{00000000-0005-0000-0000-000005250000}"/>
    <cellStyle name="ปกติ 5 6" xfId="4155" xr:uid="{00000000-0005-0000-0000-000006250000}"/>
    <cellStyle name="ปกติ 5 7" xfId="4149" xr:uid="{00000000-0005-0000-0000-000007250000}"/>
    <cellStyle name="ปกติ 5_2009 WP Online1" xfId="4156" xr:uid="{00000000-0005-0000-0000-000008250000}"/>
    <cellStyle name="ปกติ 50" xfId="4157" xr:uid="{00000000-0005-0000-0000-000009250000}"/>
    <cellStyle name="ปกติ 51" xfId="4158" xr:uid="{00000000-0005-0000-0000-00000A250000}"/>
    <cellStyle name="ปกติ 51 2" xfId="6376" xr:uid="{00000000-0005-0000-0000-00000B250000}"/>
    <cellStyle name="ปกติ 51 2 2" xfId="13717" xr:uid="{2A8B9C5C-AFCF-4591-8677-C0478ACCF8D0}"/>
    <cellStyle name="ปกติ 51 3" xfId="12591" xr:uid="{69D2638C-35C4-4A85-BDFC-45C9A73AB639}"/>
    <cellStyle name="ปกติ 52" xfId="4159" xr:uid="{00000000-0005-0000-0000-00000C250000}"/>
    <cellStyle name="ปกติ 52 2" xfId="4160" xr:uid="{00000000-0005-0000-0000-00000D250000}"/>
    <cellStyle name="ปกติ 52 2 2" xfId="6377" xr:uid="{00000000-0005-0000-0000-00000E250000}"/>
    <cellStyle name="ปกติ 52 2 2 2" xfId="13718" xr:uid="{AC64D04C-AF84-4C11-B41C-E759CFE34F73}"/>
    <cellStyle name="ปกติ 52 2 3" xfId="12592" xr:uid="{07A71CBD-893D-437B-B63C-850E3EF13EF4}"/>
    <cellStyle name="ปกติ 53" xfId="4161" xr:uid="{00000000-0005-0000-0000-00000F250000}"/>
    <cellStyle name="ปกติ 54" xfId="4162" xr:uid="{00000000-0005-0000-0000-000010250000}"/>
    <cellStyle name="ปกติ 55" xfId="4163" xr:uid="{00000000-0005-0000-0000-000011250000}"/>
    <cellStyle name="ปกติ 56" xfId="4164" xr:uid="{00000000-0005-0000-0000-000012250000}"/>
    <cellStyle name="ปกติ 57" xfId="4165" xr:uid="{00000000-0005-0000-0000-000013250000}"/>
    <cellStyle name="ปกติ 58" xfId="4166" xr:uid="{00000000-0005-0000-0000-000014250000}"/>
    <cellStyle name="ปกติ 59" xfId="4167" xr:uid="{00000000-0005-0000-0000-000015250000}"/>
    <cellStyle name="ปกติ 6" xfId="1449" xr:uid="{00000000-0005-0000-0000-000016250000}"/>
    <cellStyle name="ปกติ 6 2" xfId="1450" xr:uid="{00000000-0005-0000-0000-000017250000}"/>
    <cellStyle name="ปกติ 6 2 2" xfId="4170" xr:uid="{00000000-0005-0000-0000-000018250000}"/>
    <cellStyle name="ปกติ 6 2 3" xfId="4171" xr:uid="{00000000-0005-0000-0000-000019250000}"/>
    <cellStyle name="ปกติ 6 2 4" xfId="4172" xr:uid="{00000000-0005-0000-0000-00001A250000}"/>
    <cellStyle name="ปกติ 6 2 5" xfId="4173" xr:uid="{00000000-0005-0000-0000-00001B250000}"/>
    <cellStyle name="ปกติ 6 2 6" xfId="4174" xr:uid="{00000000-0005-0000-0000-00001C250000}"/>
    <cellStyle name="ปกติ 6 3" xfId="1451" xr:uid="{00000000-0005-0000-0000-00001D250000}"/>
    <cellStyle name="ปกติ 6 3 2" xfId="4176" xr:uid="{00000000-0005-0000-0000-00001E250000}"/>
    <cellStyle name="ปกติ 6 3 3" xfId="4177" xr:uid="{00000000-0005-0000-0000-00001F250000}"/>
    <cellStyle name="ปกติ 6 3 4" xfId="4178" xr:uid="{00000000-0005-0000-0000-000020250000}"/>
    <cellStyle name="ปกติ 6 4" xfId="4179" xr:uid="{00000000-0005-0000-0000-000021250000}"/>
    <cellStyle name="ปกติ 6 5" xfId="4180" xr:uid="{00000000-0005-0000-0000-000022250000}"/>
    <cellStyle name="ปกติ 6 6" xfId="4181" xr:uid="{00000000-0005-0000-0000-000023250000}"/>
    <cellStyle name="ปกติ 6 7" xfId="4182" xr:uid="{00000000-0005-0000-0000-000024250000}"/>
    <cellStyle name="ปกติ 6_2009 WP Online" xfId="4183" xr:uid="{00000000-0005-0000-0000-000025250000}"/>
    <cellStyle name="ปกติ 60" xfId="4184" xr:uid="{00000000-0005-0000-0000-000026250000}"/>
    <cellStyle name="ปกติ 61" xfId="4185" xr:uid="{00000000-0005-0000-0000-000027250000}"/>
    <cellStyle name="ปกติ 62" xfId="4186" xr:uid="{00000000-0005-0000-0000-000028250000}"/>
    <cellStyle name="ปกติ 63" xfId="4187" xr:uid="{00000000-0005-0000-0000-000029250000}"/>
    <cellStyle name="ปกติ 64" xfId="6789" xr:uid="{00000000-0005-0000-0000-00002A250000}"/>
    <cellStyle name="ปกติ 65" xfId="4188" xr:uid="{00000000-0005-0000-0000-00002B250000}"/>
    <cellStyle name="ปกติ 66" xfId="4189" xr:uid="{00000000-0005-0000-0000-00002C250000}"/>
    <cellStyle name="ปกติ 67" xfId="4190" xr:uid="{00000000-0005-0000-0000-00002D250000}"/>
    <cellStyle name="ปกติ 68" xfId="6529" xr:uid="{00000000-0005-0000-0000-00002E250000}"/>
    <cellStyle name="ปกติ 69" xfId="4191" xr:uid="{00000000-0005-0000-0000-00002F250000}"/>
    <cellStyle name="ปกติ 7" xfId="1452" xr:uid="{00000000-0005-0000-0000-000030250000}"/>
    <cellStyle name="ปกติ 7 2" xfId="1453" xr:uid="{00000000-0005-0000-0000-000031250000}"/>
    <cellStyle name="ปกติ 7 2 2" xfId="4194" xr:uid="{00000000-0005-0000-0000-000032250000}"/>
    <cellStyle name="ปกติ 7 2 3" xfId="4195" xr:uid="{00000000-0005-0000-0000-000033250000}"/>
    <cellStyle name="ปกติ 7 2 4" xfId="4196" xr:uid="{00000000-0005-0000-0000-000034250000}"/>
    <cellStyle name="ปกติ 7 3" xfId="4197" xr:uid="{00000000-0005-0000-0000-000035250000}"/>
    <cellStyle name="ปกติ 7 3 2" xfId="4198" xr:uid="{00000000-0005-0000-0000-000036250000}"/>
    <cellStyle name="ปกติ 7 3 3" xfId="4199" xr:uid="{00000000-0005-0000-0000-000037250000}"/>
    <cellStyle name="ปกติ 7 3 4" xfId="4200" xr:uid="{00000000-0005-0000-0000-000038250000}"/>
    <cellStyle name="ปกติ 7 4" xfId="4201" xr:uid="{00000000-0005-0000-0000-000039250000}"/>
    <cellStyle name="ปกติ 7 5" xfId="4202" xr:uid="{00000000-0005-0000-0000-00003A250000}"/>
    <cellStyle name="ปกติ 7 6" xfId="4203" xr:uid="{00000000-0005-0000-0000-00003B250000}"/>
    <cellStyle name="ปกติ 7_2009 WP เคมแฟค V.1" xfId="4204" xr:uid="{00000000-0005-0000-0000-00003C250000}"/>
    <cellStyle name="ปกติ 70" xfId="4205" xr:uid="{00000000-0005-0000-0000-00003D250000}"/>
    <cellStyle name="ปกติ 71" xfId="4206" xr:uid="{00000000-0005-0000-0000-00003E250000}"/>
    <cellStyle name="ปกติ 72" xfId="6531" xr:uid="{00000000-0005-0000-0000-00003F250000}"/>
    <cellStyle name="ปกติ 73" xfId="4207" xr:uid="{00000000-0005-0000-0000-000040250000}"/>
    <cellStyle name="ปกติ 74" xfId="4208" xr:uid="{00000000-0005-0000-0000-000041250000}"/>
    <cellStyle name="ปกติ 75" xfId="4209" xr:uid="{00000000-0005-0000-0000-000042250000}"/>
    <cellStyle name="ปกติ 77" xfId="4210" xr:uid="{00000000-0005-0000-0000-000043250000}"/>
    <cellStyle name="ปกติ 78" xfId="4211" xr:uid="{00000000-0005-0000-0000-000044250000}"/>
    <cellStyle name="ปกติ 79" xfId="4212" xr:uid="{00000000-0005-0000-0000-000045250000}"/>
    <cellStyle name="ปกติ 8" xfId="1454" xr:uid="{00000000-0005-0000-0000-000046250000}"/>
    <cellStyle name="ปกติ 8 2" xfId="4213" xr:uid="{00000000-0005-0000-0000-000047250000}"/>
    <cellStyle name="ปกติ 8 2 2" xfId="4214" xr:uid="{00000000-0005-0000-0000-000048250000}"/>
    <cellStyle name="ปกติ 8 3" xfId="4215" xr:uid="{00000000-0005-0000-0000-000049250000}"/>
    <cellStyle name="ปกติ 8 4" xfId="4216" xr:uid="{00000000-0005-0000-0000-00004A250000}"/>
    <cellStyle name="ปกติ 8 5" xfId="4217" xr:uid="{00000000-0005-0000-0000-00004B250000}"/>
    <cellStyle name="ปกติ 8_รายละเอียดประกอบงบ บจ.เคมเทรด" xfId="4218" xr:uid="{00000000-0005-0000-0000-00004C250000}"/>
    <cellStyle name="ปกติ 9" xfId="1455" xr:uid="{00000000-0005-0000-0000-00004D250000}"/>
    <cellStyle name="ปกติ 9 2" xfId="1456" xr:uid="{00000000-0005-0000-0000-00004E250000}"/>
    <cellStyle name="ปกติ 9 2 2" xfId="4220" xr:uid="{00000000-0005-0000-0000-00004F250000}"/>
    <cellStyle name="ปกติ 9 2 3" xfId="6378" xr:uid="{00000000-0005-0000-0000-000050250000}"/>
    <cellStyle name="ปกติ 9 2 3 2" xfId="13719" xr:uid="{4138599B-323B-4955-85D3-5F74278B1831}"/>
    <cellStyle name="ปกติ 9 2 4" xfId="4219" xr:uid="{00000000-0005-0000-0000-000051250000}"/>
    <cellStyle name="ปกติ 9 2 4 2" xfId="12598" xr:uid="{95D6E264-156B-4A9B-91E1-0E55B6ACFD29}"/>
    <cellStyle name="ปกติ 9 2 5" xfId="11284" xr:uid="{4E193692-D8F1-440B-9744-6CE4342D89F2}"/>
    <cellStyle name="ปกติ 9 3" xfId="4221" xr:uid="{00000000-0005-0000-0000-000052250000}"/>
    <cellStyle name="ปกติ 9_2009 WP ลีกัล" xfId="4222" xr:uid="{00000000-0005-0000-0000-000053250000}"/>
    <cellStyle name="ปกติ_Sheet1" xfId="100" xr:uid="{00000000-0005-0000-0000-000054250000}"/>
    <cellStyle name="ปกติ_Sheet1 3 2" xfId="101" xr:uid="{00000000-0005-0000-0000-000055250000}"/>
    <cellStyle name="ปกติ_Sheet1_Q141-Mar'49-T2" xfId="102" xr:uid="{00000000-0005-0000-0000-000056250000}"/>
    <cellStyle name="ป้อนค่า 10" xfId="4223" xr:uid="{00000000-0005-0000-0000-000057250000}"/>
    <cellStyle name="ป้อนค่า 10 2" xfId="6379" xr:uid="{00000000-0005-0000-0000-000058250000}"/>
    <cellStyle name="ป้อนค่า 10 2 2" xfId="6893" xr:uid="{00000000-0005-0000-0000-000059250000}"/>
    <cellStyle name="ป้อนค่า 10 2 2 2" xfId="8543" xr:uid="{00000000-0005-0000-0000-00005A250000}"/>
    <cellStyle name="ป้อนค่า 10 2 2 2 2" xfId="15782" xr:uid="{103135DE-593C-434C-96EF-59EBAFFBFCA8}"/>
    <cellStyle name="ป้อนค่า 10 2 2 3" xfId="9188" xr:uid="{00000000-0005-0000-0000-00005B250000}"/>
    <cellStyle name="ป้อนค่า 10 2 2 3 2" xfId="16427" xr:uid="{3FC5D8B7-0A3F-424A-ABEA-78674E6D0542}"/>
    <cellStyle name="ป้อนค่า 10 2 2 4" xfId="9840" xr:uid="{00000000-0005-0000-0000-00005C250000}"/>
    <cellStyle name="ป้อนค่า 10 2 2 4 2" xfId="17079" xr:uid="{86A3A608-8DEF-4398-94D0-DCB9B82D8CD2}"/>
    <cellStyle name="ป้อนค่า 10 2 2 5" xfId="10328" xr:uid="{00000000-0005-0000-0000-00005D250000}"/>
    <cellStyle name="ป้อนค่า 10 2 2 5 2" xfId="17566" xr:uid="{6EE5CBEE-97E1-4943-8D6F-7E752D623683}"/>
    <cellStyle name="ป้อนค่า 10 2 2 6" xfId="10767" xr:uid="{00000000-0005-0000-0000-00005E250000}"/>
    <cellStyle name="ป้อนค่า 10 2 2 6 2" xfId="17982" xr:uid="{5DBF5E94-51C9-4B9C-BE60-E05C30FB58FE}"/>
    <cellStyle name="ป้อนค่า 10 2 2 7" xfId="14169" xr:uid="{877B94B9-2651-482B-8843-8B25AB013631}"/>
    <cellStyle name="ป้อนค่า 10 2 3" xfId="8090" xr:uid="{00000000-0005-0000-0000-00005F250000}"/>
    <cellStyle name="ป้อนค่า 10 2 3 2" xfId="15331" xr:uid="{0B86481B-F2D2-4631-88C5-B7623DA6EA64}"/>
    <cellStyle name="ป้อนค่า 10 2 4" xfId="8742" xr:uid="{00000000-0005-0000-0000-000060250000}"/>
    <cellStyle name="ป้อนค่า 10 2 4 2" xfId="15981" xr:uid="{44BB8EA5-C4D5-4991-86DA-134A4BAF6556}"/>
    <cellStyle name="ป้อนค่า 10 2 5" xfId="9382" xr:uid="{00000000-0005-0000-0000-000061250000}"/>
    <cellStyle name="ป้อนค่า 10 2 5 2" xfId="16621" xr:uid="{8725B504-BC5D-49DB-A60D-4BCB861BCE88}"/>
    <cellStyle name="ป้อนค่า 10 2 6" xfId="3172" xr:uid="{00000000-0005-0000-0000-000062250000}"/>
    <cellStyle name="ป้อนค่า 10 2 6 2" xfId="12112" xr:uid="{0BF64806-AB13-4EFB-A75F-8666C9A64D9A}"/>
    <cellStyle name="ป้อนค่า 10 2 7" xfId="13720" xr:uid="{702AC326-2C30-4032-9396-7E1BC777B9E1}"/>
    <cellStyle name="ป้อนค่า 10 3" xfId="6626" xr:uid="{00000000-0005-0000-0000-000063250000}"/>
    <cellStyle name="ป้อนค่า 10 3 2" xfId="8306" xr:uid="{00000000-0005-0000-0000-000064250000}"/>
    <cellStyle name="ป้อนค่า 10 3 2 2" xfId="15546" xr:uid="{9EC4E882-CEDD-4D47-946E-287A826412B1}"/>
    <cellStyle name="ป้อนค่า 10 3 3" xfId="8955" xr:uid="{00000000-0005-0000-0000-000065250000}"/>
    <cellStyle name="ป้อนค่า 10 3 3 2" xfId="16194" xr:uid="{8BDB5DA5-1B2F-4301-B338-FC3AAD0B324C}"/>
    <cellStyle name="ป้อนค่า 10 3 4" xfId="9604" xr:uid="{00000000-0005-0000-0000-000066250000}"/>
    <cellStyle name="ป้อนค่า 10 3 4 2" xfId="16843" xr:uid="{121BF505-DD3E-4DB8-B183-9BB851D2D05B}"/>
    <cellStyle name="ป้อนค่า 10 3 5" xfId="10094" xr:uid="{00000000-0005-0000-0000-000067250000}"/>
    <cellStyle name="ป้อนค่า 10 3 5 2" xfId="17332" xr:uid="{8DEB1DFF-B623-4D83-B0F8-9D91BE4548A9}"/>
    <cellStyle name="ป้อนค่า 10 3 6" xfId="10538" xr:uid="{00000000-0005-0000-0000-000068250000}"/>
    <cellStyle name="ป้อนค่า 10 3 6 2" xfId="17774" xr:uid="{89A160E5-A8F8-403C-AF73-4155FA39A601}"/>
    <cellStyle name="ป้อนค่า 10 3 7" xfId="13944" xr:uid="{A5F02364-26AF-4C9B-A08A-F9285C220027}"/>
    <cellStyle name="ป้อนค่า 10 4" xfId="7583" xr:uid="{00000000-0005-0000-0000-000069250000}"/>
    <cellStyle name="ป้อนค่า 10 4 2" xfId="14832" xr:uid="{4EA47703-EC50-44BF-81EE-DCB2C0B47CF1}"/>
    <cellStyle name="ป้อนค่า 10 5" xfId="7973" xr:uid="{00000000-0005-0000-0000-00006A250000}"/>
    <cellStyle name="ป้อนค่า 10 5 2" xfId="15216" xr:uid="{5D19B252-5AE7-4228-93FA-8D329F69DE4E}"/>
    <cellStyle name="ป้อนค่า 10 6" xfId="8039" xr:uid="{00000000-0005-0000-0000-00006B250000}"/>
    <cellStyle name="ป้อนค่า 10 6 2" xfId="15280" xr:uid="{74DF1E95-F398-4B77-BE77-47AD1D03615F}"/>
    <cellStyle name="ป้อนค่า 10 7" xfId="7513" xr:uid="{00000000-0005-0000-0000-00006C250000}"/>
    <cellStyle name="ป้อนค่า 10 7 2" xfId="14762" xr:uid="{FDBD60A0-DE14-4E48-A5E6-2C34F9A764FD}"/>
    <cellStyle name="ป้อนค่า 10 8" xfId="12599" xr:uid="{DB59FFD3-45DA-4CC7-B240-24D986344691}"/>
    <cellStyle name="ป้อนค่า 11" xfId="4224" xr:uid="{00000000-0005-0000-0000-00006D250000}"/>
    <cellStyle name="ป้อนค่า 11 2" xfId="6380" xr:uid="{00000000-0005-0000-0000-00006E250000}"/>
    <cellStyle name="ป้อนค่า 11 2 2" xfId="6894" xr:uid="{00000000-0005-0000-0000-00006F250000}"/>
    <cellStyle name="ป้อนค่า 11 2 2 2" xfId="8544" xr:uid="{00000000-0005-0000-0000-000070250000}"/>
    <cellStyle name="ป้อนค่า 11 2 2 2 2" xfId="15783" xr:uid="{2B1276BF-4139-4E70-8371-4BE48D2663EF}"/>
    <cellStyle name="ป้อนค่า 11 2 2 3" xfId="9189" xr:uid="{00000000-0005-0000-0000-000071250000}"/>
    <cellStyle name="ป้อนค่า 11 2 2 3 2" xfId="16428" xr:uid="{EA8DC576-1584-4411-839C-61A1934D6330}"/>
    <cellStyle name="ป้อนค่า 11 2 2 4" xfId="9841" xr:uid="{00000000-0005-0000-0000-000072250000}"/>
    <cellStyle name="ป้อนค่า 11 2 2 4 2" xfId="17080" xr:uid="{CA4BEACA-23A0-425B-A375-3B3C5034D647}"/>
    <cellStyle name="ป้อนค่า 11 2 2 5" xfId="10329" xr:uid="{00000000-0005-0000-0000-000073250000}"/>
    <cellStyle name="ป้อนค่า 11 2 2 5 2" xfId="17567" xr:uid="{045B49CD-1793-4052-B37C-0D9149D20C33}"/>
    <cellStyle name="ป้อนค่า 11 2 2 6" xfId="10768" xr:uid="{00000000-0005-0000-0000-000074250000}"/>
    <cellStyle name="ป้อนค่า 11 2 2 6 2" xfId="17983" xr:uid="{BBFAF414-CAF8-43A9-B3D4-C5A0ACB8020A}"/>
    <cellStyle name="ป้อนค่า 11 2 2 7" xfId="14170" xr:uid="{BD9ABDA8-FA5F-44C0-BFCD-357929A60FAF}"/>
    <cellStyle name="ป้อนค่า 11 2 3" xfId="8091" xr:uid="{00000000-0005-0000-0000-000075250000}"/>
    <cellStyle name="ป้อนค่า 11 2 3 2" xfId="15332" xr:uid="{62F80827-04D9-42F9-AD67-A2EDC7ADB388}"/>
    <cellStyle name="ป้อนค่า 11 2 4" xfId="8743" xr:uid="{00000000-0005-0000-0000-000076250000}"/>
    <cellStyle name="ป้อนค่า 11 2 4 2" xfId="15982" xr:uid="{FA289854-C27C-441E-B49D-18CA0E840BF2}"/>
    <cellStyle name="ป้อนค่า 11 2 5" xfId="9383" xr:uid="{00000000-0005-0000-0000-000077250000}"/>
    <cellStyle name="ป้อนค่า 11 2 5 2" xfId="16622" xr:uid="{0A64DD53-59B1-4411-8DFB-BCF4992E6E36}"/>
    <cellStyle name="ป้อนค่า 11 2 6" xfId="3171" xr:uid="{00000000-0005-0000-0000-000078250000}"/>
    <cellStyle name="ป้อนค่า 11 2 6 2" xfId="12111" xr:uid="{56FB7B1D-42B3-44AD-B123-F8375DFC6E45}"/>
    <cellStyle name="ป้อนค่า 11 2 7" xfId="13721" xr:uid="{607B32DC-2823-4134-9675-926839FFFD47}"/>
    <cellStyle name="ป้อนค่า 11 3" xfId="6627" xr:uid="{00000000-0005-0000-0000-000079250000}"/>
    <cellStyle name="ป้อนค่า 11 3 2" xfId="8307" xr:uid="{00000000-0005-0000-0000-00007A250000}"/>
    <cellStyle name="ป้อนค่า 11 3 2 2" xfId="15547" xr:uid="{A1387ED2-1629-4E13-AE10-DB8D7593EA60}"/>
    <cellStyle name="ป้อนค่า 11 3 3" xfId="8956" xr:uid="{00000000-0005-0000-0000-00007B250000}"/>
    <cellStyle name="ป้อนค่า 11 3 3 2" xfId="16195" xr:uid="{D4DF62A2-D04C-4DF6-8861-F88692D2CDA7}"/>
    <cellStyle name="ป้อนค่า 11 3 4" xfId="9605" xr:uid="{00000000-0005-0000-0000-00007C250000}"/>
    <cellStyle name="ป้อนค่า 11 3 4 2" xfId="16844" xr:uid="{88C5547A-2714-422D-9909-4D279BBA112E}"/>
    <cellStyle name="ป้อนค่า 11 3 5" xfId="10095" xr:uid="{00000000-0005-0000-0000-00007D250000}"/>
    <cellStyle name="ป้อนค่า 11 3 5 2" xfId="17333" xr:uid="{DA08BD8D-F4C7-488C-807F-A6F3BE4344C5}"/>
    <cellStyle name="ป้อนค่า 11 3 6" xfId="10539" xr:uid="{00000000-0005-0000-0000-00007E250000}"/>
    <cellStyle name="ป้อนค่า 11 3 6 2" xfId="17775" xr:uid="{8C298D44-43C4-437E-9800-4FF2E0178AD1}"/>
    <cellStyle name="ป้อนค่า 11 3 7" xfId="13945" xr:uid="{0B81D6B5-2EBA-4FF5-92B2-05D4B58465BA}"/>
    <cellStyle name="ป้อนค่า 11 4" xfId="7584" xr:uid="{00000000-0005-0000-0000-00007F250000}"/>
    <cellStyle name="ป้อนค่า 11 4 2" xfId="14833" xr:uid="{93446F9E-EB37-4A84-8E65-B6BCF6033ECC}"/>
    <cellStyle name="ป้อนค่า 11 5" xfId="7201" xr:uid="{00000000-0005-0000-0000-000080250000}"/>
    <cellStyle name="ป้อนค่า 11 5 2" xfId="14454" xr:uid="{4CEABA31-00D1-4820-BF19-48A0971E6831}"/>
    <cellStyle name="ป้อนค่า 11 6" xfId="7677" xr:uid="{00000000-0005-0000-0000-000081250000}"/>
    <cellStyle name="ป้อนค่า 11 6 2" xfId="14925" xr:uid="{A0F70C30-5F8A-475E-88FC-1B4715ADFED5}"/>
    <cellStyle name="ป้อนค่า 11 7" xfId="7514" xr:uid="{00000000-0005-0000-0000-000082250000}"/>
    <cellStyle name="ป้อนค่า 11 7 2" xfId="14763" xr:uid="{425E1096-0DDE-41B7-9139-66CDDC219A4D}"/>
    <cellStyle name="ป้อนค่า 11 8" xfId="12600" xr:uid="{90290931-C4BA-4E9C-930D-08A1BAC4D489}"/>
    <cellStyle name="ป้อนค่า 12" xfId="6525" xr:uid="{00000000-0005-0000-0000-000083250000}"/>
    <cellStyle name="ป้อนค่า 12 2" xfId="7026" xr:uid="{00000000-0005-0000-0000-000084250000}"/>
    <cellStyle name="ป้อนค่า 12 2 2" xfId="8663" xr:uid="{00000000-0005-0000-0000-000085250000}"/>
    <cellStyle name="ป้อนค่า 12 2 2 2" xfId="15902" xr:uid="{7DC79E1B-1AAB-4A3C-A5AB-35C54209BDE8}"/>
    <cellStyle name="ป้อนค่า 12 2 3" xfId="9304" xr:uid="{00000000-0005-0000-0000-000086250000}"/>
    <cellStyle name="ป้อนค่า 12 2 3 2" xfId="16543" xr:uid="{4EF18314-D45B-46A0-8213-02CDD16133EA}"/>
    <cellStyle name="ป้อนค่า 12 2 4" xfId="9962" xr:uid="{00000000-0005-0000-0000-000087250000}"/>
    <cellStyle name="ป้อนค่า 12 2 4 2" xfId="17201" xr:uid="{5782FB7E-743B-48A8-9226-A1BA3175B2EE}"/>
    <cellStyle name="ป้อนค่า 12 2 5" xfId="10450" xr:uid="{00000000-0005-0000-0000-000088250000}"/>
    <cellStyle name="ป้อนค่า 12 2 5 2" xfId="17688" xr:uid="{3D4162E4-FD8F-4BEA-853C-19E8ED1D9FD2}"/>
    <cellStyle name="ป้อนค่า 12 2 6" xfId="10882" xr:uid="{00000000-0005-0000-0000-000089250000}"/>
    <cellStyle name="ป้อนค่า 12 3" xfId="8207" xr:uid="{00000000-0005-0000-0000-00008A250000}"/>
    <cellStyle name="ป้อนค่า 12 3 2" xfId="15448" xr:uid="{078A1ECF-F33D-46F2-9AE0-CC8F6E1475AE}"/>
    <cellStyle name="ป้อนค่า 12 4" xfId="8858" xr:uid="{00000000-0005-0000-0000-00008B250000}"/>
    <cellStyle name="ป้อนค่า 12 4 2" xfId="16097" xr:uid="{FA5BE122-0F0B-4204-9FCA-4D53DC472B54}"/>
    <cellStyle name="ป้อนค่า 12 5" xfId="9507" xr:uid="{00000000-0005-0000-0000-00008C250000}"/>
    <cellStyle name="ป้อนค่า 12 5 2" xfId="16746" xr:uid="{8DB5CE6C-A198-4A8F-98F0-878CE207DDFF}"/>
    <cellStyle name="ป้อนค่า 12 6" xfId="9996" xr:uid="{00000000-0005-0000-0000-00008D250000}"/>
    <cellStyle name="ป้อนค่า 12 6 2" xfId="17234" xr:uid="{6B1E180E-07CD-4DBF-A73C-651B2EF65DB9}"/>
    <cellStyle name="ป้อนค่า 12 7" xfId="8852" xr:uid="{00000000-0005-0000-0000-00008E250000}"/>
    <cellStyle name="ป้อนค่า 12 7 2" xfId="16091" xr:uid="{452A7AA3-3198-40FD-9723-1221B3A4D367}"/>
    <cellStyle name="ป้อนค่า 13" xfId="5795" xr:uid="{00000000-0005-0000-0000-00008F250000}"/>
    <cellStyle name="ป้อนค่า 13 2" xfId="7915" xr:uid="{00000000-0005-0000-0000-000090250000}"/>
    <cellStyle name="ป้อนค่า 13 2 2" xfId="15159" xr:uid="{57E086F8-CD1E-4C27-AD07-05CAFE27052A}"/>
    <cellStyle name="ป้อนค่า 13 3" xfId="3581" xr:uid="{00000000-0005-0000-0000-000091250000}"/>
    <cellStyle name="ป้อนค่า 13 3 2" xfId="12365" xr:uid="{D55D3ADB-FE09-4BD0-A2C4-30F57EBF7E5A}"/>
    <cellStyle name="ป้อนค่า 13 4" xfId="7618" xr:uid="{00000000-0005-0000-0000-000092250000}"/>
    <cellStyle name="ป้อนค่า 13 4 2" xfId="14867" xr:uid="{3F9F8C9B-983C-4E29-99AA-110E56E140AA}"/>
    <cellStyle name="ป้อนค่า 13 5" xfId="7383" xr:uid="{00000000-0005-0000-0000-000093250000}"/>
    <cellStyle name="ป้อนค่า 13 5 2" xfId="14632" xr:uid="{07DB368D-FA19-4CD3-A864-83CFE6B0B279}"/>
    <cellStyle name="ป้อนค่า 13 6" xfId="7616" xr:uid="{00000000-0005-0000-0000-000094250000}"/>
    <cellStyle name="ป้อนค่า 13 6 2" xfId="14865" xr:uid="{BF0BEB09-C377-4B59-958A-5F2B02B10C49}"/>
    <cellStyle name="ป้อนค่า 13 7" xfId="13239" xr:uid="{94DCF1B5-37DC-4AB5-9ECA-9D8722914E3D}"/>
    <cellStyle name="ป้อนค่า 14" xfId="6761" xr:uid="{00000000-0005-0000-0000-000095250000}"/>
    <cellStyle name="ป้อนค่า 14 2" xfId="8434" xr:uid="{00000000-0005-0000-0000-000096250000}"/>
    <cellStyle name="ป้อนค่า 14 2 2" xfId="15674" xr:uid="{37F54884-1E1C-4ED2-ADCD-C59CD2EF8AA7}"/>
    <cellStyle name="ป้อนค่า 14 3" xfId="9084" xr:uid="{00000000-0005-0000-0000-000097250000}"/>
    <cellStyle name="ป้อนค่า 14 3 2" xfId="16323" xr:uid="{7FE16C19-C42A-430D-9C68-51C89148CF71}"/>
    <cellStyle name="ป้อนค่า 14 4" xfId="9732" xr:uid="{00000000-0005-0000-0000-000098250000}"/>
    <cellStyle name="ป้อนค่า 14 4 2" xfId="16971" xr:uid="{5C0F0760-1F59-4675-B05D-41390871AAFF}"/>
    <cellStyle name="ป้อนค่า 14 5" xfId="10221" xr:uid="{00000000-0005-0000-0000-000099250000}"/>
    <cellStyle name="ป้อนค่า 14 5 2" xfId="17459" xr:uid="{3FD2646A-2DC2-49EE-9C1B-B956B9593884}"/>
    <cellStyle name="ป้อนค่า 14 6" xfId="10665" xr:uid="{00000000-0005-0000-0000-00009A250000}"/>
    <cellStyle name="ป้อนค่า 14 6 2" xfId="17887" xr:uid="{731964D9-34FA-4B05-B31B-9563882C5C43}"/>
    <cellStyle name="ป้อนค่า 14 7" xfId="14063" xr:uid="{FC0742D7-8A58-46D5-A2F8-642E1A5FE428}"/>
    <cellStyle name="ป้อนค่า 2" xfId="4225" xr:uid="{00000000-0005-0000-0000-00009B250000}"/>
    <cellStyle name="ป้อนค่า 2 10" xfId="7972" xr:uid="{00000000-0005-0000-0000-00009C250000}"/>
    <cellStyle name="ป้อนค่า 2 10 2" xfId="15215" xr:uid="{004E87F5-DA91-46E1-947E-BD0EAE9E2F71}"/>
    <cellStyle name="ป้อนค่า 2 11" xfId="7342" xr:uid="{00000000-0005-0000-0000-00009D250000}"/>
    <cellStyle name="ป้อนค่า 2 11 2" xfId="14591" xr:uid="{110E7140-1485-4669-B3AE-9A2338616938}"/>
    <cellStyle name="ป้อนค่า 2 12" xfId="7998" xr:uid="{00000000-0005-0000-0000-00009E250000}"/>
    <cellStyle name="ป้อนค่า 2 12 2" xfId="15240" xr:uid="{A9519917-EB1D-4FB4-BBCF-25FB806E46D3}"/>
    <cellStyle name="ป้อนค่า 2 13" xfId="12601" xr:uid="{2024937C-73CB-4F98-B504-E379332C01AA}"/>
    <cellStyle name="ป้อนค่า 2 2" xfId="4226" xr:uid="{00000000-0005-0000-0000-00009F250000}"/>
    <cellStyle name="ป้อนค่า 2 2 2" xfId="6382" xr:uid="{00000000-0005-0000-0000-0000A0250000}"/>
    <cellStyle name="ป้อนค่า 2 2 2 2" xfId="6896" xr:uid="{00000000-0005-0000-0000-0000A1250000}"/>
    <cellStyle name="ป้อนค่า 2 2 2 2 2" xfId="8546" xr:uid="{00000000-0005-0000-0000-0000A2250000}"/>
    <cellStyle name="ป้อนค่า 2 2 2 2 2 2" xfId="15785" xr:uid="{090F275F-C0FC-47A9-965A-88A2AB1FF096}"/>
    <cellStyle name="ป้อนค่า 2 2 2 2 3" xfId="9191" xr:uid="{00000000-0005-0000-0000-0000A3250000}"/>
    <cellStyle name="ป้อนค่า 2 2 2 2 3 2" xfId="16430" xr:uid="{085832ED-8B10-4C68-93D5-77A82237A03A}"/>
    <cellStyle name="ป้อนค่า 2 2 2 2 4" xfId="9843" xr:uid="{00000000-0005-0000-0000-0000A4250000}"/>
    <cellStyle name="ป้อนค่า 2 2 2 2 4 2" xfId="17082" xr:uid="{26B9647F-CF30-4D9A-9A40-A591A9B8325E}"/>
    <cellStyle name="ป้อนค่า 2 2 2 2 5" xfId="10331" xr:uid="{00000000-0005-0000-0000-0000A5250000}"/>
    <cellStyle name="ป้อนค่า 2 2 2 2 5 2" xfId="17569" xr:uid="{7E0D3F74-B617-435B-BEDD-4655016DB0FE}"/>
    <cellStyle name="ป้อนค่า 2 2 2 2 6" xfId="10770" xr:uid="{00000000-0005-0000-0000-0000A6250000}"/>
    <cellStyle name="ป้อนค่า 2 2 2 2 6 2" xfId="17985" xr:uid="{1FAD049F-9541-4E73-9BB1-E5871EB19547}"/>
    <cellStyle name="ป้อนค่า 2 2 2 2 7" xfId="14172" xr:uid="{EE939445-E2DE-4C06-8413-FA0BC8394749}"/>
    <cellStyle name="ป้อนค่า 2 2 2 3" xfId="8093" xr:uid="{00000000-0005-0000-0000-0000A7250000}"/>
    <cellStyle name="ป้อนค่า 2 2 2 3 2" xfId="15334" xr:uid="{674D6AA9-9A6F-4425-B872-CCD45B154444}"/>
    <cellStyle name="ป้อนค่า 2 2 2 4" xfId="8745" xr:uid="{00000000-0005-0000-0000-0000A8250000}"/>
    <cellStyle name="ป้อนค่า 2 2 2 4 2" xfId="15984" xr:uid="{B42E9474-019D-4227-9EB4-E8AA026340CC}"/>
    <cellStyle name="ป้อนค่า 2 2 2 5" xfId="9385" xr:uid="{00000000-0005-0000-0000-0000A9250000}"/>
    <cellStyle name="ป้อนค่า 2 2 2 5 2" xfId="16624" xr:uid="{8CBC40E3-E693-4D83-A460-A2FB1359EBE2}"/>
    <cellStyle name="ป้อนค่า 2 2 2 6" xfId="9738" xr:uid="{00000000-0005-0000-0000-0000AA250000}"/>
    <cellStyle name="ป้อนค่า 2 2 2 6 2" xfId="16977" xr:uid="{E81C2364-B2C9-4B1F-A165-36E07C5E9938}"/>
    <cellStyle name="ป้อนค่า 2 2 2 7" xfId="13723" xr:uid="{C4FB4D2B-A6D3-4A92-8BD7-1D0FC6BBE55B}"/>
    <cellStyle name="ป้อนค่า 2 2 3" xfId="6629" xr:uid="{00000000-0005-0000-0000-0000AB250000}"/>
    <cellStyle name="ป้อนค่า 2 2 3 2" xfId="8309" xr:uid="{00000000-0005-0000-0000-0000AC250000}"/>
    <cellStyle name="ป้อนค่า 2 2 3 2 2" xfId="15549" xr:uid="{E4C8067F-DF87-410A-B3BA-5765AC9573F5}"/>
    <cellStyle name="ป้อนค่า 2 2 3 3" xfId="8958" xr:uid="{00000000-0005-0000-0000-0000AD250000}"/>
    <cellStyle name="ป้อนค่า 2 2 3 3 2" xfId="16197" xr:uid="{FFCA4BEA-536F-4C10-8169-54BE7E7A9B54}"/>
    <cellStyle name="ป้อนค่า 2 2 3 4" xfId="9607" xr:uid="{00000000-0005-0000-0000-0000AE250000}"/>
    <cellStyle name="ป้อนค่า 2 2 3 4 2" xfId="16846" xr:uid="{49E3689A-1792-4C3A-B52F-3D218410A229}"/>
    <cellStyle name="ป้อนค่า 2 2 3 5" xfId="10097" xr:uid="{00000000-0005-0000-0000-0000AF250000}"/>
    <cellStyle name="ป้อนค่า 2 2 3 5 2" xfId="17335" xr:uid="{CDEA311A-E364-4918-88D4-5865591FF1AA}"/>
    <cellStyle name="ป้อนค่า 2 2 3 6" xfId="10541" xr:uid="{00000000-0005-0000-0000-0000B0250000}"/>
    <cellStyle name="ป้อนค่า 2 2 3 6 2" xfId="17777" xr:uid="{DC946E3D-4DC5-4FCE-9286-5738FC03D375}"/>
    <cellStyle name="ป้อนค่า 2 2 3 7" xfId="13947" xr:uid="{E602E3D7-E76C-4B18-984A-B645CFAE0384}"/>
    <cellStyle name="ป้อนค่า 2 2 4" xfId="7586" xr:uid="{00000000-0005-0000-0000-0000B1250000}"/>
    <cellStyle name="ป้อนค่า 2 2 4 2" xfId="14835" xr:uid="{3BA6E241-450C-4BC4-A61A-B735A1C536A8}"/>
    <cellStyle name="ป้อนค่า 2 2 5" xfId="7200" xr:uid="{00000000-0005-0000-0000-0000B2250000}"/>
    <cellStyle name="ป้อนค่า 2 2 5 2" xfId="14453" xr:uid="{4C165E45-5F85-4726-A8C3-A02FA55362A5}"/>
    <cellStyle name="ป้อนค่า 2 2 6" xfId="7678" xr:uid="{00000000-0005-0000-0000-0000B3250000}"/>
    <cellStyle name="ป้อนค่า 2 2 6 2" xfId="14926" xr:uid="{07E20AED-1FD9-4B15-BDAF-BCAE2F1848A3}"/>
    <cellStyle name="ป้อนค่า 2 2 7" xfId="7515" xr:uid="{00000000-0005-0000-0000-0000B4250000}"/>
    <cellStyle name="ป้อนค่า 2 2 7 2" xfId="14764" xr:uid="{7BDB01DB-1180-43AD-A522-A0B4CD091560}"/>
    <cellStyle name="ป้อนค่า 2 2 8" xfId="12602" xr:uid="{AD277101-F4A3-409E-922A-9484347804F1}"/>
    <cellStyle name="ป้อนค่า 2 3" xfId="4227" xr:uid="{00000000-0005-0000-0000-0000B5250000}"/>
    <cellStyle name="ป้อนค่า 2 3 2" xfId="6383" xr:uid="{00000000-0005-0000-0000-0000B6250000}"/>
    <cellStyle name="ป้อนค่า 2 3 2 2" xfId="6897" xr:uid="{00000000-0005-0000-0000-0000B7250000}"/>
    <cellStyle name="ป้อนค่า 2 3 2 2 2" xfId="8547" xr:uid="{00000000-0005-0000-0000-0000B8250000}"/>
    <cellStyle name="ป้อนค่า 2 3 2 2 2 2" xfId="15786" xr:uid="{43EB675F-5EA1-428F-A669-E3570DB544F1}"/>
    <cellStyle name="ป้อนค่า 2 3 2 2 3" xfId="9192" xr:uid="{00000000-0005-0000-0000-0000B9250000}"/>
    <cellStyle name="ป้อนค่า 2 3 2 2 3 2" xfId="16431" xr:uid="{87F3A39B-D01A-44C3-971F-252FFC14EC5D}"/>
    <cellStyle name="ป้อนค่า 2 3 2 2 4" xfId="9844" xr:uid="{00000000-0005-0000-0000-0000BA250000}"/>
    <cellStyle name="ป้อนค่า 2 3 2 2 4 2" xfId="17083" xr:uid="{B6440A49-E36A-47AC-9763-7D01BFF46168}"/>
    <cellStyle name="ป้อนค่า 2 3 2 2 5" xfId="10332" xr:uid="{00000000-0005-0000-0000-0000BB250000}"/>
    <cellStyle name="ป้อนค่า 2 3 2 2 5 2" xfId="17570" xr:uid="{C0EA708C-6BF6-406F-9AF5-366AEBF50AEF}"/>
    <cellStyle name="ป้อนค่า 2 3 2 2 6" xfId="10771" xr:uid="{00000000-0005-0000-0000-0000BC250000}"/>
    <cellStyle name="ป้อนค่า 2 3 2 2 6 2" xfId="17986" xr:uid="{702AC3ED-1FF9-44E4-BB25-53696ECE8BD2}"/>
    <cellStyle name="ป้อนค่า 2 3 2 2 7" xfId="14173" xr:uid="{7F111C86-5292-43D2-94A0-4BD340E11A9F}"/>
    <cellStyle name="ป้อนค่า 2 3 2 3" xfId="8094" xr:uid="{00000000-0005-0000-0000-0000BD250000}"/>
    <cellStyle name="ป้อนค่า 2 3 2 3 2" xfId="15335" xr:uid="{CF67D259-3B10-4307-B378-4AEBA9538716}"/>
    <cellStyle name="ป้อนค่า 2 3 2 4" xfId="8746" xr:uid="{00000000-0005-0000-0000-0000BE250000}"/>
    <cellStyle name="ป้อนค่า 2 3 2 4 2" xfId="15985" xr:uid="{A6B83876-1598-486D-8607-13886B1A02F0}"/>
    <cellStyle name="ป้อนค่า 2 3 2 5" xfId="9386" xr:uid="{00000000-0005-0000-0000-0000BF250000}"/>
    <cellStyle name="ป้อนค่า 2 3 2 5 2" xfId="16625" xr:uid="{A3415F6F-6AC7-4D71-A8AD-9806C4909596}"/>
    <cellStyle name="ป้อนค่า 2 3 2 6" xfId="3169" xr:uid="{00000000-0005-0000-0000-0000C0250000}"/>
    <cellStyle name="ป้อนค่า 2 3 2 6 2" xfId="12109" xr:uid="{F3619A8F-3DD2-428F-80A2-0314299F8BF3}"/>
    <cellStyle name="ป้อนค่า 2 3 2 7" xfId="13724" xr:uid="{4906967E-A149-45A3-A8A7-A3A3905A8783}"/>
    <cellStyle name="ป้อนค่า 2 3 3" xfId="6630" xr:uid="{00000000-0005-0000-0000-0000C1250000}"/>
    <cellStyle name="ป้อนค่า 2 3 3 2" xfId="8310" xr:uid="{00000000-0005-0000-0000-0000C2250000}"/>
    <cellStyle name="ป้อนค่า 2 3 3 2 2" xfId="15550" xr:uid="{78D2212E-0C95-4B8E-843E-63BD8B0DCFF1}"/>
    <cellStyle name="ป้อนค่า 2 3 3 3" xfId="8959" xr:uid="{00000000-0005-0000-0000-0000C3250000}"/>
    <cellStyle name="ป้อนค่า 2 3 3 3 2" xfId="16198" xr:uid="{CFF156B2-B6AA-4FC2-8BBB-040F09F02949}"/>
    <cellStyle name="ป้อนค่า 2 3 3 4" xfId="9608" xr:uid="{00000000-0005-0000-0000-0000C4250000}"/>
    <cellStyle name="ป้อนค่า 2 3 3 4 2" xfId="16847" xr:uid="{AFDCA585-47BE-4C2A-BD44-B13876C10E59}"/>
    <cellStyle name="ป้อนค่า 2 3 3 5" xfId="10098" xr:uid="{00000000-0005-0000-0000-0000C5250000}"/>
    <cellStyle name="ป้อนค่า 2 3 3 5 2" xfId="17336" xr:uid="{94162E99-FFE0-4BBA-A835-7FC2691B8D0E}"/>
    <cellStyle name="ป้อนค่า 2 3 3 6" xfId="10542" xr:uid="{00000000-0005-0000-0000-0000C6250000}"/>
    <cellStyle name="ป้อนค่า 2 3 3 6 2" xfId="17778" xr:uid="{D4DAD95B-E4BE-4FBC-837A-5D64FAFC7587}"/>
    <cellStyle name="ป้อนค่า 2 3 3 7" xfId="13948" xr:uid="{90499436-989E-4571-AE86-4E56DC1224E4}"/>
    <cellStyle name="ป้อนค่า 2 3 4" xfId="7587" xr:uid="{00000000-0005-0000-0000-0000C7250000}"/>
    <cellStyle name="ป้อนค่า 2 3 4 2" xfId="14836" xr:uid="{3BE3B777-3C07-4E19-AC1B-A1251DB8E74F}"/>
    <cellStyle name="ป้อนค่า 2 3 5" xfId="7971" xr:uid="{00000000-0005-0000-0000-0000C8250000}"/>
    <cellStyle name="ป้อนค่า 2 3 5 2" xfId="15214" xr:uid="{F6A974D6-20F1-4394-B131-FFDF492F6317}"/>
    <cellStyle name="ป้อนค่า 2 3 6" xfId="7343" xr:uid="{00000000-0005-0000-0000-0000C9250000}"/>
    <cellStyle name="ป้อนค่า 2 3 6 2" xfId="14592" xr:uid="{EBB672F0-5E56-4BD0-B6D4-CCE4E6B7AF9A}"/>
    <cellStyle name="ป้อนค่า 2 3 7" xfId="7516" xr:uid="{00000000-0005-0000-0000-0000CA250000}"/>
    <cellStyle name="ป้อนค่า 2 3 7 2" xfId="14765" xr:uid="{28237A38-DB10-425A-9AD9-0DB939DFAFDA}"/>
    <cellStyle name="ป้อนค่า 2 3 8" xfId="12603" xr:uid="{7AF158A0-5D3D-4F1E-BBC4-EA030737DF59}"/>
    <cellStyle name="ป้อนค่า 2 4" xfId="4228" xr:uid="{00000000-0005-0000-0000-0000CB250000}"/>
    <cellStyle name="ป้อนค่า 2 4 2" xfId="6384" xr:uid="{00000000-0005-0000-0000-0000CC250000}"/>
    <cellStyle name="ป้อนค่า 2 4 2 2" xfId="6898" xr:uid="{00000000-0005-0000-0000-0000CD250000}"/>
    <cellStyle name="ป้อนค่า 2 4 2 2 2" xfId="8548" xr:uid="{00000000-0005-0000-0000-0000CE250000}"/>
    <cellStyle name="ป้อนค่า 2 4 2 2 2 2" xfId="15787" xr:uid="{B6F27F14-1942-4398-BA4C-C15204F3BE39}"/>
    <cellStyle name="ป้อนค่า 2 4 2 2 3" xfId="9193" xr:uid="{00000000-0005-0000-0000-0000CF250000}"/>
    <cellStyle name="ป้อนค่า 2 4 2 2 3 2" xfId="16432" xr:uid="{652122AB-029B-4782-A4BB-007618C6865E}"/>
    <cellStyle name="ป้อนค่า 2 4 2 2 4" xfId="9845" xr:uid="{00000000-0005-0000-0000-0000D0250000}"/>
    <cellStyle name="ป้อนค่า 2 4 2 2 4 2" xfId="17084" xr:uid="{EC7CAE5B-ACA6-4EB1-AC3A-51FEC71C1B16}"/>
    <cellStyle name="ป้อนค่า 2 4 2 2 5" xfId="10333" xr:uid="{00000000-0005-0000-0000-0000D1250000}"/>
    <cellStyle name="ป้อนค่า 2 4 2 2 5 2" xfId="17571" xr:uid="{6536D793-1DCD-402A-AE64-758A9D221E12}"/>
    <cellStyle name="ป้อนค่า 2 4 2 2 6" xfId="10772" xr:uid="{00000000-0005-0000-0000-0000D2250000}"/>
    <cellStyle name="ป้อนค่า 2 4 2 2 6 2" xfId="17987" xr:uid="{98628D59-ACC5-41A3-B04B-84569846CCF9}"/>
    <cellStyle name="ป้อนค่า 2 4 2 2 7" xfId="14174" xr:uid="{C5FD8957-4815-45F5-BAC6-637AD10C3E53}"/>
    <cellStyle name="ป้อนค่า 2 4 2 3" xfId="8095" xr:uid="{00000000-0005-0000-0000-0000D3250000}"/>
    <cellStyle name="ป้อนค่า 2 4 2 3 2" xfId="15336" xr:uid="{A043F057-2DFD-4307-8D57-AC9F29CCC3D0}"/>
    <cellStyle name="ป้อนค่า 2 4 2 4" xfId="8747" xr:uid="{00000000-0005-0000-0000-0000D4250000}"/>
    <cellStyle name="ป้อนค่า 2 4 2 4 2" xfId="15986" xr:uid="{2312F0EE-8360-41FF-AA99-78137AFD33F4}"/>
    <cellStyle name="ป้อนค่า 2 4 2 5" xfId="9387" xr:uid="{00000000-0005-0000-0000-0000D5250000}"/>
    <cellStyle name="ป้อนค่า 2 4 2 5 2" xfId="16626" xr:uid="{42F4729A-2CE5-435D-BA95-8622CC7B287A}"/>
    <cellStyle name="ป้อนค่า 2 4 2 6" xfId="3168" xr:uid="{00000000-0005-0000-0000-0000D6250000}"/>
    <cellStyle name="ป้อนค่า 2 4 2 6 2" xfId="12108" xr:uid="{CAAFE2BE-D13A-4EBE-B42F-F06A33FB5C7C}"/>
    <cellStyle name="ป้อนค่า 2 4 2 7" xfId="13725" xr:uid="{4F3C7FB4-DDA1-4EAF-9A6C-BC50102AA82A}"/>
    <cellStyle name="ป้อนค่า 2 4 3" xfId="6631" xr:uid="{00000000-0005-0000-0000-0000D7250000}"/>
    <cellStyle name="ป้อนค่า 2 4 3 2" xfId="8311" xr:uid="{00000000-0005-0000-0000-0000D8250000}"/>
    <cellStyle name="ป้อนค่า 2 4 3 2 2" xfId="15551" xr:uid="{D18225F7-02D1-46CC-AAC9-2E95D28AAC5B}"/>
    <cellStyle name="ป้อนค่า 2 4 3 3" xfId="8960" xr:uid="{00000000-0005-0000-0000-0000D9250000}"/>
    <cellStyle name="ป้อนค่า 2 4 3 3 2" xfId="16199" xr:uid="{47C2805D-BD6F-42BA-A7D8-35FFA755D85F}"/>
    <cellStyle name="ป้อนค่า 2 4 3 4" xfId="9609" xr:uid="{00000000-0005-0000-0000-0000DA250000}"/>
    <cellStyle name="ป้อนค่า 2 4 3 4 2" xfId="16848" xr:uid="{8EE62EB6-8B96-47B8-9CE6-7CCD653F9E37}"/>
    <cellStyle name="ป้อนค่า 2 4 3 5" xfId="10099" xr:uid="{00000000-0005-0000-0000-0000DB250000}"/>
    <cellStyle name="ป้อนค่า 2 4 3 5 2" xfId="17337" xr:uid="{A19C2329-9EC9-4A2B-A69F-54F50C99C78F}"/>
    <cellStyle name="ป้อนค่า 2 4 3 6" xfId="10543" xr:uid="{00000000-0005-0000-0000-0000DC250000}"/>
    <cellStyle name="ป้อนค่า 2 4 3 6 2" xfId="17779" xr:uid="{EA5A6F48-CF25-436B-88EB-2CC17D856563}"/>
    <cellStyle name="ป้อนค่า 2 4 3 7" xfId="13949" xr:uid="{D1B93BF7-3C65-4D50-88FD-4D62488689F5}"/>
    <cellStyle name="ป้อนค่า 2 4 4" xfId="7588" xr:uid="{00000000-0005-0000-0000-0000DD250000}"/>
    <cellStyle name="ป้อนค่า 2 4 4 2" xfId="14837" xr:uid="{BB1C5B68-2F8E-485C-A996-DD6023684ACA}"/>
    <cellStyle name="ป้อนค่า 2 4 5" xfId="7199" xr:uid="{00000000-0005-0000-0000-0000DE250000}"/>
    <cellStyle name="ป้อนค่า 2 4 5 2" xfId="14452" xr:uid="{DD302AE9-8854-44C1-8AA9-E97E1A586F38}"/>
    <cellStyle name="ป้อนค่า 2 4 6" xfId="7679" xr:uid="{00000000-0005-0000-0000-0000DF250000}"/>
    <cellStyle name="ป้อนค่า 2 4 6 2" xfId="14927" xr:uid="{4CE1E817-41F8-4AE8-AE25-F6AAEDCDD630}"/>
    <cellStyle name="ป้อนค่า 2 4 7" xfId="7517" xr:uid="{00000000-0005-0000-0000-0000E0250000}"/>
    <cellStyle name="ป้อนค่า 2 4 7 2" xfId="14766" xr:uid="{98FA7CDC-DEAF-4F45-916E-BD55E8753488}"/>
    <cellStyle name="ป้อนค่า 2 4 8" xfId="12604" xr:uid="{F7669BC4-AAEF-40B3-9EE7-C5CCF2B79C15}"/>
    <cellStyle name="ป้อนค่า 2 5" xfId="4229" xr:uid="{00000000-0005-0000-0000-0000E1250000}"/>
    <cellStyle name="ป้อนค่า 2 5 2" xfId="6385" xr:uid="{00000000-0005-0000-0000-0000E2250000}"/>
    <cellStyle name="ป้อนค่า 2 5 2 2" xfId="6899" xr:uid="{00000000-0005-0000-0000-0000E3250000}"/>
    <cellStyle name="ป้อนค่า 2 5 2 2 2" xfId="8549" xr:uid="{00000000-0005-0000-0000-0000E4250000}"/>
    <cellStyle name="ป้อนค่า 2 5 2 2 2 2" xfId="15788" xr:uid="{F702B257-1763-40D3-B29E-485E09A26225}"/>
    <cellStyle name="ป้อนค่า 2 5 2 2 3" xfId="9194" xr:uid="{00000000-0005-0000-0000-0000E5250000}"/>
    <cellStyle name="ป้อนค่า 2 5 2 2 3 2" xfId="16433" xr:uid="{288AD6CE-6358-4F53-81ED-AC33974249E7}"/>
    <cellStyle name="ป้อนค่า 2 5 2 2 4" xfId="9846" xr:uid="{00000000-0005-0000-0000-0000E6250000}"/>
    <cellStyle name="ป้อนค่า 2 5 2 2 4 2" xfId="17085" xr:uid="{104587C3-DFAE-4BF6-BBEB-D59667D53010}"/>
    <cellStyle name="ป้อนค่า 2 5 2 2 5" xfId="10334" xr:uid="{00000000-0005-0000-0000-0000E7250000}"/>
    <cellStyle name="ป้อนค่า 2 5 2 2 5 2" xfId="17572" xr:uid="{C760136D-58DB-4A15-B9F7-FEC362E45287}"/>
    <cellStyle name="ป้อนค่า 2 5 2 2 6" xfId="10773" xr:uid="{00000000-0005-0000-0000-0000E8250000}"/>
    <cellStyle name="ป้อนค่า 2 5 2 2 6 2" xfId="17988" xr:uid="{3A687D6A-222C-4F7D-B852-A6F75A2BCE92}"/>
    <cellStyle name="ป้อนค่า 2 5 2 2 7" xfId="14175" xr:uid="{AAB2D7B4-8B0A-4B4D-8220-9A6326C45178}"/>
    <cellStyle name="ป้อนค่า 2 5 2 3" xfId="8096" xr:uid="{00000000-0005-0000-0000-0000E9250000}"/>
    <cellStyle name="ป้อนค่า 2 5 2 3 2" xfId="15337" xr:uid="{C55D0992-3B71-4CA3-9C06-7E692FACF26D}"/>
    <cellStyle name="ป้อนค่า 2 5 2 4" xfId="8748" xr:uid="{00000000-0005-0000-0000-0000EA250000}"/>
    <cellStyle name="ป้อนค่า 2 5 2 4 2" xfId="15987" xr:uid="{4D632019-E816-4C8D-A90E-6DBD5D0A3CDC}"/>
    <cellStyle name="ป้อนค่า 2 5 2 5" xfId="9388" xr:uid="{00000000-0005-0000-0000-0000EB250000}"/>
    <cellStyle name="ป้อนค่า 2 5 2 5 2" xfId="16627" xr:uid="{3E508BC6-F508-430B-AE20-52E407662CDD}"/>
    <cellStyle name="ป้อนค่า 2 5 2 6" xfId="3167" xr:uid="{00000000-0005-0000-0000-0000EC250000}"/>
    <cellStyle name="ป้อนค่า 2 5 2 6 2" xfId="12107" xr:uid="{3D7F9530-5324-4A6B-AB94-CFBE2AE65F57}"/>
    <cellStyle name="ป้อนค่า 2 5 2 7" xfId="13726" xr:uid="{1B1A98DB-4F78-46AC-8131-EF37122FAEDF}"/>
    <cellStyle name="ป้อนค่า 2 5 3" xfId="6632" xr:uid="{00000000-0005-0000-0000-0000ED250000}"/>
    <cellStyle name="ป้อนค่า 2 5 3 2" xfId="8312" xr:uid="{00000000-0005-0000-0000-0000EE250000}"/>
    <cellStyle name="ป้อนค่า 2 5 3 2 2" xfId="15552" xr:uid="{D88D2C5B-1BE6-4EC8-9C2B-90AAA45E926B}"/>
    <cellStyle name="ป้อนค่า 2 5 3 3" xfId="8961" xr:uid="{00000000-0005-0000-0000-0000EF250000}"/>
    <cellStyle name="ป้อนค่า 2 5 3 3 2" xfId="16200" xr:uid="{4E5E7EF5-D67E-45EA-8B63-B31FF810BDF0}"/>
    <cellStyle name="ป้อนค่า 2 5 3 4" xfId="9610" xr:uid="{00000000-0005-0000-0000-0000F0250000}"/>
    <cellStyle name="ป้อนค่า 2 5 3 4 2" xfId="16849" xr:uid="{D0B42956-85A4-4B64-936C-7F35D6A07328}"/>
    <cellStyle name="ป้อนค่า 2 5 3 5" xfId="10100" xr:uid="{00000000-0005-0000-0000-0000F1250000}"/>
    <cellStyle name="ป้อนค่า 2 5 3 5 2" xfId="17338" xr:uid="{52A451CF-D297-4FDD-B6C2-2CCBA7AC7CA5}"/>
    <cellStyle name="ป้อนค่า 2 5 3 6" xfId="10544" xr:uid="{00000000-0005-0000-0000-0000F2250000}"/>
    <cellStyle name="ป้อนค่า 2 5 3 6 2" xfId="17780" xr:uid="{3367421E-E1E8-4402-B16F-F8100B37F503}"/>
    <cellStyle name="ป้อนค่า 2 5 3 7" xfId="13950" xr:uid="{95860FC9-AF94-44AF-8DA3-C223E3141C19}"/>
    <cellStyle name="ป้อนค่า 2 5 4" xfId="7589" xr:uid="{00000000-0005-0000-0000-0000F3250000}"/>
    <cellStyle name="ป้อนค่า 2 5 4 2" xfId="14838" xr:uid="{8B6CE872-E884-40A7-A724-06ED77127A2A}"/>
    <cellStyle name="ป้อนค่า 2 5 5" xfId="7970" xr:uid="{00000000-0005-0000-0000-0000F4250000}"/>
    <cellStyle name="ป้อนค่า 2 5 5 2" xfId="15213" xr:uid="{22510E3A-8C95-4AC9-8140-EE9FED58ADA9}"/>
    <cellStyle name="ป้อนค่า 2 5 6" xfId="8040" xr:uid="{00000000-0005-0000-0000-0000F5250000}"/>
    <cellStyle name="ป้อนค่า 2 5 6 2" xfId="15281" xr:uid="{A0EF8C5D-956E-4A4E-B396-817C1B0BBEF0}"/>
    <cellStyle name="ป้อนค่า 2 5 7" xfId="7518" xr:uid="{00000000-0005-0000-0000-0000F6250000}"/>
    <cellStyle name="ป้อนค่า 2 5 7 2" xfId="14767" xr:uid="{095C5688-F7B6-46C0-A14F-268F1449DEB2}"/>
    <cellStyle name="ป้อนค่า 2 5 8" xfId="12605" xr:uid="{031FF7F3-E2A6-4DF2-BDCB-98F5C7DC5F5E}"/>
    <cellStyle name="ป้อนค่า 2 6" xfId="4230" xr:uid="{00000000-0005-0000-0000-0000F7250000}"/>
    <cellStyle name="ป้อนค่า 2 6 2" xfId="6386" xr:uid="{00000000-0005-0000-0000-0000F8250000}"/>
    <cellStyle name="ป้อนค่า 2 6 2 2" xfId="6900" xr:uid="{00000000-0005-0000-0000-0000F9250000}"/>
    <cellStyle name="ป้อนค่า 2 6 2 2 2" xfId="8550" xr:uid="{00000000-0005-0000-0000-0000FA250000}"/>
    <cellStyle name="ป้อนค่า 2 6 2 2 2 2" xfId="15789" xr:uid="{0DC75B91-2502-4C80-9CA2-58CAA4DCC8D3}"/>
    <cellStyle name="ป้อนค่า 2 6 2 2 3" xfId="9195" xr:uid="{00000000-0005-0000-0000-0000FB250000}"/>
    <cellStyle name="ป้อนค่า 2 6 2 2 3 2" xfId="16434" xr:uid="{05747559-58B3-4A56-AA7C-854158C7575A}"/>
    <cellStyle name="ป้อนค่า 2 6 2 2 4" xfId="9847" xr:uid="{00000000-0005-0000-0000-0000FC250000}"/>
    <cellStyle name="ป้อนค่า 2 6 2 2 4 2" xfId="17086" xr:uid="{B308EA83-DF49-4D81-BA0A-2C33B9B3A144}"/>
    <cellStyle name="ป้อนค่า 2 6 2 2 5" xfId="10335" xr:uid="{00000000-0005-0000-0000-0000FD250000}"/>
    <cellStyle name="ป้อนค่า 2 6 2 2 5 2" xfId="17573" xr:uid="{616F4AA1-5A86-4A4A-9B49-3722A6BCA4A5}"/>
    <cellStyle name="ป้อนค่า 2 6 2 2 6" xfId="10774" xr:uid="{00000000-0005-0000-0000-0000FE250000}"/>
    <cellStyle name="ป้อนค่า 2 6 2 2 6 2" xfId="17989" xr:uid="{2590759D-1A0A-49F7-BF2D-535FC514E2A2}"/>
    <cellStyle name="ป้อนค่า 2 6 2 2 7" xfId="14176" xr:uid="{7AADE0CE-E91E-490B-B439-B62F5918E735}"/>
    <cellStyle name="ป้อนค่า 2 6 2 3" xfId="8097" xr:uid="{00000000-0005-0000-0000-0000FF250000}"/>
    <cellStyle name="ป้อนค่า 2 6 2 3 2" xfId="15338" xr:uid="{F95BBC3C-1DFF-4D69-9B31-0BA7E74F7A82}"/>
    <cellStyle name="ป้อนค่า 2 6 2 4" xfId="8749" xr:uid="{00000000-0005-0000-0000-000000260000}"/>
    <cellStyle name="ป้อนค่า 2 6 2 4 2" xfId="15988" xr:uid="{704FAB42-0EC3-4DE5-A576-35BEDC1CF0AD}"/>
    <cellStyle name="ป้อนค่า 2 6 2 5" xfId="9389" xr:uid="{00000000-0005-0000-0000-000001260000}"/>
    <cellStyle name="ป้อนค่า 2 6 2 5 2" xfId="16628" xr:uid="{075E378B-AD00-46C8-8ABF-C9C9337EA04A}"/>
    <cellStyle name="ป้อนค่า 2 6 2 6" xfId="3166" xr:uid="{00000000-0005-0000-0000-000002260000}"/>
    <cellStyle name="ป้อนค่า 2 6 2 6 2" xfId="12106" xr:uid="{F4168957-E252-4C62-9C7E-5C07C8DDB520}"/>
    <cellStyle name="ป้อนค่า 2 6 2 7" xfId="13727" xr:uid="{4A0B76B5-835B-41F8-92F7-9113177EB509}"/>
    <cellStyle name="ป้อนค่า 2 6 3" xfId="6633" xr:uid="{00000000-0005-0000-0000-000003260000}"/>
    <cellStyle name="ป้อนค่า 2 6 3 2" xfId="8313" xr:uid="{00000000-0005-0000-0000-000004260000}"/>
    <cellStyle name="ป้อนค่า 2 6 3 2 2" xfId="15553" xr:uid="{544E2386-0ADC-4828-B0E7-66A50FA4E6E1}"/>
    <cellStyle name="ป้อนค่า 2 6 3 3" xfId="8962" xr:uid="{00000000-0005-0000-0000-000005260000}"/>
    <cellStyle name="ป้อนค่า 2 6 3 3 2" xfId="16201" xr:uid="{D4735683-EAD1-4BD5-B66C-15AD6264AFE4}"/>
    <cellStyle name="ป้อนค่า 2 6 3 4" xfId="9611" xr:uid="{00000000-0005-0000-0000-000006260000}"/>
    <cellStyle name="ป้อนค่า 2 6 3 4 2" xfId="16850" xr:uid="{523F06F5-90F6-4E7E-A062-8D35F01643EE}"/>
    <cellStyle name="ป้อนค่า 2 6 3 5" xfId="10101" xr:uid="{00000000-0005-0000-0000-000007260000}"/>
    <cellStyle name="ป้อนค่า 2 6 3 5 2" xfId="17339" xr:uid="{8856DDA4-5846-4491-AECF-A89F8AAD7797}"/>
    <cellStyle name="ป้อนค่า 2 6 3 6" xfId="10545" xr:uid="{00000000-0005-0000-0000-000008260000}"/>
    <cellStyle name="ป้อนค่า 2 6 3 6 2" xfId="17781" xr:uid="{BDE23B69-BE93-4686-9C53-A1DDAA8B7512}"/>
    <cellStyle name="ป้อนค่า 2 6 3 7" xfId="13951" xr:uid="{1FA18344-E692-4555-8F35-A0C39446CEA6}"/>
    <cellStyle name="ป้อนค่า 2 6 4" xfId="7590" xr:uid="{00000000-0005-0000-0000-000009260000}"/>
    <cellStyle name="ป้อนค่า 2 6 4 2" xfId="14839" xr:uid="{FDFAB8C7-58D7-4966-957C-92E3F2399DAF}"/>
    <cellStyle name="ป้อนค่า 2 6 5" xfId="7198" xr:uid="{00000000-0005-0000-0000-00000A260000}"/>
    <cellStyle name="ป้อนค่า 2 6 5 2" xfId="14451" xr:uid="{206ED54B-D478-4F99-9478-1AB9CFF681FD}"/>
    <cellStyle name="ป้อนค่า 2 6 6" xfId="7680" xr:uid="{00000000-0005-0000-0000-00000B260000}"/>
    <cellStyle name="ป้อนค่า 2 6 6 2" xfId="14928" xr:uid="{EBCAF575-6244-4C38-ABBE-F1D4B2516EB7}"/>
    <cellStyle name="ป้อนค่า 2 6 7" xfId="7519" xr:uid="{00000000-0005-0000-0000-00000C260000}"/>
    <cellStyle name="ป้อนค่า 2 6 7 2" xfId="14768" xr:uid="{126438E0-FBA2-4778-9CBB-C88650FF1B14}"/>
    <cellStyle name="ป้อนค่า 2 6 8" xfId="12606" xr:uid="{2F8BCB4C-5360-46A5-AEBF-241ABA5DF6D2}"/>
    <cellStyle name="ป้อนค่า 2 7" xfId="6381" xr:uid="{00000000-0005-0000-0000-00000D260000}"/>
    <cellStyle name="ป้อนค่า 2 7 2" xfId="6895" xr:uid="{00000000-0005-0000-0000-00000E260000}"/>
    <cellStyle name="ป้อนค่า 2 7 2 2" xfId="8545" xr:uid="{00000000-0005-0000-0000-00000F260000}"/>
    <cellStyle name="ป้อนค่า 2 7 2 2 2" xfId="15784" xr:uid="{996CE9F1-1D07-4D3F-A963-C1F2A277D189}"/>
    <cellStyle name="ป้อนค่า 2 7 2 3" xfId="9190" xr:uid="{00000000-0005-0000-0000-000010260000}"/>
    <cellStyle name="ป้อนค่า 2 7 2 3 2" xfId="16429" xr:uid="{79DAC25E-3710-4B2E-8294-80E25AAA9224}"/>
    <cellStyle name="ป้อนค่า 2 7 2 4" xfId="9842" xr:uid="{00000000-0005-0000-0000-000011260000}"/>
    <cellStyle name="ป้อนค่า 2 7 2 4 2" xfId="17081" xr:uid="{47EA7964-7DBD-4C6D-90FA-D9C9CF223D56}"/>
    <cellStyle name="ป้อนค่า 2 7 2 5" xfId="10330" xr:uid="{00000000-0005-0000-0000-000012260000}"/>
    <cellStyle name="ป้อนค่า 2 7 2 5 2" xfId="17568" xr:uid="{8633A36D-179F-4D9E-B716-9949BDFD8077}"/>
    <cellStyle name="ป้อนค่า 2 7 2 6" xfId="10769" xr:uid="{00000000-0005-0000-0000-000013260000}"/>
    <cellStyle name="ป้อนค่า 2 7 2 6 2" xfId="17984" xr:uid="{A5D697AF-53F7-4160-919F-A489074FCB69}"/>
    <cellStyle name="ป้อนค่า 2 7 2 7" xfId="14171" xr:uid="{16A13180-249F-4CA0-85DC-66313EA887FE}"/>
    <cellStyle name="ป้อนค่า 2 7 3" xfId="8092" xr:uid="{00000000-0005-0000-0000-000014260000}"/>
    <cellStyle name="ป้อนค่า 2 7 3 2" xfId="15333" xr:uid="{4745AE13-9A35-42A1-B1C5-FF91FE411CE3}"/>
    <cellStyle name="ป้อนค่า 2 7 4" xfId="8744" xr:uid="{00000000-0005-0000-0000-000015260000}"/>
    <cellStyle name="ป้อนค่า 2 7 4 2" xfId="15983" xr:uid="{AED615A9-5C60-405D-93D1-46F87077F0A1}"/>
    <cellStyle name="ป้อนค่า 2 7 5" xfId="9384" xr:uid="{00000000-0005-0000-0000-000016260000}"/>
    <cellStyle name="ป้อนค่า 2 7 5 2" xfId="16623" xr:uid="{5234B63E-FCD0-458B-8D03-40FC1D481877}"/>
    <cellStyle name="ป้อนค่า 2 7 6" xfId="3170" xr:uid="{00000000-0005-0000-0000-000017260000}"/>
    <cellStyle name="ป้อนค่า 2 7 6 2" xfId="12110" xr:uid="{82803F70-8C80-4C21-8E4F-4DB591E7373B}"/>
    <cellStyle name="ป้อนค่า 2 7 7" xfId="13722" xr:uid="{CB65A288-0425-40AB-BDF2-18640D9F9058}"/>
    <cellStyle name="ป้อนค่า 2 8" xfId="6628" xr:uid="{00000000-0005-0000-0000-000018260000}"/>
    <cellStyle name="ป้อนค่า 2 8 2" xfId="8308" xr:uid="{00000000-0005-0000-0000-000019260000}"/>
    <cellStyle name="ป้อนค่า 2 8 2 2" xfId="15548" xr:uid="{24F140CE-B1A7-47F0-90D6-DC8D22FA9A21}"/>
    <cellStyle name="ป้อนค่า 2 8 3" xfId="8957" xr:uid="{00000000-0005-0000-0000-00001A260000}"/>
    <cellStyle name="ป้อนค่า 2 8 3 2" xfId="16196" xr:uid="{7194A8BE-5E5E-418A-95C4-FAE115FFBA54}"/>
    <cellStyle name="ป้อนค่า 2 8 4" xfId="9606" xr:uid="{00000000-0005-0000-0000-00001B260000}"/>
    <cellStyle name="ป้อนค่า 2 8 4 2" xfId="16845" xr:uid="{89E13EDD-237A-4CDB-B805-E8DD30203529}"/>
    <cellStyle name="ป้อนค่า 2 8 5" xfId="10096" xr:uid="{00000000-0005-0000-0000-00001C260000}"/>
    <cellStyle name="ป้อนค่า 2 8 5 2" xfId="17334" xr:uid="{9ACFDB5A-1ED3-4CA7-A334-504F559A960E}"/>
    <cellStyle name="ป้อนค่า 2 8 6" xfId="10540" xr:uid="{00000000-0005-0000-0000-00001D260000}"/>
    <cellStyle name="ป้อนค่า 2 8 6 2" xfId="17776" xr:uid="{9FFC9411-B42F-4F8A-AC0C-DBE608257940}"/>
    <cellStyle name="ป้อนค่า 2 8 7" xfId="13946" xr:uid="{3CFFBE45-6424-4C24-8C25-16CD1A4E2378}"/>
    <cellStyle name="ป้อนค่า 2 9" xfId="7585" xr:uid="{00000000-0005-0000-0000-00001E260000}"/>
    <cellStyle name="ป้อนค่า 2 9 2" xfId="14834" xr:uid="{B3F40496-0DDC-4FEC-A75D-F6B88EE2E8C0}"/>
    <cellStyle name="ป้อนค่า 3" xfId="4231" xr:uid="{00000000-0005-0000-0000-00001F260000}"/>
    <cellStyle name="ป้อนค่า 3 2" xfId="6387" xr:uid="{00000000-0005-0000-0000-000020260000}"/>
    <cellStyle name="ป้อนค่า 3 2 2" xfId="6901" xr:uid="{00000000-0005-0000-0000-000021260000}"/>
    <cellStyle name="ป้อนค่า 3 2 2 2" xfId="8551" xr:uid="{00000000-0005-0000-0000-000022260000}"/>
    <cellStyle name="ป้อนค่า 3 2 2 2 2" xfId="15790" xr:uid="{92E51148-A177-44BD-BD7F-9650202ECC0F}"/>
    <cellStyle name="ป้อนค่า 3 2 2 3" xfId="9196" xr:uid="{00000000-0005-0000-0000-000023260000}"/>
    <cellStyle name="ป้อนค่า 3 2 2 3 2" xfId="16435" xr:uid="{A4B64997-822D-42CA-A612-4419680246FE}"/>
    <cellStyle name="ป้อนค่า 3 2 2 4" xfId="9848" xr:uid="{00000000-0005-0000-0000-000024260000}"/>
    <cellStyle name="ป้อนค่า 3 2 2 4 2" xfId="17087" xr:uid="{6FDF35C4-35E4-4883-92C1-F91D468C19BA}"/>
    <cellStyle name="ป้อนค่า 3 2 2 5" xfId="10336" xr:uid="{00000000-0005-0000-0000-000025260000}"/>
    <cellStyle name="ป้อนค่า 3 2 2 5 2" xfId="17574" xr:uid="{E905D139-6D9F-446C-93A1-A68451177D46}"/>
    <cellStyle name="ป้อนค่า 3 2 2 6" xfId="10775" xr:uid="{00000000-0005-0000-0000-000026260000}"/>
    <cellStyle name="ป้อนค่า 3 2 2 6 2" xfId="17990" xr:uid="{01A71B6B-1CF0-4E24-BDE3-DA8DF0E04AE1}"/>
    <cellStyle name="ป้อนค่า 3 2 2 7" xfId="14177" xr:uid="{DEB23007-96C3-428D-A6E3-6AB6F7BFB846}"/>
    <cellStyle name="ป้อนค่า 3 2 3" xfId="8098" xr:uid="{00000000-0005-0000-0000-000027260000}"/>
    <cellStyle name="ป้อนค่า 3 2 3 2" xfId="15339" xr:uid="{9CDF7ED4-4C1B-403B-896C-4502146AF1FA}"/>
    <cellStyle name="ป้อนค่า 3 2 4" xfId="8750" xr:uid="{00000000-0005-0000-0000-000028260000}"/>
    <cellStyle name="ป้อนค่า 3 2 4 2" xfId="15989" xr:uid="{FEE46CCB-EDF4-432F-A011-39ED9CFCDBAE}"/>
    <cellStyle name="ป้อนค่า 3 2 5" xfId="9390" xr:uid="{00000000-0005-0000-0000-000029260000}"/>
    <cellStyle name="ป้อนค่า 3 2 5 2" xfId="16629" xr:uid="{6F2C215B-2647-4127-B24B-5861DF6F9FEF}"/>
    <cellStyle name="ป้อนค่า 3 2 6" xfId="3165" xr:uid="{00000000-0005-0000-0000-00002A260000}"/>
    <cellStyle name="ป้อนค่า 3 2 6 2" xfId="12105" xr:uid="{132BB796-3DEF-4853-8C39-1CEAD7002931}"/>
    <cellStyle name="ป้อนค่า 3 2 7" xfId="13728" xr:uid="{4605A6E5-9E1F-4064-BC35-F0D7D26AB02F}"/>
    <cellStyle name="ป้อนค่า 3 3" xfId="6634" xr:uid="{00000000-0005-0000-0000-00002B260000}"/>
    <cellStyle name="ป้อนค่า 3 3 2" xfId="8314" xr:uid="{00000000-0005-0000-0000-00002C260000}"/>
    <cellStyle name="ป้อนค่า 3 3 2 2" xfId="15554" xr:uid="{C72931A3-CED6-4491-AF9E-A3FDC8CEAE14}"/>
    <cellStyle name="ป้อนค่า 3 3 3" xfId="8963" xr:uid="{00000000-0005-0000-0000-00002D260000}"/>
    <cellStyle name="ป้อนค่า 3 3 3 2" xfId="16202" xr:uid="{AE1FCA51-2199-4FFA-938D-DAA96D65E575}"/>
    <cellStyle name="ป้อนค่า 3 3 4" xfId="9612" xr:uid="{00000000-0005-0000-0000-00002E260000}"/>
    <cellStyle name="ป้อนค่า 3 3 4 2" xfId="16851" xr:uid="{65E4872E-D701-4942-867A-3B66F3F1DFD0}"/>
    <cellStyle name="ป้อนค่า 3 3 5" xfId="10102" xr:uid="{00000000-0005-0000-0000-00002F260000}"/>
    <cellStyle name="ป้อนค่า 3 3 5 2" xfId="17340" xr:uid="{00806688-72AC-4E96-A217-95C07CF0F376}"/>
    <cellStyle name="ป้อนค่า 3 3 6" xfId="10546" xr:uid="{00000000-0005-0000-0000-000030260000}"/>
    <cellStyle name="ป้อนค่า 3 3 6 2" xfId="17782" xr:uid="{83A16077-BF6F-4148-9EF4-53D8DF03B6C3}"/>
    <cellStyle name="ป้อนค่า 3 3 7" xfId="13952" xr:uid="{762C21C1-755E-4B04-8A68-EB3D18B241C6}"/>
    <cellStyle name="ป้อนค่า 3 4" xfId="7591" xr:uid="{00000000-0005-0000-0000-000031260000}"/>
    <cellStyle name="ป้อนค่า 3 4 2" xfId="14840" xr:uid="{0D1FF963-F442-45B0-AB39-73D0B9885BDB}"/>
    <cellStyle name="ป้อนค่า 3 5" xfId="7969" xr:uid="{00000000-0005-0000-0000-000032260000}"/>
    <cellStyle name="ป้อนค่า 3 5 2" xfId="15212" xr:uid="{D8D4ADE1-E60F-407F-8E03-CABD12ECC5A9}"/>
    <cellStyle name="ป้อนค่า 3 6" xfId="7344" xr:uid="{00000000-0005-0000-0000-000033260000}"/>
    <cellStyle name="ป้อนค่า 3 6 2" xfId="14593" xr:uid="{FDAA803B-3844-4ECA-B22E-0E257567AAC7}"/>
    <cellStyle name="ป้อนค่า 3 7" xfId="7520" xr:uid="{00000000-0005-0000-0000-000034260000}"/>
    <cellStyle name="ป้อนค่า 3 7 2" xfId="14769" xr:uid="{46C804E3-9CC2-4290-8B12-7FD11A1B3E38}"/>
    <cellStyle name="ป้อนค่า 3 8" xfId="12607" xr:uid="{0DD03F0C-D53C-49E1-B7C2-AFC1240D421A}"/>
    <cellStyle name="ป้อนค่า 4" xfId="4232" xr:uid="{00000000-0005-0000-0000-000035260000}"/>
    <cellStyle name="ป้อนค่า 4 2" xfId="6388" xr:uid="{00000000-0005-0000-0000-000036260000}"/>
    <cellStyle name="ป้อนค่า 4 2 2" xfId="6902" xr:uid="{00000000-0005-0000-0000-000037260000}"/>
    <cellStyle name="ป้อนค่า 4 2 2 2" xfId="8552" xr:uid="{00000000-0005-0000-0000-000038260000}"/>
    <cellStyle name="ป้อนค่า 4 2 2 2 2" xfId="15791" xr:uid="{7F53FD9B-FE7E-4D65-92F9-4A07BF0ABCE1}"/>
    <cellStyle name="ป้อนค่า 4 2 2 3" xfId="9197" xr:uid="{00000000-0005-0000-0000-000039260000}"/>
    <cellStyle name="ป้อนค่า 4 2 2 3 2" xfId="16436" xr:uid="{195DF71C-BD63-4E13-9CB7-BE7DAB3F790A}"/>
    <cellStyle name="ป้อนค่า 4 2 2 4" xfId="9849" xr:uid="{00000000-0005-0000-0000-00003A260000}"/>
    <cellStyle name="ป้อนค่า 4 2 2 4 2" xfId="17088" xr:uid="{84ABB0C8-FDE7-4320-9FA6-27F320D3465A}"/>
    <cellStyle name="ป้อนค่า 4 2 2 5" xfId="10337" xr:uid="{00000000-0005-0000-0000-00003B260000}"/>
    <cellStyle name="ป้อนค่า 4 2 2 5 2" xfId="17575" xr:uid="{2405FE7B-973C-45D5-AE6F-CD182CC248A2}"/>
    <cellStyle name="ป้อนค่า 4 2 2 6" xfId="10776" xr:uid="{00000000-0005-0000-0000-00003C260000}"/>
    <cellStyle name="ป้อนค่า 4 2 2 6 2" xfId="17991" xr:uid="{B5B551CA-4E50-4DFC-BC38-B86315BDDAFE}"/>
    <cellStyle name="ป้อนค่า 4 2 2 7" xfId="14178" xr:uid="{6670D87E-B6CF-4E26-BFAB-BECBCE1B8D56}"/>
    <cellStyle name="ป้อนค่า 4 2 3" xfId="8099" xr:uid="{00000000-0005-0000-0000-00003D260000}"/>
    <cellStyle name="ป้อนค่า 4 2 3 2" xfId="15340" xr:uid="{943482EF-3C79-4B61-8F8B-616102BCDF65}"/>
    <cellStyle name="ป้อนค่า 4 2 4" xfId="8751" xr:uid="{00000000-0005-0000-0000-00003E260000}"/>
    <cellStyle name="ป้อนค่า 4 2 4 2" xfId="15990" xr:uid="{26DA9998-3242-4D5D-94EE-58925986A64B}"/>
    <cellStyle name="ป้อนค่า 4 2 5" xfId="9391" xr:uid="{00000000-0005-0000-0000-00003F260000}"/>
    <cellStyle name="ป้อนค่า 4 2 5 2" xfId="16630" xr:uid="{4D080D23-9E94-40DA-BC3C-197ECD5A9606}"/>
    <cellStyle name="ป้อนค่า 4 2 6" xfId="3164" xr:uid="{00000000-0005-0000-0000-000040260000}"/>
    <cellStyle name="ป้อนค่า 4 2 6 2" xfId="12104" xr:uid="{BCFD2725-B87D-4904-AFBE-1180DC647B58}"/>
    <cellStyle name="ป้อนค่า 4 2 7" xfId="13729" xr:uid="{07DBF9A5-81FA-4D51-BAB2-33F5B626688B}"/>
    <cellStyle name="ป้อนค่า 4 3" xfId="6635" xr:uid="{00000000-0005-0000-0000-000041260000}"/>
    <cellStyle name="ป้อนค่า 4 3 2" xfId="8315" xr:uid="{00000000-0005-0000-0000-000042260000}"/>
    <cellStyle name="ป้อนค่า 4 3 2 2" xfId="15555" xr:uid="{E9BB526D-DEED-4598-ADBB-0A8D45AE9C74}"/>
    <cellStyle name="ป้อนค่า 4 3 3" xfId="8964" xr:uid="{00000000-0005-0000-0000-000043260000}"/>
    <cellStyle name="ป้อนค่า 4 3 3 2" xfId="16203" xr:uid="{070A1B6B-742E-4EC7-AF58-C189C51FFFA5}"/>
    <cellStyle name="ป้อนค่า 4 3 4" xfId="9613" xr:uid="{00000000-0005-0000-0000-000044260000}"/>
    <cellStyle name="ป้อนค่า 4 3 4 2" xfId="16852" xr:uid="{763D2A33-0F23-4C5C-B370-35BA68B01A8C}"/>
    <cellStyle name="ป้อนค่า 4 3 5" xfId="10103" xr:uid="{00000000-0005-0000-0000-000045260000}"/>
    <cellStyle name="ป้อนค่า 4 3 5 2" xfId="17341" xr:uid="{D7D7B3BD-C750-4EA5-A2BE-F2A19D47CDA5}"/>
    <cellStyle name="ป้อนค่า 4 3 6" xfId="10547" xr:uid="{00000000-0005-0000-0000-000046260000}"/>
    <cellStyle name="ป้อนค่า 4 3 6 2" xfId="17783" xr:uid="{342E27AF-C893-46EF-B553-6E27FD4FE756}"/>
    <cellStyle name="ป้อนค่า 4 3 7" xfId="13953" xr:uid="{A9E06FC0-4B27-4F74-A219-02BF402CE879}"/>
    <cellStyle name="ป้อนค่า 4 4" xfId="7592" xr:uid="{00000000-0005-0000-0000-000047260000}"/>
    <cellStyle name="ป้อนค่า 4 4 2" xfId="14841" xr:uid="{B722C03B-F41D-48D1-A07E-F6C14AB3716C}"/>
    <cellStyle name="ป้อนค่า 4 5" xfId="7197" xr:uid="{00000000-0005-0000-0000-000048260000}"/>
    <cellStyle name="ป้อนค่า 4 5 2" xfId="14450" xr:uid="{3DCD6A88-6D45-4FC8-BAAC-45122A78ABA6}"/>
    <cellStyle name="ป้อนค่า 4 6" xfId="7681" xr:uid="{00000000-0005-0000-0000-000049260000}"/>
    <cellStyle name="ป้อนค่า 4 6 2" xfId="14929" xr:uid="{5BD07F37-2A5D-425C-88D7-CCA2980A3EC0}"/>
    <cellStyle name="ป้อนค่า 4 7" xfId="7521" xr:uid="{00000000-0005-0000-0000-00004A260000}"/>
    <cellStyle name="ป้อนค่า 4 7 2" xfId="14770" xr:uid="{B6A798A5-4634-4F42-9266-5D7D0F56FC08}"/>
    <cellStyle name="ป้อนค่า 4 8" xfId="12608" xr:uid="{A3EB8FE5-B7DE-4449-B4D1-B87291A52B43}"/>
    <cellStyle name="ป้อนค่า 5" xfId="4233" xr:uid="{00000000-0005-0000-0000-00004B260000}"/>
    <cellStyle name="ป้อนค่า 5 2" xfId="6389" xr:uid="{00000000-0005-0000-0000-00004C260000}"/>
    <cellStyle name="ป้อนค่า 5 2 2" xfId="6903" xr:uid="{00000000-0005-0000-0000-00004D260000}"/>
    <cellStyle name="ป้อนค่า 5 2 2 2" xfId="8553" xr:uid="{00000000-0005-0000-0000-00004E260000}"/>
    <cellStyle name="ป้อนค่า 5 2 2 2 2" xfId="15792" xr:uid="{D8C136D7-4CE8-4F34-95DE-93B97F42BF36}"/>
    <cellStyle name="ป้อนค่า 5 2 2 3" xfId="9198" xr:uid="{00000000-0005-0000-0000-00004F260000}"/>
    <cellStyle name="ป้อนค่า 5 2 2 3 2" xfId="16437" xr:uid="{7BF5CA15-25C5-453C-93E2-C164F67E3095}"/>
    <cellStyle name="ป้อนค่า 5 2 2 4" xfId="9850" xr:uid="{00000000-0005-0000-0000-000050260000}"/>
    <cellStyle name="ป้อนค่า 5 2 2 4 2" xfId="17089" xr:uid="{8308F97B-382D-4879-9D4B-4834C0EA7B2D}"/>
    <cellStyle name="ป้อนค่า 5 2 2 5" xfId="10338" xr:uid="{00000000-0005-0000-0000-000051260000}"/>
    <cellStyle name="ป้อนค่า 5 2 2 5 2" xfId="17576" xr:uid="{99BC5DB1-57CA-4F3D-8E3A-9C7365FB7C58}"/>
    <cellStyle name="ป้อนค่า 5 2 2 6" xfId="10777" xr:uid="{00000000-0005-0000-0000-000052260000}"/>
    <cellStyle name="ป้อนค่า 5 2 2 6 2" xfId="17992" xr:uid="{0D385020-F878-4888-A81A-4767D35880AC}"/>
    <cellStyle name="ป้อนค่า 5 2 2 7" xfId="14179" xr:uid="{5F535CB3-CA00-4E5C-9337-1090268905E4}"/>
    <cellStyle name="ป้อนค่า 5 2 3" xfId="8100" xr:uid="{00000000-0005-0000-0000-000053260000}"/>
    <cellStyle name="ป้อนค่า 5 2 3 2" xfId="15341" xr:uid="{9A6F9D43-BB80-40B5-95B6-267E0EB05CF0}"/>
    <cellStyle name="ป้อนค่า 5 2 4" xfId="8752" xr:uid="{00000000-0005-0000-0000-000054260000}"/>
    <cellStyle name="ป้อนค่า 5 2 4 2" xfId="15991" xr:uid="{65E85AF5-3D68-4195-8F17-B1831A842C43}"/>
    <cellStyle name="ป้อนค่า 5 2 5" xfId="9392" xr:uid="{00000000-0005-0000-0000-000055260000}"/>
    <cellStyle name="ป้อนค่า 5 2 5 2" xfId="16631" xr:uid="{5977DA72-BF61-4D6E-81D7-846BF1A44683}"/>
    <cellStyle name="ป้อนค่า 5 2 6" xfId="3162" xr:uid="{00000000-0005-0000-0000-000056260000}"/>
    <cellStyle name="ป้อนค่า 5 2 6 2" xfId="12103" xr:uid="{971127EE-988C-4A54-B889-55EA1E3DE8C2}"/>
    <cellStyle name="ป้อนค่า 5 2 7" xfId="13730" xr:uid="{FCBB0ED9-1603-4D5B-B53A-E77D0DBE8FF1}"/>
    <cellStyle name="ป้อนค่า 5 3" xfId="6636" xr:uid="{00000000-0005-0000-0000-000057260000}"/>
    <cellStyle name="ป้อนค่า 5 3 2" xfId="8316" xr:uid="{00000000-0005-0000-0000-000058260000}"/>
    <cellStyle name="ป้อนค่า 5 3 2 2" xfId="15556" xr:uid="{6C7DD72D-6760-4955-9106-11EA66A03499}"/>
    <cellStyle name="ป้อนค่า 5 3 3" xfId="8965" xr:uid="{00000000-0005-0000-0000-000059260000}"/>
    <cellStyle name="ป้อนค่า 5 3 3 2" xfId="16204" xr:uid="{D2A8416C-7CA1-4AE3-81A5-0AEA26B5C267}"/>
    <cellStyle name="ป้อนค่า 5 3 4" xfId="9614" xr:uid="{00000000-0005-0000-0000-00005A260000}"/>
    <cellStyle name="ป้อนค่า 5 3 4 2" xfId="16853" xr:uid="{DA93CCD6-66B3-43F9-9B0B-08ACC84D62AF}"/>
    <cellStyle name="ป้อนค่า 5 3 5" xfId="10104" xr:uid="{00000000-0005-0000-0000-00005B260000}"/>
    <cellStyle name="ป้อนค่า 5 3 5 2" xfId="17342" xr:uid="{A919875F-9777-4243-882C-DC3A4F450FC8}"/>
    <cellStyle name="ป้อนค่า 5 3 6" xfId="10548" xr:uid="{00000000-0005-0000-0000-00005C260000}"/>
    <cellStyle name="ป้อนค่า 5 3 6 2" xfId="17784" xr:uid="{E918CA63-435F-40F3-BD08-4DB1F867041D}"/>
    <cellStyle name="ป้อนค่า 5 3 7" xfId="13954" xr:uid="{34377709-24B8-44DC-93B6-97BCFC46E780}"/>
    <cellStyle name="ป้อนค่า 5 4" xfId="7593" xr:uid="{00000000-0005-0000-0000-00005D260000}"/>
    <cellStyle name="ป้อนค่า 5 4 2" xfId="14842" xr:uid="{2765EE90-4EC2-4BBB-BA9D-555E90374CA4}"/>
    <cellStyle name="ป้อนค่า 5 5" xfId="7968" xr:uid="{00000000-0005-0000-0000-00005E260000}"/>
    <cellStyle name="ป้อนค่า 5 5 2" xfId="15211" xr:uid="{3901EF76-789A-4FF3-97DE-24C9451BE666}"/>
    <cellStyle name="ป้อนค่า 5 6" xfId="7345" xr:uid="{00000000-0005-0000-0000-00005F260000}"/>
    <cellStyle name="ป้อนค่า 5 6 2" xfId="14594" xr:uid="{3702386D-6E4C-458F-A70E-CCBF4BF1C803}"/>
    <cellStyle name="ป้อนค่า 5 7" xfId="7522" xr:uid="{00000000-0005-0000-0000-000060260000}"/>
    <cellStyle name="ป้อนค่า 5 7 2" xfId="14771" xr:uid="{166276B3-A4B2-42FD-878D-4AB1AA1AF681}"/>
    <cellStyle name="ป้อนค่า 5 8" xfId="12609" xr:uid="{12691CCF-2FE1-4F8F-9915-43055E07192D}"/>
    <cellStyle name="ป้อนค่า 6" xfId="4234" xr:uid="{00000000-0005-0000-0000-000061260000}"/>
    <cellStyle name="ป้อนค่า 6 2" xfId="6390" xr:uid="{00000000-0005-0000-0000-000062260000}"/>
    <cellStyle name="ป้อนค่า 6 2 2" xfId="6904" xr:uid="{00000000-0005-0000-0000-000063260000}"/>
    <cellStyle name="ป้อนค่า 6 2 2 2" xfId="8554" xr:uid="{00000000-0005-0000-0000-000064260000}"/>
    <cellStyle name="ป้อนค่า 6 2 2 2 2" xfId="15793" xr:uid="{78DA5CB8-E671-402C-9CD9-45304A9B8229}"/>
    <cellStyle name="ป้อนค่า 6 2 2 3" xfId="9199" xr:uid="{00000000-0005-0000-0000-000065260000}"/>
    <cellStyle name="ป้อนค่า 6 2 2 3 2" xfId="16438" xr:uid="{74D68008-D190-4285-92E9-5A27B3DF9D59}"/>
    <cellStyle name="ป้อนค่า 6 2 2 4" xfId="9851" xr:uid="{00000000-0005-0000-0000-000066260000}"/>
    <cellStyle name="ป้อนค่า 6 2 2 4 2" xfId="17090" xr:uid="{D7D49CFF-03EB-4A37-B985-49B3DB16F94E}"/>
    <cellStyle name="ป้อนค่า 6 2 2 5" xfId="10339" xr:uid="{00000000-0005-0000-0000-000067260000}"/>
    <cellStyle name="ป้อนค่า 6 2 2 5 2" xfId="17577" xr:uid="{9F534BEE-FBDD-454C-82E5-9B6028FE6E49}"/>
    <cellStyle name="ป้อนค่า 6 2 2 6" xfId="10778" xr:uid="{00000000-0005-0000-0000-000068260000}"/>
    <cellStyle name="ป้อนค่า 6 2 2 6 2" xfId="17993" xr:uid="{4874595D-05B0-4B39-AF96-E5980334A24E}"/>
    <cellStyle name="ป้อนค่า 6 2 2 7" xfId="14180" xr:uid="{1B2E9833-4146-4CED-BEED-B5B707193CB8}"/>
    <cellStyle name="ป้อนค่า 6 2 3" xfId="8101" xr:uid="{00000000-0005-0000-0000-000069260000}"/>
    <cellStyle name="ป้อนค่า 6 2 3 2" xfId="15342" xr:uid="{E44BD017-7646-480A-9C23-B9C7C6E2F87D}"/>
    <cellStyle name="ป้อนค่า 6 2 4" xfId="8753" xr:uid="{00000000-0005-0000-0000-00006A260000}"/>
    <cellStyle name="ป้อนค่า 6 2 4 2" xfId="15992" xr:uid="{F5BA5305-18C0-4F87-B0BC-1C6D1FD46DB0}"/>
    <cellStyle name="ป้อนค่า 6 2 5" xfId="9393" xr:uid="{00000000-0005-0000-0000-00006B260000}"/>
    <cellStyle name="ป้อนค่า 6 2 5 2" xfId="16632" xr:uid="{3DE243FC-0D5C-4728-9289-3403B4E49BEB}"/>
    <cellStyle name="ป้อนค่า 6 2 6" xfId="3161" xr:uid="{00000000-0005-0000-0000-00006C260000}"/>
    <cellStyle name="ป้อนค่า 6 2 6 2" xfId="12102" xr:uid="{08B1FAD5-8AFF-4889-9C30-4655CB1D7BC8}"/>
    <cellStyle name="ป้อนค่า 6 2 7" xfId="13731" xr:uid="{41BFCA6A-ECF2-4DFD-902D-A2002EB122BA}"/>
    <cellStyle name="ป้อนค่า 6 3" xfId="6637" xr:uid="{00000000-0005-0000-0000-00006D260000}"/>
    <cellStyle name="ป้อนค่า 6 3 2" xfId="8317" xr:uid="{00000000-0005-0000-0000-00006E260000}"/>
    <cellStyle name="ป้อนค่า 6 3 2 2" xfId="15557" xr:uid="{003DEE22-7962-405C-8D70-4CECAAC7876E}"/>
    <cellStyle name="ป้อนค่า 6 3 3" xfId="8966" xr:uid="{00000000-0005-0000-0000-00006F260000}"/>
    <cellStyle name="ป้อนค่า 6 3 3 2" xfId="16205" xr:uid="{A2AFDAB2-AEA5-4D8D-8DF5-A94659D32ACD}"/>
    <cellStyle name="ป้อนค่า 6 3 4" xfId="9615" xr:uid="{00000000-0005-0000-0000-000070260000}"/>
    <cellStyle name="ป้อนค่า 6 3 4 2" xfId="16854" xr:uid="{B20BE65B-C86B-4A0A-81F4-4E193E0DADC3}"/>
    <cellStyle name="ป้อนค่า 6 3 5" xfId="10105" xr:uid="{00000000-0005-0000-0000-000071260000}"/>
    <cellStyle name="ป้อนค่า 6 3 5 2" xfId="17343" xr:uid="{BB9286C6-195F-4912-BE31-23205ECE28C5}"/>
    <cellStyle name="ป้อนค่า 6 3 6" xfId="10549" xr:uid="{00000000-0005-0000-0000-000072260000}"/>
    <cellStyle name="ป้อนค่า 6 3 6 2" xfId="17785" xr:uid="{9937D32D-A253-431C-90A5-9B93BCE3A74A}"/>
    <cellStyle name="ป้อนค่า 6 3 7" xfId="13955" xr:uid="{280BBED5-D7F8-4707-9A7A-3350A017F876}"/>
    <cellStyle name="ป้อนค่า 6 4" xfId="7594" xr:uid="{00000000-0005-0000-0000-000073260000}"/>
    <cellStyle name="ป้อนค่า 6 4 2" xfId="14843" xr:uid="{02EA618B-4A9D-4B87-AAEF-6518C758F6B2}"/>
    <cellStyle name="ป้อนค่า 6 5" xfId="7196" xr:uid="{00000000-0005-0000-0000-000074260000}"/>
    <cellStyle name="ป้อนค่า 6 5 2" xfId="14449" xr:uid="{7859F34C-809C-4B53-90FE-BB84BCDC0905}"/>
    <cellStyle name="ป้อนค่า 6 6" xfId="7682" xr:uid="{00000000-0005-0000-0000-000075260000}"/>
    <cellStyle name="ป้อนค่า 6 6 2" xfId="14930" xr:uid="{C02C75F0-2B51-4493-AA3B-9F98D7A55AFD}"/>
    <cellStyle name="ป้อนค่า 6 7" xfId="7523" xr:uid="{00000000-0005-0000-0000-000076260000}"/>
    <cellStyle name="ป้อนค่า 6 7 2" xfId="14772" xr:uid="{84EE6E2C-E2B9-4909-95DB-9C6049FE7CA3}"/>
    <cellStyle name="ป้อนค่า 6 8" xfId="12610" xr:uid="{3EA2A9C5-E60C-4E9A-83AD-61EB14B92032}"/>
    <cellStyle name="ป้อนค่า 7" xfId="4235" xr:uid="{00000000-0005-0000-0000-000077260000}"/>
    <cellStyle name="ป้อนค่า 7 2" xfId="6391" xr:uid="{00000000-0005-0000-0000-000078260000}"/>
    <cellStyle name="ป้อนค่า 7 2 2" xfId="6905" xr:uid="{00000000-0005-0000-0000-000079260000}"/>
    <cellStyle name="ป้อนค่า 7 2 2 2" xfId="8555" xr:uid="{00000000-0005-0000-0000-00007A260000}"/>
    <cellStyle name="ป้อนค่า 7 2 2 2 2" xfId="15794" xr:uid="{0488E1F9-B627-4AA1-ADB8-85506096E1DC}"/>
    <cellStyle name="ป้อนค่า 7 2 2 3" xfId="9200" xr:uid="{00000000-0005-0000-0000-00007B260000}"/>
    <cellStyle name="ป้อนค่า 7 2 2 3 2" xfId="16439" xr:uid="{315D362C-2188-4C3D-A20F-D0FCE82281FF}"/>
    <cellStyle name="ป้อนค่า 7 2 2 4" xfId="9852" xr:uid="{00000000-0005-0000-0000-00007C260000}"/>
    <cellStyle name="ป้อนค่า 7 2 2 4 2" xfId="17091" xr:uid="{90A2A2D6-66E1-45E6-8AE3-28F2C287D461}"/>
    <cellStyle name="ป้อนค่า 7 2 2 5" xfId="10340" xr:uid="{00000000-0005-0000-0000-00007D260000}"/>
    <cellStyle name="ป้อนค่า 7 2 2 5 2" xfId="17578" xr:uid="{57299BBE-D28E-4D56-9832-B35E7358E6DA}"/>
    <cellStyle name="ป้อนค่า 7 2 2 6" xfId="10779" xr:uid="{00000000-0005-0000-0000-00007E260000}"/>
    <cellStyle name="ป้อนค่า 7 2 2 6 2" xfId="17994" xr:uid="{F3F1B4FB-740A-435B-9520-2DC001CBA770}"/>
    <cellStyle name="ป้อนค่า 7 2 2 7" xfId="14181" xr:uid="{FBAC8097-877C-44E7-8B46-8DCE577898EB}"/>
    <cellStyle name="ป้อนค่า 7 2 3" xfId="8102" xr:uid="{00000000-0005-0000-0000-00007F260000}"/>
    <cellStyle name="ป้อนค่า 7 2 3 2" xfId="15343" xr:uid="{18062BC7-41FE-4B42-BC5E-EA483B50E8A8}"/>
    <cellStyle name="ป้อนค่า 7 2 4" xfId="8754" xr:uid="{00000000-0005-0000-0000-000080260000}"/>
    <cellStyle name="ป้อนค่า 7 2 4 2" xfId="15993" xr:uid="{08A5F2D6-759B-426E-BBF9-B5C5D480A62C}"/>
    <cellStyle name="ป้อนค่า 7 2 5" xfId="9394" xr:uid="{00000000-0005-0000-0000-000081260000}"/>
    <cellStyle name="ป้อนค่า 7 2 5 2" xfId="16633" xr:uid="{B31F581A-9378-494B-8895-041DE103B6EE}"/>
    <cellStyle name="ป้อนค่า 7 2 6" xfId="7707" xr:uid="{00000000-0005-0000-0000-000082260000}"/>
    <cellStyle name="ป้อนค่า 7 2 6 2" xfId="14955" xr:uid="{D46568C1-779D-4D3B-A4E9-201299222818}"/>
    <cellStyle name="ป้อนค่า 7 2 7" xfId="13732" xr:uid="{35BEF3AF-4E78-4C3C-A8A4-AB8A118CC00E}"/>
    <cellStyle name="ป้อนค่า 7 3" xfId="6638" xr:uid="{00000000-0005-0000-0000-000083260000}"/>
    <cellStyle name="ป้อนค่า 7 3 2" xfId="8318" xr:uid="{00000000-0005-0000-0000-000084260000}"/>
    <cellStyle name="ป้อนค่า 7 3 2 2" xfId="15558" xr:uid="{8F2B4A63-D370-4908-8B5C-5560D64BA5D0}"/>
    <cellStyle name="ป้อนค่า 7 3 3" xfId="8967" xr:uid="{00000000-0005-0000-0000-000085260000}"/>
    <cellStyle name="ป้อนค่า 7 3 3 2" xfId="16206" xr:uid="{8573D231-6DF2-479D-BD83-CF97EAA15E80}"/>
    <cellStyle name="ป้อนค่า 7 3 4" xfId="9616" xr:uid="{00000000-0005-0000-0000-000086260000}"/>
    <cellStyle name="ป้อนค่า 7 3 4 2" xfId="16855" xr:uid="{C459A255-46C4-4692-BE14-A0F4860B4437}"/>
    <cellStyle name="ป้อนค่า 7 3 5" xfId="10106" xr:uid="{00000000-0005-0000-0000-000087260000}"/>
    <cellStyle name="ป้อนค่า 7 3 5 2" xfId="17344" xr:uid="{2CB8CF27-8D13-4DEB-B523-DF7A794F717B}"/>
    <cellStyle name="ป้อนค่า 7 3 6" xfId="10550" xr:uid="{00000000-0005-0000-0000-000088260000}"/>
    <cellStyle name="ป้อนค่า 7 3 6 2" xfId="17786" xr:uid="{5F04803F-CC1D-4764-A7C2-EF26DA8703AE}"/>
    <cellStyle name="ป้อนค่า 7 3 7" xfId="13956" xr:uid="{DE6338B0-058C-4CE7-80D5-23DF0F324BB0}"/>
    <cellStyle name="ป้อนค่า 7 4" xfId="7595" xr:uid="{00000000-0005-0000-0000-000089260000}"/>
    <cellStyle name="ป้อนค่า 7 4 2" xfId="14844" xr:uid="{02DBBCF2-593D-4C27-9CE5-285667ABEF7B}"/>
    <cellStyle name="ป้อนค่า 7 5" xfId="7743" xr:uid="{00000000-0005-0000-0000-00008A260000}"/>
    <cellStyle name="ป้อนค่า 7 5 2" xfId="14989" xr:uid="{96B4E006-DBC1-45B9-A6C6-DB583B194E69}"/>
    <cellStyle name="ป้อนค่า 7 6" xfId="8041" xr:uid="{00000000-0005-0000-0000-00008B260000}"/>
    <cellStyle name="ป้อนค่า 7 6 2" xfId="15282" xr:uid="{B361E7AE-4199-4BA6-B901-5C673F107791}"/>
    <cellStyle name="ป้อนค่า 7 7" xfId="2166" xr:uid="{00000000-0005-0000-0000-00008C260000}"/>
    <cellStyle name="ป้อนค่า 7 7 2" xfId="11427" xr:uid="{054F73BA-AF9D-49FF-930A-72D88CC7714D}"/>
    <cellStyle name="ป้อนค่า 7 8" xfId="12611" xr:uid="{FC946C4A-CEE3-4354-9E79-88BA098B5F41}"/>
    <cellStyle name="ป้อนค่า 8" xfId="4236" xr:uid="{00000000-0005-0000-0000-00008D260000}"/>
    <cellStyle name="ป้อนค่า 8 2" xfId="6392" xr:uid="{00000000-0005-0000-0000-00008E260000}"/>
    <cellStyle name="ป้อนค่า 8 2 2" xfId="6906" xr:uid="{00000000-0005-0000-0000-00008F260000}"/>
    <cellStyle name="ป้อนค่า 8 2 2 2" xfId="8556" xr:uid="{00000000-0005-0000-0000-000090260000}"/>
    <cellStyle name="ป้อนค่า 8 2 2 2 2" xfId="15795" xr:uid="{1301AC5F-159B-45DB-928D-87C99F67588E}"/>
    <cellStyle name="ป้อนค่า 8 2 2 3" xfId="9201" xr:uid="{00000000-0005-0000-0000-000091260000}"/>
    <cellStyle name="ป้อนค่า 8 2 2 3 2" xfId="16440" xr:uid="{96C95BFA-0990-453C-81C0-AEAB89E1008F}"/>
    <cellStyle name="ป้อนค่า 8 2 2 4" xfId="9853" xr:uid="{00000000-0005-0000-0000-000092260000}"/>
    <cellStyle name="ป้อนค่า 8 2 2 4 2" xfId="17092" xr:uid="{8E28F4E5-8325-40E8-8E60-5246293B3EAF}"/>
    <cellStyle name="ป้อนค่า 8 2 2 5" xfId="10341" xr:uid="{00000000-0005-0000-0000-000093260000}"/>
    <cellStyle name="ป้อนค่า 8 2 2 5 2" xfId="17579" xr:uid="{C131C734-5B8D-41DD-A457-F6CC8B844639}"/>
    <cellStyle name="ป้อนค่า 8 2 2 6" xfId="10780" xr:uid="{00000000-0005-0000-0000-000094260000}"/>
    <cellStyle name="ป้อนค่า 8 2 2 6 2" xfId="17995" xr:uid="{232032C1-B494-4E33-BBCC-288F38AA3D61}"/>
    <cellStyle name="ป้อนค่า 8 2 2 7" xfId="14182" xr:uid="{D25507A0-98A3-4864-ACE1-51F3EF4B7CE6}"/>
    <cellStyle name="ป้อนค่า 8 2 3" xfId="8103" xr:uid="{00000000-0005-0000-0000-000095260000}"/>
    <cellStyle name="ป้อนค่า 8 2 3 2" xfId="15344" xr:uid="{7E6DBFF2-F47B-4C96-AE19-A5779EEA639C}"/>
    <cellStyle name="ป้อนค่า 8 2 4" xfId="8755" xr:uid="{00000000-0005-0000-0000-000096260000}"/>
    <cellStyle name="ป้อนค่า 8 2 4 2" xfId="15994" xr:uid="{6BDFA700-9045-4E4F-A595-5B1E11A308D1}"/>
    <cellStyle name="ป้อนค่า 8 2 5" xfId="9395" xr:uid="{00000000-0005-0000-0000-000097260000}"/>
    <cellStyle name="ป้อนค่า 8 2 5 2" xfId="16634" xr:uid="{3AEF62DE-AAD1-446F-9F5B-05CE5C3C011D}"/>
    <cellStyle name="ป้อนค่า 8 2 6" xfId="3160" xr:uid="{00000000-0005-0000-0000-000098260000}"/>
    <cellStyle name="ป้อนค่า 8 2 6 2" xfId="12101" xr:uid="{B01B398F-61EE-4265-B029-45952714A9EA}"/>
    <cellStyle name="ป้อนค่า 8 2 7" xfId="13733" xr:uid="{36D100E5-1E99-4AC8-943A-36D701723811}"/>
    <cellStyle name="ป้อนค่า 8 3" xfId="6639" xr:uid="{00000000-0005-0000-0000-000099260000}"/>
    <cellStyle name="ป้อนค่า 8 3 2" xfId="8319" xr:uid="{00000000-0005-0000-0000-00009A260000}"/>
    <cellStyle name="ป้อนค่า 8 3 2 2" xfId="15559" xr:uid="{F1D07B0F-1909-4078-B907-64344F3059D4}"/>
    <cellStyle name="ป้อนค่า 8 3 3" xfId="8968" xr:uid="{00000000-0005-0000-0000-00009B260000}"/>
    <cellStyle name="ป้อนค่า 8 3 3 2" xfId="16207" xr:uid="{F8440508-CD23-41CE-B990-A5EF6102AB8A}"/>
    <cellStyle name="ป้อนค่า 8 3 4" xfId="9617" xr:uid="{00000000-0005-0000-0000-00009C260000}"/>
    <cellStyle name="ป้อนค่า 8 3 4 2" xfId="16856" xr:uid="{AC1D70F5-6FFE-4F36-B697-C0F86E3461B2}"/>
    <cellStyle name="ป้อนค่า 8 3 5" xfId="10107" xr:uid="{00000000-0005-0000-0000-00009D260000}"/>
    <cellStyle name="ป้อนค่า 8 3 5 2" xfId="17345" xr:uid="{505EBD00-1EEA-41BA-8287-21F58F0CB3E5}"/>
    <cellStyle name="ป้อนค่า 8 3 6" xfId="10551" xr:uid="{00000000-0005-0000-0000-00009E260000}"/>
    <cellStyle name="ป้อนค่า 8 3 6 2" xfId="17787" xr:uid="{5A2365DD-1AB1-4B54-AB1C-F665D7792D40}"/>
    <cellStyle name="ป้อนค่า 8 3 7" xfId="13957" xr:uid="{FFE678AE-E801-43A7-BD6C-E727E23EBAFF}"/>
    <cellStyle name="ป้อนค่า 8 4" xfId="7596" xr:uid="{00000000-0005-0000-0000-00009F260000}"/>
    <cellStyle name="ป้อนค่า 8 4 2" xfId="14845" xr:uid="{6EFC42DA-4F69-4096-8466-CBDB1CBB5622}"/>
    <cellStyle name="ป้อนค่า 8 5" xfId="7742" xr:uid="{00000000-0005-0000-0000-0000A0260000}"/>
    <cellStyle name="ป้อนค่า 8 5 2" xfId="14988" xr:uid="{93C08AB2-1097-4A5D-A4CA-C4EA614DF80F}"/>
    <cellStyle name="ป้อนค่า 8 6" xfId="7683" xr:uid="{00000000-0005-0000-0000-0000A1260000}"/>
    <cellStyle name="ป้อนค่า 8 6 2" xfId="14931" xr:uid="{E023286E-D317-418C-9438-C7ED82D8BD2A}"/>
    <cellStyle name="ป้อนค่า 8 7" xfId="2165" xr:uid="{00000000-0005-0000-0000-0000A2260000}"/>
    <cellStyle name="ป้อนค่า 8 7 2" xfId="11426" xr:uid="{9EC1424D-E963-49FC-A739-82EB0830F91E}"/>
    <cellStyle name="ป้อนค่า 8 8" xfId="12612" xr:uid="{A02BE168-F277-4D6B-92FE-210AAFAF32DC}"/>
    <cellStyle name="ป้อนค่า 9" xfId="4237" xr:uid="{00000000-0005-0000-0000-0000A3260000}"/>
    <cellStyle name="ป้อนค่า 9 2" xfId="6393" xr:uid="{00000000-0005-0000-0000-0000A4260000}"/>
    <cellStyle name="ป้อนค่า 9 2 2" xfId="6907" xr:uid="{00000000-0005-0000-0000-0000A5260000}"/>
    <cellStyle name="ป้อนค่า 9 2 2 2" xfId="8557" xr:uid="{00000000-0005-0000-0000-0000A6260000}"/>
    <cellStyle name="ป้อนค่า 9 2 2 2 2" xfId="15796" xr:uid="{1F941F97-3AF6-41C8-89BD-1601913AEBBA}"/>
    <cellStyle name="ป้อนค่า 9 2 2 3" xfId="9202" xr:uid="{00000000-0005-0000-0000-0000A7260000}"/>
    <cellStyle name="ป้อนค่า 9 2 2 3 2" xfId="16441" xr:uid="{491ED9EB-61D5-4875-A893-3B8DE00E4420}"/>
    <cellStyle name="ป้อนค่า 9 2 2 4" xfId="9854" xr:uid="{00000000-0005-0000-0000-0000A8260000}"/>
    <cellStyle name="ป้อนค่า 9 2 2 4 2" xfId="17093" xr:uid="{5A70AE83-E433-44A2-AAC9-18F3F93267B4}"/>
    <cellStyle name="ป้อนค่า 9 2 2 5" xfId="10342" xr:uid="{00000000-0005-0000-0000-0000A9260000}"/>
    <cellStyle name="ป้อนค่า 9 2 2 5 2" xfId="17580" xr:uid="{B578D065-A8AB-4D90-B004-F5793032449E}"/>
    <cellStyle name="ป้อนค่า 9 2 2 6" xfId="10781" xr:uid="{00000000-0005-0000-0000-0000AA260000}"/>
    <cellStyle name="ป้อนค่า 9 2 2 6 2" xfId="17996" xr:uid="{A4BBC52D-70D1-494D-979D-B6EC487DC68B}"/>
    <cellStyle name="ป้อนค่า 9 2 2 7" xfId="14183" xr:uid="{DA717121-C520-4C85-AB9F-473D81894B16}"/>
    <cellStyle name="ป้อนค่า 9 2 3" xfId="8104" xr:uid="{00000000-0005-0000-0000-0000AB260000}"/>
    <cellStyle name="ป้อนค่า 9 2 3 2" xfId="15345" xr:uid="{554048CE-A4EB-48A1-9882-F9702C44A4E1}"/>
    <cellStyle name="ป้อนค่า 9 2 4" xfId="8756" xr:uid="{00000000-0005-0000-0000-0000AC260000}"/>
    <cellStyle name="ป้อนค่า 9 2 4 2" xfId="15995" xr:uid="{759D0627-6D11-4BEC-B3C6-03F4BB3EFEA3}"/>
    <cellStyle name="ป้อนค่า 9 2 5" xfId="9396" xr:uid="{00000000-0005-0000-0000-0000AD260000}"/>
    <cellStyle name="ป้อนค่า 9 2 5 2" xfId="16635" xr:uid="{A2412561-3AFB-4560-B9AA-CA2A485D4324}"/>
    <cellStyle name="ป้อนค่า 9 2 6" xfId="3159" xr:uid="{00000000-0005-0000-0000-0000AE260000}"/>
    <cellStyle name="ป้อนค่า 9 2 6 2" xfId="12100" xr:uid="{E329CB7F-26AF-4335-8CA9-257FB4453F78}"/>
    <cellStyle name="ป้อนค่า 9 2 7" xfId="13734" xr:uid="{1B61DF7C-3725-45FA-890F-3805381B3B5A}"/>
    <cellStyle name="ป้อนค่า 9 3" xfId="6640" xr:uid="{00000000-0005-0000-0000-0000AF260000}"/>
    <cellStyle name="ป้อนค่า 9 3 2" xfId="8320" xr:uid="{00000000-0005-0000-0000-0000B0260000}"/>
    <cellStyle name="ป้อนค่า 9 3 2 2" xfId="15560" xr:uid="{9C597837-5396-4874-BEEF-84DC49B46FFD}"/>
    <cellStyle name="ป้อนค่า 9 3 3" xfId="8969" xr:uid="{00000000-0005-0000-0000-0000B1260000}"/>
    <cellStyle name="ป้อนค่า 9 3 3 2" xfId="16208" xr:uid="{91DCA55A-FB8B-4046-AA5C-C92D4E6852A5}"/>
    <cellStyle name="ป้อนค่า 9 3 4" xfId="9618" xr:uid="{00000000-0005-0000-0000-0000B2260000}"/>
    <cellStyle name="ป้อนค่า 9 3 4 2" xfId="16857" xr:uid="{32FFA340-9636-42A8-AE1D-6AC85E312395}"/>
    <cellStyle name="ป้อนค่า 9 3 5" xfId="10108" xr:uid="{00000000-0005-0000-0000-0000B3260000}"/>
    <cellStyle name="ป้อนค่า 9 3 5 2" xfId="17346" xr:uid="{C5BA9E14-A310-45D8-8DD6-8F6F397AF59F}"/>
    <cellStyle name="ป้อนค่า 9 3 6" xfId="10552" xr:uid="{00000000-0005-0000-0000-0000B4260000}"/>
    <cellStyle name="ป้อนค่า 9 3 6 2" xfId="17788" xr:uid="{564DE256-E5D6-43F0-91A8-4AAD629EE630}"/>
    <cellStyle name="ป้อนค่า 9 3 7" xfId="13958" xr:uid="{C482E2EB-EEFC-43ED-9773-6B092E12A360}"/>
    <cellStyle name="ป้อนค่า 9 4" xfId="7597" xr:uid="{00000000-0005-0000-0000-0000B5260000}"/>
    <cellStyle name="ป้อนค่า 9 4 2" xfId="14846" xr:uid="{57457CB0-AB16-48A9-AC3E-64E7CDF89549}"/>
    <cellStyle name="ป้อนค่า 9 5" xfId="7741" xr:uid="{00000000-0005-0000-0000-0000B6260000}"/>
    <cellStyle name="ป้อนค่า 9 5 2" xfId="14987" xr:uid="{0E8B9231-D037-4E97-B1AC-2011768149A0}"/>
    <cellStyle name="ป้อนค่า 9 6" xfId="7346" xr:uid="{00000000-0005-0000-0000-0000B7260000}"/>
    <cellStyle name="ป้อนค่า 9 6 2" xfId="14595" xr:uid="{7DB49C6C-A502-45AA-8CC9-F43463BB3A11}"/>
    <cellStyle name="ป้อนค่า 9 7" xfId="7260" xr:uid="{00000000-0005-0000-0000-0000B8260000}"/>
    <cellStyle name="ป้อนค่า 9 7 2" xfId="14510" xr:uid="{3C3895C9-5AB7-4F3E-B6C7-8D8E3172E74F}"/>
    <cellStyle name="ป้อนค่า 9 8" xfId="12613" xr:uid="{6716DCCD-04A8-4877-B4A4-348743EEAD1C}"/>
    <cellStyle name="ปานกลาง 10" xfId="4238" xr:uid="{00000000-0005-0000-0000-0000B9260000}"/>
    <cellStyle name="ปานกลาง 11" xfId="4239" xr:uid="{00000000-0005-0000-0000-0000BA260000}"/>
    <cellStyle name="ปานกลาง 12" xfId="5796" xr:uid="{00000000-0005-0000-0000-0000BB260000}"/>
    <cellStyle name="ปานกลาง 2" xfId="1457" xr:uid="{00000000-0005-0000-0000-0000BC260000}"/>
    <cellStyle name="ปานกลาง 2 2" xfId="4241" xr:uid="{00000000-0005-0000-0000-0000BD260000}"/>
    <cellStyle name="ปานกลาง 2 3" xfId="4242" xr:uid="{00000000-0005-0000-0000-0000BE260000}"/>
    <cellStyle name="ปานกลาง 2 4" xfId="4243" xr:uid="{00000000-0005-0000-0000-0000BF260000}"/>
    <cellStyle name="ปานกลาง 2 5" xfId="4244" xr:uid="{00000000-0005-0000-0000-0000C0260000}"/>
    <cellStyle name="ปานกลาง 2 6" xfId="4245" xr:uid="{00000000-0005-0000-0000-0000C1260000}"/>
    <cellStyle name="ปานกลาง 3" xfId="4246" xr:uid="{00000000-0005-0000-0000-0000C2260000}"/>
    <cellStyle name="ปานกลาง 4" xfId="4247" xr:uid="{00000000-0005-0000-0000-0000C3260000}"/>
    <cellStyle name="ปานกลาง 5" xfId="4248" xr:uid="{00000000-0005-0000-0000-0000C4260000}"/>
    <cellStyle name="ปานกลาง 6" xfId="4249" xr:uid="{00000000-0005-0000-0000-0000C5260000}"/>
    <cellStyle name="ปานกลาง 7" xfId="4250" xr:uid="{00000000-0005-0000-0000-0000C6260000}"/>
    <cellStyle name="ปานกลาง 8" xfId="4251" xr:uid="{00000000-0005-0000-0000-0000C7260000}"/>
    <cellStyle name="ปานกลาง 9" xfId="4252" xr:uid="{00000000-0005-0000-0000-0000C8260000}"/>
    <cellStyle name="ผลรวม 10" xfId="4253" xr:uid="{00000000-0005-0000-0000-0000C9260000}"/>
    <cellStyle name="ผลรวม 10 2" xfId="6394" xr:uid="{00000000-0005-0000-0000-0000CA260000}"/>
    <cellStyle name="ผลรวม 10 2 2" xfId="6908" xr:uid="{00000000-0005-0000-0000-0000CB260000}"/>
    <cellStyle name="ผลรวม 10 2 2 2" xfId="8558" xr:uid="{00000000-0005-0000-0000-0000CC260000}"/>
    <cellStyle name="ผลรวม 10 2 2 2 2" xfId="15797" xr:uid="{DBA02F48-DB59-4C51-B700-0B5B4EEC1419}"/>
    <cellStyle name="ผลรวม 10 2 2 3" xfId="9203" xr:uid="{00000000-0005-0000-0000-0000CD260000}"/>
    <cellStyle name="ผลรวม 10 2 2 3 2" xfId="16442" xr:uid="{43960089-1D11-4AF5-9DE5-81B5ACA4AB67}"/>
    <cellStyle name="ผลรวม 10 2 2 4" xfId="9855" xr:uid="{00000000-0005-0000-0000-0000CE260000}"/>
    <cellStyle name="ผลรวม 10 2 2 4 2" xfId="17094" xr:uid="{D2062A4C-2B39-46FE-9EB4-7ADE6F88A12E}"/>
    <cellStyle name="ผลรวม 10 2 2 5" xfId="10343" xr:uid="{00000000-0005-0000-0000-0000CF260000}"/>
    <cellStyle name="ผลรวม 10 2 2 5 2" xfId="17581" xr:uid="{B0F4555B-AAF6-42B5-8EC2-A7BA917DF3BC}"/>
    <cellStyle name="ผลรวม 10 2 2 6" xfId="10782" xr:uid="{00000000-0005-0000-0000-0000D0260000}"/>
    <cellStyle name="ผลรวม 10 2 2 6 2" xfId="17997" xr:uid="{A32F2108-887F-4E7D-97FE-23B5483C12E1}"/>
    <cellStyle name="ผลรวม 10 2 2 7" xfId="14184" xr:uid="{D10945BD-CA8A-4A66-91B4-B13B49309381}"/>
    <cellStyle name="ผลรวม 10 2 3" xfId="8105" xr:uid="{00000000-0005-0000-0000-0000D1260000}"/>
    <cellStyle name="ผลรวม 10 2 3 2" xfId="15346" xr:uid="{5923FA23-C1D1-4301-99DB-EB7CB05769C1}"/>
    <cellStyle name="ผลรวม 10 2 4" xfId="8757" xr:uid="{00000000-0005-0000-0000-0000D2260000}"/>
    <cellStyle name="ผลรวม 10 2 4 2" xfId="15996" xr:uid="{5C034F7A-0C42-4826-BC10-03F2703B0E1D}"/>
    <cellStyle name="ผลรวม 10 2 5" xfId="9397" xr:uid="{00000000-0005-0000-0000-0000D3260000}"/>
    <cellStyle name="ผลรวม 10 2 5 2" xfId="16636" xr:uid="{3BF145D6-D44F-46E3-AFE2-6BC661A28D53}"/>
    <cellStyle name="ผลรวม 10 2 6" xfId="3158" xr:uid="{00000000-0005-0000-0000-0000D4260000}"/>
    <cellStyle name="ผลรวม 10 2 6 2" xfId="12099" xr:uid="{90C52390-20E5-4AF0-A6B6-A81266DC6E30}"/>
    <cellStyle name="ผลรวม 10 2 7" xfId="13735" xr:uid="{FDC5A40F-0978-40C6-A50A-E84B7B58D774}"/>
    <cellStyle name="ผลรวม 10 3" xfId="6641" xr:uid="{00000000-0005-0000-0000-0000D5260000}"/>
    <cellStyle name="ผลรวม 10 3 2" xfId="8321" xr:uid="{00000000-0005-0000-0000-0000D6260000}"/>
    <cellStyle name="ผลรวม 10 3 2 2" xfId="15561" xr:uid="{34528433-403F-4380-B331-483F46796CD7}"/>
    <cellStyle name="ผลรวม 10 3 3" xfId="8970" xr:uid="{00000000-0005-0000-0000-0000D7260000}"/>
    <cellStyle name="ผลรวม 10 3 3 2" xfId="16209" xr:uid="{AD778A1E-DB3D-4E08-A2CA-55B13F2728B4}"/>
    <cellStyle name="ผลรวม 10 3 4" xfId="9619" xr:uid="{00000000-0005-0000-0000-0000D8260000}"/>
    <cellStyle name="ผลรวม 10 3 4 2" xfId="16858" xr:uid="{FC08A45D-1EB9-48EB-B62F-745FEE96FAC7}"/>
    <cellStyle name="ผลรวม 10 3 5" xfId="10109" xr:uid="{00000000-0005-0000-0000-0000D9260000}"/>
    <cellStyle name="ผลรวม 10 3 5 2" xfId="17347" xr:uid="{F081EC29-4420-4B45-B46E-80EF95A0B12F}"/>
    <cellStyle name="ผลรวม 10 3 6" xfId="10553" xr:uid="{00000000-0005-0000-0000-0000DA260000}"/>
    <cellStyle name="ผลรวม 10 3 6 2" xfId="17789" xr:uid="{1DE43388-939C-4938-BE3F-E91273AAFDC0}"/>
    <cellStyle name="ผลรวม 10 3 7" xfId="13959" xr:uid="{517CF56A-9F72-4C40-82B8-45BFA1E176E6}"/>
    <cellStyle name="ผลรวม 10 4" xfId="7598" xr:uid="{00000000-0005-0000-0000-0000DB260000}"/>
    <cellStyle name="ผลรวม 10 4 2" xfId="14847" xr:uid="{7DBC368E-587F-4480-A46C-BF19C82E95F0}"/>
    <cellStyle name="ผลรวม 10 5" xfId="7195" xr:uid="{00000000-0005-0000-0000-0000DC260000}"/>
    <cellStyle name="ผลรวม 10 5 2" xfId="14448" xr:uid="{656A0E70-4BA3-4FA4-BB93-CB82AB022352}"/>
    <cellStyle name="ผลรวม 10 6" xfId="7688" xr:uid="{00000000-0005-0000-0000-0000DD260000}"/>
    <cellStyle name="ผลรวม 10 6 2" xfId="14936" xr:uid="{3B5AE8D1-5D51-4C1D-B8FC-123E61870D40}"/>
    <cellStyle name="ผลรวม 10 7" xfId="10014" xr:uid="{00000000-0005-0000-0000-0000DE260000}"/>
    <cellStyle name="ผลรวม 10 7 2" xfId="17252" xr:uid="{9D4571D7-528F-4216-B6D4-A7F0D5B51D21}"/>
    <cellStyle name="ผลรวม 10 8" xfId="12615" xr:uid="{95ADF4BB-DD7B-4BE8-A57B-C514C52F895F}"/>
    <cellStyle name="ผลรวม 11" xfId="4254" xr:uid="{00000000-0005-0000-0000-0000DF260000}"/>
    <cellStyle name="ผลรวม 11 2" xfId="6395" xr:uid="{00000000-0005-0000-0000-0000E0260000}"/>
    <cellStyle name="ผลรวม 11 2 2" xfId="6909" xr:uid="{00000000-0005-0000-0000-0000E1260000}"/>
    <cellStyle name="ผลรวม 11 2 2 2" xfId="8559" xr:uid="{00000000-0005-0000-0000-0000E2260000}"/>
    <cellStyle name="ผลรวม 11 2 2 2 2" xfId="15798" xr:uid="{960F0B80-000C-4F63-AA2C-602678AA6787}"/>
    <cellStyle name="ผลรวม 11 2 2 3" xfId="9204" xr:uid="{00000000-0005-0000-0000-0000E3260000}"/>
    <cellStyle name="ผลรวม 11 2 2 3 2" xfId="16443" xr:uid="{254318FF-3499-4268-BDFA-77C850D8ABEC}"/>
    <cellStyle name="ผลรวม 11 2 2 4" xfId="9856" xr:uid="{00000000-0005-0000-0000-0000E4260000}"/>
    <cellStyle name="ผลรวม 11 2 2 4 2" xfId="17095" xr:uid="{872CDBCF-DA88-4A86-9A6D-854CD56C13F1}"/>
    <cellStyle name="ผลรวม 11 2 2 5" xfId="10344" xr:uid="{00000000-0005-0000-0000-0000E5260000}"/>
    <cellStyle name="ผลรวม 11 2 2 5 2" xfId="17582" xr:uid="{23C613C0-5B4C-4D0B-B253-1B04C9BEB5DA}"/>
    <cellStyle name="ผลรวม 11 2 2 6" xfId="10783" xr:uid="{00000000-0005-0000-0000-0000E6260000}"/>
    <cellStyle name="ผลรวม 11 2 2 6 2" xfId="17998" xr:uid="{B8FF897F-9426-416F-8C92-0C618F1A4482}"/>
    <cellStyle name="ผลรวม 11 2 2 7" xfId="14185" xr:uid="{8AC12CC5-5131-4FC8-A77F-7917FC188037}"/>
    <cellStyle name="ผลรวม 11 2 3" xfId="8106" xr:uid="{00000000-0005-0000-0000-0000E7260000}"/>
    <cellStyle name="ผลรวม 11 2 3 2" xfId="15347" xr:uid="{D0A244EF-EF51-4CC5-BFDA-1256A35670F2}"/>
    <cellStyle name="ผลรวม 11 2 4" xfId="8758" xr:uid="{00000000-0005-0000-0000-0000E8260000}"/>
    <cellStyle name="ผลรวม 11 2 4 2" xfId="15997" xr:uid="{8B82C64F-1872-4C4C-8A26-64FF0EBEE3FC}"/>
    <cellStyle name="ผลรวม 11 2 5" xfId="9398" xr:uid="{00000000-0005-0000-0000-0000E9260000}"/>
    <cellStyle name="ผลรวม 11 2 5 2" xfId="16637" xr:uid="{B451B205-250D-413E-912E-7CD1048B6661}"/>
    <cellStyle name="ผลรวม 11 2 6" xfId="3157" xr:uid="{00000000-0005-0000-0000-0000EA260000}"/>
    <cellStyle name="ผลรวม 11 2 6 2" xfId="12098" xr:uid="{1F73F2FE-7161-4BDF-AE27-7CA08F9EE81F}"/>
    <cellStyle name="ผลรวม 11 2 7" xfId="13736" xr:uid="{176B2C63-BCC6-4BCF-AF2B-B3F8476ECEB9}"/>
    <cellStyle name="ผลรวม 11 3" xfId="6642" xr:uid="{00000000-0005-0000-0000-0000EB260000}"/>
    <cellStyle name="ผลรวม 11 3 2" xfId="8322" xr:uid="{00000000-0005-0000-0000-0000EC260000}"/>
    <cellStyle name="ผลรวม 11 3 2 2" xfId="15562" xr:uid="{F5D8EC22-D437-420C-ABEF-9C85482CD2EB}"/>
    <cellStyle name="ผลรวม 11 3 3" xfId="8971" xr:uid="{00000000-0005-0000-0000-0000ED260000}"/>
    <cellStyle name="ผลรวม 11 3 3 2" xfId="16210" xr:uid="{39EA9646-19D4-4A74-8EC8-6263A2C1A853}"/>
    <cellStyle name="ผลรวม 11 3 4" xfId="9620" xr:uid="{00000000-0005-0000-0000-0000EE260000}"/>
    <cellStyle name="ผลรวม 11 3 4 2" xfId="16859" xr:uid="{99F14E6C-E746-41BA-8A7E-42060B7E35D6}"/>
    <cellStyle name="ผลรวม 11 3 5" xfId="10110" xr:uid="{00000000-0005-0000-0000-0000EF260000}"/>
    <cellStyle name="ผลรวม 11 3 5 2" xfId="17348" xr:uid="{ECA8B12E-0FC8-4F59-9E51-25D38E6E26FC}"/>
    <cellStyle name="ผลรวม 11 3 6" xfId="10554" xr:uid="{00000000-0005-0000-0000-0000F0260000}"/>
    <cellStyle name="ผลรวม 11 3 6 2" xfId="17790" xr:uid="{F2DA9483-D661-4053-BDEC-E0FE4F137CAB}"/>
    <cellStyle name="ผลรวม 11 3 7" xfId="13960" xr:uid="{965AC9AF-3082-4FAB-8397-77BC92F33BDB}"/>
    <cellStyle name="ผลรวม 11 4" xfId="7599" xr:uid="{00000000-0005-0000-0000-0000F1260000}"/>
    <cellStyle name="ผลรวม 11 4 2" xfId="14848" xr:uid="{93B8CBF3-4BC8-4848-B7BD-E38A0B22F1B0}"/>
    <cellStyle name="ผลรวม 11 5" xfId="7967" xr:uid="{00000000-0005-0000-0000-0000F2260000}"/>
    <cellStyle name="ผลรวม 11 5 2" xfId="15210" xr:uid="{8B37138B-F0B1-42DF-9754-05C696589F14}"/>
    <cellStyle name="ผลรวม 11 6" xfId="7350" xr:uid="{00000000-0005-0000-0000-0000F3260000}"/>
    <cellStyle name="ผลรวม 11 6 2" xfId="14599" xr:uid="{135BF186-B0E3-4545-8554-B852458D8CBB}"/>
    <cellStyle name="ผลรวม 11 7" xfId="10242" xr:uid="{00000000-0005-0000-0000-0000F4260000}"/>
    <cellStyle name="ผลรวม 11 7 2" xfId="17480" xr:uid="{6A3D29CF-7293-4A17-AEAA-2530492365B3}"/>
    <cellStyle name="ผลรวม 11 8" xfId="12616" xr:uid="{39B6110B-637A-4B7F-BE85-EB6190918216}"/>
    <cellStyle name="ผลรวม 12" xfId="6526" xr:uid="{00000000-0005-0000-0000-0000F5260000}"/>
    <cellStyle name="ผลรวม 12 2" xfId="7027" xr:uid="{00000000-0005-0000-0000-0000F6260000}"/>
    <cellStyle name="ผลรวม 12 2 2" xfId="8664" xr:uid="{00000000-0005-0000-0000-0000F7260000}"/>
    <cellStyle name="ผลรวม 12 2 2 2" xfId="15903" xr:uid="{1AB55877-6938-4394-8E37-7D9548083EA0}"/>
    <cellStyle name="ผลรวม 12 2 3" xfId="9305" xr:uid="{00000000-0005-0000-0000-0000F8260000}"/>
    <cellStyle name="ผลรวม 12 2 3 2" xfId="16544" xr:uid="{FDF65CED-A50B-43CD-9037-E5ACC43B5645}"/>
    <cellStyle name="ผลรวม 12 2 4" xfId="9963" xr:uid="{00000000-0005-0000-0000-0000F9260000}"/>
    <cellStyle name="ผลรวม 12 2 4 2" xfId="17202" xr:uid="{E0B02EC0-1993-4651-9116-50ADF073742D}"/>
    <cellStyle name="ผลรวม 12 2 5" xfId="10451" xr:uid="{00000000-0005-0000-0000-0000FA260000}"/>
    <cellStyle name="ผลรวม 12 2 5 2" xfId="17689" xr:uid="{3B8CC1FF-1B6B-4B55-A401-202EB212C3F6}"/>
    <cellStyle name="ผลรวม 12 2 6" xfId="10883" xr:uid="{00000000-0005-0000-0000-0000FB260000}"/>
    <cellStyle name="ผลรวม 12 3" xfId="8208" xr:uid="{00000000-0005-0000-0000-0000FC260000}"/>
    <cellStyle name="ผลรวม 12 3 2" xfId="15449" xr:uid="{98442C25-7B6D-4BFF-8824-751EC68BB69C}"/>
    <cellStyle name="ผลรวม 12 4" xfId="8859" xr:uid="{00000000-0005-0000-0000-0000FD260000}"/>
    <cellStyle name="ผลรวม 12 4 2" xfId="16098" xr:uid="{24EEA9CA-CB2B-45CD-8886-361F5E40FCA8}"/>
    <cellStyle name="ผลรวม 12 5" xfId="9508" xr:uid="{00000000-0005-0000-0000-0000FE260000}"/>
    <cellStyle name="ผลรวม 12 5 2" xfId="16747" xr:uid="{A31FE375-96EE-42CD-9CD2-5706C285D64C}"/>
    <cellStyle name="ผลรวม 12 6" xfId="9997" xr:uid="{00000000-0005-0000-0000-0000FF260000}"/>
    <cellStyle name="ผลรวม 12 6 2" xfId="17235" xr:uid="{676FAB69-1409-4C40-8D84-03537457D3DF}"/>
    <cellStyle name="ผลรวม 12 7" xfId="7154" xr:uid="{00000000-0005-0000-0000-000000270000}"/>
    <cellStyle name="ผลรวม 12 7 2" xfId="14408" xr:uid="{6E458ECB-D37D-4891-B6C1-F39446676B53}"/>
    <cellStyle name="ผลรวม 13" xfId="5797" xr:uid="{00000000-0005-0000-0000-000001270000}"/>
    <cellStyle name="ผลรวม 13 2" xfId="7916" xr:uid="{00000000-0005-0000-0000-000002270000}"/>
    <cellStyle name="ผลรวม 13 2 2" xfId="15160" xr:uid="{DA419C7A-EF0E-4F32-B46C-79159C5C717B}"/>
    <cellStyle name="ผลรวม 13 3" xfId="3585" xr:uid="{00000000-0005-0000-0000-000003270000}"/>
    <cellStyle name="ผลรวม 13 3 2" xfId="12366" xr:uid="{8B532DA6-2428-44E3-B84A-6847EE813A4A}"/>
    <cellStyle name="ผลรวม 13 4" xfId="7139" xr:uid="{00000000-0005-0000-0000-000004270000}"/>
    <cellStyle name="ผลรวม 13 4 2" xfId="14393" xr:uid="{54CEEA6A-2ACB-4F33-8882-CB7132AE2E25}"/>
    <cellStyle name="ผลรวม 13 5" xfId="7186" xr:uid="{00000000-0005-0000-0000-000005270000}"/>
    <cellStyle name="ผลรวม 13 5 2" xfId="14439" xr:uid="{EF1207A3-2356-4170-A330-7158E1273336}"/>
    <cellStyle name="ผลรวม 13 6" xfId="7105" xr:uid="{00000000-0005-0000-0000-000006270000}"/>
    <cellStyle name="ผลรวม 13 6 2" xfId="14362" xr:uid="{42C61E65-2925-46CF-B2A0-B0CE9309D5DC}"/>
    <cellStyle name="ผลรวม 13 7" xfId="13240" xr:uid="{87D6890F-FD02-4D78-9C9F-2CA4FAC27F1F}"/>
    <cellStyle name="ผลรวม 14" xfId="6762" xr:uid="{00000000-0005-0000-0000-000007270000}"/>
    <cellStyle name="ผลรวม 14 2" xfId="8435" xr:uid="{00000000-0005-0000-0000-000008270000}"/>
    <cellStyle name="ผลรวม 14 2 2" xfId="15675" xr:uid="{0D1033C6-70BB-42BA-A9A5-52DDFA20CFB2}"/>
    <cellStyle name="ผลรวม 14 3" xfId="9085" xr:uid="{00000000-0005-0000-0000-000009270000}"/>
    <cellStyle name="ผลรวม 14 3 2" xfId="16324" xr:uid="{01F22F1E-E35B-41D7-A215-3C0579ED2F92}"/>
    <cellStyle name="ผลรวม 14 4" xfId="9733" xr:uid="{00000000-0005-0000-0000-00000A270000}"/>
    <cellStyle name="ผลรวม 14 4 2" xfId="16972" xr:uid="{9198D07B-0615-44AB-93B8-69D9A7A06F8D}"/>
    <cellStyle name="ผลรวม 14 5" xfId="10222" xr:uid="{00000000-0005-0000-0000-00000B270000}"/>
    <cellStyle name="ผลรวม 14 5 2" xfId="17460" xr:uid="{E19FDD92-9282-4B9A-AEA3-C88DB848A454}"/>
    <cellStyle name="ผลรวม 14 6" xfId="10666" xr:uid="{00000000-0005-0000-0000-00000C270000}"/>
    <cellStyle name="ผลรวม 14 6 2" xfId="17888" xr:uid="{FE1C7CF3-C1CC-4183-9625-E21FD13A4FB1}"/>
    <cellStyle name="ผลรวม 14 7" xfId="14064" xr:uid="{0054CEA5-728C-492E-98C9-128AD45BBFAD}"/>
    <cellStyle name="ผลรวม 2" xfId="4255" xr:uid="{00000000-0005-0000-0000-00000D270000}"/>
    <cellStyle name="ผลรวม 2 10" xfId="7194" xr:uid="{00000000-0005-0000-0000-00000E270000}"/>
    <cellStyle name="ผลรวม 2 10 2" xfId="14447" xr:uid="{D3CB2093-6261-41D9-B9B8-D1F30B7C45BD}"/>
    <cellStyle name="ผลรวม 2 11" xfId="7689" xr:uid="{00000000-0005-0000-0000-00000F270000}"/>
    <cellStyle name="ผลรวม 2 11 2" xfId="14937" xr:uid="{6280A600-B3C7-40D0-B646-4CAF6FAF2CBB}"/>
    <cellStyle name="ผลรวม 2 12" xfId="7886" xr:uid="{00000000-0005-0000-0000-000010270000}"/>
    <cellStyle name="ผลรวม 2 12 2" xfId="15130" xr:uid="{4AFA759F-0CDD-427C-AA1E-129C8F6CA658}"/>
    <cellStyle name="ผลรวม 2 13" xfId="12617" xr:uid="{5DC7FD49-26C9-4E9D-90B9-9EE7EA3D8B03}"/>
    <cellStyle name="ผลรวม 2 2" xfId="4256" xr:uid="{00000000-0005-0000-0000-000011270000}"/>
    <cellStyle name="ผลรวม 2 2 2" xfId="6397" xr:uid="{00000000-0005-0000-0000-000012270000}"/>
    <cellStyle name="ผลรวม 2 2 2 2" xfId="6911" xr:uid="{00000000-0005-0000-0000-000013270000}"/>
    <cellStyle name="ผลรวม 2 2 2 2 2" xfId="8561" xr:uid="{00000000-0005-0000-0000-000014270000}"/>
    <cellStyle name="ผลรวม 2 2 2 2 2 2" xfId="15800" xr:uid="{97AFF778-118A-4614-8662-FF06402423C8}"/>
    <cellStyle name="ผลรวม 2 2 2 2 3" xfId="9206" xr:uid="{00000000-0005-0000-0000-000015270000}"/>
    <cellStyle name="ผลรวม 2 2 2 2 3 2" xfId="16445" xr:uid="{D4EDF133-A066-4062-B5AB-685664957826}"/>
    <cellStyle name="ผลรวม 2 2 2 2 4" xfId="9858" xr:uid="{00000000-0005-0000-0000-000016270000}"/>
    <cellStyle name="ผลรวม 2 2 2 2 4 2" xfId="17097" xr:uid="{1C01584B-F392-4FE3-BA11-E0173E5CCE90}"/>
    <cellStyle name="ผลรวม 2 2 2 2 5" xfId="10346" xr:uid="{00000000-0005-0000-0000-000017270000}"/>
    <cellStyle name="ผลรวม 2 2 2 2 5 2" xfId="17584" xr:uid="{3D665CD5-D5E9-4ED0-8235-F1485C2A418D}"/>
    <cellStyle name="ผลรวม 2 2 2 2 6" xfId="10785" xr:uid="{00000000-0005-0000-0000-000018270000}"/>
    <cellStyle name="ผลรวม 2 2 2 2 6 2" xfId="18000" xr:uid="{C5E758D8-F301-4CFE-8A34-3467DBE37047}"/>
    <cellStyle name="ผลรวม 2 2 2 2 7" xfId="14187" xr:uid="{BC0828E8-CDD9-4433-8B1C-A60F45748E25}"/>
    <cellStyle name="ผลรวม 2 2 2 3" xfId="8108" xr:uid="{00000000-0005-0000-0000-000019270000}"/>
    <cellStyle name="ผลรวม 2 2 2 3 2" xfId="15349" xr:uid="{D995AAA1-1A57-4B5C-8C65-5A3AAFA1C5F3}"/>
    <cellStyle name="ผลรวม 2 2 2 4" xfId="8760" xr:uid="{00000000-0005-0000-0000-00001A270000}"/>
    <cellStyle name="ผลรวม 2 2 2 4 2" xfId="15999" xr:uid="{83BBCC23-620B-44B4-8468-C493F4353052}"/>
    <cellStyle name="ผลรวม 2 2 2 5" xfId="9400" xr:uid="{00000000-0005-0000-0000-00001B270000}"/>
    <cellStyle name="ผลรวม 2 2 2 5 2" xfId="16639" xr:uid="{7704B7BA-B1AD-4AED-8D21-26966BEF5C7E}"/>
    <cellStyle name="ผลรวม 2 2 2 6" xfId="3152" xr:uid="{00000000-0005-0000-0000-00001C270000}"/>
    <cellStyle name="ผลรวม 2 2 2 6 2" xfId="12096" xr:uid="{60878ACD-F3B5-49DF-A5ED-6FFA7343A05C}"/>
    <cellStyle name="ผลรวม 2 2 2 7" xfId="13738" xr:uid="{10F8F2B8-8077-492B-9A9E-093914287FF1}"/>
    <cellStyle name="ผลรวม 2 2 3" xfId="6644" xr:uid="{00000000-0005-0000-0000-00001D270000}"/>
    <cellStyle name="ผลรวม 2 2 3 2" xfId="8324" xr:uid="{00000000-0005-0000-0000-00001E270000}"/>
    <cellStyle name="ผลรวม 2 2 3 2 2" xfId="15564" xr:uid="{B2DCD576-3AE7-4A00-BFED-DA68FF5EC02C}"/>
    <cellStyle name="ผลรวม 2 2 3 3" xfId="8973" xr:uid="{00000000-0005-0000-0000-00001F270000}"/>
    <cellStyle name="ผลรวม 2 2 3 3 2" xfId="16212" xr:uid="{74EE9D11-9BA7-45D8-996B-75140C1E7855}"/>
    <cellStyle name="ผลรวม 2 2 3 4" xfId="9622" xr:uid="{00000000-0005-0000-0000-000020270000}"/>
    <cellStyle name="ผลรวม 2 2 3 4 2" xfId="16861" xr:uid="{3A07C7FD-1EF4-41CA-85B9-FCA246F58364}"/>
    <cellStyle name="ผลรวม 2 2 3 5" xfId="10112" xr:uid="{00000000-0005-0000-0000-000021270000}"/>
    <cellStyle name="ผลรวม 2 2 3 5 2" xfId="17350" xr:uid="{8F4388AB-C58E-48C0-A52E-3CA8EE87723C}"/>
    <cellStyle name="ผลรวม 2 2 3 6" xfId="10556" xr:uid="{00000000-0005-0000-0000-000022270000}"/>
    <cellStyle name="ผลรวม 2 2 3 6 2" xfId="17792" xr:uid="{614BDF8C-5693-4CEC-AB20-FB918D3776B9}"/>
    <cellStyle name="ผลรวม 2 2 3 7" xfId="13962" xr:uid="{C0893439-76FB-4441-BF22-17F46DDFCE30}"/>
    <cellStyle name="ผลรวม 2 2 4" xfId="7601" xr:uid="{00000000-0005-0000-0000-000023270000}"/>
    <cellStyle name="ผลรวม 2 2 4 2" xfId="14850" xr:uid="{0D38C8F9-ABA9-4374-BED4-F8B373A9A6AD}"/>
    <cellStyle name="ผลรวม 2 2 5" xfId="7966" xr:uid="{00000000-0005-0000-0000-000024270000}"/>
    <cellStyle name="ผลรวม 2 2 5 2" xfId="15209" xr:uid="{2B905038-CB57-43C4-9525-1AA6DD0EEAF5}"/>
    <cellStyle name="ผลรวม 2 2 6" xfId="7351" xr:uid="{00000000-0005-0000-0000-000025270000}"/>
    <cellStyle name="ผลรวม 2 2 6 2" xfId="14600" xr:uid="{25894483-AE76-447F-B7A5-5DB92EFC652B}"/>
    <cellStyle name="ผลรวม 2 2 7" xfId="8669" xr:uid="{00000000-0005-0000-0000-000026270000}"/>
    <cellStyle name="ผลรวม 2 2 7 2" xfId="15908" xr:uid="{78F0F8ED-C637-47D5-9DB1-2D3352C91DAA}"/>
    <cellStyle name="ผลรวม 2 2 8" xfId="12618" xr:uid="{23F21E3D-F72C-4932-9A66-81DC26068549}"/>
    <cellStyle name="ผลรวม 2 3" xfId="4257" xr:uid="{00000000-0005-0000-0000-000027270000}"/>
    <cellStyle name="ผลรวม 2 3 2" xfId="6398" xr:uid="{00000000-0005-0000-0000-000028270000}"/>
    <cellStyle name="ผลรวม 2 3 2 2" xfId="6912" xr:uid="{00000000-0005-0000-0000-000029270000}"/>
    <cellStyle name="ผลรวม 2 3 2 2 2" xfId="8562" xr:uid="{00000000-0005-0000-0000-00002A270000}"/>
    <cellStyle name="ผลรวม 2 3 2 2 2 2" xfId="15801" xr:uid="{B06C7656-6CB4-4DCB-8872-BB8B0EB5C88C}"/>
    <cellStyle name="ผลรวม 2 3 2 2 3" xfId="9207" xr:uid="{00000000-0005-0000-0000-00002B270000}"/>
    <cellStyle name="ผลรวม 2 3 2 2 3 2" xfId="16446" xr:uid="{BAC179B8-D088-4D4E-ADF4-596A0D007CDB}"/>
    <cellStyle name="ผลรวม 2 3 2 2 4" xfId="9859" xr:uid="{00000000-0005-0000-0000-00002C270000}"/>
    <cellStyle name="ผลรวม 2 3 2 2 4 2" xfId="17098" xr:uid="{C11B8BC8-A869-4BDB-8B39-62082E7B5F5C}"/>
    <cellStyle name="ผลรวม 2 3 2 2 5" xfId="10347" xr:uid="{00000000-0005-0000-0000-00002D270000}"/>
    <cellStyle name="ผลรวม 2 3 2 2 5 2" xfId="17585" xr:uid="{D1777B56-BB54-4630-8ADB-A23ED79117D4}"/>
    <cellStyle name="ผลรวม 2 3 2 2 6" xfId="10786" xr:uid="{00000000-0005-0000-0000-00002E270000}"/>
    <cellStyle name="ผลรวม 2 3 2 2 6 2" xfId="18001" xr:uid="{D47D2BB9-1FA8-42BD-96DC-E47F993C6D43}"/>
    <cellStyle name="ผลรวม 2 3 2 2 7" xfId="14188" xr:uid="{C0C85BA0-561C-4AAC-80FF-EC11B4F204D2}"/>
    <cellStyle name="ผลรวม 2 3 2 3" xfId="8109" xr:uid="{00000000-0005-0000-0000-00002F270000}"/>
    <cellStyle name="ผลรวม 2 3 2 3 2" xfId="15350" xr:uid="{7BB189B2-CFFE-4211-A33F-B96FD615978F}"/>
    <cellStyle name="ผลรวม 2 3 2 4" xfId="8761" xr:uid="{00000000-0005-0000-0000-000030270000}"/>
    <cellStyle name="ผลรวม 2 3 2 4 2" xfId="16000" xr:uid="{2E1F153A-FACF-46AD-8E5A-1A2429864ED8}"/>
    <cellStyle name="ผลรวม 2 3 2 5" xfId="9401" xr:uid="{00000000-0005-0000-0000-000031270000}"/>
    <cellStyle name="ผลรวม 2 3 2 5 2" xfId="16640" xr:uid="{D7F36DBA-EEDA-407A-A335-3E3BF9C5F376}"/>
    <cellStyle name="ผลรวม 2 3 2 6" xfId="3150" xr:uid="{00000000-0005-0000-0000-000032270000}"/>
    <cellStyle name="ผลรวม 2 3 2 6 2" xfId="12095" xr:uid="{6D4FCEE0-A250-4544-873F-24DADF4C20CD}"/>
    <cellStyle name="ผลรวม 2 3 2 7" xfId="13739" xr:uid="{5793A4AE-A2F3-4CE3-828E-D75945542E8A}"/>
    <cellStyle name="ผลรวม 2 3 3" xfId="6645" xr:uid="{00000000-0005-0000-0000-000033270000}"/>
    <cellStyle name="ผลรวม 2 3 3 2" xfId="8325" xr:uid="{00000000-0005-0000-0000-000034270000}"/>
    <cellStyle name="ผลรวม 2 3 3 2 2" xfId="15565" xr:uid="{2D9F2FB2-949F-4555-8871-9768E8063239}"/>
    <cellStyle name="ผลรวม 2 3 3 3" xfId="8974" xr:uid="{00000000-0005-0000-0000-000035270000}"/>
    <cellStyle name="ผลรวม 2 3 3 3 2" xfId="16213" xr:uid="{6127836D-12E1-4D16-B271-967C9AF1C51C}"/>
    <cellStyle name="ผลรวม 2 3 3 4" xfId="9623" xr:uid="{00000000-0005-0000-0000-000036270000}"/>
    <cellStyle name="ผลรวม 2 3 3 4 2" xfId="16862" xr:uid="{A4EDD7AC-294B-4B1D-BF7C-BFEADF39535C}"/>
    <cellStyle name="ผลรวม 2 3 3 5" xfId="10113" xr:uid="{00000000-0005-0000-0000-000037270000}"/>
    <cellStyle name="ผลรวม 2 3 3 5 2" xfId="17351" xr:uid="{66F35555-1C99-492C-969D-4CECEFD0EF69}"/>
    <cellStyle name="ผลรวม 2 3 3 6" xfId="10557" xr:uid="{00000000-0005-0000-0000-000038270000}"/>
    <cellStyle name="ผลรวม 2 3 3 6 2" xfId="17793" xr:uid="{D73B1A21-DE42-4C22-88CF-4EECB5BDE8C7}"/>
    <cellStyle name="ผลรวม 2 3 3 7" xfId="13963" xr:uid="{C3AE19B0-6615-412C-A792-4C8AF47DE1BF}"/>
    <cellStyle name="ผลรวม 2 3 4" xfId="7602" xr:uid="{00000000-0005-0000-0000-000039270000}"/>
    <cellStyle name="ผลรวม 2 3 4 2" xfId="14851" xr:uid="{034B354C-D764-4B5D-88F6-DEF644313D7C}"/>
    <cellStyle name="ผลรวม 2 3 5" xfId="7193" xr:uid="{00000000-0005-0000-0000-00003A270000}"/>
    <cellStyle name="ผลรวม 2 3 5 2" xfId="14446" xr:uid="{45F0079D-87A8-451F-9B0E-9DEE263D27C7}"/>
    <cellStyle name="ผลรวม 2 3 6" xfId="7690" xr:uid="{00000000-0005-0000-0000-00003B270000}"/>
    <cellStyle name="ผลรวม 2 3 6 2" xfId="14938" xr:uid="{C101F35C-D31F-4C31-AF02-C14A29201F48}"/>
    <cellStyle name="ผลรวม 2 3 7" xfId="7999" xr:uid="{00000000-0005-0000-0000-00003C270000}"/>
    <cellStyle name="ผลรวม 2 3 7 2" xfId="15241" xr:uid="{4D7B1B90-2811-42CC-9A71-F5C107C9A11B}"/>
    <cellStyle name="ผลรวม 2 3 8" xfId="12619" xr:uid="{DA07451B-46A4-4C04-9E1A-0E454E838068}"/>
    <cellStyle name="ผลรวม 2 4" xfId="4258" xr:uid="{00000000-0005-0000-0000-00003D270000}"/>
    <cellStyle name="ผลรวม 2 4 2" xfId="6399" xr:uid="{00000000-0005-0000-0000-00003E270000}"/>
    <cellStyle name="ผลรวม 2 4 2 2" xfId="6913" xr:uid="{00000000-0005-0000-0000-00003F270000}"/>
    <cellStyle name="ผลรวม 2 4 2 2 2" xfId="8563" xr:uid="{00000000-0005-0000-0000-000040270000}"/>
    <cellStyle name="ผลรวม 2 4 2 2 2 2" xfId="15802" xr:uid="{3AFC41E8-20EA-4E3F-983F-B07573DEA2D5}"/>
    <cellStyle name="ผลรวม 2 4 2 2 3" xfId="9208" xr:uid="{00000000-0005-0000-0000-000041270000}"/>
    <cellStyle name="ผลรวม 2 4 2 2 3 2" xfId="16447" xr:uid="{36F4B004-95D3-4E58-9A31-4E94E7D692A6}"/>
    <cellStyle name="ผลรวม 2 4 2 2 4" xfId="9860" xr:uid="{00000000-0005-0000-0000-000042270000}"/>
    <cellStyle name="ผลรวม 2 4 2 2 4 2" xfId="17099" xr:uid="{06E990A6-E301-4229-928D-FE8F7F8A5F05}"/>
    <cellStyle name="ผลรวม 2 4 2 2 5" xfId="10348" xr:uid="{00000000-0005-0000-0000-000043270000}"/>
    <cellStyle name="ผลรวม 2 4 2 2 5 2" xfId="17586" xr:uid="{CC5CD0EC-8F4E-4201-8C97-207C1F712B42}"/>
    <cellStyle name="ผลรวม 2 4 2 2 6" xfId="10787" xr:uid="{00000000-0005-0000-0000-000044270000}"/>
    <cellStyle name="ผลรวม 2 4 2 2 6 2" xfId="18002" xr:uid="{C28D6455-B112-4C72-8237-0DD55C415F16}"/>
    <cellStyle name="ผลรวม 2 4 2 2 7" xfId="14189" xr:uid="{EDDBE7C6-AD99-4DE3-8772-A1B333CEEA96}"/>
    <cellStyle name="ผลรวม 2 4 2 3" xfId="8110" xr:uid="{00000000-0005-0000-0000-000045270000}"/>
    <cellStyle name="ผลรวม 2 4 2 3 2" xfId="15351" xr:uid="{CDB72B55-49B3-439A-A672-9D8DF928FD2D}"/>
    <cellStyle name="ผลรวม 2 4 2 4" xfId="8762" xr:uid="{00000000-0005-0000-0000-000046270000}"/>
    <cellStyle name="ผลรวม 2 4 2 4 2" xfId="16001" xr:uid="{7A1ED884-78EB-42C0-BE6B-33937FAAE202}"/>
    <cellStyle name="ผลรวม 2 4 2 5" xfId="9402" xr:uid="{00000000-0005-0000-0000-000047270000}"/>
    <cellStyle name="ผลรวม 2 4 2 5 2" xfId="16641" xr:uid="{760B592D-CE72-4D16-A7FD-8D23AAF29204}"/>
    <cellStyle name="ผลรวม 2 4 2 6" xfId="3148" xr:uid="{00000000-0005-0000-0000-000048270000}"/>
    <cellStyle name="ผลรวม 2 4 2 6 2" xfId="12094" xr:uid="{6FAFBE68-1F1C-4D2E-9226-6B195B235198}"/>
    <cellStyle name="ผลรวม 2 4 2 7" xfId="13740" xr:uid="{1DAB9649-E99B-4100-BA9B-6EE3F561AAC7}"/>
    <cellStyle name="ผลรวม 2 4 3" xfId="6646" xr:uid="{00000000-0005-0000-0000-000049270000}"/>
    <cellStyle name="ผลรวม 2 4 3 2" xfId="8326" xr:uid="{00000000-0005-0000-0000-00004A270000}"/>
    <cellStyle name="ผลรวม 2 4 3 2 2" xfId="15566" xr:uid="{38E9D727-6250-487B-8346-322547835BEF}"/>
    <cellStyle name="ผลรวม 2 4 3 3" xfId="8975" xr:uid="{00000000-0005-0000-0000-00004B270000}"/>
    <cellStyle name="ผลรวม 2 4 3 3 2" xfId="16214" xr:uid="{F83AE43F-45DE-424B-870F-48A1CC11B91F}"/>
    <cellStyle name="ผลรวม 2 4 3 4" xfId="9624" xr:uid="{00000000-0005-0000-0000-00004C270000}"/>
    <cellStyle name="ผลรวม 2 4 3 4 2" xfId="16863" xr:uid="{EC14E9A8-0396-400D-BA10-D8E27F17519D}"/>
    <cellStyle name="ผลรวม 2 4 3 5" xfId="10114" xr:uid="{00000000-0005-0000-0000-00004D270000}"/>
    <cellStyle name="ผลรวม 2 4 3 5 2" xfId="17352" xr:uid="{72B929D6-D7CC-4E9D-BE04-1F8905DFB8C1}"/>
    <cellStyle name="ผลรวม 2 4 3 6" xfId="10558" xr:uid="{00000000-0005-0000-0000-00004E270000}"/>
    <cellStyle name="ผลรวม 2 4 3 6 2" xfId="17794" xr:uid="{BACEA15A-5BB5-4119-9142-C962B22ACF8D}"/>
    <cellStyle name="ผลรวม 2 4 3 7" xfId="13964" xr:uid="{D7905E5B-F76E-4E84-94AC-D0550A4DB8C2}"/>
    <cellStyle name="ผลรวม 2 4 4" xfId="7603" xr:uid="{00000000-0005-0000-0000-00004F270000}"/>
    <cellStyle name="ผลรวม 2 4 4 2" xfId="14852" xr:uid="{BCDA2A45-3641-45CD-9C15-8A061C319B31}"/>
    <cellStyle name="ผลรวม 2 4 5" xfId="7965" xr:uid="{00000000-0005-0000-0000-000050270000}"/>
    <cellStyle name="ผลรวม 2 4 5 2" xfId="15208" xr:uid="{81A3E66A-E868-48E1-9E29-B459E58E8A52}"/>
    <cellStyle name="ผลรวม 2 4 6" xfId="7352" xr:uid="{00000000-0005-0000-0000-000051270000}"/>
    <cellStyle name="ผลรวม 2 4 6 2" xfId="14601" xr:uid="{B85FB8B4-34D9-4F4B-B631-4CEF421E5DCC}"/>
    <cellStyle name="ผลรวม 2 4 7" xfId="2138" xr:uid="{00000000-0005-0000-0000-000052270000}"/>
    <cellStyle name="ผลรวม 2 4 7 2" xfId="11401" xr:uid="{23D1B363-4A4C-4DC1-A3E0-F839F1E3B741}"/>
    <cellStyle name="ผลรวม 2 4 8" xfId="12620" xr:uid="{523596B7-F5EC-4203-9E2D-0D0381CD8828}"/>
    <cellStyle name="ผลรวม 2 5" xfId="4259" xr:uid="{00000000-0005-0000-0000-000053270000}"/>
    <cellStyle name="ผลรวม 2 5 2" xfId="6400" xr:uid="{00000000-0005-0000-0000-000054270000}"/>
    <cellStyle name="ผลรวม 2 5 2 2" xfId="6914" xr:uid="{00000000-0005-0000-0000-000055270000}"/>
    <cellStyle name="ผลรวม 2 5 2 2 2" xfId="8564" xr:uid="{00000000-0005-0000-0000-000056270000}"/>
    <cellStyle name="ผลรวม 2 5 2 2 2 2" xfId="15803" xr:uid="{8E39138B-4536-42B4-A80D-F1EC5A502F69}"/>
    <cellStyle name="ผลรวม 2 5 2 2 3" xfId="9209" xr:uid="{00000000-0005-0000-0000-000057270000}"/>
    <cellStyle name="ผลรวม 2 5 2 2 3 2" xfId="16448" xr:uid="{4C0757D1-7CBE-44F4-9AD9-275D0659EF75}"/>
    <cellStyle name="ผลรวม 2 5 2 2 4" xfId="9861" xr:uid="{00000000-0005-0000-0000-000058270000}"/>
    <cellStyle name="ผลรวม 2 5 2 2 4 2" xfId="17100" xr:uid="{64CC8E44-59F2-4B01-BF1D-8FD9F1E3E8D5}"/>
    <cellStyle name="ผลรวม 2 5 2 2 5" xfId="10349" xr:uid="{00000000-0005-0000-0000-000059270000}"/>
    <cellStyle name="ผลรวม 2 5 2 2 5 2" xfId="17587" xr:uid="{9E123462-C36C-4277-A0FE-B9BFA9BC03DE}"/>
    <cellStyle name="ผลรวม 2 5 2 2 6" xfId="10788" xr:uid="{00000000-0005-0000-0000-00005A270000}"/>
    <cellStyle name="ผลรวม 2 5 2 2 6 2" xfId="18003" xr:uid="{A1787730-E3C8-4093-A009-367DDF05079A}"/>
    <cellStyle name="ผลรวม 2 5 2 2 7" xfId="14190" xr:uid="{CB7D28BB-B3A8-4037-9A31-930A7CD8886F}"/>
    <cellStyle name="ผลรวม 2 5 2 3" xfId="8111" xr:uid="{00000000-0005-0000-0000-00005B270000}"/>
    <cellStyle name="ผลรวม 2 5 2 3 2" xfId="15352" xr:uid="{804E6AF3-DB67-4FB8-ADC4-3E62698875B1}"/>
    <cellStyle name="ผลรวม 2 5 2 4" xfId="8763" xr:uid="{00000000-0005-0000-0000-00005C270000}"/>
    <cellStyle name="ผลรวม 2 5 2 4 2" xfId="16002" xr:uid="{7A03E31E-2095-46A0-B65E-EB0465748AE6}"/>
    <cellStyle name="ผลรวม 2 5 2 5" xfId="9403" xr:uid="{00000000-0005-0000-0000-00005D270000}"/>
    <cellStyle name="ผลรวม 2 5 2 5 2" xfId="16642" xr:uid="{371D2A47-4E36-4952-A23E-E9B789CE45EA}"/>
    <cellStyle name="ผลรวม 2 5 2 6" xfId="3146" xr:uid="{00000000-0005-0000-0000-00005E270000}"/>
    <cellStyle name="ผลรวม 2 5 2 6 2" xfId="12093" xr:uid="{539FF3A5-895E-4CB5-9243-857ACE84739C}"/>
    <cellStyle name="ผลรวม 2 5 2 7" xfId="13741" xr:uid="{DA0A05E8-686F-4D02-8387-C587209A0A8A}"/>
    <cellStyle name="ผลรวม 2 5 3" xfId="6647" xr:uid="{00000000-0005-0000-0000-00005F270000}"/>
    <cellStyle name="ผลรวม 2 5 3 2" xfId="8327" xr:uid="{00000000-0005-0000-0000-000060270000}"/>
    <cellStyle name="ผลรวม 2 5 3 2 2" xfId="15567" xr:uid="{842BD00E-74ED-4948-AAED-A1066ED1692E}"/>
    <cellStyle name="ผลรวม 2 5 3 3" xfId="8976" xr:uid="{00000000-0005-0000-0000-000061270000}"/>
    <cellStyle name="ผลรวม 2 5 3 3 2" xfId="16215" xr:uid="{D6B6666F-43E8-4F38-ABEE-A8563D3F0AA4}"/>
    <cellStyle name="ผลรวม 2 5 3 4" xfId="9625" xr:uid="{00000000-0005-0000-0000-000062270000}"/>
    <cellStyle name="ผลรวม 2 5 3 4 2" xfId="16864" xr:uid="{6A29D40F-E045-494E-8BB1-9452110422E6}"/>
    <cellStyle name="ผลรวม 2 5 3 5" xfId="10115" xr:uid="{00000000-0005-0000-0000-000063270000}"/>
    <cellStyle name="ผลรวม 2 5 3 5 2" xfId="17353" xr:uid="{F5889987-500A-4267-A18C-46E4446F9BB2}"/>
    <cellStyle name="ผลรวม 2 5 3 6" xfId="10559" xr:uid="{00000000-0005-0000-0000-000064270000}"/>
    <cellStyle name="ผลรวม 2 5 3 6 2" xfId="17795" xr:uid="{3F73B41C-1140-4CAE-84C6-23532B3CD10D}"/>
    <cellStyle name="ผลรวม 2 5 3 7" xfId="13965" xr:uid="{861E1236-1EEC-4C84-8F9D-5C0AC47582F6}"/>
    <cellStyle name="ผลรวม 2 5 4" xfId="7604" xr:uid="{00000000-0005-0000-0000-000065270000}"/>
    <cellStyle name="ผลรวม 2 5 4 2" xfId="14853" xr:uid="{C8094DA4-9CEB-4A29-AC4C-78BDB015371C}"/>
    <cellStyle name="ผลรวม 2 5 5" xfId="7192" xr:uid="{00000000-0005-0000-0000-000066270000}"/>
    <cellStyle name="ผลรวม 2 5 5 2" xfId="14445" xr:uid="{A19B3450-9014-4286-93CE-9A12367C8568}"/>
    <cellStyle name="ผลรวม 2 5 6" xfId="7691" xr:uid="{00000000-0005-0000-0000-000067270000}"/>
    <cellStyle name="ผลรวม 2 5 6 2" xfId="14939" xr:uid="{84539138-644D-4D9B-92E2-E2955B9812BD}"/>
    <cellStyle name="ผลรวม 2 5 7" xfId="7724" xr:uid="{00000000-0005-0000-0000-000068270000}"/>
    <cellStyle name="ผลรวม 2 5 7 2" xfId="14970" xr:uid="{CAAE0C55-57E2-4EFF-AB51-C4F4AF24F851}"/>
    <cellStyle name="ผลรวม 2 5 8" xfId="12621" xr:uid="{50C8C172-6BE7-45C1-BCE2-331CA22E1660}"/>
    <cellStyle name="ผลรวม 2 6" xfId="4260" xr:uid="{00000000-0005-0000-0000-000069270000}"/>
    <cellStyle name="ผลรวม 2 6 2" xfId="6401" xr:uid="{00000000-0005-0000-0000-00006A270000}"/>
    <cellStyle name="ผลรวม 2 6 2 2" xfId="6915" xr:uid="{00000000-0005-0000-0000-00006B270000}"/>
    <cellStyle name="ผลรวม 2 6 2 2 2" xfId="8565" xr:uid="{00000000-0005-0000-0000-00006C270000}"/>
    <cellStyle name="ผลรวม 2 6 2 2 2 2" xfId="15804" xr:uid="{E89D1F14-505F-4D0C-9498-8E11B90D63CC}"/>
    <cellStyle name="ผลรวม 2 6 2 2 3" xfId="9210" xr:uid="{00000000-0005-0000-0000-00006D270000}"/>
    <cellStyle name="ผลรวม 2 6 2 2 3 2" xfId="16449" xr:uid="{30262DBB-61E5-4F0E-8DAE-459009F6054F}"/>
    <cellStyle name="ผลรวม 2 6 2 2 4" xfId="9862" xr:uid="{00000000-0005-0000-0000-00006E270000}"/>
    <cellStyle name="ผลรวม 2 6 2 2 4 2" xfId="17101" xr:uid="{9BA1EF7A-85F4-4C20-BB2F-62E9C8B044F9}"/>
    <cellStyle name="ผลรวม 2 6 2 2 5" xfId="10350" xr:uid="{00000000-0005-0000-0000-00006F270000}"/>
    <cellStyle name="ผลรวม 2 6 2 2 5 2" xfId="17588" xr:uid="{1D1F7688-6406-4C2A-8ACB-BC99E95E4A75}"/>
    <cellStyle name="ผลรวม 2 6 2 2 6" xfId="10789" xr:uid="{00000000-0005-0000-0000-000070270000}"/>
    <cellStyle name="ผลรวม 2 6 2 2 6 2" xfId="18004" xr:uid="{E2D7C4AD-6E69-4B3B-AEFF-5BBCCF942142}"/>
    <cellStyle name="ผลรวม 2 6 2 2 7" xfId="14191" xr:uid="{35470CF2-2C47-42D4-BA19-F1667A8171C0}"/>
    <cellStyle name="ผลรวม 2 6 2 3" xfId="8112" xr:uid="{00000000-0005-0000-0000-000071270000}"/>
    <cellStyle name="ผลรวม 2 6 2 3 2" xfId="15353" xr:uid="{FCA32CD9-236E-4AE4-AB97-8B9DF6824B59}"/>
    <cellStyle name="ผลรวม 2 6 2 4" xfId="8764" xr:uid="{00000000-0005-0000-0000-000072270000}"/>
    <cellStyle name="ผลรวม 2 6 2 4 2" xfId="16003" xr:uid="{1024E026-6424-45CE-BCF2-F65B6B7C4ABA}"/>
    <cellStyle name="ผลรวม 2 6 2 5" xfId="9404" xr:uid="{00000000-0005-0000-0000-000073270000}"/>
    <cellStyle name="ผลรวม 2 6 2 5 2" xfId="16643" xr:uid="{048CAC4C-12D1-4B78-88A8-0C53323500FE}"/>
    <cellStyle name="ผลรวม 2 6 2 6" xfId="3144" xr:uid="{00000000-0005-0000-0000-000074270000}"/>
    <cellStyle name="ผลรวม 2 6 2 6 2" xfId="12092" xr:uid="{87AC65C3-234B-4F04-AF03-E327A30E6363}"/>
    <cellStyle name="ผลรวม 2 6 2 7" xfId="13742" xr:uid="{5CF824B5-1739-4344-90C4-02DE2FE16E1A}"/>
    <cellStyle name="ผลรวม 2 6 3" xfId="6648" xr:uid="{00000000-0005-0000-0000-000075270000}"/>
    <cellStyle name="ผลรวม 2 6 3 2" xfId="8328" xr:uid="{00000000-0005-0000-0000-000076270000}"/>
    <cellStyle name="ผลรวม 2 6 3 2 2" xfId="15568" xr:uid="{4B6707E6-3C7B-4C4A-96E3-C8EC8C28B917}"/>
    <cellStyle name="ผลรวม 2 6 3 3" xfId="8977" xr:uid="{00000000-0005-0000-0000-000077270000}"/>
    <cellStyle name="ผลรวม 2 6 3 3 2" xfId="16216" xr:uid="{48C83C1C-5968-4695-8FFD-FBAAD12DAF17}"/>
    <cellStyle name="ผลรวม 2 6 3 4" xfId="9626" xr:uid="{00000000-0005-0000-0000-000078270000}"/>
    <cellStyle name="ผลรวม 2 6 3 4 2" xfId="16865" xr:uid="{D82D9A65-EB7F-41B9-B163-C37C49746C7D}"/>
    <cellStyle name="ผลรวม 2 6 3 5" xfId="10116" xr:uid="{00000000-0005-0000-0000-000079270000}"/>
    <cellStyle name="ผลรวม 2 6 3 5 2" xfId="17354" xr:uid="{4DA0DA7F-4DF6-4F0E-9D95-546B8B1A19B9}"/>
    <cellStyle name="ผลรวม 2 6 3 6" xfId="10560" xr:uid="{00000000-0005-0000-0000-00007A270000}"/>
    <cellStyle name="ผลรวม 2 6 3 6 2" xfId="17796" xr:uid="{C8816523-2DA8-4298-BFA8-D64E9836F50A}"/>
    <cellStyle name="ผลรวม 2 6 3 7" xfId="13966" xr:uid="{89624A77-16CE-4397-BB71-96B06511D6AA}"/>
    <cellStyle name="ผลรวม 2 6 4" xfId="7605" xr:uid="{00000000-0005-0000-0000-00007B270000}"/>
    <cellStyle name="ผลรวม 2 6 4 2" xfId="14854" xr:uid="{0C657061-05BB-4271-9A1F-0E919BC83A16}"/>
    <cellStyle name="ผลรวม 2 6 5" xfId="7964" xr:uid="{00000000-0005-0000-0000-00007C270000}"/>
    <cellStyle name="ผลรวม 2 6 5 2" xfId="15207" xr:uid="{5DDE22C3-9209-4E2F-8F5A-C0ED157A9745}"/>
    <cellStyle name="ผลรวม 2 6 6" xfId="7353" xr:uid="{00000000-0005-0000-0000-00007D270000}"/>
    <cellStyle name="ผลรวม 2 6 6 2" xfId="14602" xr:uid="{E063188F-5824-4712-A895-17400120AFAE}"/>
    <cellStyle name="ผลรวม 2 6 7" xfId="7261" xr:uid="{00000000-0005-0000-0000-00007E270000}"/>
    <cellStyle name="ผลรวม 2 6 7 2" xfId="14511" xr:uid="{C0EF8256-057F-406D-A7FC-254C642E8388}"/>
    <cellStyle name="ผลรวม 2 6 8" xfId="12622" xr:uid="{B9B12D35-F679-43DC-841A-9086025CB384}"/>
    <cellStyle name="ผลรวม 2 7" xfId="6396" xr:uid="{00000000-0005-0000-0000-00007F270000}"/>
    <cellStyle name="ผลรวม 2 7 2" xfId="6910" xr:uid="{00000000-0005-0000-0000-000080270000}"/>
    <cellStyle name="ผลรวม 2 7 2 2" xfId="8560" xr:uid="{00000000-0005-0000-0000-000081270000}"/>
    <cellStyle name="ผลรวม 2 7 2 2 2" xfId="15799" xr:uid="{49913912-9F0A-4497-B37F-B13992BC7526}"/>
    <cellStyle name="ผลรวม 2 7 2 3" xfId="9205" xr:uid="{00000000-0005-0000-0000-000082270000}"/>
    <cellStyle name="ผลรวม 2 7 2 3 2" xfId="16444" xr:uid="{8620D75A-D686-4942-96D0-147E285A2FAB}"/>
    <cellStyle name="ผลรวม 2 7 2 4" xfId="9857" xr:uid="{00000000-0005-0000-0000-000083270000}"/>
    <cellStyle name="ผลรวม 2 7 2 4 2" xfId="17096" xr:uid="{39388852-C173-43A1-8756-BF59B60E2DD4}"/>
    <cellStyle name="ผลรวม 2 7 2 5" xfId="10345" xr:uid="{00000000-0005-0000-0000-000084270000}"/>
    <cellStyle name="ผลรวม 2 7 2 5 2" xfId="17583" xr:uid="{58EDB366-B3B0-48C0-9064-EF5B5C6A1262}"/>
    <cellStyle name="ผลรวม 2 7 2 6" xfId="10784" xr:uid="{00000000-0005-0000-0000-000085270000}"/>
    <cellStyle name="ผลรวม 2 7 2 6 2" xfId="17999" xr:uid="{FAC58E08-B4D5-4E55-BB8C-AFA22A902CA2}"/>
    <cellStyle name="ผลรวม 2 7 2 7" xfId="14186" xr:uid="{FB81FB97-8FF0-4EFF-9978-5C55B67D170B}"/>
    <cellStyle name="ผลรวม 2 7 3" xfId="8107" xr:uid="{00000000-0005-0000-0000-000086270000}"/>
    <cellStyle name="ผลรวม 2 7 3 2" xfId="15348" xr:uid="{EB2D9949-120B-47DA-988D-DDE646C41A03}"/>
    <cellStyle name="ผลรวม 2 7 4" xfId="8759" xr:uid="{00000000-0005-0000-0000-000087270000}"/>
    <cellStyle name="ผลรวม 2 7 4 2" xfId="15998" xr:uid="{EA6844EE-9BE3-4A1D-850C-EA1192188012}"/>
    <cellStyle name="ผลรวม 2 7 5" xfId="9399" xr:uid="{00000000-0005-0000-0000-000088270000}"/>
    <cellStyle name="ผลรวม 2 7 5 2" xfId="16638" xr:uid="{7CD0AB69-FFD2-4B52-AE7A-5288A083E7E6}"/>
    <cellStyle name="ผลรวม 2 7 6" xfId="3156" xr:uid="{00000000-0005-0000-0000-000089270000}"/>
    <cellStyle name="ผลรวม 2 7 6 2" xfId="12097" xr:uid="{A5CA56D3-CC7F-48F4-8FAD-61389FC43D62}"/>
    <cellStyle name="ผลรวม 2 7 7" xfId="13737" xr:uid="{A54873AB-12BB-4AAF-BE8D-8CA8BF21ED00}"/>
    <cellStyle name="ผลรวม 2 8" xfId="6643" xr:uid="{00000000-0005-0000-0000-00008A270000}"/>
    <cellStyle name="ผลรวม 2 8 2" xfId="8323" xr:uid="{00000000-0005-0000-0000-00008B270000}"/>
    <cellStyle name="ผลรวม 2 8 2 2" xfId="15563" xr:uid="{A4676C88-2ECF-4EC5-8310-230C6FC253E6}"/>
    <cellStyle name="ผลรวม 2 8 3" xfId="8972" xr:uid="{00000000-0005-0000-0000-00008C270000}"/>
    <cellStyle name="ผลรวม 2 8 3 2" xfId="16211" xr:uid="{AC4AD5C4-17FE-4DB7-87E2-F4A2889061B5}"/>
    <cellStyle name="ผลรวม 2 8 4" xfId="9621" xr:uid="{00000000-0005-0000-0000-00008D270000}"/>
    <cellStyle name="ผลรวม 2 8 4 2" xfId="16860" xr:uid="{2966C046-4430-45CD-9171-D3D0D7D6AA7A}"/>
    <cellStyle name="ผลรวม 2 8 5" xfId="10111" xr:uid="{00000000-0005-0000-0000-00008E270000}"/>
    <cellStyle name="ผลรวม 2 8 5 2" xfId="17349" xr:uid="{F9C4C998-1509-4F3B-990C-472BE8A92D4A}"/>
    <cellStyle name="ผลรวม 2 8 6" xfId="10555" xr:uid="{00000000-0005-0000-0000-00008F270000}"/>
    <cellStyle name="ผลรวม 2 8 6 2" xfId="17791" xr:uid="{FCCE5635-4F78-414F-9220-F6915E120447}"/>
    <cellStyle name="ผลรวม 2 8 7" xfId="13961" xr:uid="{E624766F-5005-4840-8532-C1D865C26B93}"/>
    <cellStyle name="ผลรวม 2 9" xfId="7600" xr:uid="{00000000-0005-0000-0000-000090270000}"/>
    <cellStyle name="ผลรวม 2 9 2" xfId="14849" xr:uid="{80F388F4-3C34-455F-92F7-FD59EDD0FE0F}"/>
    <cellStyle name="ผลรวม 3" xfId="4261" xr:uid="{00000000-0005-0000-0000-000091270000}"/>
    <cellStyle name="ผลรวม 3 2" xfId="6402" xr:uid="{00000000-0005-0000-0000-000092270000}"/>
    <cellStyle name="ผลรวม 3 2 2" xfId="6916" xr:uid="{00000000-0005-0000-0000-000093270000}"/>
    <cellStyle name="ผลรวม 3 2 2 2" xfId="8566" xr:uid="{00000000-0005-0000-0000-000094270000}"/>
    <cellStyle name="ผลรวม 3 2 2 2 2" xfId="15805" xr:uid="{5FDAA699-510F-4962-84C7-2FBEFF98AAA1}"/>
    <cellStyle name="ผลรวม 3 2 2 3" xfId="9211" xr:uid="{00000000-0005-0000-0000-000095270000}"/>
    <cellStyle name="ผลรวม 3 2 2 3 2" xfId="16450" xr:uid="{E8EB4610-354A-4927-87E6-5916C4E16898}"/>
    <cellStyle name="ผลรวม 3 2 2 4" xfId="9863" xr:uid="{00000000-0005-0000-0000-000096270000}"/>
    <cellStyle name="ผลรวม 3 2 2 4 2" xfId="17102" xr:uid="{A11F7FD8-3719-4E42-AB5D-A018C2C63225}"/>
    <cellStyle name="ผลรวม 3 2 2 5" xfId="10351" xr:uid="{00000000-0005-0000-0000-000097270000}"/>
    <cellStyle name="ผลรวม 3 2 2 5 2" xfId="17589" xr:uid="{10EB6243-AC1C-4565-ADEC-2FDEEDC7ADB6}"/>
    <cellStyle name="ผลรวม 3 2 2 6" xfId="10790" xr:uid="{00000000-0005-0000-0000-000098270000}"/>
    <cellStyle name="ผลรวม 3 2 2 6 2" xfId="18005" xr:uid="{73676404-7497-4A77-A616-432FF23A5EBE}"/>
    <cellStyle name="ผลรวม 3 2 2 7" xfId="14192" xr:uid="{1CF4C639-3A1C-4C7D-A4AB-B12807923713}"/>
    <cellStyle name="ผลรวม 3 2 3" xfId="8113" xr:uid="{00000000-0005-0000-0000-000099270000}"/>
    <cellStyle name="ผลรวม 3 2 3 2" xfId="15354" xr:uid="{DFD36EDB-91BF-4420-B7F3-4F5405E0DC8D}"/>
    <cellStyle name="ผลรวม 3 2 4" xfId="8765" xr:uid="{00000000-0005-0000-0000-00009A270000}"/>
    <cellStyle name="ผลรวม 3 2 4 2" xfId="16004" xr:uid="{1973C715-C394-4C1F-A195-02BDFA4C2ED2}"/>
    <cellStyle name="ผลรวม 3 2 5" xfId="9405" xr:uid="{00000000-0005-0000-0000-00009B270000}"/>
    <cellStyle name="ผลรวม 3 2 5 2" xfId="16644" xr:uid="{B35CE1F9-199C-49D3-A9ED-28D2D6280DD5}"/>
    <cellStyle name="ผลรวม 3 2 6" xfId="3139" xr:uid="{00000000-0005-0000-0000-00009C270000}"/>
    <cellStyle name="ผลรวม 3 2 6 2" xfId="12089" xr:uid="{0011D3DF-7CA1-450F-8F0E-CE43BEB35DBB}"/>
    <cellStyle name="ผลรวม 3 2 7" xfId="13743" xr:uid="{E84920EA-4262-4F1C-80E7-D7DF87B63122}"/>
    <cellStyle name="ผลรวม 3 3" xfId="6649" xr:uid="{00000000-0005-0000-0000-00009D270000}"/>
    <cellStyle name="ผลรวม 3 3 2" xfId="8329" xr:uid="{00000000-0005-0000-0000-00009E270000}"/>
    <cellStyle name="ผลรวม 3 3 2 2" xfId="15569" xr:uid="{16F8E080-6989-4473-A439-1E377BC020EA}"/>
    <cellStyle name="ผลรวม 3 3 3" xfId="8978" xr:uid="{00000000-0005-0000-0000-00009F270000}"/>
    <cellStyle name="ผลรวม 3 3 3 2" xfId="16217" xr:uid="{18AD7737-DA46-4FC0-897C-5F81DB2E443F}"/>
    <cellStyle name="ผลรวม 3 3 4" xfId="9627" xr:uid="{00000000-0005-0000-0000-0000A0270000}"/>
    <cellStyle name="ผลรวม 3 3 4 2" xfId="16866" xr:uid="{1E695D67-3D8B-4F9A-BDF2-1FA7591F247F}"/>
    <cellStyle name="ผลรวม 3 3 5" xfId="10117" xr:uid="{00000000-0005-0000-0000-0000A1270000}"/>
    <cellStyle name="ผลรวม 3 3 5 2" xfId="17355" xr:uid="{A40030BF-604E-4E3C-9B3A-499B71545FA4}"/>
    <cellStyle name="ผลรวม 3 3 6" xfId="10561" xr:uid="{00000000-0005-0000-0000-0000A2270000}"/>
    <cellStyle name="ผลรวม 3 3 6 2" xfId="17797" xr:uid="{24A6F7A3-1090-4460-A720-E9B5CB06C8CC}"/>
    <cellStyle name="ผลรวม 3 3 7" xfId="13967" xr:uid="{ABB92D04-0389-4040-9592-8CB51708304C}"/>
    <cellStyle name="ผลรวม 3 4" xfId="7606" xr:uid="{00000000-0005-0000-0000-0000A3270000}"/>
    <cellStyle name="ผลรวม 3 4 2" xfId="14855" xr:uid="{0E3970C8-D25F-43BA-909D-01521E98B9A7}"/>
    <cellStyle name="ผลรวม 3 5" xfId="7191" xr:uid="{00000000-0005-0000-0000-0000A4270000}"/>
    <cellStyle name="ผลรวม 3 5 2" xfId="14444" xr:uid="{63B33444-7BDC-4D92-946E-B8CE00E2D04D}"/>
    <cellStyle name="ผลรวม 3 6" xfId="7692" xr:uid="{00000000-0005-0000-0000-0000A5270000}"/>
    <cellStyle name="ผลรวม 3 6 2" xfId="14940" xr:uid="{8764461A-A030-4AC6-B03E-96C9404607BC}"/>
    <cellStyle name="ผลรวม 3 7" xfId="8000" xr:uid="{00000000-0005-0000-0000-0000A6270000}"/>
    <cellStyle name="ผลรวม 3 7 2" xfId="15242" xr:uid="{8C89F6AE-4883-4BC2-907F-941D9EB6D483}"/>
    <cellStyle name="ผลรวม 3 8" xfId="12623" xr:uid="{82E828EF-5BF7-48C6-9958-AF1F4F3E8EE7}"/>
    <cellStyle name="ผลรวม 4" xfId="4262" xr:uid="{00000000-0005-0000-0000-0000A7270000}"/>
    <cellStyle name="ผลรวม 4 2" xfId="6403" xr:uid="{00000000-0005-0000-0000-0000A8270000}"/>
    <cellStyle name="ผลรวม 4 2 2" xfId="6917" xr:uid="{00000000-0005-0000-0000-0000A9270000}"/>
    <cellStyle name="ผลรวม 4 2 2 2" xfId="8567" xr:uid="{00000000-0005-0000-0000-0000AA270000}"/>
    <cellStyle name="ผลรวม 4 2 2 2 2" xfId="15806" xr:uid="{E52095E7-8E15-4B2E-99A6-266BF0E74968}"/>
    <cellStyle name="ผลรวม 4 2 2 3" xfId="9212" xr:uid="{00000000-0005-0000-0000-0000AB270000}"/>
    <cellStyle name="ผลรวม 4 2 2 3 2" xfId="16451" xr:uid="{7FA12456-F425-464E-AED7-F7B5EBEB1DEC}"/>
    <cellStyle name="ผลรวม 4 2 2 4" xfId="9864" xr:uid="{00000000-0005-0000-0000-0000AC270000}"/>
    <cellStyle name="ผลรวม 4 2 2 4 2" xfId="17103" xr:uid="{4C90146B-655B-4000-9A52-30EABD1DA89C}"/>
    <cellStyle name="ผลรวม 4 2 2 5" xfId="10352" xr:uid="{00000000-0005-0000-0000-0000AD270000}"/>
    <cellStyle name="ผลรวม 4 2 2 5 2" xfId="17590" xr:uid="{CE10E506-BF30-4081-9686-5B6D223F82C7}"/>
    <cellStyle name="ผลรวม 4 2 2 6" xfId="10791" xr:uid="{00000000-0005-0000-0000-0000AE270000}"/>
    <cellStyle name="ผลรวม 4 2 2 6 2" xfId="18006" xr:uid="{342A37D9-DEFD-49B0-9417-B4D212E54AE6}"/>
    <cellStyle name="ผลรวม 4 2 2 7" xfId="14193" xr:uid="{A0A658E5-2DD4-4FBB-A84A-CC6891839962}"/>
    <cellStyle name="ผลรวม 4 2 3" xfId="8114" xr:uid="{00000000-0005-0000-0000-0000AF270000}"/>
    <cellStyle name="ผลรวม 4 2 3 2" xfId="15355" xr:uid="{C40725AC-C993-4E08-879B-52F0F3C72AD0}"/>
    <cellStyle name="ผลรวม 4 2 4" xfId="8766" xr:uid="{00000000-0005-0000-0000-0000B0270000}"/>
    <cellStyle name="ผลรวม 4 2 4 2" xfId="16005" xr:uid="{40FE3483-A6DC-4F7B-ACBB-81CC08036AB7}"/>
    <cellStyle name="ผลรวม 4 2 5" xfId="9406" xr:uid="{00000000-0005-0000-0000-0000B1270000}"/>
    <cellStyle name="ผลรวม 4 2 5 2" xfId="16645" xr:uid="{F25BB603-F2E4-4C77-B46A-B74627BA61B1}"/>
    <cellStyle name="ผลรวม 4 2 6" xfId="3138" xr:uid="{00000000-0005-0000-0000-0000B2270000}"/>
    <cellStyle name="ผลรวม 4 2 6 2" xfId="12088" xr:uid="{5342BCE6-03A0-42D0-A221-0C0178C55AB7}"/>
    <cellStyle name="ผลรวม 4 2 7" xfId="13744" xr:uid="{C3CDEB10-2048-47A3-A165-AEFC30D55BB8}"/>
    <cellStyle name="ผลรวม 4 3" xfId="6650" xr:uid="{00000000-0005-0000-0000-0000B3270000}"/>
    <cellStyle name="ผลรวม 4 3 2" xfId="8330" xr:uid="{00000000-0005-0000-0000-0000B4270000}"/>
    <cellStyle name="ผลรวม 4 3 2 2" xfId="15570" xr:uid="{7C05B969-2E46-4443-AE77-52B4142FE807}"/>
    <cellStyle name="ผลรวม 4 3 3" xfId="8979" xr:uid="{00000000-0005-0000-0000-0000B5270000}"/>
    <cellStyle name="ผลรวม 4 3 3 2" xfId="16218" xr:uid="{A84CBA70-F033-4340-B489-A60128BC9C5E}"/>
    <cellStyle name="ผลรวม 4 3 4" xfId="9628" xr:uid="{00000000-0005-0000-0000-0000B6270000}"/>
    <cellStyle name="ผลรวม 4 3 4 2" xfId="16867" xr:uid="{F75695BF-0D39-4D5C-9479-EC87E3A955FC}"/>
    <cellStyle name="ผลรวม 4 3 5" xfId="10118" xr:uid="{00000000-0005-0000-0000-0000B7270000}"/>
    <cellStyle name="ผลรวม 4 3 5 2" xfId="17356" xr:uid="{51704ADE-A783-4FE6-89CA-D2E60D75C154}"/>
    <cellStyle name="ผลรวม 4 3 6" xfId="10562" xr:uid="{00000000-0005-0000-0000-0000B8270000}"/>
    <cellStyle name="ผลรวม 4 3 6 2" xfId="17798" xr:uid="{85140234-5701-4042-A09F-1EA709B4B188}"/>
    <cellStyle name="ผลรวม 4 3 7" xfId="13968" xr:uid="{2366D385-11B3-41E9-A13E-5589FF26176C}"/>
    <cellStyle name="ผลรวม 4 4" xfId="7607" xr:uid="{00000000-0005-0000-0000-0000B9270000}"/>
    <cellStyle name="ผลรวม 4 4 2" xfId="14856" xr:uid="{D0A9EB71-F893-46D2-98A1-E50D9F2FF09D}"/>
    <cellStyle name="ผลรวม 4 5" xfId="7963" xr:uid="{00000000-0005-0000-0000-0000BA270000}"/>
    <cellStyle name="ผลรวม 4 5 2" xfId="15206" xr:uid="{287CC7BF-8911-4D0A-97AE-0EA9772B3B77}"/>
    <cellStyle name="ผลรวม 4 6" xfId="7354" xr:uid="{00000000-0005-0000-0000-0000BB270000}"/>
    <cellStyle name="ผลรวม 4 6 2" xfId="14603" xr:uid="{23B3B1AD-41D5-4997-9EEA-6BFCB547D37A}"/>
    <cellStyle name="ผลรวม 4 7" xfId="7133" xr:uid="{00000000-0005-0000-0000-0000BC270000}"/>
    <cellStyle name="ผลรวม 4 7 2" xfId="14387" xr:uid="{A8BAAFD4-5612-4CE3-A0F1-E4113FFF0F80}"/>
    <cellStyle name="ผลรวม 4 8" xfId="12624" xr:uid="{0FCFB619-7E1B-4C40-9DEC-3DB2858B16E8}"/>
    <cellStyle name="ผลรวม 5" xfId="4263" xr:uid="{00000000-0005-0000-0000-0000BD270000}"/>
    <cellStyle name="ผลรวม 5 2" xfId="6404" xr:uid="{00000000-0005-0000-0000-0000BE270000}"/>
    <cellStyle name="ผลรวม 5 2 2" xfId="6918" xr:uid="{00000000-0005-0000-0000-0000BF270000}"/>
    <cellStyle name="ผลรวม 5 2 2 2" xfId="8568" xr:uid="{00000000-0005-0000-0000-0000C0270000}"/>
    <cellStyle name="ผลรวม 5 2 2 2 2" xfId="15807" xr:uid="{124EEEE6-8BCC-43D2-8AAC-6DD5A88EB0EE}"/>
    <cellStyle name="ผลรวม 5 2 2 3" xfId="9213" xr:uid="{00000000-0005-0000-0000-0000C1270000}"/>
    <cellStyle name="ผลรวม 5 2 2 3 2" xfId="16452" xr:uid="{2045220A-ADAC-4486-9DD2-9A461FD33920}"/>
    <cellStyle name="ผลรวม 5 2 2 4" xfId="9865" xr:uid="{00000000-0005-0000-0000-0000C2270000}"/>
    <cellStyle name="ผลรวม 5 2 2 4 2" xfId="17104" xr:uid="{B64C2E42-49F1-471D-951E-015C2C80BF9B}"/>
    <cellStyle name="ผลรวม 5 2 2 5" xfId="10353" xr:uid="{00000000-0005-0000-0000-0000C3270000}"/>
    <cellStyle name="ผลรวม 5 2 2 5 2" xfId="17591" xr:uid="{5F3EEA8A-B009-4DB4-B61A-CFA38A1625D9}"/>
    <cellStyle name="ผลรวม 5 2 2 6" xfId="10792" xr:uid="{00000000-0005-0000-0000-0000C4270000}"/>
    <cellStyle name="ผลรวม 5 2 2 6 2" xfId="18007" xr:uid="{4ADEC57D-50A0-4B25-A9D9-194ADB6A9803}"/>
    <cellStyle name="ผลรวม 5 2 2 7" xfId="14194" xr:uid="{268C40DD-5DE2-4863-853F-9F0ACA0CBC2F}"/>
    <cellStyle name="ผลรวม 5 2 3" xfId="8115" xr:uid="{00000000-0005-0000-0000-0000C5270000}"/>
    <cellStyle name="ผลรวม 5 2 3 2" xfId="15356" xr:uid="{735EBE10-7E64-4E2F-B74A-9839C591348A}"/>
    <cellStyle name="ผลรวม 5 2 4" xfId="8767" xr:uid="{00000000-0005-0000-0000-0000C6270000}"/>
    <cellStyle name="ผลรวม 5 2 4 2" xfId="16006" xr:uid="{9028866F-68CB-4DC5-8463-1138A3C87886}"/>
    <cellStyle name="ผลรวม 5 2 5" xfId="9407" xr:uid="{00000000-0005-0000-0000-0000C7270000}"/>
    <cellStyle name="ผลรวม 5 2 5 2" xfId="16646" xr:uid="{A7AE6E8D-1060-405D-95A7-0AD5713699D2}"/>
    <cellStyle name="ผลรวม 5 2 6" xfId="3137" xr:uid="{00000000-0005-0000-0000-0000C8270000}"/>
    <cellStyle name="ผลรวม 5 2 6 2" xfId="12087" xr:uid="{16E8A130-19A9-4994-A07D-268955A58A1F}"/>
    <cellStyle name="ผลรวม 5 2 7" xfId="13745" xr:uid="{3D4ECC79-5B3D-402A-A66A-81AE55491BB4}"/>
    <cellStyle name="ผลรวม 5 3" xfId="6651" xr:uid="{00000000-0005-0000-0000-0000C9270000}"/>
    <cellStyle name="ผลรวม 5 3 2" xfId="8331" xr:uid="{00000000-0005-0000-0000-0000CA270000}"/>
    <cellStyle name="ผลรวม 5 3 2 2" xfId="15571" xr:uid="{39B573D1-5AD4-4F8D-85F0-3F3139EB7BE8}"/>
    <cellStyle name="ผลรวม 5 3 3" xfId="8980" xr:uid="{00000000-0005-0000-0000-0000CB270000}"/>
    <cellStyle name="ผลรวม 5 3 3 2" xfId="16219" xr:uid="{E177F22F-617A-4C10-B5E1-7AE593494394}"/>
    <cellStyle name="ผลรวม 5 3 4" xfId="9629" xr:uid="{00000000-0005-0000-0000-0000CC270000}"/>
    <cellStyle name="ผลรวม 5 3 4 2" xfId="16868" xr:uid="{5B262F60-46BC-4A44-BE22-26DD1415675F}"/>
    <cellStyle name="ผลรวม 5 3 5" xfId="10119" xr:uid="{00000000-0005-0000-0000-0000CD270000}"/>
    <cellStyle name="ผลรวม 5 3 5 2" xfId="17357" xr:uid="{2D331501-0160-4BCD-9DBF-AD9CBE565D13}"/>
    <cellStyle name="ผลรวม 5 3 6" xfId="10563" xr:uid="{00000000-0005-0000-0000-0000CE270000}"/>
    <cellStyle name="ผลรวม 5 3 6 2" xfId="17799" xr:uid="{AAADCB79-FF31-4376-B66E-9AB049226857}"/>
    <cellStyle name="ผลรวม 5 3 7" xfId="13969" xr:uid="{802E1E99-08D8-41C0-9C2F-49C1C8171B71}"/>
    <cellStyle name="ผลรวม 5 4" xfId="7608" xr:uid="{00000000-0005-0000-0000-0000CF270000}"/>
    <cellStyle name="ผลรวม 5 4 2" xfId="14857" xr:uid="{97CFFA77-05F1-4AB2-A9F5-C2C4700EC628}"/>
    <cellStyle name="ผลรวม 5 5" xfId="7190" xr:uid="{00000000-0005-0000-0000-0000D0270000}"/>
    <cellStyle name="ผลรวม 5 5 2" xfId="14443" xr:uid="{FFB3ABDA-F6F3-4274-BC07-CC2A3CBD22D0}"/>
    <cellStyle name="ผลรวม 5 6" xfId="7693" xr:uid="{00000000-0005-0000-0000-0000D1270000}"/>
    <cellStyle name="ผลรวม 5 6 2" xfId="14941" xr:uid="{49FB627C-B7F7-4ECE-8A2F-83F9B960F593}"/>
    <cellStyle name="ผลรวม 5 7" xfId="7524" xr:uid="{00000000-0005-0000-0000-0000D2270000}"/>
    <cellStyle name="ผลรวม 5 7 2" xfId="14773" xr:uid="{C8B53761-6B77-4592-8016-1AAE29095608}"/>
    <cellStyle name="ผลรวม 5 8" xfId="12625" xr:uid="{9F2FD5D2-B335-4DE4-ACC5-25CBA2E37DF4}"/>
    <cellStyle name="ผลรวม 6" xfId="4264" xr:uid="{00000000-0005-0000-0000-0000D3270000}"/>
    <cellStyle name="ผลรวม 6 2" xfId="6405" xr:uid="{00000000-0005-0000-0000-0000D4270000}"/>
    <cellStyle name="ผลรวม 6 2 2" xfId="6919" xr:uid="{00000000-0005-0000-0000-0000D5270000}"/>
    <cellStyle name="ผลรวม 6 2 2 2" xfId="8569" xr:uid="{00000000-0005-0000-0000-0000D6270000}"/>
    <cellStyle name="ผลรวม 6 2 2 2 2" xfId="15808" xr:uid="{78E3206A-6BF7-47DE-83CB-E0E3B1FFD291}"/>
    <cellStyle name="ผลรวม 6 2 2 3" xfId="9214" xr:uid="{00000000-0005-0000-0000-0000D7270000}"/>
    <cellStyle name="ผลรวม 6 2 2 3 2" xfId="16453" xr:uid="{3EFE1BE5-2CE0-4540-BBD4-2FE8EFB3732D}"/>
    <cellStyle name="ผลรวม 6 2 2 4" xfId="9866" xr:uid="{00000000-0005-0000-0000-0000D8270000}"/>
    <cellStyle name="ผลรวม 6 2 2 4 2" xfId="17105" xr:uid="{4C215E29-F60B-4C2A-BA15-24C8B786FA8C}"/>
    <cellStyle name="ผลรวม 6 2 2 5" xfId="10354" xr:uid="{00000000-0005-0000-0000-0000D9270000}"/>
    <cellStyle name="ผลรวม 6 2 2 5 2" xfId="17592" xr:uid="{C1175A39-34EB-4FB8-92BE-FBC64A00CE94}"/>
    <cellStyle name="ผลรวม 6 2 2 6" xfId="10793" xr:uid="{00000000-0005-0000-0000-0000DA270000}"/>
    <cellStyle name="ผลรวม 6 2 2 6 2" xfId="18008" xr:uid="{28240DBB-8EC3-4CD0-A184-14FD88ADE253}"/>
    <cellStyle name="ผลรวม 6 2 2 7" xfId="14195" xr:uid="{E3D317F5-7D49-4BEA-B09F-A5E958A12D2F}"/>
    <cellStyle name="ผลรวม 6 2 3" xfId="8116" xr:uid="{00000000-0005-0000-0000-0000DB270000}"/>
    <cellStyle name="ผลรวม 6 2 3 2" xfId="15357" xr:uid="{D5B9D097-457F-4909-A8FC-8C842B2B82A5}"/>
    <cellStyle name="ผลรวม 6 2 4" xfId="8768" xr:uid="{00000000-0005-0000-0000-0000DC270000}"/>
    <cellStyle name="ผลรวม 6 2 4 2" xfId="16007" xr:uid="{A70865C1-A049-4DF2-A829-901181D60A18}"/>
    <cellStyle name="ผลรวม 6 2 5" xfId="9408" xr:uid="{00000000-0005-0000-0000-0000DD270000}"/>
    <cellStyle name="ผลรวม 6 2 5 2" xfId="16647" xr:uid="{C8AE917D-0B8F-4F29-9E0E-60FB6B05BF1B}"/>
    <cellStyle name="ผลรวม 6 2 6" xfId="3134" xr:uid="{00000000-0005-0000-0000-0000DE270000}"/>
    <cellStyle name="ผลรวม 6 2 6 2" xfId="12084" xr:uid="{AFF269C2-A4C2-40B8-8E1C-0A8F559A83B6}"/>
    <cellStyle name="ผลรวม 6 2 7" xfId="13746" xr:uid="{7840809D-1CB6-4AF2-A970-73DF66CF505E}"/>
    <cellStyle name="ผลรวม 6 3" xfId="6652" xr:uid="{00000000-0005-0000-0000-0000DF270000}"/>
    <cellStyle name="ผลรวม 6 3 2" xfId="8332" xr:uid="{00000000-0005-0000-0000-0000E0270000}"/>
    <cellStyle name="ผลรวม 6 3 2 2" xfId="15572" xr:uid="{28C3889E-9B5A-45C5-AA69-BA1AB48664F4}"/>
    <cellStyle name="ผลรวม 6 3 3" xfId="8981" xr:uid="{00000000-0005-0000-0000-0000E1270000}"/>
    <cellStyle name="ผลรวม 6 3 3 2" xfId="16220" xr:uid="{548D0105-1191-44AD-8352-3BD59A9AD0D3}"/>
    <cellStyle name="ผลรวม 6 3 4" xfId="9630" xr:uid="{00000000-0005-0000-0000-0000E2270000}"/>
    <cellStyle name="ผลรวม 6 3 4 2" xfId="16869" xr:uid="{C5372472-9A6D-4F7F-B3CE-FE41C8CE3341}"/>
    <cellStyle name="ผลรวม 6 3 5" xfId="10120" xr:uid="{00000000-0005-0000-0000-0000E3270000}"/>
    <cellStyle name="ผลรวม 6 3 5 2" xfId="17358" xr:uid="{7DF78FDA-50B9-488E-83FC-C88E56796D37}"/>
    <cellStyle name="ผลรวม 6 3 6" xfId="10564" xr:uid="{00000000-0005-0000-0000-0000E4270000}"/>
    <cellStyle name="ผลรวม 6 3 6 2" xfId="17800" xr:uid="{200B003B-9E99-4E93-B20A-4EB841E29E57}"/>
    <cellStyle name="ผลรวม 6 3 7" xfId="13970" xr:uid="{D529C4EC-7D5C-49A0-A611-BFB9B927F105}"/>
    <cellStyle name="ผลรวม 6 4" xfId="7609" xr:uid="{00000000-0005-0000-0000-0000E5270000}"/>
    <cellStyle name="ผลรวม 6 4 2" xfId="14858" xr:uid="{40CD0CAE-89FC-4E88-9E6F-D0CB6F635056}"/>
    <cellStyle name="ผลรวม 6 5" xfId="7962" xr:uid="{00000000-0005-0000-0000-0000E6270000}"/>
    <cellStyle name="ผลรวม 6 5 2" xfId="15205" xr:uid="{346912CD-ECFE-49FF-852C-AD75BE5575E3}"/>
    <cellStyle name="ผลรวม 6 6" xfId="7355" xr:uid="{00000000-0005-0000-0000-0000E7270000}"/>
    <cellStyle name="ผลรวม 6 6 2" xfId="14604" xr:uid="{46D6533D-D868-491F-8CED-060979461681}"/>
    <cellStyle name="ผลรวม 6 7" xfId="7525" xr:uid="{00000000-0005-0000-0000-0000E8270000}"/>
    <cellStyle name="ผลรวม 6 7 2" xfId="14774" xr:uid="{03891AA2-F571-4002-922C-22E3DC79B94D}"/>
    <cellStyle name="ผลรวม 6 8" xfId="12626" xr:uid="{4229F53D-53A1-48F4-BA36-6C3445DCBF19}"/>
    <cellStyle name="ผลรวม 7" xfId="4265" xr:uid="{00000000-0005-0000-0000-0000E9270000}"/>
    <cellStyle name="ผลรวม 7 2" xfId="6406" xr:uid="{00000000-0005-0000-0000-0000EA270000}"/>
    <cellStyle name="ผลรวม 7 2 2" xfId="6920" xr:uid="{00000000-0005-0000-0000-0000EB270000}"/>
    <cellStyle name="ผลรวม 7 2 2 2" xfId="8570" xr:uid="{00000000-0005-0000-0000-0000EC270000}"/>
    <cellStyle name="ผลรวม 7 2 2 2 2" xfId="15809" xr:uid="{59EC66B4-7146-43F9-AFB1-C271ADD48D74}"/>
    <cellStyle name="ผลรวม 7 2 2 3" xfId="9215" xr:uid="{00000000-0005-0000-0000-0000ED270000}"/>
    <cellStyle name="ผลรวม 7 2 2 3 2" xfId="16454" xr:uid="{D9723A23-0378-460A-ACB7-2435DE102918}"/>
    <cellStyle name="ผลรวม 7 2 2 4" xfId="9867" xr:uid="{00000000-0005-0000-0000-0000EE270000}"/>
    <cellStyle name="ผลรวม 7 2 2 4 2" xfId="17106" xr:uid="{E77636C8-00DE-4F97-862C-A031F2F09D0A}"/>
    <cellStyle name="ผลรวม 7 2 2 5" xfId="10355" xr:uid="{00000000-0005-0000-0000-0000EF270000}"/>
    <cellStyle name="ผลรวม 7 2 2 5 2" xfId="17593" xr:uid="{A4A47C65-F9A0-4574-B214-DF6C712483F1}"/>
    <cellStyle name="ผลรวม 7 2 2 6" xfId="10794" xr:uid="{00000000-0005-0000-0000-0000F0270000}"/>
    <cellStyle name="ผลรวม 7 2 2 6 2" xfId="18009" xr:uid="{2E828F44-24A3-4A4B-9D3B-41CAE6547781}"/>
    <cellStyle name="ผลรวม 7 2 2 7" xfId="14196" xr:uid="{DC4DF53E-0CBB-43D7-96DA-E5A1B5ECAA88}"/>
    <cellStyle name="ผลรวม 7 2 3" xfId="8117" xr:uid="{00000000-0005-0000-0000-0000F1270000}"/>
    <cellStyle name="ผลรวม 7 2 3 2" xfId="15358" xr:uid="{16B80EDF-51CC-43F1-8743-42D2595FA8F6}"/>
    <cellStyle name="ผลรวม 7 2 4" xfId="8769" xr:uid="{00000000-0005-0000-0000-0000F2270000}"/>
    <cellStyle name="ผลรวม 7 2 4 2" xfId="16008" xr:uid="{F60000BB-56C6-4E47-9D74-852ED891C0A6}"/>
    <cellStyle name="ผลรวม 7 2 5" xfId="9409" xr:uid="{00000000-0005-0000-0000-0000F3270000}"/>
    <cellStyle name="ผลรวม 7 2 5 2" xfId="16648" xr:uid="{23DA6273-8D32-4855-9DB0-C503EBD16D4E}"/>
    <cellStyle name="ผลรวม 7 2 6" xfId="3133" xr:uid="{00000000-0005-0000-0000-0000F4270000}"/>
    <cellStyle name="ผลรวม 7 2 6 2" xfId="12083" xr:uid="{CE1A00D3-ED0F-4D4C-A8B1-590CB39B6F60}"/>
    <cellStyle name="ผลรวม 7 2 7" xfId="13747" xr:uid="{E0007B33-5EF9-40A8-A8B9-60590EBF4862}"/>
    <cellStyle name="ผลรวม 7 3" xfId="6653" xr:uid="{00000000-0005-0000-0000-0000F5270000}"/>
    <cellStyle name="ผลรวม 7 3 2" xfId="8333" xr:uid="{00000000-0005-0000-0000-0000F6270000}"/>
    <cellStyle name="ผลรวม 7 3 2 2" xfId="15573" xr:uid="{9BCE7D98-A738-48B8-B1FD-AC741F34686C}"/>
    <cellStyle name="ผลรวม 7 3 3" xfId="8982" xr:uid="{00000000-0005-0000-0000-0000F7270000}"/>
    <cellStyle name="ผลรวม 7 3 3 2" xfId="16221" xr:uid="{27D08B10-F63E-4497-B5F0-9F0835DE4384}"/>
    <cellStyle name="ผลรวม 7 3 4" xfId="9631" xr:uid="{00000000-0005-0000-0000-0000F8270000}"/>
    <cellStyle name="ผลรวม 7 3 4 2" xfId="16870" xr:uid="{3DFA6643-1619-412A-808B-25874FFBE51F}"/>
    <cellStyle name="ผลรวม 7 3 5" xfId="10121" xr:uid="{00000000-0005-0000-0000-0000F9270000}"/>
    <cellStyle name="ผลรวม 7 3 5 2" xfId="17359" xr:uid="{59E63BCD-5F71-4C27-B2D5-06906046F093}"/>
    <cellStyle name="ผลรวม 7 3 6" xfId="10565" xr:uid="{00000000-0005-0000-0000-0000FA270000}"/>
    <cellStyle name="ผลรวม 7 3 6 2" xfId="17801" xr:uid="{92593F64-78B2-41E6-970C-5264CC5DC4A1}"/>
    <cellStyle name="ผลรวม 7 3 7" xfId="13971" xr:uid="{A9C59C68-BF6F-4F8A-BAE3-F95120671E12}"/>
    <cellStyle name="ผลรวม 7 4" xfId="7610" xr:uid="{00000000-0005-0000-0000-0000FB270000}"/>
    <cellStyle name="ผลรวม 7 4 2" xfId="14859" xr:uid="{D744927F-3E58-494C-8B9A-86CCF4E39CA0}"/>
    <cellStyle name="ผลรวม 7 5" xfId="7189" xr:uid="{00000000-0005-0000-0000-0000FC270000}"/>
    <cellStyle name="ผลรวม 7 5 2" xfId="14442" xr:uid="{A0538043-98ED-42C6-B0B5-BA4C52547144}"/>
    <cellStyle name="ผลรวม 7 6" xfId="7694" xr:uid="{00000000-0005-0000-0000-0000FD270000}"/>
    <cellStyle name="ผลรวม 7 6 2" xfId="14942" xr:uid="{1A3FCBB0-F232-4E0F-8963-68582477B1CA}"/>
    <cellStyle name="ผลรวม 7 7" xfId="7262" xr:uid="{00000000-0005-0000-0000-0000FE270000}"/>
    <cellStyle name="ผลรวม 7 7 2" xfId="14512" xr:uid="{142B04BC-DC75-488D-A4C4-04B09BCE8F2D}"/>
    <cellStyle name="ผลรวม 7 8" xfId="12627" xr:uid="{07FABBED-F39F-48F7-85A3-D6C22C405BA6}"/>
    <cellStyle name="ผลรวม 8" xfId="4266" xr:uid="{00000000-0005-0000-0000-0000FF270000}"/>
    <cellStyle name="ผลรวม 8 2" xfId="6407" xr:uid="{00000000-0005-0000-0000-000000280000}"/>
    <cellStyle name="ผลรวม 8 2 2" xfId="6921" xr:uid="{00000000-0005-0000-0000-000001280000}"/>
    <cellStyle name="ผลรวม 8 2 2 2" xfId="8571" xr:uid="{00000000-0005-0000-0000-000002280000}"/>
    <cellStyle name="ผลรวม 8 2 2 2 2" xfId="15810" xr:uid="{AD933979-B20C-43A5-8FA9-68A2ECF0F493}"/>
    <cellStyle name="ผลรวม 8 2 2 3" xfId="9216" xr:uid="{00000000-0005-0000-0000-000003280000}"/>
    <cellStyle name="ผลรวม 8 2 2 3 2" xfId="16455" xr:uid="{880B41F1-F907-4512-B41C-C31F2A323FA9}"/>
    <cellStyle name="ผลรวม 8 2 2 4" xfId="9868" xr:uid="{00000000-0005-0000-0000-000004280000}"/>
    <cellStyle name="ผลรวม 8 2 2 4 2" xfId="17107" xr:uid="{76D556FA-618B-46C3-AAB5-34CE6ECA43CA}"/>
    <cellStyle name="ผลรวม 8 2 2 5" xfId="10356" xr:uid="{00000000-0005-0000-0000-000005280000}"/>
    <cellStyle name="ผลรวม 8 2 2 5 2" xfId="17594" xr:uid="{CADCE8DC-252B-4CF5-B741-118775B17128}"/>
    <cellStyle name="ผลรวม 8 2 2 6" xfId="10795" xr:uid="{00000000-0005-0000-0000-000006280000}"/>
    <cellStyle name="ผลรวม 8 2 2 6 2" xfId="18010" xr:uid="{24A1CC99-0377-436B-ACCC-08106AD28A22}"/>
    <cellStyle name="ผลรวม 8 2 2 7" xfId="14197" xr:uid="{A0CD6297-F3D9-4752-9186-0E026FF963BF}"/>
    <cellStyle name="ผลรวม 8 2 3" xfId="8118" xr:uid="{00000000-0005-0000-0000-000007280000}"/>
    <cellStyle name="ผลรวม 8 2 3 2" xfId="15359" xr:uid="{9AA3B256-14F1-47C8-889E-6AB7F4638B15}"/>
    <cellStyle name="ผลรวม 8 2 4" xfId="8770" xr:uid="{00000000-0005-0000-0000-000008280000}"/>
    <cellStyle name="ผลรวม 8 2 4 2" xfId="16009" xr:uid="{78C2961B-35E1-4FDE-8F03-552704CEC7F0}"/>
    <cellStyle name="ผลรวม 8 2 5" xfId="9410" xr:uid="{00000000-0005-0000-0000-000009280000}"/>
    <cellStyle name="ผลรวม 8 2 5 2" xfId="16649" xr:uid="{735BA181-E3D1-48B6-890D-40CA2E6B6073}"/>
    <cellStyle name="ผลรวม 8 2 6" xfId="3132" xr:uid="{00000000-0005-0000-0000-00000A280000}"/>
    <cellStyle name="ผลรวม 8 2 6 2" xfId="12082" xr:uid="{406D8792-F853-4BA3-B4C3-9B231974698C}"/>
    <cellStyle name="ผลรวม 8 2 7" xfId="13748" xr:uid="{9EC9316A-26B3-40AD-AE0D-0A5E5F398CEE}"/>
    <cellStyle name="ผลรวม 8 3" xfId="6654" xr:uid="{00000000-0005-0000-0000-00000B280000}"/>
    <cellStyle name="ผลรวม 8 3 2" xfId="8334" xr:uid="{00000000-0005-0000-0000-00000C280000}"/>
    <cellStyle name="ผลรวม 8 3 2 2" xfId="15574" xr:uid="{F67F25E3-7978-44D7-B240-4DE2201E0F88}"/>
    <cellStyle name="ผลรวม 8 3 3" xfId="8983" xr:uid="{00000000-0005-0000-0000-00000D280000}"/>
    <cellStyle name="ผลรวม 8 3 3 2" xfId="16222" xr:uid="{2C4F2183-72C7-4330-96CD-52590F5A9986}"/>
    <cellStyle name="ผลรวม 8 3 4" xfId="9632" xr:uid="{00000000-0005-0000-0000-00000E280000}"/>
    <cellStyle name="ผลรวม 8 3 4 2" xfId="16871" xr:uid="{CA48A343-FCA5-407B-8655-4E70E280185A}"/>
    <cellStyle name="ผลรวม 8 3 5" xfId="10122" xr:uid="{00000000-0005-0000-0000-00000F280000}"/>
    <cellStyle name="ผลรวม 8 3 5 2" xfId="17360" xr:uid="{0249B54D-19B4-4BF7-974F-1D5F2734094F}"/>
    <cellStyle name="ผลรวม 8 3 6" xfId="10566" xr:uid="{00000000-0005-0000-0000-000010280000}"/>
    <cellStyle name="ผลรวม 8 3 6 2" xfId="17802" xr:uid="{EC2A3B50-DB5C-4802-AF28-DD0A2038D288}"/>
    <cellStyle name="ผลรวม 8 3 7" xfId="13972" xr:uid="{9DB7EB48-AEE8-45A2-BD12-8A94D88FAD73}"/>
    <cellStyle name="ผลรวม 8 4" xfId="7611" xr:uid="{00000000-0005-0000-0000-000011280000}"/>
    <cellStyle name="ผลรวม 8 4 2" xfId="14860" xr:uid="{6E69C3EF-2FFD-4252-84B5-E0CC87A2254D}"/>
    <cellStyle name="ผลรวม 8 5" xfId="7961" xr:uid="{00000000-0005-0000-0000-000012280000}"/>
    <cellStyle name="ผลรวม 8 5 2" xfId="15204" xr:uid="{EC1D65E5-171B-4969-9ABE-AA92DEB20558}"/>
    <cellStyle name="ผลรวม 8 6" xfId="7356" xr:uid="{00000000-0005-0000-0000-000013280000}"/>
    <cellStyle name="ผลรวม 8 6 2" xfId="14605" xr:uid="{86296A4E-78C7-473E-9005-44E719D0D6F6}"/>
    <cellStyle name="ผลรวม 8 7" xfId="7526" xr:uid="{00000000-0005-0000-0000-000014280000}"/>
    <cellStyle name="ผลรวม 8 7 2" xfId="14775" xr:uid="{328F2593-F1D3-4AD4-8122-6945F10112AB}"/>
    <cellStyle name="ผลรวม 8 8" xfId="12628" xr:uid="{1549B195-69D2-4F0E-92A0-8BC782278A56}"/>
    <cellStyle name="ผลรวม 9" xfId="4267" xr:uid="{00000000-0005-0000-0000-000015280000}"/>
    <cellStyle name="ผลรวม 9 2" xfId="6408" xr:uid="{00000000-0005-0000-0000-000016280000}"/>
    <cellStyle name="ผลรวม 9 2 2" xfId="6922" xr:uid="{00000000-0005-0000-0000-000017280000}"/>
    <cellStyle name="ผลรวม 9 2 2 2" xfId="8572" xr:uid="{00000000-0005-0000-0000-000018280000}"/>
    <cellStyle name="ผลรวม 9 2 2 2 2" xfId="15811" xr:uid="{6E2F3723-D23E-4D84-A26F-4F4F7E5A4B37}"/>
    <cellStyle name="ผลรวม 9 2 2 3" xfId="9217" xr:uid="{00000000-0005-0000-0000-000019280000}"/>
    <cellStyle name="ผลรวม 9 2 2 3 2" xfId="16456" xr:uid="{8831C2C6-DA06-4547-840A-2C40E088F20E}"/>
    <cellStyle name="ผลรวม 9 2 2 4" xfId="9869" xr:uid="{00000000-0005-0000-0000-00001A280000}"/>
    <cellStyle name="ผลรวม 9 2 2 4 2" xfId="17108" xr:uid="{683A9FD3-5A8A-4DE5-BD2D-3163409FFB5A}"/>
    <cellStyle name="ผลรวม 9 2 2 5" xfId="10357" xr:uid="{00000000-0005-0000-0000-00001B280000}"/>
    <cellStyle name="ผลรวม 9 2 2 5 2" xfId="17595" xr:uid="{9BE99BEC-6BB2-4D0D-AE50-1925EDB5ED99}"/>
    <cellStyle name="ผลรวม 9 2 2 6" xfId="10796" xr:uid="{00000000-0005-0000-0000-00001C280000}"/>
    <cellStyle name="ผลรวม 9 2 2 6 2" xfId="18011" xr:uid="{7D35216D-CB86-4281-802A-4A8FB6D056A6}"/>
    <cellStyle name="ผลรวม 9 2 2 7" xfId="14198" xr:uid="{D80DD610-17BD-43B1-979B-38EA34099675}"/>
    <cellStyle name="ผลรวม 9 2 3" xfId="8119" xr:uid="{00000000-0005-0000-0000-00001D280000}"/>
    <cellStyle name="ผลรวม 9 2 3 2" xfId="15360" xr:uid="{4E8F3B37-5F30-46D0-8351-659793236B3C}"/>
    <cellStyle name="ผลรวม 9 2 4" xfId="8771" xr:uid="{00000000-0005-0000-0000-00001E280000}"/>
    <cellStyle name="ผลรวม 9 2 4 2" xfId="16010" xr:uid="{7D4333C1-F1F4-433A-A676-161357C81E4E}"/>
    <cellStyle name="ผลรวม 9 2 5" xfId="9411" xr:uid="{00000000-0005-0000-0000-00001F280000}"/>
    <cellStyle name="ผลรวม 9 2 5 2" xfId="16650" xr:uid="{85FC8567-BB88-4820-A127-DCEBA83BDE1E}"/>
    <cellStyle name="ผลรวม 9 2 6" xfId="3129" xr:uid="{00000000-0005-0000-0000-000020280000}"/>
    <cellStyle name="ผลรวม 9 2 6 2" xfId="12079" xr:uid="{9971DD1E-6792-4064-8059-7D8A023D48AA}"/>
    <cellStyle name="ผลรวม 9 2 7" xfId="13749" xr:uid="{F895BBD0-DC5D-4AF5-87E4-ABDFB003C5E9}"/>
    <cellStyle name="ผลรวม 9 3" xfId="6655" xr:uid="{00000000-0005-0000-0000-000021280000}"/>
    <cellStyle name="ผลรวม 9 3 2" xfId="8335" xr:uid="{00000000-0005-0000-0000-000022280000}"/>
    <cellStyle name="ผลรวม 9 3 2 2" xfId="15575" xr:uid="{9A57E92E-F7C0-4AE9-9DA3-804D64003EBE}"/>
    <cellStyle name="ผลรวม 9 3 3" xfId="8984" xr:uid="{00000000-0005-0000-0000-000023280000}"/>
    <cellStyle name="ผลรวม 9 3 3 2" xfId="16223" xr:uid="{350D0465-75D3-43B1-BEF4-565E76B8EDC6}"/>
    <cellStyle name="ผลรวม 9 3 4" xfId="9633" xr:uid="{00000000-0005-0000-0000-000024280000}"/>
    <cellStyle name="ผลรวม 9 3 4 2" xfId="16872" xr:uid="{D8D46895-3205-4D8D-9B96-84C625D2FDB0}"/>
    <cellStyle name="ผลรวม 9 3 5" xfId="10123" xr:uid="{00000000-0005-0000-0000-000025280000}"/>
    <cellStyle name="ผลรวม 9 3 5 2" xfId="17361" xr:uid="{7C1247AD-6068-4002-A9FE-75C2BFC6F040}"/>
    <cellStyle name="ผลรวม 9 3 6" xfId="10567" xr:uid="{00000000-0005-0000-0000-000026280000}"/>
    <cellStyle name="ผลรวม 9 3 6 2" xfId="17803" xr:uid="{70C62684-FEFA-4A61-BD45-9FE86F8AB1C1}"/>
    <cellStyle name="ผลรวม 9 3 7" xfId="13973" xr:uid="{77C59896-A7FF-43D7-A6D1-1BD76A7156F8}"/>
    <cellStyle name="ผลรวม 9 4" xfId="7612" xr:uid="{00000000-0005-0000-0000-000027280000}"/>
    <cellStyle name="ผลรวม 9 4 2" xfId="14861" xr:uid="{2316689D-5ACC-4F98-98AB-FEC4CC0C23CC}"/>
    <cellStyle name="ผลรวม 9 5" xfId="7188" xr:uid="{00000000-0005-0000-0000-000028280000}"/>
    <cellStyle name="ผลรวม 9 5 2" xfId="14441" xr:uid="{9BB26355-D3C1-4D01-998A-23186826DC32}"/>
    <cellStyle name="ผลรวม 9 6" xfId="7695" xr:uid="{00000000-0005-0000-0000-000029280000}"/>
    <cellStyle name="ผลรวม 9 6 2" xfId="14943" xr:uid="{90E43696-F129-4DE1-9D62-13C502CD6243}"/>
    <cellStyle name="ผลรวม 9 7" xfId="7134" xr:uid="{00000000-0005-0000-0000-00002A280000}"/>
    <cellStyle name="ผลรวม 9 7 2" xfId="14388" xr:uid="{7E4290EB-D8F0-4F9A-AADE-6B11DB7A09D0}"/>
    <cellStyle name="ผลรวม 9 8" xfId="12629" xr:uid="{CE8E2EA7-E76A-4287-A158-28E072DFB143}"/>
    <cellStyle name="ฤ?ธถ [0]_95" xfId="4268" xr:uid="{00000000-0005-0000-0000-00002B280000}"/>
    <cellStyle name="ฤ?ธถ_95" xfId="4269" xr:uid="{00000000-0005-0000-0000-00002C280000}"/>
    <cellStyle name="ฤธถ [0]_10' 0.26D MS" xfId="1458" xr:uid="{00000000-0005-0000-0000-00002D280000}"/>
    <cellStyle name="ฤธถ_10' 0.26D MS" xfId="1459" xr:uid="{00000000-0005-0000-0000-00002E280000}"/>
    <cellStyle name="ลวดลาย_CONSOL DEC.38 (2)" xfId="5799" xr:uid="{00000000-0005-0000-0000-00002F280000}"/>
    <cellStyle name="ล๋ศญ [0]_10' 0.26D MS" xfId="1460" xr:uid="{00000000-0005-0000-0000-000030280000}"/>
    <cellStyle name="ล๋ศญ_10' 0.26D MS" xfId="1461" xr:uid="{00000000-0005-0000-0000-000031280000}"/>
    <cellStyle name="ลักษณะ 1" xfId="1462" xr:uid="{00000000-0005-0000-0000-000032280000}"/>
    <cellStyle name="ลักษณะ 1 2" xfId="5800" xr:uid="{00000000-0005-0000-0000-000033280000}"/>
    <cellStyle name="วฅมุ_#2(M17)_1" xfId="1463" xr:uid="{00000000-0005-0000-0000-000034280000}"/>
    <cellStyle name="ส่วนที่ถูกเน้น1 10" xfId="4270" xr:uid="{00000000-0005-0000-0000-000035280000}"/>
    <cellStyle name="ส่วนที่ถูกเน้น1 11" xfId="4271" xr:uid="{00000000-0005-0000-0000-000036280000}"/>
    <cellStyle name="ส่วนที่ถูกเน้น1 12" xfId="5801" xr:uid="{00000000-0005-0000-0000-000037280000}"/>
    <cellStyle name="ส่วนที่ถูกเน้น1 2" xfId="4272" xr:uid="{00000000-0005-0000-0000-000038280000}"/>
    <cellStyle name="ส่วนที่ถูกเน้น1 2 2" xfId="4273" xr:uid="{00000000-0005-0000-0000-000039280000}"/>
    <cellStyle name="ส่วนที่ถูกเน้น1 2 3" xfId="4274" xr:uid="{00000000-0005-0000-0000-00003A280000}"/>
    <cellStyle name="ส่วนที่ถูกเน้น1 2 4" xfId="4275" xr:uid="{00000000-0005-0000-0000-00003B280000}"/>
    <cellStyle name="ส่วนที่ถูกเน้น1 2 5" xfId="4276" xr:uid="{00000000-0005-0000-0000-00003C280000}"/>
    <cellStyle name="ส่วนที่ถูกเน้น1 2 6" xfId="4277" xr:uid="{00000000-0005-0000-0000-00003D280000}"/>
    <cellStyle name="ส่วนที่ถูกเน้น1 3" xfId="4278" xr:uid="{00000000-0005-0000-0000-00003E280000}"/>
    <cellStyle name="ส่วนที่ถูกเน้น1 4" xfId="4279" xr:uid="{00000000-0005-0000-0000-00003F280000}"/>
    <cellStyle name="ส่วนที่ถูกเน้น1 5" xfId="4280" xr:uid="{00000000-0005-0000-0000-000040280000}"/>
    <cellStyle name="ส่วนที่ถูกเน้น1 6" xfId="4281" xr:uid="{00000000-0005-0000-0000-000041280000}"/>
    <cellStyle name="ส่วนที่ถูกเน้น1 7" xfId="4282" xr:uid="{00000000-0005-0000-0000-000042280000}"/>
    <cellStyle name="ส่วนที่ถูกเน้น1 8" xfId="4283" xr:uid="{00000000-0005-0000-0000-000043280000}"/>
    <cellStyle name="ส่วนที่ถูกเน้น1 9" xfId="4284" xr:uid="{00000000-0005-0000-0000-000044280000}"/>
    <cellStyle name="ส่วนที่ถูกเน้น2 10" xfId="4285" xr:uid="{00000000-0005-0000-0000-000045280000}"/>
    <cellStyle name="ส่วนที่ถูกเน้น2 11" xfId="4286" xr:uid="{00000000-0005-0000-0000-000046280000}"/>
    <cellStyle name="ส่วนที่ถูกเน้น2 12" xfId="5802" xr:uid="{00000000-0005-0000-0000-000047280000}"/>
    <cellStyle name="ส่วนที่ถูกเน้น2 2" xfId="4287" xr:uid="{00000000-0005-0000-0000-000048280000}"/>
    <cellStyle name="ส่วนที่ถูกเน้น2 2 2" xfId="4288" xr:uid="{00000000-0005-0000-0000-000049280000}"/>
    <cellStyle name="ส่วนที่ถูกเน้น2 2 3" xfId="4289" xr:uid="{00000000-0005-0000-0000-00004A280000}"/>
    <cellStyle name="ส่วนที่ถูกเน้น2 2 4" xfId="4290" xr:uid="{00000000-0005-0000-0000-00004B280000}"/>
    <cellStyle name="ส่วนที่ถูกเน้น2 2 5" xfId="4291" xr:uid="{00000000-0005-0000-0000-00004C280000}"/>
    <cellStyle name="ส่วนที่ถูกเน้น2 2 6" xfId="4292" xr:uid="{00000000-0005-0000-0000-00004D280000}"/>
    <cellStyle name="ส่วนที่ถูกเน้น2 3" xfId="4293" xr:uid="{00000000-0005-0000-0000-00004E280000}"/>
    <cellStyle name="ส่วนที่ถูกเน้น2 4" xfId="4294" xr:uid="{00000000-0005-0000-0000-00004F280000}"/>
    <cellStyle name="ส่วนที่ถูกเน้น2 5" xfId="4295" xr:uid="{00000000-0005-0000-0000-000050280000}"/>
    <cellStyle name="ส่วนที่ถูกเน้น2 6" xfId="4296" xr:uid="{00000000-0005-0000-0000-000051280000}"/>
    <cellStyle name="ส่วนที่ถูกเน้น2 7" xfId="4297" xr:uid="{00000000-0005-0000-0000-000052280000}"/>
    <cellStyle name="ส่วนที่ถูกเน้น2 8" xfId="4298" xr:uid="{00000000-0005-0000-0000-000053280000}"/>
    <cellStyle name="ส่วนที่ถูกเน้น2 9" xfId="4299" xr:uid="{00000000-0005-0000-0000-000054280000}"/>
    <cellStyle name="ส่วนที่ถูกเน้น3 10" xfId="4300" xr:uid="{00000000-0005-0000-0000-000055280000}"/>
    <cellStyle name="ส่วนที่ถูกเน้น3 11" xfId="4301" xr:uid="{00000000-0005-0000-0000-000056280000}"/>
    <cellStyle name="ส่วนที่ถูกเน้น3 12" xfId="5803" xr:uid="{00000000-0005-0000-0000-000057280000}"/>
    <cellStyle name="ส่วนที่ถูกเน้น3 2" xfId="4302" xr:uid="{00000000-0005-0000-0000-000058280000}"/>
    <cellStyle name="ส่วนที่ถูกเน้น3 2 2" xfId="4303" xr:uid="{00000000-0005-0000-0000-000059280000}"/>
    <cellStyle name="ส่วนที่ถูกเน้น3 2 3" xfId="4304" xr:uid="{00000000-0005-0000-0000-00005A280000}"/>
    <cellStyle name="ส่วนที่ถูกเน้น3 2 4" xfId="4305" xr:uid="{00000000-0005-0000-0000-00005B280000}"/>
    <cellStyle name="ส่วนที่ถูกเน้น3 2 5" xfId="4306" xr:uid="{00000000-0005-0000-0000-00005C280000}"/>
    <cellStyle name="ส่วนที่ถูกเน้น3 2 6" xfId="4307" xr:uid="{00000000-0005-0000-0000-00005D280000}"/>
    <cellStyle name="ส่วนที่ถูกเน้น3 3" xfId="4308" xr:uid="{00000000-0005-0000-0000-00005E280000}"/>
    <cellStyle name="ส่วนที่ถูกเน้น3 4" xfId="4309" xr:uid="{00000000-0005-0000-0000-00005F280000}"/>
    <cellStyle name="ส่วนที่ถูกเน้น3 5" xfId="4310" xr:uid="{00000000-0005-0000-0000-000060280000}"/>
    <cellStyle name="ส่วนที่ถูกเน้น3 6" xfId="4311" xr:uid="{00000000-0005-0000-0000-000061280000}"/>
    <cellStyle name="ส่วนที่ถูกเน้น3 7" xfId="4312" xr:uid="{00000000-0005-0000-0000-000062280000}"/>
    <cellStyle name="ส่วนที่ถูกเน้น3 8" xfId="4313" xr:uid="{00000000-0005-0000-0000-000063280000}"/>
    <cellStyle name="ส่วนที่ถูกเน้น3 9" xfId="4314" xr:uid="{00000000-0005-0000-0000-000064280000}"/>
    <cellStyle name="ส่วนที่ถูกเน้น4 10" xfId="4315" xr:uid="{00000000-0005-0000-0000-000065280000}"/>
    <cellStyle name="ส่วนที่ถูกเน้น4 11" xfId="4316" xr:uid="{00000000-0005-0000-0000-000066280000}"/>
    <cellStyle name="ส่วนที่ถูกเน้น4 12" xfId="5804" xr:uid="{00000000-0005-0000-0000-000067280000}"/>
    <cellStyle name="ส่วนที่ถูกเน้น4 2" xfId="4317" xr:uid="{00000000-0005-0000-0000-000068280000}"/>
    <cellStyle name="ส่วนที่ถูกเน้น4 2 2" xfId="4318" xr:uid="{00000000-0005-0000-0000-000069280000}"/>
    <cellStyle name="ส่วนที่ถูกเน้น4 2 3" xfId="4319" xr:uid="{00000000-0005-0000-0000-00006A280000}"/>
    <cellStyle name="ส่วนที่ถูกเน้น4 2 4" xfId="4320" xr:uid="{00000000-0005-0000-0000-00006B280000}"/>
    <cellStyle name="ส่วนที่ถูกเน้น4 2 5" xfId="4321" xr:uid="{00000000-0005-0000-0000-00006C280000}"/>
    <cellStyle name="ส่วนที่ถูกเน้น4 2 6" xfId="4322" xr:uid="{00000000-0005-0000-0000-00006D280000}"/>
    <cellStyle name="ส่วนที่ถูกเน้น4 3" xfId="4323" xr:uid="{00000000-0005-0000-0000-00006E280000}"/>
    <cellStyle name="ส่วนที่ถูกเน้น4 4" xfId="4324" xr:uid="{00000000-0005-0000-0000-00006F280000}"/>
    <cellStyle name="ส่วนที่ถูกเน้น4 5" xfId="4325" xr:uid="{00000000-0005-0000-0000-000070280000}"/>
    <cellStyle name="ส่วนที่ถูกเน้น4 6" xfId="4326" xr:uid="{00000000-0005-0000-0000-000071280000}"/>
    <cellStyle name="ส่วนที่ถูกเน้น4 7" xfId="4327" xr:uid="{00000000-0005-0000-0000-000072280000}"/>
    <cellStyle name="ส่วนที่ถูกเน้น4 8" xfId="4328" xr:uid="{00000000-0005-0000-0000-000073280000}"/>
    <cellStyle name="ส่วนที่ถูกเน้น4 9" xfId="4329" xr:uid="{00000000-0005-0000-0000-000074280000}"/>
    <cellStyle name="ส่วนที่ถูกเน้น5 10" xfId="4330" xr:uid="{00000000-0005-0000-0000-000075280000}"/>
    <cellStyle name="ส่วนที่ถูกเน้น5 11" xfId="4331" xr:uid="{00000000-0005-0000-0000-000076280000}"/>
    <cellStyle name="ส่วนที่ถูกเน้น5 12" xfId="5805" xr:uid="{00000000-0005-0000-0000-000077280000}"/>
    <cellStyle name="ส่วนที่ถูกเน้น5 2" xfId="4332" xr:uid="{00000000-0005-0000-0000-000078280000}"/>
    <cellStyle name="ส่วนที่ถูกเน้น5 2 2" xfId="4333" xr:uid="{00000000-0005-0000-0000-000079280000}"/>
    <cellStyle name="ส่วนที่ถูกเน้น5 2 3" xfId="4334" xr:uid="{00000000-0005-0000-0000-00007A280000}"/>
    <cellStyle name="ส่วนที่ถูกเน้น5 2 4" xfId="4335" xr:uid="{00000000-0005-0000-0000-00007B280000}"/>
    <cellStyle name="ส่วนที่ถูกเน้น5 2 5" xfId="4336" xr:uid="{00000000-0005-0000-0000-00007C280000}"/>
    <cellStyle name="ส่วนที่ถูกเน้น5 2 6" xfId="4337" xr:uid="{00000000-0005-0000-0000-00007D280000}"/>
    <cellStyle name="ส่วนที่ถูกเน้น5 3" xfId="4338" xr:uid="{00000000-0005-0000-0000-00007E280000}"/>
    <cellStyle name="ส่วนที่ถูกเน้น5 4" xfId="4339" xr:uid="{00000000-0005-0000-0000-00007F280000}"/>
    <cellStyle name="ส่วนที่ถูกเน้น5 5" xfId="4340" xr:uid="{00000000-0005-0000-0000-000080280000}"/>
    <cellStyle name="ส่วนที่ถูกเน้น5 6" xfId="4341" xr:uid="{00000000-0005-0000-0000-000081280000}"/>
    <cellStyle name="ส่วนที่ถูกเน้น5 7" xfId="4342" xr:uid="{00000000-0005-0000-0000-000082280000}"/>
    <cellStyle name="ส่วนที่ถูกเน้น5 8" xfId="4343" xr:uid="{00000000-0005-0000-0000-000083280000}"/>
    <cellStyle name="ส่วนที่ถูกเน้น5 9" xfId="4344" xr:uid="{00000000-0005-0000-0000-000084280000}"/>
    <cellStyle name="ส่วนที่ถูกเน้น6 10" xfId="4345" xr:uid="{00000000-0005-0000-0000-000085280000}"/>
    <cellStyle name="ส่วนที่ถูกเน้น6 11" xfId="4346" xr:uid="{00000000-0005-0000-0000-000086280000}"/>
    <cellStyle name="ส่วนที่ถูกเน้น6 12" xfId="5806" xr:uid="{00000000-0005-0000-0000-000087280000}"/>
    <cellStyle name="ส่วนที่ถูกเน้น6 2" xfId="4347" xr:uid="{00000000-0005-0000-0000-000088280000}"/>
    <cellStyle name="ส่วนที่ถูกเน้น6 2 2" xfId="4348" xr:uid="{00000000-0005-0000-0000-000089280000}"/>
    <cellStyle name="ส่วนที่ถูกเน้น6 2 3" xfId="4349" xr:uid="{00000000-0005-0000-0000-00008A280000}"/>
    <cellStyle name="ส่วนที่ถูกเน้น6 2 4" xfId="4350" xr:uid="{00000000-0005-0000-0000-00008B280000}"/>
    <cellStyle name="ส่วนที่ถูกเน้น6 2 5" xfId="4351" xr:uid="{00000000-0005-0000-0000-00008C280000}"/>
    <cellStyle name="ส่วนที่ถูกเน้น6 2 6" xfId="4352" xr:uid="{00000000-0005-0000-0000-00008D280000}"/>
    <cellStyle name="ส่วนที่ถูกเน้น6 3" xfId="4353" xr:uid="{00000000-0005-0000-0000-00008E280000}"/>
    <cellStyle name="ส่วนที่ถูกเน้น6 4" xfId="4354" xr:uid="{00000000-0005-0000-0000-00008F280000}"/>
    <cellStyle name="ส่วนที่ถูกเน้น6 5" xfId="4355" xr:uid="{00000000-0005-0000-0000-000090280000}"/>
    <cellStyle name="ส่วนที่ถูกเน้น6 6" xfId="4356" xr:uid="{00000000-0005-0000-0000-000091280000}"/>
    <cellStyle name="ส่วนที่ถูกเน้น6 7" xfId="4357" xr:uid="{00000000-0005-0000-0000-000092280000}"/>
    <cellStyle name="ส่วนที่ถูกเน้น6 8" xfId="4358" xr:uid="{00000000-0005-0000-0000-000093280000}"/>
    <cellStyle name="ส่วนที่ถูกเน้น6 9" xfId="4359" xr:uid="{00000000-0005-0000-0000-000094280000}"/>
    <cellStyle name="หมายเหตุ" xfId="105" xr:uid="{00000000-0005-0000-0000-000095280000}"/>
    <cellStyle name="หมายเหตุ 10" xfId="4360" xr:uid="{00000000-0005-0000-0000-000096280000}"/>
    <cellStyle name="หมายเหตุ 10 2" xfId="6409" xr:uid="{00000000-0005-0000-0000-000097280000}"/>
    <cellStyle name="หมายเหตุ 10 2 2" xfId="6923" xr:uid="{00000000-0005-0000-0000-000098280000}"/>
    <cellStyle name="หมายเหตุ 10 2 2 2" xfId="8573" xr:uid="{00000000-0005-0000-0000-000099280000}"/>
    <cellStyle name="หมายเหตุ 10 2 2 2 2" xfId="15812" xr:uid="{47B00225-FB66-4799-9BE8-028A4DA788B1}"/>
    <cellStyle name="หมายเหตุ 10 2 2 3" xfId="9218" xr:uid="{00000000-0005-0000-0000-00009A280000}"/>
    <cellStyle name="หมายเหตุ 10 2 2 3 2" xfId="16457" xr:uid="{D7B8E9AB-F585-4B73-BA69-606C2937EA11}"/>
    <cellStyle name="หมายเหตุ 10 2 2 4" xfId="9870" xr:uid="{00000000-0005-0000-0000-00009B280000}"/>
    <cellStyle name="หมายเหตุ 10 2 2 4 2" xfId="17109" xr:uid="{93A1E0AA-9176-4D6D-902B-F10B4E1EAA0E}"/>
    <cellStyle name="หมายเหตุ 10 2 2 5" xfId="10358" xr:uid="{00000000-0005-0000-0000-00009C280000}"/>
    <cellStyle name="หมายเหตุ 10 2 2 5 2" xfId="17596" xr:uid="{C499F0A2-1EA3-4DE6-B83F-F35983E55FF4}"/>
    <cellStyle name="หมายเหตุ 10 2 2 6" xfId="10797" xr:uid="{00000000-0005-0000-0000-00009D280000}"/>
    <cellStyle name="หมายเหตุ 10 2 2 6 2" xfId="18012" xr:uid="{957B4C8C-40FF-4FBC-A7B2-A302B69F8437}"/>
    <cellStyle name="หมายเหตุ 10 2 2 7" xfId="14199" xr:uid="{2DD4E09F-3BA1-4D15-9220-4DC0DAD06F0B}"/>
    <cellStyle name="หมายเหตุ 10 2 3" xfId="8120" xr:uid="{00000000-0005-0000-0000-00009E280000}"/>
    <cellStyle name="หมายเหตุ 10 2 3 2" xfId="15361" xr:uid="{3054A436-9792-4CED-B2CF-4F426197777E}"/>
    <cellStyle name="หมายเหตุ 10 2 4" xfId="8772" xr:uid="{00000000-0005-0000-0000-00009F280000}"/>
    <cellStyle name="หมายเหตุ 10 2 4 2" xfId="16011" xr:uid="{DC3005FA-8041-4FA4-B255-1859D6B497F6}"/>
    <cellStyle name="หมายเหตุ 10 2 5" xfId="9412" xr:uid="{00000000-0005-0000-0000-0000A0280000}"/>
    <cellStyle name="หมายเหตุ 10 2 5 2" xfId="16651" xr:uid="{47E602D1-0ED2-4B1B-8D83-1521D87209BB}"/>
    <cellStyle name="หมายเหตุ 10 2 6" xfId="3126" xr:uid="{00000000-0005-0000-0000-0000A1280000}"/>
    <cellStyle name="หมายเหตุ 10 2 6 2" xfId="12076" xr:uid="{E0418575-F211-410F-A0E2-BF407EBFAE0E}"/>
    <cellStyle name="หมายเหตุ 10 2 7" xfId="13750" xr:uid="{DB0EB3D0-064D-47FC-8A3E-F19930AE200E}"/>
    <cellStyle name="หมายเหตุ 10 3" xfId="6656" xr:uid="{00000000-0005-0000-0000-0000A2280000}"/>
    <cellStyle name="หมายเหตุ 10 3 2" xfId="8336" xr:uid="{00000000-0005-0000-0000-0000A3280000}"/>
    <cellStyle name="หมายเหตุ 10 3 2 2" xfId="15576" xr:uid="{BE9257C7-B66C-4BC8-99D5-2B52CF75CE36}"/>
    <cellStyle name="หมายเหตุ 10 3 3" xfId="8985" xr:uid="{00000000-0005-0000-0000-0000A4280000}"/>
    <cellStyle name="หมายเหตุ 10 3 3 2" xfId="16224" xr:uid="{1EA49176-8B7D-44EA-91C1-6BD5500D09B1}"/>
    <cellStyle name="หมายเหตุ 10 3 4" xfId="9634" xr:uid="{00000000-0005-0000-0000-0000A5280000}"/>
    <cellStyle name="หมายเหตุ 10 3 4 2" xfId="16873" xr:uid="{2EB6BAFE-1718-4125-A1CD-A57BD94F4F5B}"/>
    <cellStyle name="หมายเหตุ 10 3 5" xfId="10124" xr:uid="{00000000-0005-0000-0000-0000A6280000}"/>
    <cellStyle name="หมายเหตุ 10 3 5 2" xfId="17362" xr:uid="{FDC3CF1D-C99F-4CFB-81F9-BD96FCAC927D}"/>
    <cellStyle name="หมายเหตุ 10 3 6" xfId="10568" xr:uid="{00000000-0005-0000-0000-0000A7280000}"/>
    <cellStyle name="หมายเหตุ 10 3 6 2" xfId="17804" xr:uid="{AA693E84-8A70-40BA-B719-575F0F62AFCB}"/>
    <cellStyle name="หมายเหตุ 10 3 7" xfId="13974" xr:uid="{9DA0065A-5771-4E07-AB17-414B509B717E}"/>
    <cellStyle name="หมายเหตุ 10 4" xfId="7622" xr:uid="{00000000-0005-0000-0000-0000A8280000}"/>
    <cellStyle name="หมายเหตุ 10 4 2" xfId="14871" xr:uid="{739F8AC9-6CA1-4205-9741-91ECD34AF015}"/>
    <cellStyle name="หมายเหตุ 10 5" xfId="7184" xr:uid="{00000000-0005-0000-0000-0000A9280000}"/>
    <cellStyle name="หมายเหตุ 10 5 2" xfId="14437" xr:uid="{A04659B5-468C-4EED-A3AB-B3D758BF604F}"/>
    <cellStyle name="หมายเหตุ 10 6" xfId="7357" xr:uid="{00000000-0005-0000-0000-0000AA280000}"/>
    <cellStyle name="หมายเหตุ 10 6 2" xfId="14606" xr:uid="{E4B047D1-9271-4244-85E9-0ADF033AA53B}"/>
    <cellStyle name="หมายเหตุ 10 7" xfId="7727" xr:uid="{00000000-0005-0000-0000-0000AB280000}"/>
    <cellStyle name="หมายเหตุ 10 7 2" xfId="14973" xr:uid="{A8EF57AB-5E9C-4705-8F0E-2F5EE0B853B2}"/>
    <cellStyle name="หมายเหตุ 10 8" xfId="12630" xr:uid="{E0E3650C-DC05-4280-A41A-E792889B16A4}"/>
    <cellStyle name="หมายเหตุ 11" xfId="4361" xr:uid="{00000000-0005-0000-0000-0000AC280000}"/>
    <cellStyle name="หมายเหตุ 11 2" xfId="6410" xr:uid="{00000000-0005-0000-0000-0000AD280000}"/>
    <cellStyle name="หมายเหตุ 11 2 2" xfId="6924" xr:uid="{00000000-0005-0000-0000-0000AE280000}"/>
    <cellStyle name="หมายเหตุ 11 2 2 2" xfId="8574" xr:uid="{00000000-0005-0000-0000-0000AF280000}"/>
    <cellStyle name="หมายเหตุ 11 2 2 2 2" xfId="15813" xr:uid="{642E048A-254E-49C4-B4D7-B8262FE6968A}"/>
    <cellStyle name="หมายเหตุ 11 2 2 3" xfId="9219" xr:uid="{00000000-0005-0000-0000-0000B0280000}"/>
    <cellStyle name="หมายเหตุ 11 2 2 3 2" xfId="16458" xr:uid="{0E9F6DBC-DF11-40A7-A703-F511F034E298}"/>
    <cellStyle name="หมายเหตุ 11 2 2 4" xfId="9871" xr:uid="{00000000-0005-0000-0000-0000B1280000}"/>
    <cellStyle name="หมายเหตุ 11 2 2 4 2" xfId="17110" xr:uid="{A727567C-08B0-4D48-8C67-404709A4480B}"/>
    <cellStyle name="หมายเหตุ 11 2 2 5" xfId="10359" xr:uid="{00000000-0005-0000-0000-0000B2280000}"/>
    <cellStyle name="หมายเหตุ 11 2 2 5 2" xfId="17597" xr:uid="{E704D6C4-9A2B-4F82-AD4E-A5DE8684CE9C}"/>
    <cellStyle name="หมายเหตุ 11 2 2 6" xfId="10798" xr:uid="{00000000-0005-0000-0000-0000B3280000}"/>
    <cellStyle name="หมายเหตุ 11 2 2 6 2" xfId="18013" xr:uid="{00532892-CECC-40B0-BF5F-43DB0BFA4B2A}"/>
    <cellStyle name="หมายเหตุ 11 2 2 7" xfId="14200" xr:uid="{C7C5080C-8CDB-4AF1-8406-D0D185C05CAD}"/>
    <cellStyle name="หมายเหตุ 11 2 3" xfId="8121" xr:uid="{00000000-0005-0000-0000-0000B4280000}"/>
    <cellStyle name="หมายเหตุ 11 2 3 2" xfId="15362" xr:uid="{D4BEEE96-5939-48D8-B678-57532EB1ECDC}"/>
    <cellStyle name="หมายเหตุ 11 2 4" xfId="8773" xr:uid="{00000000-0005-0000-0000-0000B5280000}"/>
    <cellStyle name="หมายเหตุ 11 2 4 2" xfId="16012" xr:uid="{A0CD389B-38A1-4821-B8A2-955A067A861A}"/>
    <cellStyle name="หมายเหตุ 11 2 5" xfId="9413" xr:uid="{00000000-0005-0000-0000-0000B6280000}"/>
    <cellStyle name="หมายเหตุ 11 2 5 2" xfId="16652" xr:uid="{C08F0CC5-C2C5-4F77-9829-7EFFA28741C1}"/>
    <cellStyle name="หมายเหตุ 11 2 6" xfId="3125" xr:uid="{00000000-0005-0000-0000-0000B7280000}"/>
    <cellStyle name="หมายเหตุ 11 2 6 2" xfId="12075" xr:uid="{0B830E06-215C-4075-BC71-C374B0DEEA95}"/>
    <cellStyle name="หมายเหตุ 11 2 7" xfId="13751" xr:uid="{8838625F-CDD5-455B-86C0-B0A8B886A3CE}"/>
    <cellStyle name="หมายเหตุ 11 3" xfId="6657" xr:uid="{00000000-0005-0000-0000-0000B8280000}"/>
    <cellStyle name="หมายเหตุ 11 3 2" xfId="8337" xr:uid="{00000000-0005-0000-0000-0000B9280000}"/>
    <cellStyle name="หมายเหตุ 11 3 2 2" xfId="15577" xr:uid="{A3E491D5-DE6B-4133-88EE-754691B7F982}"/>
    <cellStyle name="หมายเหตุ 11 3 3" xfId="8986" xr:uid="{00000000-0005-0000-0000-0000BA280000}"/>
    <cellStyle name="หมายเหตุ 11 3 3 2" xfId="16225" xr:uid="{5723BE55-349B-416C-9EC9-56E575A63983}"/>
    <cellStyle name="หมายเหตุ 11 3 4" xfId="9635" xr:uid="{00000000-0005-0000-0000-0000BB280000}"/>
    <cellStyle name="หมายเหตุ 11 3 4 2" xfId="16874" xr:uid="{F66A3AED-5FF1-4849-BD9E-55953388356E}"/>
    <cellStyle name="หมายเหตุ 11 3 5" xfId="10125" xr:uid="{00000000-0005-0000-0000-0000BC280000}"/>
    <cellStyle name="หมายเหตุ 11 3 5 2" xfId="17363" xr:uid="{1EFEF7E2-E46D-47BF-8C48-9D3CCE986DEC}"/>
    <cellStyle name="หมายเหตุ 11 3 6" xfId="10569" xr:uid="{00000000-0005-0000-0000-0000BD280000}"/>
    <cellStyle name="หมายเหตุ 11 3 6 2" xfId="17805" xr:uid="{E0739485-6A47-4B05-B52B-87F4DD3836DC}"/>
    <cellStyle name="หมายเหตุ 11 3 7" xfId="13975" xr:uid="{3F9D6E48-59F9-4EDE-B47D-1DAD964E783F}"/>
    <cellStyle name="หมายเหตุ 11 4" xfId="7623" xr:uid="{00000000-0005-0000-0000-0000BE280000}"/>
    <cellStyle name="หมายเหตุ 11 4 2" xfId="14872" xr:uid="{FBAF1DB9-7FF6-4482-9906-813DB8DF3316}"/>
    <cellStyle name="หมายเหตุ 11 5" xfId="7183" xr:uid="{00000000-0005-0000-0000-0000BF280000}"/>
    <cellStyle name="หมายเหตุ 11 5 2" xfId="14436" xr:uid="{D2FA681C-A53B-457A-8A3E-E9E3A717723A}"/>
    <cellStyle name="หมายเหตุ 11 6" xfId="7358" xr:uid="{00000000-0005-0000-0000-0000C0280000}"/>
    <cellStyle name="หมายเหตุ 11 6 2" xfId="14607" xr:uid="{080CF10C-4C8E-4127-BD67-D4A4E70B5730}"/>
    <cellStyle name="หมายเหตุ 11 7" xfId="7729" xr:uid="{00000000-0005-0000-0000-0000C1280000}"/>
    <cellStyle name="หมายเหตุ 11 7 2" xfId="14975" xr:uid="{8939216B-0F37-4860-BE18-85BFC5F74188}"/>
    <cellStyle name="หมายเหตุ 11 8" xfId="12631" xr:uid="{957B2003-C6D1-4C49-98AC-CA4790F99F77}"/>
    <cellStyle name="หมายเหตุ 12" xfId="6528" xr:uid="{00000000-0005-0000-0000-0000C2280000}"/>
    <cellStyle name="หมายเหตุ 12 2" xfId="7029" xr:uid="{00000000-0005-0000-0000-0000C3280000}"/>
    <cellStyle name="หมายเหตุ 12 2 2" xfId="8666" xr:uid="{00000000-0005-0000-0000-0000C4280000}"/>
    <cellStyle name="หมายเหตุ 12 2 2 2" xfId="15905" xr:uid="{D1F033F0-A752-417B-8021-CF47BC46D560}"/>
    <cellStyle name="หมายเหตุ 12 2 3" xfId="9307" xr:uid="{00000000-0005-0000-0000-0000C5280000}"/>
    <cellStyle name="หมายเหตุ 12 2 3 2" xfId="16546" xr:uid="{D6E0CC75-249A-42CF-A73B-8A7AF4B6B355}"/>
    <cellStyle name="หมายเหตุ 12 2 4" xfId="9965" xr:uid="{00000000-0005-0000-0000-0000C6280000}"/>
    <cellStyle name="หมายเหตุ 12 2 4 2" xfId="17204" xr:uid="{9E0FF43A-4D8B-46BD-9387-3C77C21399F7}"/>
    <cellStyle name="หมายเหตุ 12 2 5" xfId="10453" xr:uid="{00000000-0005-0000-0000-0000C7280000}"/>
    <cellStyle name="หมายเหตุ 12 2 5 2" xfId="17691" xr:uid="{C12F074D-FBA6-445F-9148-000BE0AAE192}"/>
    <cellStyle name="หมายเหตุ 12 2 6" xfId="10885" xr:uid="{00000000-0005-0000-0000-0000C8280000}"/>
    <cellStyle name="หมายเหตุ 12 3" xfId="8210" xr:uid="{00000000-0005-0000-0000-0000C9280000}"/>
    <cellStyle name="หมายเหตุ 12 3 2" xfId="15451" xr:uid="{4D53261E-27DB-4278-AE50-CAF96C01C2F6}"/>
    <cellStyle name="หมายเหตุ 12 4" xfId="8861" xr:uid="{00000000-0005-0000-0000-0000CA280000}"/>
    <cellStyle name="หมายเหตุ 12 4 2" xfId="16100" xr:uid="{B01D5EC5-DCEA-41E3-9F4E-52381FE57600}"/>
    <cellStyle name="หมายเหตุ 12 5" xfId="9510" xr:uid="{00000000-0005-0000-0000-0000CB280000}"/>
    <cellStyle name="หมายเหตุ 12 5 2" xfId="16749" xr:uid="{EF0F23A4-4D01-4A65-8983-9177C385342B}"/>
    <cellStyle name="หมายเหตุ 12 6" xfId="9999" xr:uid="{00000000-0005-0000-0000-0000CC280000}"/>
    <cellStyle name="หมายเหตุ 12 6 2" xfId="17237" xr:uid="{B020FDA6-211A-45BE-883E-8062D77AB630}"/>
    <cellStyle name="หมายเหตุ 12 7" xfId="7155" xr:uid="{00000000-0005-0000-0000-0000CD280000}"/>
    <cellStyle name="หมายเหตุ 12 7 2" xfId="14409" xr:uid="{35176EC5-66C2-43A1-9875-958E54619D37}"/>
    <cellStyle name="หมายเหตุ 13" xfId="5808" xr:uid="{00000000-0005-0000-0000-0000CE280000}"/>
    <cellStyle name="หมายเหตุ 13 2" xfId="7919" xr:uid="{00000000-0005-0000-0000-0000CF280000}"/>
    <cellStyle name="หมายเหตุ 13 2 2" xfId="15163" xr:uid="{118444FC-4632-4479-A630-9585F0B490AD}"/>
    <cellStyle name="หมายเหตุ 13 3" xfId="3595" xr:uid="{00000000-0005-0000-0000-0000D0280000}"/>
    <cellStyle name="หมายเหตุ 13 3 2" xfId="12373" xr:uid="{A5B7BDCD-E7B2-4BE2-984B-5553F5867343}"/>
    <cellStyle name="หมายเหตุ 13 4" xfId="7620" xr:uid="{00000000-0005-0000-0000-0000D1280000}"/>
    <cellStyle name="หมายเหตุ 13 4 2" xfId="14869" xr:uid="{2DB122F4-B5E7-46D3-9E8A-41B0641E480A}"/>
    <cellStyle name="หมายเหตุ 13 5" xfId="7185" xr:uid="{00000000-0005-0000-0000-0000D2280000}"/>
    <cellStyle name="หมายเหตุ 13 5 2" xfId="14438" xr:uid="{B07EBF25-EFB5-46A9-B1D7-485244C5ACE3}"/>
    <cellStyle name="หมายเหตุ 13 6" xfId="7320" xr:uid="{00000000-0005-0000-0000-0000D3280000}"/>
    <cellStyle name="หมายเหตุ 13 6 2" xfId="14569" xr:uid="{7A558281-F363-4F98-B1DB-EB798D622EE9}"/>
    <cellStyle name="หมายเหตุ 13 7" xfId="13242" xr:uid="{265887F6-AB9A-4758-8D7C-EDFE5ECEB22E}"/>
    <cellStyle name="หมายเหตุ 14" xfId="6764" xr:uid="{00000000-0005-0000-0000-0000D4280000}"/>
    <cellStyle name="หมายเหตุ 14 2" xfId="8437" xr:uid="{00000000-0005-0000-0000-0000D5280000}"/>
    <cellStyle name="หมายเหตุ 14 2 2" xfId="15677" xr:uid="{0BC3C39D-5E0B-4927-9AB8-8A8ECB230148}"/>
    <cellStyle name="หมายเหตุ 14 3" xfId="9087" xr:uid="{00000000-0005-0000-0000-0000D6280000}"/>
    <cellStyle name="หมายเหตุ 14 3 2" xfId="16326" xr:uid="{D7177300-E254-4A62-8C0F-FE2B12B88035}"/>
    <cellStyle name="หมายเหตุ 14 4" xfId="9735" xr:uid="{00000000-0005-0000-0000-0000D7280000}"/>
    <cellStyle name="หมายเหตุ 14 4 2" xfId="16974" xr:uid="{F03CAA45-C95D-4949-B15B-FF4D5E30F089}"/>
    <cellStyle name="หมายเหตุ 14 5" xfId="10224" xr:uid="{00000000-0005-0000-0000-0000D8280000}"/>
    <cellStyle name="หมายเหตุ 14 5 2" xfId="17462" xr:uid="{C3A1234D-222C-4B81-ADE2-A1429107624A}"/>
    <cellStyle name="หมายเหตุ 14 6" xfId="10668" xr:uid="{00000000-0005-0000-0000-0000D9280000}"/>
    <cellStyle name="หมายเหตุ 14 6 2" xfId="17890" xr:uid="{7554A3E0-D592-4E38-ABCC-F2B5A58031EE}"/>
    <cellStyle name="หมายเหตุ 14 7" xfId="14066" xr:uid="{36EC3F6B-3662-400B-A690-02A63AE5EAFF}"/>
    <cellStyle name="หมายเหตุ 15" xfId="10912" xr:uid="{084C6F90-6873-42D4-931B-2073E2285328}"/>
    <cellStyle name="หมายเหตุ 2" xfId="1464" xr:uid="{00000000-0005-0000-0000-0000DA280000}"/>
    <cellStyle name="หมายเหตุ 2 10" xfId="7182" xr:uid="{00000000-0005-0000-0000-0000DB280000}"/>
    <cellStyle name="หมายเหตุ 2 10 2" xfId="14435" xr:uid="{2B350E37-A15E-4D7C-BEB4-749AFC5DF5BE}"/>
    <cellStyle name="หมายเหตุ 2 11" xfId="7359" xr:uid="{00000000-0005-0000-0000-0000DC280000}"/>
    <cellStyle name="หมายเหตุ 2 11 2" xfId="14608" xr:uid="{1906A4F5-A4F7-4747-9FD9-EFEC80E78F57}"/>
    <cellStyle name="หมายเหตุ 2 12" xfId="7732" xr:uid="{00000000-0005-0000-0000-0000DD280000}"/>
    <cellStyle name="หมายเหตุ 2 12 2" xfId="14978" xr:uid="{FBA5D6AA-F52B-41E7-8DAE-FB73E9E9EC58}"/>
    <cellStyle name="หมายเหตุ 2 13" xfId="11285" xr:uid="{F657123D-DC6F-4F85-A85D-CDCDF1032B9A}"/>
    <cellStyle name="หมายเหตุ 2 2" xfId="1465" xr:uid="{00000000-0005-0000-0000-0000DE280000}"/>
    <cellStyle name="หมายเหตุ 2 2 2" xfId="6412" xr:uid="{00000000-0005-0000-0000-0000DF280000}"/>
    <cellStyle name="หมายเหตุ 2 2 2 2" xfId="6926" xr:uid="{00000000-0005-0000-0000-0000E0280000}"/>
    <cellStyle name="หมายเหตุ 2 2 2 2 2" xfId="8576" xr:uid="{00000000-0005-0000-0000-0000E1280000}"/>
    <cellStyle name="หมายเหตุ 2 2 2 2 2 2" xfId="15815" xr:uid="{E5F78D61-5E57-45EB-AB0D-B40027E12BE0}"/>
    <cellStyle name="หมายเหตุ 2 2 2 2 3" xfId="9221" xr:uid="{00000000-0005-0000-0000-0000E2280000}"/>
    <cellStyle name="หมายเหตุ 2 2 2 2 3 2" xfId="16460" xr:uid="{C243D007-A8D5-4F7D-AE6F-D0C4646E2D66}"/>
    <cellStyle name="หมายเหตุ 2 2 2 2 4" xfId="9873" xr:uid="{00000000-0005-0000-0000-0000E3280000}"/>
    <cellStyle name="หมายเหตุ 2 2 2 2 4 2" xfId="17112" xr:uid="{C3E1DEC7-0FB7-495B-B895-FE989FD6D3C1}"/>
    <cellStyle name="หมายเหตุ 2 2 2 2 5" xfId="10361" xr:uid="{00000000-0005-0000-0000-0000E4280000}"/>
    <cellStyle name="หมายเหตุ 2 2 2 2 5 2" xfId="17599" xr:uid="{04061B37-9F2C-4E3F-8986-636211FCF65A}"/>
    <cellStyle name="หมายเหตุ 2 2 2 2 6" xfId="10800" xr:uid="{00000000-0005-0000-0000-0000E5280000}"/>
    <cellStyle name="หมายเหตุ 2 2 2 2 6 2" xfId="18015" xr:uid="{89B6B044-C329-4E46-B8FC-810774A4A606}"/>
    <cellStyle name="หมายเหตุ 2 2 2 2 7" xfId="14202" xr:uid="{7BBD184D-BADF-4E9B-A232-44AC890F6C28}"/>
    <cellStyle name="หมายเหตุ 2 2 2 3" xfId="8123" xr:uid="{00000000-0005-0000-0000-0000E6280000}"/>
    <cellStyle name="หมายเหตุ 2 2 2 3 2" xfId="15364" xr:uid="{BD63B25E-EB88-42BA-80FF-0B66BE016061}"/>
    <cellStyle name="หมายเหตุ 2 2 2 4" xfId="8775" xr:uid="{00000000-0005-0000-0000-0000E7280000}"/>
    <cellStyle name="หมายเหตุ 2 2 2 4 2" xfId="16014" xr:uid="{53140368-252D-4048-AE03-707CBC09ECDC}"/>
    <cellStyle name="หมายเหตุ 2 2 2 5" xfId="9415" xr:uid="{00000000-0005-0000-0000-0000E8280000}"/>
    <cellStyle name="หมายเหตุ 2 2 2 5 2" xfId="16654" xr:uid="{3F227EEA-9935-4E53-9100-3DCF7765DF2A}"/>
    <cellStyle name="หมายเหตุ 2 2 2 6" xfId="3124" xr:uid="{00000000-0005-0000-0000-0000E9280000}"/>
    <cellStyle name="หมายเหตุ 2 2 2 6 2" xfId="12074" xr:uid="{A4123AD2-52A5-4585-B408-4BBA6BDD37F6}"/>
    <cellStyle name="หมายเหตุ 2 2 2 7" xfId="13753" xr:uid="{2B42210B-D489-4EB6-BA52-5F35107CBC11}"/>
    <cellStyle name="หมายเหตุ 2 2 3" xfId="6659" xr:uid="{00000000-0005-0000-0000-0000EA280000}"/>
    <cellStyle name="หมายเหตุ 2 2 3 2" xfId="8339" xr:uid="{00000000-0005-0000-0000-0000EB280000}"/>
    <cellStyle name="หมายเหตุ 2 2 3 2 2" xfId="15579" xr:uid="{2EE99CBC-F503-460C-908F-155448DD1EDC}"/>
    <cellStyle name="หมายเหตุ 2 2 3 3" xfId="8988" xr:uid="{00000000-0005-0000-0000-0000EC280000}"/>
    <cellStyle name="หมายเหตุ 2 2 3 3 2" xfId="16227" xr:uid="{0AF5684B-FDCD-484C-A67F-54AD9A3615EC}"/>
    <cellStyle name="หมายเหตุ 2 2 3 4" xfId="9637" xr:uid="{00000000-0005-0000-0000-0000ED280000}"/>
    <cellStyle name="หมายเหตุ 2 2 3 4 2" xfId="16876" xr:uid="{6B5F19B8-D2C1-41B0-ADD4-72D45C4BD55E}"/>
    <cellStyle name="หมายเหตุ 2 2 3 5" xfId="10127" xr:uid="{00000000-0005-0000-0000-0000EE280000}"/>
    <cellStyle name="หมายเหตุ 2 2 3 5 2" xfId="17365" xr:uid="{AB425345-322B-483C-A4A5-ED642DAFED7C}"/>
    <cellStyle name="หมายเหตุ 2 2 3 6" xfId="10571" xr:uid="{00000000-0005-0000-0000-0000EF280000}"/>
    <cellStyle name="หมายเหตุ 2 2 3 6 2" xfId="17807" xr:uid="{759A3399-ECB9-4F8B-9331-739C200BBE25}"/>
    <cellStyle name="หมายเหตุ 2 2 3 7" xfId="13977" xr:uid="{5371E533-BD4A-4450-ABF2-79BB23943FB5}"/>
    <cellStyle name="หมายเหตุ 2 2 4" xfId="7625" xr:uid="{00000000-0005-0000-0000-0000F0280000}"/>
    <cellStyle name="หมายเหตุ 2 2 4 2" xfId="14874" xr:uid="{0FDAA65F-7062-4C52-A6E5-D1988078A927}"/>
    <cellStyle name="หมายเหตุ 2 2 5" xfId="7181" xr:uid="{00000000-0005-0000-0000-0000F1280000}"/>
    <cellStyle name="หมายเหตุ 2 2 5 2" xfId="14434" xr:uid="{8E5A04A2-91FE-494E-A50A-898B170E02CE}"/>
    <cellStyle name="หมายเหตุ 2 2 6" xfId="7360" xr:uid="{00000000-0005-0000-0000-0000F2280000}"/>
    <cellStyle name="หมายเหตุ 2 2 6 2" xfId="14609" xr:uid="{E38C6B28-523A-424F-9A7B-1AC4356E601D}"/>
    <cellStyle name="หมายเหตุ 2 2 7" xfId="2134" xr:uid="{00000000-0005-0000-0000-0000F3280000}"/>
    <cellStyle name="หมายเหตุ 2 2 7 2" xfId="11397" xr:uid="{6189C982-1B6F-486E-BE3D-F25A08E05A90}"/>
    <cellStyle name="หมายเหตุ 2 2 8" xfId="11286" xr:uid="{008BF0C3-CDCB-486F-84F5-86AB64B39B23}"/>
    <cellStyle name="หมายเหตุ 2 3" xfId="4364" xr:uid="{00000000-0005-0000-0000-0000F4280000}"/>
    <cellStyle name="หมายเหตุ 2 3 2" xfId="6413" xr:uid="{00000000-0005-0000-0000-0000F5280000}"/>
    <cellStyle name="หมายเหตุ 2 3 2 2" xfId="6927" xr:uid="{00000000-0005-0000-0000-0000F6280000}"/>
    <cellStyle name="หมายเหตุ 2 3 2 2 2" xfId="8577" xr:uid="{00000000-0005-0000-0000-0000F7280000}"/>
    <cellStyle name="หมายเหตุ 2 3 2 2 2 2" xfId="15816" xr:uid="{AC56FE9D-4A9F-4292-A37D-490A65D15F49}"/>
    <cellStyle name="หมายเหตุ 2 3 2 2 3" xfId="9222" xr:uid="{00000000-0005-0000-0000-0000F8280000}"/>
    <cellStyle name="หมายเหตุ 2 3 2 2 3 2" xfId="16461" xr:uid="{75065D60-3732-40D9-8B71-51857012F562}"/>
    <cellStyle name="หมายเหตุ 2 3 2 2 4" xfId="9874" xr:uid="{00000000-0005-0000-0000-0000F9280000}"/>
    <cellStyle name="หมายเหตุ 2 3 2 2 4 2" xfId="17113" xr:uid="{6F561CF1-E619-4325-8B97-33410EFC0273}"/>
    <cellStyle name="หมายเหตุ 2 3 2 2 5" xfId="10362" xr:uid="{00000000-0005-0000-0000-0000FA280000}"/>
    <cellStyle name="หมายเหตุ 2 3 2 2 5 2" xfId="17600" xr:uid="{E022EFC4-61A5-4D4F-8A33-2D3C4CA80DA5}"/>
    <cellStyle name="หมายเหตุ 2 3 2 2 6" xfId="10801" xr:uid="{00000000-0005-0000-0000-0000FB280000}"/>
    <cellStyle name="หมายเหตุ 2 3 2 2 6 2" xfId="18016" xr:uid="{D385BE5E-DD84-48B3-868C-DFDA822CD28C}"/>
    <cellStyle name="หมายเหตุ 2 3 2 2 7" xfId="14203" xr:uid="{9CEBB162-BA94-494C-B619-371E973268E7}"/>
    <cellStyle name="หมายเหตุ 2 3 2 3" xfId="8124" xr:uid="{00000000-0005-0000-0000-0000FC280000}"/>
    <cellStyle name="หมายเหตุ 2 3 2 3 2" xfId="15365" xr:uid="{5C899E38-DCC3-45DE-9E48-A20D7A4A0E0C}"/>
    <cellStyle name="หมายเหตุ 2 3 2 4" xfId="8776" xr:uid="{00000000-0005-0000-0000-0000FD280000}"/>
    <cellStyle name="หมายเหตุ 2 3 2 4 2" xfId="16015" xr:uid="{8DA6C6D4-1333-4F7A-B2DE-15D6ADA9BB0A}"/>
    <cellStyle name="หมายเหตุ 2 3 2 5" xfId="9416" xr:uid="{00000000-0005-0000-0000-0000FE280000}"/>
    <cellStyle name="หมายเหตุ 2 3 2 5 2" xfId="16655" xr:uid="{BD6A339B-AF63-45F5-B6AD-111D92B026CA}"/>
    <cellStyle name="หมายเหตุ 2 3 2 6" xfId="3122" xr:uid="{00000000-0005-0000-0000-0000FF280000}"/>
    <cellStyle name="หมายเหตุ 2 3 2 6 2" xfId="12073" xr:uid="{3B8408AB-C73E-400D-AFDD-35ABD84D40C1}"/>
    <cellStyle name="หมายเหตุ 2 3 2 7" xfId="13754" xr:uid="{72B2B3DC-685C-4783-BBA5-2E78945C8FD7}"/>
    <cellStyle name="หมายเหตุ 2 3 3" xfId="6660" xr:uid="{00000000-0005-0000-0000-000000290000}"/>
    <cellStyle name="หมายเหตุ 2 3 3 2" xfId="8340" xr:uid="{00000000-0005-0000-0000-000001290000}"/>
    <cellStyle name="หมายเหตุ 2 3 3 2 2" xfId="15580" xr:uid="{FFF9CB6B-013A-4816-8461-BAB39BA7F39A}"/>
    <cellStyle name="หมายเหตุ 2 3 3 3" xfId="8989" xr:uid="{00000000-0005-0000-0000-000002290000}"/>
    <cellStyle name="หมายเหตุ 2 3 3 3 2" xfId="16228" xr:uid="{BBAB7811-AF56-4F89-AADB-A7C6E0E0DEB9}"/>
    <cellStyle name="หมายเหตุ 2 3 3 4" xfId="9638" xr:uid="{00000000-0005-0000-0000-000003290000}"/>
    <cellStyle name="หมายเหตุ 2 3 3 4 2" xfId="16877" xr:uid="{7A29C77E-7DB4-45A0-9E35-53F37E07DB21}"/>
    <cellStyle name="หมายเหตุ 2 3 3 5" xfId="10128" xr:uid="{00000000-0005-0000-0000-000004290000}"/>
    <cellStyle name="หมายเหตุ 2 3 3 5 2" xfId="17366" xr:uid="{1974AAE2-B40C-4ED6-8C58-9C25B65416C2}"/>
    <cellStyle name="หมายเหตุ 2 3 3 6" xfId="10572" xr:uid="{00000000-0005-0000-0000-000005290000}"/>
    <cellStyle name="หมายเหตุ 2 3 3 6 2" xfId="17808" xr:uid="{BE598242-DE2D-4A5A-AA46-E0AA68DAECDD}"/>
    <cellStyle name="หมายเหตุ 2 3 3 7" xfId="13978" xr:uid="{E4E4438C-530B-4FA2-96AD-786F9DC381B8}"/>
    <cellStyle name="หมายเหตุ 2 3 4" xfId="7626" xr:uid="{00000000-0005-0000-0000-000006290000}"/>
    <cellStyle name="หมายเหตุ 2 3 4 2" xfId="14875" xr:uid="{AE833405-1A26-4019-8EF3-256826E08C3E}"/>
    <cellStyle name="หมายเหตุ 2 3 5" xfId="7180" xr:uid="{00000000-0005-0000-0000-000007290000}"/>
    <cellStyle name="หมายเหตุ 2 3 5 2" xfId="14433" xr:uid="{5F48C0CA-9BEC-4839-919C-3A5EBB037C76}"/>
    <cellStyle name="หมายเหตุ 2 3 6" xfId="7361" xr:uid="{00000000-0005-0000-0000-000008290000}"/>
    <cellStyle name="หมายเหตุ 2 3 6 2" xfId="14610" xr:uid="{2B044FC7-6271-415F-995B-B1E38357740F}"/>
    <cellStyle name="หมายเหตุ 2 3 7" xfId="7733" xr:uid="{00000000-0005-0000-0000-000009290000}"/>
    <cellStyle name="หมายเหตุ 2 3 7 2" xfId="14979" xr:uid="{5B361550-5285-4B3D-A208-D530903AB32E}"/>
    <cellStyle name="หมายเหตุ 2 3 8" xfId="12633" xr:uid="{E277D2EE-1684-469E-A9CC-79C1B96C41FF}"/>
    <cellStyle name="หมายเหตุ 2 4" xfId="4365" xr:uid="{00000000-0005-0000-0000-00000A290000}"/>
    <cellStyle name="หมายเหตุ 2 4 2" xfId="6414" xr:uid="{00000000-0005-0000-0000-00000B290000}"/>
    <cellStyle name="หมายเหตุ 2 4 2 2" xfId="6928" xr:uid="{00000000-0005-0000-0000-00000C290000}"/>
    <cellStyle name="หมายเหตุ 2 4 2 2 2" xfId="8578" xr:uid="{00000000-0005-0000-0000-00000D290000}"/>
    <cellStyle name="หมายเหตุ 2 4 2 2 2 2" xfId="15817" xr:uid="{635E6CFD-0A43-46CE-A0C9-10468C92D0E3}"/>
    <cellStyle name="หมายเหตุ 2 4 2 2 3" xfId="9223" xr:uid="{00000000-0005-0000-0000-00000E290000}"/>
    <cellStyle name="หมายเหตุ 2 4 2 2 3 2" xfId="16462" xr:uid="{203814AE-F027-4F40-BBAA-248B063A726B}"/>
    <cellStyle name="หมายเหตุ 2 4 2 2 4" xfId="9875" xr:uid="{00000000-0005-0000-0000-00000F290000}"/>
    <cellStyle name="หมายเหตุ 2 4 2 2 4 2" xfId="17114" xr:uid="{45DD49D1-EE6B-48E9-AC4B-D87A9FB01B03}"/>
    <cellStyle name="หมายเหตุ 2 4 2 2 5" xfId="10363" xr:uid="{00000000-0005-0000-0000-000010290000}"/>
    <cellStyle name="หมายเหตุ 2 4 2 2 5 2" xfId="17601" xr:uid="{8FB0D62D-72BE-43DD-A961-50921A76B02E}"/>
    <cellStyle name="หมายเหตุ 2 4 2 2 6" xfId="10802" xr:uid="{00000000-0005-0000-0000-000011290000}"/>
    <cellStyle name="หมายเหตุ 2 4 2 2 6 2" xfId="18017" xr:uid="{DE9FBC10-83A2-40CE-8FE6-C941F3D0348E}"/>
    <cellStyle name="หมายเหตุ 2 4 2 2 7" xfId="14204" xr:uid="{9305DA4B-D2BC-4FCA-BBFB-C9B41A48DF69}"/>
    <cellStyle name="หมายเหตุ 2 4 2 3" xfId="8125" xr:uid="{00000000-0005-0000-0000-000012290000}"/>
    <cellStyle name="หมายเหตุ 2 4 2 3 2" xfId="15366" xr:uid="{C10DB49F-49D5-4636-8BB4-842E4E3FF8F5}"/>
    <cellStyle name="หมายเหตุ 2 4 2 4" xfId="8777" xr:uid="{00000000-0005-0000-0000-000013290000}"/>
    <cellStyle name="หมายเหตุ 2 4 2 4 2" xfId="16016" xr:uid="{63421EF3-B724-43A8-8DDA-FDA5C1958CE1}"/>
    <cellStyle name="หมายเหตุ 2 4 2 5" xfId="9417" xr:uid="{00000000-0005-0000-0000-000014290000}"/>
    <cellStyle name="หมายเหตุ 2 4 2 5 2" xfId="16656" xr:uid="{2D32975E-19CE-4553-8831-03A17A54043A}"/>
    <cellStyle name="หมายเหตุ 2 4 2 6" xfId="3121" xr:uid="{00000000-0005-0000-0000-000015290000}"/>
    <cellStyle name="หมายเหตุ 2 4 2 6 2" xfId="12072" xr:uid="{8A0CBFB2-C3F9-4F91-BAC2-61E6775DEC23}"/>
    <cellStyle name="หมายเหตุ 2 4 2 7" xfId="13755" xr:uid="{EFEE8CAB-B6BE-4B5B-9789-80FC08CCD6E4}"/>
    <cellStyle name="หมายเหตุ 2 4 3" xfId="6661" xr:uid="{00000000-0005-0000-0000-000016290000}"/>
    <cellStyle name="หมายเหตุ 2 4 3 2" xfId="8341" xr:uid="{00000000-0005-0000-0000-000017290000}"/>
    <cellStyle name="หมายเหตุ 2 4 3 2 2" xfId="15581" xr:uid="{699782FF-8A5E-4E50-BB8C-65EFCEAAA5E6}"/>
    <cellStyle name="หมายเหตุ 2 4 3 3" xfId="8990" xr:uid="{00000000-0005-0000-0000-000018290000}"/>
    <cellStyle name="หมายเหตุ 2 4 3 3 2" xfId="16229" xr:uid="{DEA71D49-2B97-46DD-84A6-212087B62138}"/>
    <cellStyle name="หมายเหตุ 2 4 3 4" xfId="9639" xr:uid="{00000000-0005-0000-0000-000019290000}"/>
    <cellStyle name="หมายเหตุ 2 4 3 4 2" xfId="16878" xr:uid="{E44427CE-6542-469E-997D-6084BC2B42D2}"/>
    <cellStyle name="หมายเหตุ 2 4 3 5" xfId="10129" xr:uid="{00000000-0005-0000-0000-00001A290000}"/>
    <cellStyle name="หมายเหตุ 2 4 3 5 2" xfId="17367" xr:uid="{08910C0C-8794-49F8-AF5D-728DA67C4F26}"/>
    <cellStyle name="หมายเหตุ 2 4 3 6" xfId="10573" xr:uid="{00000000-0005-0000-0000-00001B290000}"/>
    <cellStyle name="หมายเหตุ 2 4 3 6 2" xfId="17809" xr:uid="{A086D543-BF5C-411A-BB2A-B4F6F03CE4A6}"/>
    <cellStyle name="หมายเหตุ 2 4 3 7" xfId="13979" xr:uid="{F06573FA-9E65-4D04-A71A-C07A67817315}"/>
    <cellStyle name="หมายเหตุ 2 4 4" xfId="7627" xr:uid="{00000000-0005-0000-0000-00001C290000}"/>
    <cellStyle name="หมายเหตุ 2 4 4 2" xfId="14876" xr:uid="{F8AEF225-3D7A-4CC6-9593-DD5042BCEB8A}"/>
    <cellStyle name="หมายเหตุ 2 4 5" xfId="7179" xr:uid="{00000000-0005-0000-0000-00001D290000}"/>
    <cellStyle name="หมายเหตุ 2 4 5 2" xfId="14432" xr:uid="{1071722E-DABD-4BFF-9529-444A152A05F3}"/>
    <cellStyle name="หมายเหตุ 2 4 6" xfId="7362" xr:uid="{00000000-0005-0000-0000-00001E290000}"/>
    <cellStyle name="หมายเหตุ 2 4 6 2" xfId="14611" xr:uid="{65F1BD16-EA0E-4B06-8C53-A88340B12199}"/>
    <cellStyle name="หมายเหตุ 2 4 7" xfId="2133" xr:uid="{00000000-0005-0000-0000-00001F290000}"/>
    <cellStyle name="หมายเหตุ 2 4 7 2" xfId="11396" xr:uid="{A3EEEB51-25C6-4DD1-8E08-B2FCD1F67C8D}"/>
    <cellStyle name="หมายเหตุ 2 4 8" xfId="12634" xr:uid="{D330A984-A4FA-4258-B494-31B42E02BD4D}"/>
    <cellStyle name="หมายเหตุ 2 5" xfId="4366" xr:uid="{00000000-0005-0000-0000-000020290000}"/>
    <cellStyle name="หมายเหตุ 2 5 2" xfId="6415" xr:uid="{00000000-0005-0000-0000-000021290000}"/>
    <cellStyle name="หมายเหตุ 2 5 2 2" xfId="6929" xr:uid="{00000000-0005-0000-0000-000022290000}"/>
    <cellStyle name="หมายเหตุ 2 5 2 2 2" xfId="8579" xr:uid="{00000000-0005-0000-0000-000023290000}"/>
    <cellStyle name="หมายเหตุ 2 5 2 2 2 2" xfId="15818" xr:uid="{210263AD-526D-45E2-80D1-AB787B429EB5}"/>
    <cellStyle name="หมายเหตุ 2 5 2 2 3" xfId="9224" xr:uid="{00000000-0005-0000-0000-000024290000}"/>
    <cellStyle name="หมายเหตุ 2 5 2 2 3 2" xfId="16463" xr:uid="{21129903-77F4-4E86-BCB3-818201FDFE8A}"/>
    <cellStyle name="หมายเหตุ 2 5 2 2 4" xfId="9876" xr:uid="{00000000-0005-0000-0000-000025290000}"/>
    <cellStyle name="หมายเหตุ 2 5 2 2 4 2" xfId="17115" xr:uid="{D0E07830-39EE-44E2-824B-6C5A8122014F}"/>
    <cellStyle name="หมายเหตุ 2 5 2 2 5" xfId="10364" xr:uid="{00000000-0005-0000-0000-000026290000}"/>
    <cellStyle name="หมายเหตุ 2 5 2 2 5 2" xfId="17602" xr:uid="{4CBBBD15-F203-4B91-A70A-203224C85501}"/>
    <cellStyle name="หมายเหตุ 2 5 2 2 6" xfId="10803" xr:uid="{00000000-0005-0000-0000-000027290000}"/>
    <cellStyle name="หมายเหตุ 2 5 2 2 6 2" xfId="18018" xr:uid="{E48A69AF-5641-4B9C-A22C-4336E8847C68}"/>
    <cellStyle name="หมายเหตุ 2 5 2 2 7" xfId="14205" xr:uid="{FEEC7C82-763D-49FA-A7CF-7100BD852705}"/>
    <cellStyle name="หมายเหตุ 2 5 2 3" xfId="8126" xr:uid="{00000000-0005-0000-0000-000028290000}"/>
    <cellStyle name="หมายเหตุ 2 5 2 3 2" xfId="15367" xr:uid="{BBFE2FF9-51C8-405B-B7B9-3AE2A9CA29E1}"/>
    <cellStyle name="หมายเหตุ 2 5 2 4" xfId="8778" xr:uid="{00000000-0005-0000-0000-000029290000}"/>
    <cellStyle name="หมายเหตุ 2 5 2 4 2" xfId="16017" xr:uid="{3A40EF15-12AD-4FD0-8BD9-BE6E4C719872}"/>
    <cellStyle name="หมายเหตุ 2 5 2 5" xfId="9418" xr:uid="{00000000-0005-0000-0000-00002A290000}"/>
    <cellStyle name="หมายเหตุ 2 5 2 5 2" xfId="16657" xr:uid="{6A7E7454-8F26-4099-9617-351FAF6CF068}"/>
    <cellStyle name="หมายเหตุ 2 5 2 6" xfId="3120" xr:uid="{00000000-0005-0000-0000-00002B290000}"/>
    <cellStyle name="หมายเหตุ 2 5 2 6 2" xfId="12071" xr:uid="{555292E5-0633-4A58-BC2D-3554C1A95BD5}"/>
    <cellStyle name="หมายเหตุ 2 5 2 7" xfId="13756" xr:uid="{DAAA41B7-6C67-45D9-93E2-392755CF8E0D}"/>
    <cellStyle name="หมายเหตุ 2 5 3" xfId="6662" xr:uid="{00000000-0005-0000-0000-00002C290000}"/>
    <cellStyle name="หมายเหตุ 2 5 3 2" xfId="8342" xr:uid="{00000000-0005-0000-0000-00002D290000}"/>
    <cellStyle name="หมายเหตุ 2 5 3 2 2" xfId="15582" xr:uid="{3EBFCFC3-50FF-49AA-A908-02BCF90C1AE3}"/>
    <cellStyle name="หมายเหตุ 2 5 3 3" xfId="8991" xr:uid="{00000000-0005-0000-0000-00002E290000}"/>
    <cellStyle name="หมายเหตุ 2 5 3 3 2" xfId="16230" xr:uid="{B2F0FB33-56F6-467C-A00C-AA4DD5D964F7}"/>
    <cellStyle name="หมายเหตุ 2 5 3 4" xfId="9640" xr:uid="{00000000-0005-0000-0000-00002F290000}"/>
    <cellStyle name="หมายเหตุ 2 5 3 4 2" xfId="16879" xr:uid="{CDA1C50D-7CCF-4BF3-B4C1-465B34589510}"/>
    <cellStyle name="หมายเหตุ 2 5 3 5" xfId="10130" xr:uid="{00000000-0005-0000-0000-000030290000}"/>
    <cellStyle name="หมายเหตุ 2 5 3 5 2" xfId="17368" xr:uid="{D08D7AFA-8724-4909-9824-6221D7680BCF}"/>
    <cellStyle name="หมายเหตุ 2 5 3 6" xfId="10574" xr:uid="{00000000-0005-0000-0000-000031290000}"/>
    <cellStyle name="หมายเหตุ 2 5 3 6 2" xfId="17810" xr:uid="{5C8BB0B2-8A9E-47D3-BC61-682CE8CFA99E}"/>
    <cellStyle name="หมายเหตุ 2 5 3 7" xfId="13980" xr:uid="{2FA93E8E-2B78-469F-B5CF-AAC40816B877}"/>
    <cellStyle name="หมายเหตุ 2 5 4" xfId="7628" xr:uid="{00000000-0005-0000-0000-000032290000}"/>
    <cellStyle name="หมายเหตุ 2 5 4 2" xfId="14877" xr:uid="{5F493424-D4B9-489B-B8E7-EE2D32C2153F}"/>
    <cellStyle name="หมายเหตุ 2 5 5" xfId="7178" xr:uid="{00000000-0005-0000-0000-000033290000}"/>
    <cellStyle name="หมายเหตุ 2 5 5 2" xfId="14431" xr:uid="{8B2D51DE-876D-492D-B623-5E18EA1FE84E}"/>
    <cellStyle name="หมายเหตุ 2 5 6" xfId="7363" xr:uid="{00000000-0005-0000-0000-000034290000}"/>
    <cellStyle name="หมายเหตุ 2 5 6 2" xfId="14612" xr:uid="{1A4DEF54-0D2A-42A8-8A4B-1754CBDA16C8}"/>
    <cellStyle name="หมายเหตุ 2 5 7" xfId="3564" xr:uid="{00000000-0005-0000-0000-000035290000}"/>
    <cellStyle name="หมายเหตุ 2 5 7 2" xfId="12362" xr:uid="{2DACA7B9-C734-480F-98F9-F9CF5B327226}"/>
    <cellStyle name="หมายเหตุ 2 5 8" xfId="12635" xr:uid="{C4EF2694-0354-41FA-AD61-922836D599AD}"/>
    <cellStyle name="หมายเหตุ 2 6" xfId="4367" xr:uid="{00000000-0005-0000-0000-000036290000}"/>
    <cellStyle name="หมายเหตุ 2 6 2" xfId="6416" xr:uid="{00000000-0005-0000-0000-000037290000}"/>
    <cellStyle name="หมายเหตุ 2 6 2 2" xfId="6930" xr:uid="{00000000-0005-0000-0000-000038290000}"/>
    <cellStyle name="หมายเหตุ 2 6 2 2 2" xfId="8580" xr:uid="{00000000-0005-0000-0000-000039290000}"/>
    <cellStyle name="หมายเหตุ 2 6 2 2 2 2" xfId="15819" xr:uid="{9A4453C3-9F3A-4532-BDA8-0D3023C21480}"/>
    <cellStyle name="หมายเหตุ 2 6 2 2 3" xfId="9225" xr:uid="{00000000-0005-0000-0000-00003A290000}"/>
    <cellStyle name="หมายเหตุ 2 6 2 2 3 2" xfId="16464" xr:uid="{7FDD96A0-A362-4E0B-B45F-6321528DBBEC}"/>
    <cellStyle name="หมายเหตุ 2 6 2 2 4" xfId="9877" xr:uid="{00000000-0005-0000-0000-00003B290000}"/>
    <cellStyle name="หมายเหตุ 2 6 2 2 4 2" xfId="17116" xr:uid="{D7E89733-7041-40A6-BC02-61B305C7C1B3}"/>
    <cellStyle name="หมายเหตุ 2 6 2 2 5" xfId="10365" xr:uid="{00000000-0005-0000-0000-00003C290000}"/>
    <cellStyle name="หมายเหตุ 2 6 2 2 5 2" xfId="17603" xr:uid="{AFEF5B35-9972-41F8-AB43-63D9277D38AB}"/>
    <cellStyle name="หมายเหตุ 2 6 2 2 6" xfId="10804" xr:uid="{00000000-0005-0000-0000-00003D290000}"/>
    <cellStyle name="หมายเหตุ 2 6 2 2 6 2" xfId="18019" xr:uid="{47892DD8-CDD6-4B0B-84DC-CBD64865C543}"/>
    <cellStyle name="หมายเหตุ 2 6 2 2 7" xfId="14206" xr:uid="{E27B951E-E55D-4860-93BF-1F5A3CE3205D}"/>
    <cellStyle name="หมายเหตุ 2 6 2 3" xfId="8127" xr:uid="{00000000-0005-0000-0000-00003E290000}"/>
    <cellStyle name="หมายเหตุ 2 6 2 3 2" xfId="15368" xr:uid="{30CE2AFA-33A7-426D-A4B6-5418AD0827E7}"/>
    <cellStyle name="หมายเหตุ 2 6 2 4" xfId="8779" xr:uid="{00000000-0005-0000-0000-00003F290000}"/>
    <cellStyle name="หมายเหตุ 2 6 2 4 2" xfId="16018" xr:uid="{7F55E00B-AC04-499A-96F4-9E7ECA8AF679}"/>
    <cellStyle name="หมายเหตุ 2 6 2 5" xfId="9419" xr:uid="{00000000-0005-0000-0000-000040290000}"/>
    <cellStyle name="หมายเหตุ 2 6 2 5 2" xfId="16658" xr:uid="{74D8F5E1-8F7C-4968-A7FF-7F40D0AD2814}"/>
    <cellStyle name="หมายเหตุ 2 6 2 6" xfId="3115" xr:uid="{00000000-0005-0000-0000-000041290000}"/>
    <cellStyle name="หมายเหตุ 2 6 2 6 2" xfId="12068" xr:uid="{413A83E5-D6E4-40D9-82B5-496AF23CC3E5}"/>
    <cellStyle name="หมายเหตุ 2 6 2 7" xfId="13757" xr:uid="{2EF11D97-AF25-4C28-AA63-3D93A21EC57E}"/>
    <cellStyle name="หมายเหตุ 2 6 3" xfId="6663" xr:uid="{00000000-0005-0000-0000-000042290000}"/>
    <cellStyle name="หมายเหตุ 2 6 3 2" xfId="8343" xr:uid="{00000000-0005-0000-0000-000043290000}"/>
    <cellStyle name="หมายเหตุ 2 6 3 2 2" xfId="15583" xr:uid="{352A13E4-0733-4F25-9F27-A1791A1ADEF4}"/>
    <cellStyle name="หมายเหตุ 2 6 3 3" xfId="8992" xr:uid="{00000000-0005-0000-0000-000044290000}"/>
    <cellStyle name="หมายเหตุ 2 6 3 3 2" xfId="16231" xr:uid="{5EF23FC9-313F-4399-9374-C71789821BDB}"/>
    <cellStyle name="หมายเหตุ 2 6 3 4" xfId="9641" xr:uid="{00000000-0005-0000-0000-000045290000}"/>
    <cellStyle name="หมายเหตุ 2 6 3 4 2" xfId="16880" xr:uid="{4AC1D928-FA61-404F-B3E0-FE0E81075139}"/>
    <cellStyle name="หมายเหตุ 2 6 3 5" xfId="10131" xr:uid="{00000000-0005-0000-0000-000046290000}"/>
    <cellStyle name="หมายเหตุ 2 6 3 5 2" xfId="17369" xr:uid="{438E1741-78CC-401D-A43E-1EB8489B4A3D}"/>
    <cellStyle name="หมายเหตุ 2 6 3 6" xfId="10575" xr:uid="{00000000-0005-0000-0000-000047290000}"/>
    <cellStyle name="หมายเหตุ 2 6 3 6 2" xfId="17811" xr:uid="{BDEA6645-DC4E-4CC3-92C8-3B34D1F5BB7F}"/>
    <cellStyle name="หมายเหตุ 2 6 3 7" xfId="13981" xr:uid="{78F971ED-B5E5-492B-8C5F-581D2DA28CDC}"/>
    <cellStyle name="หมายเหตุ 2 6 4" xfId="7629" xr:uid="{00000000-0005-0000-0000-000048290000}"/>
    <cellStyle name="หมายเหตุ 2 6 4 2" xfId="14878" xr:uid="{AABA897E-A45F-49B3-8012-900FCB715377}"/>
    <cellStyle name="หมายเหตุ 2 6 5" xfId="7177" xr:uid="{00000000-0005-0000-0000-000049290000}"/>
    <cellStyle name="หมายเหตุ 2 6 5 2" xfId="14430" xr:uid="{C9AF0757-5196-4F03-ABC0-B41D259A19F8}"/>
    <cellStyle name="หมายเหตุ 2 6 6" xfId="7364" xr:uid="{00000000-0005-0000-0000-00004A290000}"/>
    <cellStyle name="หมายเหตุ 2 6 6 2" xfId="14613" xr:uid="{38E97707-A76B-4027-B1F3-A4FB2DAB1954}"/>
    <cellStyle name="หมายเหตุ 2 6 7" xfId="3563" xr:uid="{00000000-0005-0000-0000-00004B290000}"/>
    <cellStyle name="หมายเหตุ 2 6 7 2" xfId="12361" xr:uid="{2240C69B-D56C-436D-A280-56D18F194AEC}"/>
    <cellStyle name="หมายเหตุ 2 6 8" xfId="12636" xr:uid="{030E3277-F2DB-4E10-9F1F-A967F33641E2}"/>
    <cellStyle name="หมายเหตุ 2 7" xfId="6411" xr:uid="{00000000-0005-0000-0000-00004C290000}"/>
    <cellStyle name="หมายเหตุ 2 7 2" xfId="6925" xr:uid="{00000000-0005-0000-0000-00004D290000}"/>
    <cellStyle name="หมายเหตุ 2 7 2 2" xfId="8575" xr:uid="{00000000-0005-0000-0000-00004E290000}"/>
    <cellStyle name="หมายเหตุ 2 7 2 2 2" xfId="15814" xr:uid="{ADED8C7C-6EC7-4B9A-A334-A6270E064ABC}"/>
    <cellStyle name="หมายเหตุ 2 7 2 3" xfId="9220" xr:uid="{00000000-0005-0000-0000-00004F290000}"/>
    <cellStyle name="หมายเหตุ 2 7 2 3 2" xfId="16459" xr:uid="{74408227-6C8D-415B-B09B-1C79759385BC}"/>
    <cellStyle name="หมายเหตุ 2 7 2 4" xfId="9872" xr:uid="{00000000-0005-0000-0000-000050290000}"/>
    <cellStyle name="หมายเหตุ 2 7 2 4 2" xfId="17111" xr:uid="{0B6529F8-4426-4CD1-B045-D7F2A69A2517}"/>
    <cellStyle name="หมายเหตุ 2 7 2 5" xfId="10360" xr:uid="{00000000-0005-0000-0000-000051290000}"/>
    <cellStyle name="หมายเหตุ 2 7 2 5 2" xfId="17598" xr:uid="{92236FE2-3E8F-4A8C-9FA1-5E07B0E90F90}"/>
    <cellStyle name="หมายเหตุ 2 7 2 6" xfId="10799" xr:uid="{00000000-0005-0000-0000-000052290000}"/>
    <cellStyle name="หมายเหตุ 2 7 2 6 2" xfId="18014" xr:uid="{138B53B2-B645-4521-8ED9-0D8C3D8BD19A}"/>
    <cellStyle name="หมายเหตุ 2 7 2 7" xfId="14201" xr:uid="{54848703-F782-49D1-AFE8-612D58DF17BB}"/>
    <cellStyle name="หมายเหตุ 2 7 3" xfId="8122" xr:uid="{00000000-0005-0000-0000-000053290000}"/>
    <cellStyle name="หมายเหตุ 2 7 3 2" xfId="15363" xr:uid="{6ED8FA77-0D82-4E27-8558-8DCE4899B118}"/>
    <cellStyle name="หมายเหตุ 2 7 4" xfId="8774" xr:uid="{00000000-0005-0000-0000-000054290000}"/>
    <cellStyle name="หมายเหตุ 2 7 4 2" xfId="16013" xr:uid="{33DFB74F-10A5-4AB9-9976-D4A9E22ED4F6}"/>
    <cellStyle name="หมายเหตุ 2 7 5" xfId="9414" xr:uid="{00000000-0005-0000-0000-000055290000}"/>
    <cellStyle name="หมายเหตุ 2 7 5 2" xfId="16653" xr:uid="{E6A2D804-9789-4491-A4CD-0A1091AAEE0D}"/>
    <cellStyle name="หมายเหตุ 2 7 6" xfId="7708" xr:uid="{00000000-0005-0000-0000-000056290000}"/>
    <cellStyle name="หมายเหตุ 2 7 6 2" xfId="14956" xr:uid="{2E4FE0A2-03B0-4EDA-9D07-C5F8494C6DAA}"/>
    <cellStyle name="หมายเหตุ 2 7 7" xfId="13752" xr:uid="{C3F01183-8C10-4035-B3DB-BBE7DD0E20EE}"/>
    <cellStyle name="หมายเหตุ 2 8" xfId="6658" xr:uid="{00000000-0005-0000-0000-000057290000}"/>
    <cellStyle name="หมายเหตุ 2 8 2" xfId="8338" xr:uid="{00000000-0005-0000-0000-000058290000}"/>
    <cellStyle name="หมายเหตุ 2 8 2 2" xfId="15578" xr:uid="{EEF68939-B075-4969-A822-EBF6ECE2C5D8}"/>
    <cellStyle name="หมายเหตุ 2 8 3" xfId="8987" xr:uid="{00000000-0005-0000-0000-000059290000}"/>
    <cellStyle name="หมายเหตุ 2 8 3 2" xfId="16226" xr:uid="{F54BFDAE-237C-42F1-81BE-14BE592BFF47}"/>
    <cellStyle name="หมายเหตุ 2 8 4" xfId="9636" xr:uid="{00000000-0005-0000-0000-00005A290000}"/>
    <cellStyle name="หมายเหตุ 2 8 4 2" xfId="16875" xr:uid="{34C3227E-904A-4362-8BF3-2300D9A405D1}"/>
    <cellStyle name="หมายเหตุ 2 8 5" xfId="10126" xr:uid="{00000000-0005-0000-0000-00005B290000}"/>
    <cellStyle name="หมายเหตุ 2 8 5 2" xfId="17364" xr:uid="{0348B27E-4B95-4C8A-87B6-31A92470C6C0}"/>
    <cellStyle name="หมายเหตุ 2 8 6" xfId="10570" xr:uid="{00000000-0005-0000-0000-00005C290000}"/>
    <cellStyle name="หมายเหตุ 2 8 6 2" xfId="17806" xr:uid="{BEAF7A26-E9F3-4C66-AC5F-B1F4DE3C589C}"/>
    <cellStyle name="หมายเหตุ 2 8 7" xfId="13976" xr:uid="{9810332B-D8DF-4895-8597-3B115BAAB895}"/>
    <cellStyle name="หมายเหตุ 2 9" xfId="7624" xr:uid="{00000000-0005-0000-0000-00005D290000}"/>
    <cellStyle name="หมายเหตุ 2 9 2" xfId="14873" xr:uid="{E76688AE-6F67-41B2-A738-88679B8CC376}"/>
    <cellStyle name="หมายเหตุ 3" xfId="4368" xr:uid="{00000000-0005-0000-0000-00005E290000}"/>
    <cellStyle name="หมายเหตุ 3 2" xfId="6417" xr:uid="{00000000-0005-0000-0000-00005F290000}"/>
    <cellStyle name="หมายเหตุ 3 2 2" xfId="6931" xr:uid="{00000000-0005-0000-0000-000060290000}"/>
    <cellStyle name="หมายเหตุ 3 2 2 2" xfId="8581" xr:uid="{00000000-0005-0000-0000-000061290000}"/>
    <cellStyle name="หมายเหตุ 3 2 2 2 2" xfId="15820" xr:uid="{1F9B8A50-1821-41F0-BD41-BD53763E842F}"/>
    <cellStyle name="หมายเหตุ 3 2 2 3" xfId="9226" xr:uid="{00000000-0005-0000-0000-000062290000}"/>
    <cellStyle name="หมายเหตุ 3 2 2 3 2" xfId="16465" xr:uid="{B2755ED7-EEE1-4D7F-BC39-B2AF5AF94D30}"/>
    <cellStyle name="หมายเหตุ 3 2 2 4" xfId="9878" xr:uid="{00000000-0005-0000-0000-000063290000}"/>
    <cellStyle name="หมายเหตุ 3 2 2 4 2" xfId="17117" xr:uid="{B174DA2E-2948-464B-84B8-09F810A725DD}"/>
    <cellStyle name="หมายเหตุ 3 2 2 5" xfId="10366" xr:uid="{00000000-0005-0000-0000-000064290000}"/>
    <cellStyle name="หมายเหตุ 3 2 2 5 2" xfId="17604" xr:uid="{4CDB24C1-B27C-45CF-8601-6ABF8D193EA1}"/>
    <cellStyle name="หมายเหตุ 3 2 2 6" xfId="10805" xr:uid="{00000000-0005-0000-0000-000065290000}"/>
    <cellStyle name="หมายเหตุ 3 2 2 6 2" xfId="18020" xr:uid="{CF88398B-559E-4290-83BE-0EDF281D4AC8}"/>
    <cellStyle name="หมายเหตุ 3 2 2 7" xfId="14207" xr:uid="{A802B839-940A-4457-8BB8-FB61D8FE907A}"/>
    <cellStyle name="หมายเหตุ 3 2 3" xfId="8128" xr:uid="{00000000-0005-0000-0000-000066290000}"/>
    <cellStyle name="หมายเหตุ 3 2 3 2" xfId="15369" xr:uid="{DA0019D8-7058-4619-A7D8-7DB88D0ACFDA}"/>
    <cellStyle name="หมายเหตุ 3 2 4" xfId="8780" xr:uid="{00000000-0005-0000-0000-000067290000}"/>
    <cellStyle name="หมายเหตุ 3 2 4 2" xfId="16019" xr:uid="{4F7A4F85-1D87-45B7-B687-C6A2524BE1F9}"/>
    <cellStyle name="หมายเหตุ 3 2 5" xfId="9420" xr:uid="{00000000-0005-0000-0000-000068290000}"/>
    <cellStyle name="หมายเหตุ 3 2 5 2" xfId="16659" xr:uid="{CE5DFA9D-C961-4376-93E5-CD1A13848F44}"/>
    <cellStyle name="หมายเหตุ 3 2 6" xfId="3114" xr:uid="{00000000-0005-0000-0000-000069290000}"/>
    <cellStyle name="หมายเหตุ 3 2 6 2" xfId="12067" xr:uid="{81584F07-FDE7-4F79-ABA7-59E4DBEB8691}"/>
    <cellStyle name="หมายเหตุ 3 2 7" xfId="13758" xr:uid="{C05A597B-1FA5-412E-A477-76D6B00A5471}"/>
    <cellStyle name="หมายเหตุ 3 3" xfId="6664" xr:uid="{00000000-0005-0000-0000-00006A290000}"/>
    <cellStyle name="หมายเหตุ 3 3 2" xfId="8344" xr:uid="{00000000-0005-0000-0000-00006B290000}"/>
    <cellStyle name="หมายเหตุ 3 3 2 2" xfId="15584" xr:uid="{C0C09DC0-C45A-418F-8DE5-13202722FB07}"/>
    <cellStyle name="หมายเหตุ 3 3 3" xfId="8993" xr:uid="{00000000-0005-0000-0000-00006C290000}"/>
    <cellStyle name="หมายเหตุ 3 3 3 2" xfId="16232" xr:uid="{845380B8-4F5D-42BD-8A7F-780D5A442559}"/>
    <cellStyle name="หมายเหตุ 3 3 4" xfId="9642" xr:uid="{00000000-0005-0000-0000-00006D290000}"/>
    <cellStyle name="หมายเหตุ 3 3 4 2" xfId="16881" xr:uid="{259F90B1-9921-4FF3-9FB4-EAC7BF364B42}"/>
    <cellStyle name="หมายเหตุ 3 3 5" xfId="10132" xr:uid="{00000000-0005-0000-0000-00006E290000}"/>
    <cellStyle name="หมายเหตุ 3 3 5 2" xfId="17370" xr:uid="{BA5618BF-F84B-487C-9D6F-50002652AFFF}"/>
    <cellStyle name="หมายเหตุ 3 3 6" xfId="10576" xr:uid="{00000000-0005-0000-0000-00006F290000}"/>
    <cellStyle name="หมายเหตุ 3 3 6 2" xfId="17812" xr:uid="{A54CA7C5-6BDD-42E4-8F59-E24A2985D0C3}"/>
    <cellStyle name="หมายเหตุ 3 3 7" xfId="13982" xr:uid="{81C984C0-1E3E-4FDC-91B7-7356AC785E74}"/>
    <cellStyle name="หมายเหตุ 3 4" xfId="7630" xr:uid="{00000000-0005-0000-0000-000070290000}"/>
    <cellStyle name="หมายเหตุ 3 4 2" xfId="14879" xr:uid="{F2A8DE56-42A0-4799-AFB6-CC67D00A50CB}"/>
    <cellStyle name="หมายเหตุ 3 5" xfId="7176" xr:uid="{00000000-0005-0000-0000-000071290000}"/>
    <cellStyle name="หมายเหตุ 3 5 2" xfId="14429" xr:uid="{77265C13-06E5-4C03-B9AC-390E8B595086}"/>
    <cellStyle name="หมายเหตุ 3 6" xfId="7365" xr:uid="{00000000-0005-0000-0000-000072290000}"/>
    <cellStyle name="หมายเหตุ 3 6 2" xfId="14614" xr:uid="{98F4D3A9-9F09-449B-8669-274166CEC2DC}"/>
    <cellStyle name="หมายเหตุ 3 7" xfId="3561" xr:uid="{00000000-0005-0000-0000-000073290000}"/>
    <cellStyle name="หมายเหตุ 3 7 2" xfId="12360" xr:uid="{C9965052-76E2-4BA0-8AE4-71D1422750A0}"/>
    <cellStyle name="หมายเหตุ 3 8" xfId="12637" xr:uid="{052688B7-6739-4BC4-876A-296A8C0A6924}"/>
    <cellStyle name="หมายเหตุ 4" xfId="4369" xr:uid="{00000000-0005-0000-0000-000074290000}"/>
    <cellStyle name="หมายเหตุ 4 2" xfId="6418" xr:uid="{00000000-0005-0000-0000-000075290000}"/>
    <cellStyle name="หมายเหตุ 4 2 2" xfId="6932" xr:uid="{00000000-0005-0000-0000-000076290000}"/>
    <cellStyle name="หมายเหตุ 4 2 2 2" xfId="8582" xr:uid="{00000000-0005-0000-0000-000077290000}"/>
    <cellStyle name="หมายเหตุ 4 2 2 2 2" xfId="15821" xr:uid="{41C6FD47-4BE5-43E0-96E8-2889AA8028A5}"/>
    <cellStyle name="หมายเหตุ 4 2 2 3" xfId="9227" xr:uid="{00000000-0005-0000-0000-000078290000}"/>
    <cellStyle name="หมายเหตุ 4 2 2 3 2" xfId="16466" xr:uid="{967A4A7D-1524-48A5-A7DB-66C82FD9D79F}"/>
    <cellStyle name="หมายเหตุ 4 2 2 4" xfId="9879" xr:uid="{00000000-0005-0000-0000-000079290000}"/>
    <cellStyle name="หมายเหตุ 4 2 2 4 2" xfId="17118" xr:uid="{897F3215-08C8-4121-953A-2F27761DCE64}"/>
    <cellStyle name="หมายเหตุ 4 2 2 5" xfId="10367" xr:uid="{00000000-0005-0000-0000-00007A290000}"/>
    <cellStyle name="หมายเหตุ 4 2 2 5 2" xfId="17605" xr:uid="{2D3BC728-09FF-4FEF-A6A7-5283B6D2B5BA}"/>
    <cellStyle name="หมายเหตุ 4 2 2 6" xfId="10806" xr:uid="{00000000-0005-0000-0000-00007B290000}"/>
    <cellStyle name="หมายเหตุ 4 2 2 6 2" xfId="18021" xr:uid="{24CAE8E3-17E7-49D7-B6C5-9ABFAD1BAF49}"/>
    <cellStyle name="หมายเหตุ 4 2 2 7" xfId="14208" xr:uid="{EA105E00-EC87-461F-BF61-F68F66AF0B32}"/>
    <cellStyle name="หมายเหตุ 4 2 3" xfId="8129" xr:uid="{00000000-0005-0000-0000-00007C290000}"/>
    <cellStyle name="หมายเหตุ 4 2 3 2" xfId="15370" xr:uid="{2425C8EF-7912-413B-A5E2-E92B4465CF58}"/>
    <cellStyle name="หมายเหตุ 4 2 4" xfId="8781" xr:uid="{00000000-0005-0000-0000-00007D290000}"/>
    <cellStyle name="หมายเหตุ 4 2 4 2" xfId="16020" xr:uid="{06C59150-74B0-4CD9-A896-D6655DF4A716}"/>
    <cellStyle name="หมายเหตุ 4 2 5" xfId="9421" xr:uid="{00000000-0005-0000-0000-00007E290000}"/>
    <cellStyle name="หมายเหตุ 4 2 5 2" xfId="16660" xr:uid="{30110AA1-9591-4F4E-B856-2CE23DFDC689}"/>
    <cellStyle name="หมายเหตุ 4 2 6" xfId="9739" xr:uid="{00000000-0005-0000-0000-00007F290000}"/>
    <cellStyle name="หมายเหตุ 4 2 6 2" xfId="16978" xr:uid="{18AF78B0-6247-4B4F-9233-837BDA771232}"/>
    <cellStyle name="หมายเหตุ 4 2 7" xfId="13759" xr:uid="{FB1D2DFE-7BDE-40B3-9FC6-6EC77B45EE6C}"/>
    <cellStyle name="หมายเหตุ 4 3" xfId="6665" xr:uid="{00000000-0005-0000-0000-000080290000}"/>
    <cellStyle name="หมายเหตุ 4 3 2" xfId="8345" xr:uid="{00000000-0005-0000-0000-000081290000}"/>
    <cellStyle name="หมายเหตุ 4 3 2 2" xfId="15585" xr:uid="{E0F71ADF-456D-4ACB-AE7E-0DB9F151C292}"/>
    <cellStyle name="หมายเหตุ 4 3 3" xfId="8994" xr:uid="{00000000-0005-0000-0000-000082290000}"/>
    <cellStyle name="หมายเหตุ 4 3 3 2" xfId="16233" xr:uid="{6C5DA045-74BE-4D43-8C88-6C87FC1DD1C2}"/>
    <cellStyle name="หมายเหตุ 4 3 4" xfId="9643" xr:uid="{00000000-0005-0000-0000-000083290000}"/>
    <cellStyle name="หมายเหตุ 4 3 4 2" xfId="16882" xr:uid="{FD2E19F5-12E7-41B0-8327-856685312201}"/>
    <cellStyle name="หมายเหตุ 4 3 5" xfId="10133" xr:uid="{00000000-0005-0000-0000-000084290000}"/>
    <cellStyle name="หมายเหตุ 4 3 5 2" xfId="17371" xr:uid="{699B35EC-D948-4A43-8467-AC5AEFA7ED54}"/>
    <cellStyle name="หมายเหตุ 4 3 6" xfId="10577" xr:uid="{00000000-0005-0000-0000-000085290000}"/>
    <cellStyle name="หมายเหตุ 4 3 6 2" xfId="17813" xr:uid="{4103A8BA-04B9-4DC3-AE3F-74939626E81E}"/>
    <cellStyle name="หมายเหตุ 4 3 7" xfId="13983" xr:uid="{DC6BDCE8-0133-412E-8FA9-E5D9B7DE430F}"/>
    <cellStyle name="หมายเหตุ 4 4" xfId="7631" xr:uid="{00000000-0005-0000-0000-000086290000}"/>
    <cellStyle name="หมายเหตุ 4 4 2" xfId="14880" xr:uid="{A9BB8B2B-CAF3-4D98-AACE-027050E391DF}"/>
    <cellStyle name="หมายเหตุ 4 5" xfId="7175" xr:uid="{00000000-0005-0000-0000-000087290000}"/>
    <cellStyle name="หมายเหตุ 4 5 2" xfId="14428" xr:uid="{562E9B29-79F0-497B-8358-E8DC7D2C6D89}"/>
    <cellStyle name="หมายเหตุ 4 6" xfId="7366" xr:uid="{00000000-0005-0000-0000-000088290000}"/>
    <cellStyle name="หมายเหตุ 4 6 2" xfId="14615" xr:uid="{ECD6BEA7-D570-4937-B5AC-0878814FE1A5}"/>
    <cellStyle name="หมายเหตุ 4 7" xfId="2119" xr:uid="{00000000-0005-0000-0000-000089290000}"/>
    <cellStyle name="หมายเหตุ 4 7 2" xfId="11383" xr:uid="{22EAA2C1-9243-4470-A61B-49692F98E059}"/>
    <cellStyle name="หมายเหตุ 4 8" xfId="12638" xr:uid="{283CE4BA-9F16-43C6-B335-81264EE1944C}"/>
    <cellStyle name="หมายเหตุ 5" xfId="4370" xr:uid="{00000000-0005-0000-0000-00008A290000}"/>
    <cellStyle name="หมายเหตุ 5 2" xfId="6419" xr:uid="{00000000-0005-0000-0000-00008B290000}"/>
    <cellStyle name="หมายเหตุ 5 2 2" xfId="6933" xr:uid="{00000000-0005-0000-0000-00008C290000}"/>
    <cellStyle name="หมายเหตุ 5 2 2 2" xfId="8583" xr:uid="{00000000-0005-0000-0000-00008D290000}"/>
    <cellStyle name="หมายเหตุ 5 2 2 2 2" xfId="15822" xr:uid="{B74EF1CF-924F-4CB6-8FEE-3DD65C9CBA51}"/>
    <cellStyle name="หมายเหตุ 5 2 2 3" xfId="9228" xr:uid="{00000000-0005-0000-0000-00008E290000}"/>
    <cellStyle name="หมายเหตุ 5 2 2 3 2" xfId="16467" xr:uid="{9CBF63AB-68BD-4CBD-9722-42CEB1C23266}"/>
    <cellStyle name="หมายเหตุ 5 2 2 4" xfId="9880" xr:uid="{00000000-0005-0000-0000-00008F290000}"/>
    <cellStyle name="หมายเหตุ 5 2 2 4 2" xfId="17119" xr:uid="{EA897B8D-11EF-41E2-8743-C9DB393F2F4D}"/>
    <cellStyle name="หมายเหตุ 5 2 2 5" xfId="10368" xr:uid="{00000000-0005-0000-0000-000090290000}"/>
    <cellStyle name="หมายเหตุ 5 2 2 5 2" xfId="17606" xr:uid="{2A63AF3A-16E4-49E0-8ECD-32D792E93459}"/>
    <cellStyle name="หมายเหตุ 5 2 2 6" xfId="10807" xr:uid="{00000000-0005-0000-0000-000091290000}"/>
    <cellStyle name="หมายเหตุ 5 2 2 6 2" xfId="18022" xr:uid="{62529812-98DB-4112-B084-C232C5CC35B3}"/>
    <cellStyle name="หมายเหตุ 5 2 2 7" xfId="14209" xr:uid="{7AAF2E45-6C4B-4A01-8099-09A964EE7704}"/>
    <cellStyle name="หมายเหตุ 5 2 3" xfId="8130" xr:uid="{00000000-0005-0000-0000-000092290000}"/>
    <cellStyle name="หมายเหตุ 5 2 3 2" xfId="15371" xr:uid="{4D0C08CA-AED8-4A9B-802F-DC9F18929107}"/>
    <cellStyle name="หมายเหตุ 5 2 4" xfId="8782" xr:uid="{00000000-0005-0000-0000-000093290000}"/>
    <cellStyle name="หมายเหตุ 5 2 4 2" xfId="16021" xr:uid="{242C2369-4CCF-4EE3-92AA-5AFFF954EDA1}"/>
    <cellStyle name="หมายเหตุ 5 2 5" xfId="9422" xr:uid="{00000000-0005-0000-0000-000094290000}"/>
    <cellStyle name="หมายเหตุ 5 2 5 2" xfId="16661" xr:uid="{D9740C40-2B61-481C-BDA1-64A1C1987EC4}"/>
    <cellStyle name="หมายเหตุ 5 2 6" xfId="3112" xr:uid="{00000000-0005-0000-0000-000095290000}"/>
    <cellStyle name="หมายเหตุ 5 2 6 2" xfId="12066" xr:uid="{9779E73F-EC07-4DE0-9538-E66530926274}"/>
    <cellStyle name="หมายเหตุ 5 2 7" xfId="13760" xr:uid="{8CD081C7-82D1-488C-A7D2-CE8C9E866AF1}"/>
    <cellStyle name="หมายเหตุ 5 3" xfId="6666" xr:uid="{00000000-0005-0000-0000-000096290000}"/>
    <cellStyle name="หมายเหตุ 5 3 2" xfId="8346" xr:uid="{00000000-0005-0000-0000-000097290000}"/>
    <cellStyle name="หมายเหตุ 5 3 2 2" xfId="15586" xr:uid="{647F78BB-AB22-4098-93B3-1FC75CE99751}"/>
    <cellStyle name="หมายเหตุ 5 3 3" xfId="8995" xr:uid="{00000000-0005-0000-0000-000098290000}"/>
    <cellStyle name="หมายเหตุ 5 3 3 2" xfId="16234" xr:uid="{0A437BC5-E3BB-4956-9011-7466DC2A7B96}"/>
    <cellStyle name="หมายเหตุ 5 3 4" xfId="9644" xr:uid="{00000000-0005-0000-0000-000099290000}"/>
    <cellStyle name="หมายเหตุ 5 3 4 2" xfId="16883" xr:uid="{68A112C8-A9B5-4BC0-9973-DE52B15CB180}"/>
    <cellStyle name="หมายเหตุ 5 3 5" xfId="10134" xr:uid="{00000000-0005-0000-0000-00009A290000}"/>
    <cellStyle name="หมายเหตุ 5 3 5 2" xfId="17372" xr:uid="{AF124208-F50A-4A0F-866B-2947DE18A64F}"/>
    <cellStyle name="หมายเหตุ 5 3 6" xfId="10578" xr:uid="{00000000-0005-0000-0000-00009B290000}"/>
    <cellStyle name="หมายเหตุ 5 3 6 2" xfId="17814" xr:uid="{3A28001E-5C43-4863-A193-9A5D276576B1}"/>
    <cellStyle name="หมายเหตุ 5 3 7" xfId="13984" xr:uid="{60E6A27A-1EB4-40C5-9410-E28F5CAF8846}"/>
    <cellStyle name="หมายเหตุ 5 4" xfId="7632" xr:uid="{00000000-0005-0000-0000-00009C290000}"/>
    <cellStyle name="หมายเหตุ 5 4 2" xfId="14881" xr:uid="{C818C8F8-63B8-4188-A16E-E9CCD5BA365E}"/>
    <cellStyle name="หมายเหตุ 5 5" xfId="4240" xr:uid="{00000000-0005-0000-0000-00009D290000}"/>
    <cellStyle name="หมายเหตุ 5 5 2" xfId="12614" xr:uid="{419BF802-3F8D-4BFE-B651-EEE86719B62B}"/>
    <cellStyle name="หมายเหตุ 5 6" xfId="7367" xr:uid="{00000000-0005-0000-0000-00009E290000}"/>
    <cellStyle name="หมายเหตุ 5 6 2" xfId="14616" xr:uid="{26732C5D-5140-48E3-9879-F649C63C1E30}"/>
    <cellStyle name="หมายเหตุ 5 7" xfId="2110" xr:uid="{00000000-0005-0000-0000-00009F290000}"/>
    <cellStyle name="หมายเหตุ 5 7 2" xfId="11375" xr:uid="{68E36899-7A7E-4E57-B1D3-5E9E6AB01804}"/>
    <cellStyle name="หมายเหตุ 5 8" xfId="12639" xr:uid="{40F6C7F4-0FF1-4969-883B-03C11011E243}"/>
    <cellStyle name="หมายเหตุ 6" xfId="4371" xr:uid="{00000000-0005-0000-0000-0000A0290000}"/>
    <cellStyle name="หมายเหตุ 6 2" xfId="6420" xr:uid="{00000000-0005-0000-0000-0000A1290000}"/>
    <cellStyle name="หมายเหตุ 6 2 2" xfId="6934" xr:uid="{00000000-0005-0000-0000-0000A2290000}"/>
    <cellStyle name="หมายเหตุ 6 2 2 2" xfId="8584" xr:uid="{00000000-0005-0000-0000-0000A3290000}"/>
    <cellStyle name="หมายเหตุ 6 2 2 2 2" xfId="15823" xr:uid="{6E78B79C-FD21-4231-AA98-61270D123010}"/>
    <cellStyle name="หมายเหตุ 6 2 2 3" xfId="9229" xr:uid="{00000000-0005-0000-0000-0000A4290000}"/>
    <cellStyle name="หมายเหตุ 6 2 2 3 2" xfId="16468" xr:uid="{F707FB3F-2C75-492D-B749-F1CF7D202D48}"/>
    <cellStyle name="หมายเหตุ 6 2 2 4" xfId="9881" xr:uid="{00000000-0005-0000-0000-0000A5290000}"/>
    <cellStyle name="หมายเหตุ 6 2 2 4 2" xfId="17120" xr:uid="{E1BE7DAA-6CD1-4388-8FD0-5536E7010292}"/>
    <cellStyle name="หมายเหตุ 6 2 2 5" xfId="10369" xr:uid="{00000000-0005-0000-0000-0000A6290000}"/>
    <cellStyle name="หมายเหตุ 6 2 2 5 2" xfId="17607" xr:uid="{D7605890-E2C9-4C30-8B3E-2F179353D4AA}"/>
    <cellStyle name="หมายเหตุ 6 2 2 6" xfId="10808" xr:uid="{00000000-0005-0000-0000-0000A7290000}"/>
    <cellStyle name="หมายเหตุ 6 2 2 6 2" xfId="18023" xr:uid="{BC1369A3-6653-4910-ADD5-AB5146E61EC1}"/>
    <cellStyle name="หมายเหตุ 6 2 2 7" xfId="14210" xr:uid="{0A979823-39F2-4B51-80D8-523E61587AE1}"/>
    <cellStyle name="หมายเหตุ 6 2 3" xfId="8131" xr:uid="{00000000-0005-0000-0000-0000A8290000}"/>
    <cellStyle name="หมายเหตุ 6 2 3 2" xfId="15372" xr:uid="{DEA7585B-70A3-45E5-A51E-F4D8A9740AB7}"/>
    <cellStyle name="หมายเหตุ 6 2 4" xfId="8783" xr:uid="{00000000-0005-0000-0000-0000A9290000}"/>
    <cellStyle name="หมายเหตุ 6 2 4 2" xfId="16022" xr:uid="{1627A994-CFA6-4DDF-BF8E-FFDB6208F40A}"/>
    <cellStyle name="หมายเหตุ 6 2 5" xfId="9423" xr:uid="{00000000-0005-0000-0000-0000AA290000}"/>
    <cellStyle name="หมายเหตุ 6 2 5 2" xfId="16662" xr:uid="{0249CA1F-9745-4DC9-BBFB-A4F1348EB8D4}"/>
    <cellStyle name="หมายเหตุ 6 2 6" xfId="3111" xr:uid="{00000000-0005-0000-0000-0000AB290000}"/>
    <cellStyle name="หมายเหตุ 6 2 6 2" xfId="12065" xr:uid="{65953C7D-4B14-4450-800F-A0F9E28D3113}"/>
    <cellStyle name="หมายเหตุ 6 2 7" xfId="13761" xr:uid="{9379A718-FF20-46D5-93F6-4EB2F719F876}"/>
    <cellStyle name="หมายเหตุ 6 3" xfId="6667" xr:uid="{00000000-0005-0000-0000-0000AC290000}"/>
    <cellStyle name="หมายเหตุ 6 3 2" xfId="8347" xr:uid="{00000000-0005-0000-0000-0000AD290000}"/>
    <cellStyle name="หมายเหตุ 6 3 2 2" xfId="15587" xr:uid="{103C7AAF-35B1-4696-ABEB-2A1E6EF3F95F}"/>
    <cellStyle name="หมายเหตุ 6 3 3" xfId="8996" xr:uid="{00000000-0005-0000-0000-0000AE290000}"/>
    <cellStyle name="หมายเหตุ 6 3 3 2" xfId="16235" xr:uid="{F7F19765-1360-4246-9128-2C947A372C71}"/>
    <cellStyle name="หมายเหตุ 6 3 4" xfId="9645" xr:uid="{00000000-0005-0000-0000-0000AF290000}"/>
    <cellStyle name="หมายเหตุ 6 3 4 2" xfId="16884" xr:uid="{EB50CA38-FD27-47E9-AE84-081F3629C633}"/>
    <cellStyle name="หมายเหตุ 6 3 5" xfId="10135" xr:uid="{00000000-0005-0000-0000-0000B0290000}"/>
    <cellStyle name="หมายเหตุ 6 3 5 2" xfId="17373" xr:uid="{BF836D17-ED1D-4617-BA91-7B02C1B52349}"/>
    <cellStyle name="หมายเหตุ 6 3 6" xfId="10579" xr:uid="{00000000-0005-0000-0000-0000B1290000}"/>
    <cellStyle name="หมายเหตุ 6 3 6 2" xfId="17815" xr:uid="{727784D9-EC04-4D2D-93E3-DE8741923DBB}"/>
    <cellStyle name="หมายเหตุ 6 3 7" xfId="13985" xr:uid="{2C224DF5-54D8-4ABA-953E-E9485D16CFC2}"/>
    <cellStyle name="หมายเหตุ 6 4" xfId="7633" xr:uid="{00000000-0005-0000-0000-0000B2290000}"/>
    <cellStyle name="หมายเหตุ 6 4 2" xfId="14882" xr:uid="{21273609-247A-44FF-8489-10465045A9FF}"/>
    <cellStyle name="หมายเหตุ 6 5" xfId="8351" xr:uid="{00000000-0005-0000-0000-0000B3290000}"/>
    <cellStyle name="หมายเหตุ 6 5 2" xfId="15591" xr:uid="{0871F67B-9C78-4747-818C-AF6F4CD63AB1}"/>
    <cellStyle name="หมายเหตุ 6 6" xfId="7368" xr:uid="{00000000-0005-0000-0000-0000B4290000}"/>
    <cellStyle name="หมายเหตุ 6 6 2" xfId="14617" xr:uid="{5814CB97-7433-4C0B-8288-8CF1E4A39BCB}"/>
    <cellStyle name="หมายเหตุ 6 7" xfId="7288" xr:uid="{00000000-0005-0000-0000-0000B5290000}"/>
    <cellStyle name="หมายเหตุ 6 7 2" xfId="14538" xr:uid="{CDC44D29-681A-4DF9-8556-73D5DE71339B}"/>
    <cellStyle name="หมายเหตุ 6 8" xfId="12640" xr:uid="{5F8F2693-A73B-4728-A67D-CDBE60443303}"/>
    <cellStyle name="หมายเหตุ 7" xfId="4372" xr:uid="{00000000-0005-0000-0000-0000B6290000}"/>
    <cellStyle name="หมายเหตุ 7 2" xfId="6421" xr:uid="{00000000-0005-0000-0000-0000B7290000}"/>
    <cellStyle name="หมายเหตุ 7 2 2" xfId="6935" xr:uid="{00000000-0005-0000-0000-0000B8290000}"/>
    <cellStyle name="หมายเหตุ 7 2 2 2" xfId="8585" xr:uid="{00000000-0005-0000-0000-0000B9290000}"/>
    <cellStyle name="หมายเหตุ 7 2 2 2 2" xfId="15824" xr:uid="{889E6245-AA2C-4981-9A26-9DE210CAC779}"/>
    <cellStyle name="หมายเหตุ 7 2 2 3" xfId="9230" xr:uid="{00000000-0005-0000-0000-0000BA290000}"/>
    <cellStyle name="หมายเหตุ 7 2 2 3 2" xfId="16469" xr:uid="{B7C0C286-BA8C-4CD8-A22B-3F4ACAC81FCC}"/>
    <cellStyle name="หมายเหตุ 7 2 2 4" xfId="9882" xr:uid="{00000000-0005-0000-0000-0000BB290000}"/>
    <cellStyle name="หมายเหตุ 7 2 2 4 2" xfId="17121" xr:uid="{B41AD5B7-ECC8-4E86-8C2C-8295949CD0D5}"/>
    <cellStyle name="หมายเหตุ 7 2 2 5" xfId="10370" xr:uid="{00000000-0005-0000-0000-0000BC290000}"/>
    <cellStyle name="หมายเหตุ 7 2 2 5 2" xfId="17608" xr:uid="{E0F45FD2-6D50-496B-856D-9D6E697F994A}"/>
    <cellStyle name="หมายเหตุ 7 2 2 6" xfId="10809" xr:uid="{00000000-0005-0000-0000-0000BD290000}"/>
    <cellStyle name="หมายเหตุ 7 2 2 6 2" xfId="18024" xr:uid="{E42D388C-0BED-4F6A-A5A6-A08F32033F1E}"/>
    <cellStyle name="หมายเหตุ 7 2 2 7" xfId="14211" xr:uid="{1AA74AD8-487F-43A3-9862-6EAD569C389C}"/>
    <cellStyle name="หมายเหตุ 7 2 3" xfId="8132" xr:uid="{00000000-0005-0000-0000-0000BE290000}"/>
    <cellStyle name="หมายเหตุ 7 2 3 2" xfId="15373" xr:uid="{0D07172E-47B8-4C85-A3FB-3E6A685FE721}"/>
    <cellStyle name="หมายเหตุ 7 2 4" xfId="8784" xr:uid="{00000000-0005-0000-0000-0000BF290000}"/>
    <cellStyle name="หมายเหตุ 7 2 4 2" xfId="16023" xr:uid="{E8F2E8DB-3418-4358-8B7F-8E700F4FA1BB}"/>
    <cellStyle name="หมายเหตุ 7 2 5" xfId="9424" xr:uid="{00000000-0005-0000-0000-0000C0290000}"/>
    <cellStyle name="หมายเหตุ 7 2 5 2" xfId="16663" xr:uid="{1E0CF7B4-1EF7-4713-B17D-ADA6EFCC4150}"/>
    <cellStyle name="หมายเหตุ 7 2 6" xfId="3110" xr:uid="{00000000-0005-0000-0000-0000C1290000}"/>
    <cellStyle name="หมายเหตุ 7 2 6 2" xfId="12064" xr:uid="{CFE9014C-798D-4949-8EDF-B4BB92B7DCAF}"/>
    <cellStyle name="หมายเหตุ 7 2 7" xfId="13762" xr:uid="{455E2E31-60A2-41D4-96BB-69B9330A5405}"/>
    <cellStyle name="หมายเหตุ 7 3" xfId="6668" xr:uid="{00000000-0005-0000-0000-0000C2290000}"/>
    <cellStyle name="หมายเหตุ 7 3 2" xfId="8348" xr:uid="{00000000-0005-0000-0000-0000C3290000}"/>
    <cellStyle name="หมายเหตุ 7 3 2 2" xfId="15588" xr:uid="{3BC65917-5011-40EE-80BA-A98BF2EDE534}"/>
    <cellStyle name="หมายเหตุ 7 3 3" xfId="8997" xr:uid="{00000000-0005-0000-0000-0000C4290000}"/>
    <cellStyle name="หมายเหตุ 7 3 3 2" xfId="16236" xr:uid="{C4155F34-7219-46D5-A57F-0BDF594F5668}"/>
    <cellStyle name="หมายเหตุ 7 3 4" xfId="9646" xr:uid="{00000000-0005-0000-0000-0000C5290000}"/>
    <cellStyle name="หมายเหตุ 7 3 4 2" xfId="16885" xr:uid="{0E653563-48FD-4720-AA7F-A46938446B9C}"/>
    <cellStyle name="หมายเหตุ 7 3 5" xfId="10136" xr:uid="{00000000-0005-0000-0000-0000C6290000}"/>
    <cellStyle name="หมายเหตุ 7 3 5 2" xfId="17374" xr:uid="{6AD5F0B9-5F7B-430F-8D32-50FF2796862C}"/>
    <cellStyle name="หมายเหตุ 7 3 6" xfId="10580" xr:uid="{00000000-0005-0000-0000-0000C7290000}"/>
    <cellStyle name="หมายเหตุ 7 3 6 2" xfId="17816" xr:uid="{4119CD19-0C95-4CC8-A9F0-086815DE605D}"/>
    <cellStyle name="หมายเหตุ 7 3 7" xfId="13986" xr:uid="{4FDD7F71-DA43-4097-8C84-B00F81A9B315}"/>
    <cellStyle name="หมายเหตุ 7 4" xfId="7634" xr:uid="{00000000-0005-0000-0000-0000C8290000}"/>
    <cellStyle name="หมายเหตุ 7 4 2" xfId="14883" xr:uid="{52585A0E-D6B5-4F7F-BE1C-909C25531D73}"/>
    <cellStyle name="หมายเหตุ 7 5" xfId="7174" xr:uid="{00000000-0005-0000-0000-0000C9290000}"/>
    <cellStyle name="หมายเหตุ 7 5 2" xfId="14427" xr:uid="{3FD20A4E-A4FE-4861-ACD9-B0B0AE366B7B}"/>
    <cellStyle name="หมายเหตุ 7 6" xfId="7369" xr:uid="{00000000-0005-0000-0000-0000CA290000}"/>
    <cellStyle name="หมายเหตุ 7 6 2" xfId="14618" xr:uid="{3A3A640A-25E3-4FE6-B883-813629D99EDF}"/>
    <cellStyle name="หมายเหตุ 7 7" xfId="7289" xr:uid="{00000000-0005-0000-0000-0000CB290000}"/>
    <cellStyle name="หมายเหตุ 7 7 2" xfId="14539" xr:uid="{FAEDC289-DFE4-43E6-A6F1-670F588D7268}"/>
    <cellStyle name="หมายเหตุ 7 8" xfId="12641" xr:uid="{EF96A16F-EEB1-4C3D-B920-F09B82B48520}"/>
    <cellStyle name="หมายเหตุ 8" xfId="4373" xr:uid="{00000000-0005-0000-0000-0000CC290000}"/>
    <cellStyle name="หมายเหตุ 8 2" xfId="6422" xr:uid="{00000000-0005-0000-0000-0000CD290000}"/>
    <cellStyle name="หมายเหตุ 8 2 2" xfId="6936" xr:uid="{00000000-0005-0000-0000-0000CE290000}"/>
    <cellStyle name="หมายเหตุ 8 2 2 2" xfId="8586" xr:uid="{00000000-0005-0000-0000-0000CF290000}"/>
    <cellStyle name="หมายเหตุ 8 2 2 2 2" xfId="15825" xr:uid="{ED5CDF3F-D6E9-4D87-9AD5-10724FCF0A87}"/>
    <cellStyle name="หมายเหตุ 8 2 2 3" xfId="9231" xr:uid="{00000000-0005-0000-0000-0000D0290000}"/>
    <cellStyle name="หมายเหตุ 8 2 2 3 2" xfId="16470" xr:uid="{A4943A93-9EAA-4921-B6B6-58C07AE13E40}"/>
    <cellStyle name="หมายเหตุ 8 2 2 4" xfId="9883" xr:uid="{00000000-0005-0000-0000-0000D1290000}"/>
    <cellStyle name="หมายเหตุ 8 2 2 4 2" xfId="17122" xr:uid="{47FF97B1-C2A7-4845-9726-67DE4F67B24A}"/>
    <cellStyle name="หมายเหตุ 8 2 2 5" xfId="10371" xr:uid="{00000000-0005-0000-0000-0000D2290000}"/>
    <cellStyle name="หมายเหตุ 8 2 2 5 2" xfId="17609" xr:uid="{DF2A8CB0-5102-42C7-9C90-0F45E4D71A7F}"/>
    <cellStyle name="หมายเหตุ 8 2 2 6" xfId="10810" xr:uid="{00000000-0005-0000-0000-0000D3290000}"/>
    <cellStyle name="หมายเหตุ 8 2 2 6 2" xfId="18025" xr:uid="{E47FF090-9962-4899-B57B-E256054942D2}"/>
    <cellStyle name="หมายเหตุ 8 2 2 7" xfId="14212" xr:uid="{15632D91-4B4F-4E14-9CBB-E655DE8AE416}"/>
    <cellStyle name="หมายเหตุ 8 2 3" xfId="8133" xr:uid="{00000000-0005-0000-0000-0000D4290000}"/>
    <cellStyle name="หมายเหตุ 8 2 3 2" xfId="15374" xr:uid="{C7A5E715-A5EB-42E0-9A7E-940B88F62152}"/>
    <cellStyle name="หมายเหตุ 8 2 4" xfId="8785" xr:uid="{00000000-0005-0000-0000-0000D5290000}"/>
    <cellStyle name="หมายเหตุ 8 2 4 2" xfId="16024" xr:uid="{AAE41225-7C10-45D1-B738-C41251F72EBA}"/>
    <cellStyle name="หมายเหตุ 8 2 5" xfId="9425" xr:uid="{00000000-0005-0000-0000-0000D6290000}"/>
    <cellStyle name="หมายเหตุ 8 2 5 2" xfId="16664" xr:uid="{0ACC485D-0AF1-46E6-B348-38378A5FD110}"/>
    <cellStyle name="หมายเหตุ 8 2 6" xfId="3109" xr:uid="{00000000-0005-0000-0000-0000D7290000}"/>
    <cellStyle name="หมายเหตุ 8 2 6 2" xfId="12063" xr:uid="{E448B16D-B32A-4CE3-B73E-32488874EDFA}"/>
    <cellStyle name="หมายเหตุ 8 2 7" xfId="13763" xr:uid="{A6F16710-FB86-4543-8949-53FEA44A2E11}"/>
    <cellStyle name="หมายเหตุ 8 3" xfId="6669" xr:uid="{00000000-0005-0000-0000-0000D8290000}"/>
    <cellStyle name="หมายเหตุ 8 3 2" xfId="8349" xr:uid="{00000000-0005-0000-0000-0000D9290000}"/>
    <cellStyle name="หมายเหตุ 8 3 2 2" xfId="15589" xr:uid="{C247D585-62E8-4722-B229-60BF10146057}"/>
    <cellStyle name="หมายเหตุ 8 3 3" xfId="8998" xr:uid="{00000000-0005-0000-0000-0000DA290000}"/>
    <cellStyle name="หมายเหตุ 8 3 3 2" xfId="16237" xr:uid="{8EF219EF-9BE5-4EE0-B10F-7759CD2FA429}"/>
    <cellStyle name="หมายเหตุ 8 3 4" xfId="9647" xr:uid="{00000000-0005-0000-0000-0000DB290000}"/>
    <cellStyle name="หมายเหตุ 8 3 4 2" xfId="16886" xr:uid="{0371AEB8-1A50-4FAB-A85D-01743F44D484}"/>
    <cellStyle name="หมายเหตุ 8 3 5" xfId="10137" xr:uid="{00000000-0005-0000-0000-0000DC290000}"/>
    <cellStyle name="หมายเหตุ 8 3 5 2" xfId="17375" xr:uid="{5F452EA3-6067-445C-BDE1-EE3EC4881B2A}"/>
    <cellStyle name="หมายเหตุ 8 3 6" xfId="10581" xr:uid="{00000000-0005-0000-0000-0000DD290000}"/>
    <cellStyle name="หมายเหตุ 8 3 6 2" xfId="17817" xr:uid="{76C97347-30D1-4C66-A1B5-E95AD30A2B61}"/>
    <cellStyle name="หมายเหตุ 8 3 7" xfId="13987" xr:uid="{DB32F84B-B7B6-4369-8BFB-9AA5FBEC154A}"/>
    <cellStyle name="หมายเหตุ 8 4" xfId="7635" xr:uid="{00000000-0005-0000-0000-0000DE290000}"/>
    <cellStyle name="หมายเหตุ 8 4 2" xfId="14884" xr:uid="{F4E30A5E-909C-4ED5-A996-8EDAF8B541ED}"/>
    <cellStyle name="หมายเหตุ 8 5" xfId="7173" xr:uid="{00000000-0005-0000-0000-0000DF290000}"/>
    <cellStyle name="หมายเหตุ 8 5 2" xfId="14426" xr:uid="{C7F8F012-35A0-46F3-9BFE-95177BD0A504}"/>
    <cellStyle name="หมายเหตุ 8 6" xfId="7370" xr:uid="{00000000-0005-0000-0000-0000E0290000}"/>
    <cellStyle name="หมายเหตุ 8 6 2" xfId="14619" xr:uid="{9EA0F361-85C8-42E8-95F2-408C1A6F6D90}"/>
    <cellStyle name="หมายเหตุ 8 7" xfId="7290" xr:uid="{00000000-0005-0000-0000-0000E1290000}"/>
    <cellStyle name="หมายเหตุ 8 7 2" xfId="14540" xr:uid="{944F66CE-6B26-43A2-8A61-7ACD5079A9DD}"/>
    <cellStyle name="หมายเหตุ 8 8" xfId="12642" xr:uid="{9D3EE8A3-1964-4109-8FBB-767D5764541D}"/>
    <cellStyle name="หมายเหตุ 9" xfId="4374" xr:uid="{00000000-0005-0000-0000-0000E2290000}"/>
    <cellStyle name="หมายเหตุ 9 2" xfId="6423" xr:uid="{00000000-0005-0000-0000-0000E3290000}"/>
    <cellStyle name="หมายเหตุ 9 2 2" xfId="6937" xr:uid="{00000000-0005-0000-0000-0000E4290000}"/>
    <cellStyle name="หมายเหตุ 9 2 2 2" xfId="8587" xr:uid="{00000000-0005-0000-0000-0000E5290000}"/>
    <cellStyle name="หมายเหตุ 9 2 2 2 2" xfId="15826" xr:uid="{D0EA78E9-4193-4BCB-97BC-45684EACF619}"/>
    <cellStyle name="หมายเหตุ 9 2 2 3" xfId="9232" xr:uid="{00000000-0005-0000-0000-0000E6290000}"/>
    <cellStyle name="หมายเหตุ 9 2 2 3 2" xfId="16471" xr:uid="{37D34490-3596-41EC-B22E-77985B3C3E78}"/>
    <cellStyle name="หมายเหตุ 9 2 2 4" xfId="9884" xr:uid="{00000000-0005-0000-0000-0000E7290000}"/>
    <cellStyle name="หมายเหตุ 9 2 2 4 2" xfId="17123" xr:uid="{E2879971-6EFE-44ED-B5B4-E1DD18069DD5}"/>
    <cellStyle name="หมายเหตุ 9 2 2 5" xfId="10372" xr:uid="{00000000-0005-0000-0000-0000E8290000}"/>
    <cellStyle name="หมายเหตุ 9 2 2 5 2" xfId="17610" xr:uid="{FD49E7AB-F534-4CF0-9034-10382082A075}"/>
    <cellStyle name="หมายเหตุ 9 2 2 6" xfId="10811" xr:uid="{00000000-0005-0000-0000-0000E9290000}"/>
    <cellStyle name="หมายเหตุ 9 2 2 6 2" xfId="18026" xr:uid="{A2DD594C-4636-44C3-85D3-93554756A30D}"/>
    <cellStyle name="หมายเหตุ 9 2 2 7" xfId="14213" xr:uid="{82F422CC-09F0-428A-B271-5C5FF491BCE3}"/>
    <cellStyle name="หมายเหตุ 9 2 3" xfId="8134" xr:uid="{00000000-0005-0000-0000-0000EA290000}"/>
    <cellStyle name="หมายเหตุ 9 2 3 2" xfId="15375" xr:uid="{3735B234-E7F4-4FAF-B532-4FFC0E0D6CEF}"/>
    <cellStyle name="หมายเหตุ 9 2 4" xfId="8786" xr:uid="{00000000-0005-0000-0000-0000EB290000}"/>
    <cellStyle name="หมายเหตุ 9 2 4 2" xfId="16025" xr:uid="{17AD2D4C-611E-4C2F-9683-D8C271BC4F32}"/>
    <cellStyle name="หมายเหตุ 9 2 5" xfId="9426" xr:uid="{00000000-0005-0000-0000-0000EC290000}"/>
    <cellStyle name="หมายเหตุ 9 2 5 2" xfId="16665" xr:uid="{6F098219-AA72-4825-8807-534CDD003293}"/>
    <cellStyle name="หมายเหตุ 9 2 6" xfId="3108" xr:uid="{00000000-0005-0000-0000-0000ED290000}"/>
    <cellStyle name="หมายเหตุ 9 2 6 2" xfId="12062" xr:uid="{BD827E13-8FEC-4F2F-98EE-FD93276F51C3}"/>
    <cellStyle name="หมายเหตุ 9 2 7" xfId="13764" xr:uid="{17B35323-F647-450F-944F-E4CE1BF1A66F}"/>
    <cellStyle name="หมายเหตุ 9 3" xfId="6670" xr:uid="{00000000-0005-0000-0000-0000EE290000}"/>
    <cellStyle name="หมายเหตุ 9 3 2" xfId="8350" xr:uid="{00000000-0005-0000-0000-0000EF290000}"/>
    <cellStyle name="หมายเหตุ 9 3 2 2" xfId="15590" xr:uid="{D36D1440-748C-411C-B39B-A604AC6A1023}"/>
    <cellStyle name="หมายเหตุ 9 3 3" xfId="8999" xr:uid="{00000000-0005-0000-0000-0000F0290000}"/>
    <cellStyle name="หมายเหตุ 9 3 3 2" xfId="16238" xr:uid="{4E5505C7-2AF5-4222-BE82-7DCC3678F061}"/>
    <cellStyle name="หมายเหตุ 9 3 4" xfId="9648" xr:uid="{00000000-0005-0000-0000-0000F1290000}"/>
    <cellStyle name="หมายเหตุ 9 3 4 2" xfId="16887" xr:uid="{02ACBA64-75F9-464C-94D1-190C7B2705A3}"/>
    <cellStyle name="หมายเหตุ 9 3 5" xfId="10138" xr:uid="{00000000-0005-0000-0000-0000F2290000}"/>
    <cellStyle name="หมายเหตุ 9 3 5 2" xfId="17376" xr:uid="{52518CFE-445F-4B32-BAE6-3C3251B778BA}"/>
    <cellStyle name="หมายเหตุ 9 3 6" xfId="10582" xr:uid="{00000000-0005-0000-0000-0000F3290000}"/>
    <cellStyle name="หมายเหตุ 9 3 6 2" xfId="17818" xr:uid="{51678E5D-728C-4F15-B0CF-11E4663F5AB5}"/>
    <cellStyle name="หมายเหตุ 9 3 7" xfId="13988" xr:uid="{9BC0A688-2FB5-45E1-B07E-797F84B0F8FE}"/>
    <cellStyle name="หมายเหตุ 9 4" xfId="7636" xr:uid="{00000000-0005-0000-0000-0000F4290000}"/>
    <cellStyle name="หมายเหตุ 9 4 2" xfId="14885" xr:uid="{F0A816EC-E325-4577-818C-9EE3FEDED21B}"/>
    <cellStyle name="หมายเหตุ 9 5" xfId="7172" xr:uid="{00000000-0005-0000-0000-0000F5290000}"/>
    <cellStyle name="หมายเหตุ 9 5 2" xfId="14425" xr:uid="{D0BBF133-67B7-40AD-BFFA-75C273473E16}"/>
    <cellStyle name="หมายเหตุ 9 6" xfId="7371" xr:uid="{00000000-0005-0000-0000-0000F6290000}"/>
    <cellStyle name="หมายเหตุ 9 6 2" xfId="14620" xr:uid="{10996DC0-B5E5-4D23-85C7-FDC0FC0B8C4D}"/>
    <cellStyle name="หมายเหตุ 9 7" xfId="7291" xr:uid="{00000000-0005-0000-0000-0000F7290000}"/>
    <cellStyle name="หมายเหตุ 9 7 2" xfId="14541" xr:uid="{BED4B9FD-B0EE-4FAB-981E-B2F72E909957}"/>
    <cellStyle name="หมายเหตุ 9 8" xfId="12643" xr:uid="{873B08A9-4A1D-4523-B44E-497912402F15}"/>
    <cellStyle name="หัวเรื่อง 1 10" xfId="4375" xr:uid="{00000000-0005-0000-0000-0000F8290000}"/>
    <cellStyle name="หัวเรื่อง 1 11" xfId="4376" xr:uid="{00000000-0005-0000-0000-0000F9290000}"/>
    <cellStyle name="หัวเรื่อง 1 12" xfId="5809" xr:uid="{00000000-0005-0000-0000-0000FA290000}"/>
    <cellStyle name="หัวเรื่อง 1 2" xfId="4377" xr:uid="{00000000-0005-0000-0000-0000FB290000}"/>
    <cellStyle name="หัวเรื่อง 1 2 2" xfId="4378" xr:uid="{00000000-0005-0000-0000-0000FC290000}"/>
    <cellStyle name="หัวเรื่อง 1 2 3" xfId="4379" xr:uid="{00000000-0005-0000-0000-0000FD290000}"/>
    <cellStyle name="หัวเรื่อง 1 2 4" xfId="4380" xr:uid="{00000000-0005-0000-0000-0000FE290000}"/>
    <cellStyle name="หัวเรื่อง 1 2 5" xfId="4381" xr:uid="{00000000-0005-0000-0000-0000FF290000}"/>
    <cellStyle name="หัวเรื่อง 1 2 6" xfId="4382" xr:uid="{00000000-0005-0000-0000-0000002A0000}"/>
    <cellStyle name="หัวเรื่อง 1 3" xfId="4383" xr:uid="{00000000-0005-0000-0000-0000012A0000}"/>
    <cellStyle name="หัวเรื่อง 1 4" xfId="4384" xr:uid="{00000000-0005-0000-0000-0000022A0000}"/>
    <cellStyle name="หัวเรื่อง 1 5" xfId="4385" xr:uid="{00000000-0005-0000-0000-0000032A0000}"/>
    <cellStyle name="หัวเรื่อง 1 6" xfId="4386" xr:uid="{00000000-0005-0000-0000-0000042A0000}"/>
    <cellStyle name="หัวเรื่อง 1 7" xfId="4387" xr:uid="{00000000-0005-0000-0000-0000052A0000}"/>
    <cellStyle name="หัวเรื่อง 1 8" xfId="4388" xr:uid="{00000000-0005-0000-0000-0000062A0000}"/>
    <cellStyle name="หัวเรื่อง 1 9" xfId="4389" xr:uid="{00000000-0005-0000-0000-0000072A0000}"/>
    <cellStyle name="หัวเรื่อง 2 10" xfId="4390" xr:uid="{00000000-0005-0000-0000-0000082A0000}"/>
    <cellStyle name="หัวเรื่อง 2 11" xfId="4391" xr:uid="{00000000-0005-0000-0000-0000092A0000}"/>
    <cellStyle name="หัวเรื่อง 2 12" xfId="5810" xr:uid="{00000000-0005-0000-0000-00000A2A0000}"/>
    <cellStyle name="หัวเรื่อง 2 2" xfId="4392" xr:uid="{00000000-0005-0000-0000-00000B2A0000}"/>
    <cellStyle name="หัวเรื่อง 2 2 2" xfId="4393" xr:uid="{00000000-0005-0000-0000-00000C2A0000}"/>
    <cellStyle name="หัวเรื่อง 2 2 3" xfId="4394" xr:uid="{00000000-0005-0000-0000-00000D2A0000}"/>
    <cellStyle name="หัวเรื่อง 2 2 4" xfId="4395" xr:uid="{00000000-0005-0000-0000-00000E2A0000}"/>
    <cellStyle name="หัวเรื่อง 2 2 5" xfId="4396" xr:uid="{00000000-0005-0000-0000-00000F2A0000}"/>
    <cellStyle name="หัวเรื่อง 2 2 6" xfId="4397" xr:uid="{00000000-0005-0000-0000-0000102A0000}"/>
    <cellStyle name="หัวเรื่อง 2 3" xfId="4398" xr:uid="{00000000-0005-0000-0000-0000112A0000}"/>
    <cellStyle name="หัวเรื่อง 2 4" xfId="4399" xr:uid="{00000000-0005-0000-0000-0000122A0000}"/>
    <cellStyle name="หัวเรื่อง 2 5" xfId="4400" xr:uid="{00000000-0005-0000-0000-0000132A0000}"/>
    <cellStyle name="หัวเรื่อง 2 6" xfId="4401" xr:uid="{00000000-0005-0000-0000-0000142A0000}"/>
    <cellStyle name="หัวเรื่อง 2 7" xfId="4402" xr:uid="{00000000-0005-0000-0000-0000152A0000}"/>
    <cellStyle name="หัวเรื่อง 2 8" xfId="4403" xr:uid="{00000000-0005-0000-0000-0000162A0000}"/>
    <cellStyle name="หัวเรื่อง 2 9" xfId="4404" xr:uid="{00000000-0005-0000-0000-0000172A0000}"/>
    <cellStyle name="หัวเรื่อง 3 10" xfId="4405" xr:uid="{00000000-0005-0000-0000-0000182A0000}"/>
    <cellStyle name="หัวเรื่อง 3 11" xfId="4406" xr:uid="{00000000-0005-0000-0000-0000192A0000}"/>
    <cellStyle name="หัวเรื่อง 3 12" xfId="5811" xr:uid="{00000000-0005-0000-0000-00001A2A0000}"/>
    <cellStyle name="หัวเรื่อง 3 2" xfId="4407" xr:uid="{00000000-0005-0000-0000-00001B2A0000}"/>
    <cellStyle name="หัวเรื่อง 3 2 2" xfId="4408" xr:uid="{00000000-0005-0000-0000-00001C2A0000}"/>
    <cellStyle name="หัวเรื่อง 3 2 3" xfId="4409" xr:uid="{00000000-0005-0000-0000-00001D2A0000}"/>
    <cellStyle name="หัวเรื่อง 3 2 4" xfId="4410" xr:uid="{00000000-0005-0000-0000-00001E2A0000}"/>
    <cellStyle name="หัวเรื่อง 3 2 5" xfId="4411" xr:uid="{00000000-0005-0000-0000-00001F2A0000}"/>
    <cellStyle name="หัวเรื่อง 3 2 6" xfId="4412" xr:uid="{00000000-0005-0000-0000-0000202A0000}"/>
    <cellStyle name="หัวเรื่อง 3 3" xfId="4413" xr:uid="{00000000-0005-0000-0000-0000212A0000}"/>
    <cellStyle name="หัวเรื่อง 3 4" xfId="4414" xr:uid="{00000000-0005-0000-0000-0000222A0000}"/>
    <cellStyle name="หัวเรื่อง 3 5" xfId="4415" xr:uid="{00000000-0005-0000-0000-0000232A0000}"/>
    <cellStyle name="หัวเรื่อง 3 6" xfId="4416" xr:uid="{00000000-0005-0000-0000-0000242A0000}"/>
    <cellStyle name="หัวเรื่อง 3 7" xfId="4417" xr:uid="{00000000-0005-0000-0000-0000252A0000}"/>
    <cellStyle name="หัวเรื่อง 3 8" xfId="4418" xr:uid="{00000000-0005-0000-0000-0000262A0000}"/>
    <cellStyle name="หัวเรื่อง 3 9" xfId="4419" xr:uid="{00000000-0005-0000-0000-0000272A0000}"/>
    <cellStyle name="หัวเรื่อง 4 10" xfId="4420" xr:uid="{00000000-0005-0000-0000-0000282A0000}"/>
    <cellStyle name="หัวเรื่อง 4 11" xfId="4421" xr:uid="{00000000-0005-0000-0000-0000292A0000}"/>
    <cellStyle name="หัวเรื่อง 4 12" xfId="5812" xr:uid="{00000000-0005-0000-0000-00002A2A0000}"/>
    <cellStyle name="หัวเรื่อง 4 2" xfId="4422" xr:uid="{00000000-0005-0000-0000-00002B2A0000}"/>
    <cellStyle name="หัวเรื่อง 4 2 2" xfId="4423" xr:uid="{00000000-0005-0000-0000-00002C2A0000}"/>
    <cellStyle name="หัวเรื่อง 4 2 3" xfId="4424" xr:uid="{00000000-0005-0000-0000-00002D2A0000}"/>
    <cellStyle name="หัวเรื่อง 4 2 4" xfId="4425" xr:uid="{00000000-0005-0000-0000-00002E2A0000}"/>
    <cellStyle name="หัวเรื่อง 4 2 5" xfId="4426" xr:uid="{00000000-0005-0000-0000-00002F2A0000}"/>
    <cellStyle name="หัวเรื่อง 4 2 6" xfId="4427" xr:uid="{00000000-0005-0000-0000-0000302A0000}"/>
    <cellStyle name="หัวเรื่อง 4 3" xfId="4428" xr:uid="{00000000-0005-0000-0000-0000312A0000}"/>
    <cellStyle name="หัวเรื่อง 4 4" xfId="4429" xr:uid="{00000000-0005-0000-0000-0000322A0000}"/>
    <cellStyle name="หัวเรื่อง 4 5" xfId="4430" xr:uid="{00000000-0005-0000-0000-0000332A0000}"/>
    <cellStyle name="หัวเรื่อง 4 6" xfId="4431" xr:uid="{00000000-0005-0000-0000-0000342A0000}"/>
    <cellStyle name="หัวเรื่อง 4 7" xfId="4432" xr:uid="{00000000-0005-0000-0000-0000352A0000}"/>
    <cellStyle name="หัวเรื่อง 4 8" xfId="4433" xr:uid="{00000000-0005-0000-0000-0000362A0000}"/>
    <cellStyle name="หัวเรื่อง 4 9" xfId="4434" xr:uid="{00000000-0005-0000-0000-0000372A0000}"/>
    <cellStyle name="[0]_316NP(000413)993.3" xfId="5813" xr:uid="{00000000-0005-0000-0000-0000382A0000}"/>
    <cellStyle name="_316NP(000413)993.3" xfId="5814" xr:uid="{00000000-0005-0000-0000-0000392A0000}"/>
    <cellStyle name="? [0.00]_076WEPD" xfId="5815" xr:uid="{00000000-0005-0000-0000-00003A2A0000}"/>
    <cellStyle name="?_076WEPD" xfId="5816" xr:uid="{00000000-0005-0000-0000-00003B2A0000}"/>
    <cellStyle name=" [0.00]_076WEPD" xfId="5817" xr:uid="{00000000-0005-0000-0000-00003C2A0000}"/>
    <cellStyle name="_076WEPD" xfId="5818" xr:uid="{00000000-0005-0000-0000-00003D2A0000}"/>
    <cellStyle name=" [0.00]_??" xfId="5819" xr:uid="{00000000-0005-0000-0000-00003E2A0000}"/>
    <cellStyle name="_??" xfId="5820" xr:uid="{00000000-0005-0000-0000-00003F2A0000}"/>
    <cellStyle name="?_??" xfId="5821" xr:uid="{00000000-0005-0000-0000-0000402A0000}"/>
    <cellStyle name="?8" xfId="5822" xr:uid="{00000000-0005-0000-0000-0000412A0000}"/>
    <cellStyle name="??" xfId="5823" xr:uid="{00000000-0005-0000-0000-0000422A0000}"/>
    <cellStyle name="??" xfId="5824" xr:uid="{00000000-0005-0000-0000-0000432A0000}"/>
    <cellStyle name="??" xfId="5825" xr:uid="{00000000-0005-0000-0000-0000442A0000}"/>
    <cellStyle name="_316NP(000413)993.3" xfId="5826" xr:uid="{00000000-0005-0000-0000-0000452A0000}"/>
    <cellStyle name=" [0]_316NP(000413)993.3" xfId="5827" xr:uid="{00000000-0005-0000-0000-0000462A0000}"/>
    <cellStyle name="_316NP(000413)993.3" xfId="5828" xr:uid="{00000000-0005-0000-0000-0000472A0000}"/>
    <cellStyle name="ơ᪒＀＀＀＀＀＀＀＀＀＀＀＀＀＀＀＀＀＀＀＀＀＀＀＀＀＀＀＀ma_QTR94_95_1ฟ๙ศธบ๑ณปฟช (2)" xfId="5829" xr:uid="{00000000-0005-0000-0000-0000482A0000}"/>
    <cellStyle name="…_x000e__x000a_ธ๎_x000c_U_x0001_ฅ_x0005_ด_x000a__x0007__x0001__x0001_" xfId="5830" xr:uid="{00000000-0005-0000-0000-0000492A0000}"/>
    <cellStyle name="_x001d_๐7_x000c_๎_x0017__x000d_เU_x0001_า_x0006_|!_x0007__x0001__x0001_" xfId="5831" xr:uid="{00000000-0005-0000-0000-00004A2A0000}"/>
    <cellStyle name="_x001d_๐7_x000c_๎_x0017__x000d_เU_x0001_า_x0006_!_x0007__x0001__x0001_" xfId="5832" xr:uid="{00000000-0005-0000-0000-00004B2A0000}"/>
    <cellStyle name="_xddb0_̟ᩒb_xdddc_̟ᩢb_xde1c_̟ᩲbơ᪂bơ᪒＀＀＀＀＀＀＀＀＀＀＀＀＀＀＀＀＀＀＀＀＀＀＀＀＀＀＀＀ma_QTR94_95_1ฟ๙ศธบ๑ณปฟช (2)" xfId="5833" xr:uid="{00000000-0005-0000-0000-00004C2A0000}"/>
    <cellStyle name="똿뗦먛귟 [0.00]_PRODUCT DETAIL Q1" xfId="5834" xr:uid="{00000000-0005-0000-0000-00004D2A0000}"/>
    <cellStyle name="똿뗦먛귟_PRODUCT DETAIL Q1" xfId="5835" xr:uid="{00000000-0005-0000-0000-00004E2A0000}"/>
    <cellStyle name="믅됞 [0.00]_PRODUCT DETAIL Q1" xfId="5836" xr:uid="{00000000-0005-0000-0000-00004F2A0000}"/>
    <cellStyle name="믅됞_PRODUCT DETAIL Q1" xfId="5837" xr:uid="{00000000-0005-0000-0000-0000502A0000}"/>
    <cellStyle name="백분율_HOBONG" xfId="5838" xr:uid="{00000000-0005-0000-0000-0000512A0000}"/>
    <cellStyle name="뷭?_BOOKSHIP" xfId="5839" xr:uid="{00000000-0005-0000-0000-0000522A0000}"/>
    <cellStyle name="쉼표 [0]_거래처별외상매출금잔액" xfId="5840" xr:uid="{00000000-0005-0000-0000-0000532A0000}"/>
    <cellStyle name="콤마 [0]_~0054412" xfId="5841" xr:uid="{00000000-0005-0000-0000-0000542A0000}"/>
    <cellStyle name="콤마_~0054412" xfId="5842" xr:uid="{00000000-0005-0000-0000-0000552A0000}"/>
    <cellStyle name="통화 [0]_1202" xfId="5843" xr:uid="{00000000-0005-0000-0000-0000562A0000}"/>
    <cellStyle name="통화_1202" xfId="5844" xr:uid="{00000000-0005-0000-0000-0000572A0000}"/>
    <cellStyle name="표준_(정보부문)월별인원계획" xfId="5845" xr:uid="{00000000-0005-0000-0000-0000582A0000}"/>
    <cellStyle name="一?ESheet1" xfId="5846" xr:uid="{00000000-0005-0000-0000-0000592A0000}"/>
    <cellStyle name="一?Etam" xfId="5847" xr:uid="{00000000-0005-0000-0000-00005A2A0000}"/>
    <cellStyle name="一?Etsm" xfId="5848" xr:uid="{00000000-0005-0000-0000-00005B2A0000}"/>
    <cellStyle name="一?E五?" xfId="5849" xr:uid="{00000000-0005-0000-0000-00005C2A0000}"/>
    <cellStyle name="一?E各國引?" xfId="5850" xr:uid="{00000000-0005-0000-0000-00005D2A0000}"/>
    <cellStyle name="一?E生管號口LIST" xfId="5851" xr:uid="{00000000-0005-0000-0000-00005E2A0000}"/>
    <cellStyle name="一?E追加見積" xfId="5852" xr:uid="{00000000-0005-0000-0000-00005F2A0000}"/>
    <cellStyle name="一般_0006(1)" xfId="4435" xr:uid="{00000000-0005-0000-0000-0000602A0000}"/>
    <cellStyle name="千位[0]_laroux" xfId="5853" xr:uid="{00000000-0005-0000-0000-0000612A0000}"/>
    <cellStyle name="千位_laroux" xfId="5854" xr:uid="{00000000-0005-0000-0000-0000622A0000}"/>
    <cellStyle name="千位分隔[0]_PERSONAL" xfId="5855" xr:uid="{00000000-0005-0000-0000-0000632A0000}"/>
    <cellStyle name="千位分隔_10原料汇总" xfId="5856" xr:uid="{00000000-0005-0000-0000-0000642A0000}"/>
    <cellStyle name="千分?E0]_Sheet1" xfId="5857" xr:uid="{00000000-0005-0000-0000-0000652A0000}"/>
    <cellStyle name="千分?ESheet1" xfId="5858" xr:uid="{00000000-0005-0000-0000-0000662A0000}"/>
    <cellStyle name="千分?E五?" xfId="5859" xr:uid="{00000000-0005-0000-0000-0000672A0000}"/>
    <cellStyle name="千分位[0]_LC (2)" xfId="4436" xr:uid="{00000000-0005-0000-0000-0000682A0000}"/>
    <cellStyle name="千分位_ANALY" xfId="5860" xr:uid="{00000000-0005-0000-0000-0000692A0000}"/>
    <cellStyle name="古場" xfId="5861" xr:uid="{00000000-0005-0000-0000-00006A2A0000}"/>
    <cellStyle name="后继超级链接" xfId="5862" xr:uid="{00000000-0005-0000-0000-00006B2A0000}"/>
    <cellStyle name="常规_03-三表 (1)" xfId="5863" xr:uid="{00000000-0005-0000-0000-00006C2A0000}"/>
    <cellStyle name="普通_laroux" xfId="5864" xr:uid="{00000000-0005-0000-0000-00006D2A0000}"/>
    <cellStyle name="未定義" xfId="4437" xr:uid="{00000000-0005-0000-0000-00006E2A0000}"/>
    <cellStyle name="样式 1" xfId="5865" xr:uid="{00000000-0005-0000-0000-00006F2A0000}"/>
    <cellStyle name="桁?切? [0.00]_InHouse" xfId="5866" xr:uid="{00000000-0005-0000-0000-0000702A0000}"/>
    <cellStyle name="桁?切?_InHouse" xfId="5867" xr:uid="{00000000-0005-0000-0000-0000712A0000}"/>
    <cellStyle name="桁・・・_Sheet1" xfId="5868" xr:uid="{00000000-0005-0000-0000-0000722A0000}"/>
    <cellStyle name="桁区切り [0.00]_(p.1)Ⅰ-1balance sheet" xfId="5869" xr:uid="{00000000-0005-0000-0000-0000732A0000}"/>
    <cellStyle name="桁区切り_038N" xfId="5870" xr:uid="{00000000-0005-0000-0000-0000742A0000}"/>
    <cellStyle name="桁蟻唇Ｆ [0.00]_076WEPD" xfId="5871" xr:uid="{00000000-0005-0000-0000-0000752A0000}"/>
    <cellStyle name="桁蟻唇Ｆ_076WEPD" xfId="5872" xr:uid="{00000000-0005-0000-0000-0000762A0000}"/>
    <cellStyle name="標?_316NP(000413)00年一体化3.3" xfId="5873" xr:uid="{00000000-0005-0000-0000-0000772A0000}"/>
    <cellStyle name="標準_(p.1)Ⅰ-1balance sheet" xfId="5874" xr:uid="{00000000-0005-0000-0000-0000782A0000}"/>
    <cellStyle name="爼ﾗ靉ﾁ篦ｧﾋﾅﾒﾂﾁﾔｵﾔ" xfId="4438" xr:uid="{00000000-0005-0000-0000-0000792A0000}"/>
    <cellStyle name="猝鮖｢ﾍｺ｢ﾇﾒ" xfId="5875" xr:uid="{00000000-0005-0000-0000-00007A2A0000}"/>
    <cellStyle name="脱? [0.00]_076WEPD" xfId="5876" xr:uid="{00000000-0005-0000-0000-00007B2A0000}"/>
    <cellStyle name="脱?_076WEPD" xfId="5877" xr:uid="{00000000-0005-0000-0000-00007C2A0000}"/>
    <cellStyle name="脱浦 [0.00]_076WEPD" xfId="5878" xr:uid="{00000000-0005-0000-0000-00007D2A0000}"/>
    <cellStyle name="脱浦_076WEPD" xfId="5879" xr:uid="{00000000-0005-0000-0000-00007E2A0000}"/>
    <cellStyle name="表旨巧・・ハイパーリンク" xfId="5880" xr:uid="{00000000-0005-0000-0000-00007F2A0000}"/>
    <cellStyle name="表示済みのハイパーリンク" xfId="5881" xr:uid="{00000000-0005-0000-0000-0000802A0000}"/>
    <cellStyle name="表示済みのハイパーリンク 2" xfId="5882" xr:uid="{00000000-0005-0000-0000-0000812A0000}"/>
    <cellStyle name="貨?E[0]_Sheet1" xfId="5883" xr:uid="{00000000-0005-0000-0000-0000822A0000}"/>
    <cellStyle name="貨幣 [0]_liz-ss" xfId="4439" xr:uid="{00000000-0005-0000-0000-0000832A0000}"/>
    <cellStyle name="貨幣[0]_LC (2)" xfId="4440" xr:uid="{00000000-0005-0000-0000-0000842A0000}"/>
    <cellStyle name="貨幣_LC (2)" xfId="4441" xr:uid="{00000000-0005-0000-0000-0000852A0000}"/>
    <cellStyle name="货币[0]_PERSONAL" xfId="5884" xr:uid="{00000000-0005-0000-0000-0000862A0000}"/>
    <cellStyle name="货币_PERSONAL" xfId="5885" xr:uid="{00000000-0005-0000-0000-0000872A0000}"/>
    <cellStyle name="超级链接" xfId="5886" xr:uid="{00000000-0005-0000-0000-0000882A0000}"/>
    <cellStyle name="通貨 [0.00]_038N" xfId="5887" xr:uid="{00000000-0005-0000-0000-0000892A0000}"/>
    <cellStyle name="通貨_038N" xfId="5888" xr:uid="{00000000-0005-0000-0000-00008A2A0000}"/>
    <cellStyle name="鬻? [0.00]_076WEPD" xfId="5889" xr:uid="{00000000-0005-0000-0000-00008B2A0000}"/>
    <cellStyle name="鬻?_076WEPD" xfId="5890" xr:uid="{00000000-0005-0000-0000-00008C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Basic_Reports/Analyst/Properties/Property's/Kensington/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Data%20to%20Burn/New%20Projects/Darra/Business/Feasibility/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T159"/>
  <sheetViews>
    <sheetView topLeftCell="A122" zoomScaleNormal="100" zoomScaleSheetLayoutView="115" zoomScalePageLayoutView="69" workbookViewId="0">
      <selection activeCell="A131" sqref="A131"/>
    </sheetView>
  </sheetViews>
  <sheetFormatPr defaultColWidth="7.59765625" defaultRowHeight="20.25" customHeight="1"/>
  <cols>
    <col min="1" max="1" width="38.796875" style="1" customWidth="1"/>
    <col min="2" max="2" width="6.59765625" style="1" customWidth="1"/>
    <col min="3" max="3" width="9.19921875" style="1" customWidth="1"/>
    <col min="4" max="4" width="0.59765625" style="1" customWidth="1"/>
    <col min="5" max="5" width="9.19921875" style="1" customWidth="1"/>
    <col min="6" max="6" width="0.59765625" style="1" customWidth="1"/>
    <col min="7" max="7" width="9.19921875" style="1" customWidth="1"/>
    <col min="8" max="8" width="0.59765625" style="1" customWidth="1"/>
    <col min="9" max="9" width="9.19921875" style="1" customWidth="1"/>
    <col min="10" max="10" width="5.796875" style="24" customWidth="1"/>
    <col min="11" max="11" width="1.09765625" style="1" customWidth="1"/>
    <col min="12" max="12" width="6.19921875" style="1" customWidth="1"/>
    <col min="13" max="13" width="1" style="1" customWidth="1"/>
    <col min="14" max="16384" width="7.59765625" style="1"/>
  </cols>
  <sheetData>
    <row r="1" spans="1:176" ht="20.25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</row>
    <row r="2" spans="1:176" ht="20.25" customHeight="1">
      <c r="A2" s="216" t="s">
        <v>1</v>
      </c>
      <c r="B2" s="216"/>
      <c r="C2" s="216"/>
      <c r="D2" s="216"/>
      <c r="E2" s="216"/>
      <c r="F2" s="216"/>
      <c r="G2" s="216"/>
      <c r="H2" s="216"/>
      <c r="I2" s="216"/>
      <c r="N2" s="136"/>
    </row>
    <row r="3" spans="1:176" ht="20.25" customHeight="1">
      <c r="A3" s="216" t="s">
        <v>243</v>
      </c>
      <c r="B3" s="216"/>
      <c r="C3" s="216"/>
      <c r="D3" s="216"/>
      <c r="E3" s="216"/>
      <c r="F3" s="216"/>
      <c r="G3" s="216"/>
      <c r="H3" s="216"/>
      <c r="I3" s="216"/>
      <c r="N3" s="136"/>
    </row>
    <row r="4" spans="1:176" s="55" customFormat="1" ht="20.25" customHeight="1">
      <c r="A4" s="53"/>
      <c r="B4" s="53"/>
      <c r="C4" s="53"/>
      <c r="D4" s="53"/>
      <c r="E4" s="53"/>
      <c r="F4" s="53"/>
      <c r="G4" s="53"/>
      <c r="H4" s="53"/>
      <c r="I4" s="138" t="s">
        <v>2</v>
      </c>
      <c r="J4" s="54"/>
      <c r="K4" s="54"/>
      <c r="L4" s="24"/>
    </row>
    <row r="5" spans="1:176" ht="6" customHeight="1">
      <c r="A5" s="136"/>
      <c r="B5" s="136"/>
      <c r="C5" s="136"/>
      <c r="D5" s="136"/>
      <c r="E5" s="136"/>
      <c r="F5" s="136"/>
      <c r="G5" s="2"/>
      <c r="H5" s="136"/>
      <c r="I5" s="3"/>
    </row>
    <row r="6" spans="1:176" s="58" customFormat="1" ht="20.25" customHeight="1">
      <c r="A6" s="4"/>
      <c r="B6" s="56" t="s">
        <v>3</v>
      </c>
      <c r="C6" s="216" t="s">
        <v>4</v>
      </c>
      <c r="D6" s="216"/>
      <c r="E6" s="216"/>
      <c r="F6" s="216"/>
      <c r="G6" s="216" t="s">
        <v>5</v>
      </c>
      <c r="H6" s="216"/>
      <c r="I6" s="216"/>
      <c r="J6" s="24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</row>
    <row r="7" spans="1:176" s="58" customFormat="1" ht="20.25" customHeight="1">
      <c r="A7" s="4"/>
      <c r="B7" s="4"/>
      <c r="C7" s="216" t="s">
        <v>6</v>
      </c>
      <c r="D7" s="216"/>
      <c r="E7" s="216"/>
      <c r="F7" s="216"/>
      <c r="G7" s="216" t="s">
        <v>6</v>
      </c>
      <c r="H7" s="216"/>
      <c r="I7" s="216"/>
      <c r="J7" s="24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</row>
    <row r="8" spans="1:176" s="58" customFormat="1" ht="20.25" customHeight="1">
      <c r="A8" s="4"/>
      <c r="B8" s="4"/>
      <c r="C8" s="137" t="s">
        <v>7</v>
      </c>
      <c r="D8" s="137"/>
      <c r="E8" s="137" t="s">
        <v>7</v>
      </c>
      <c r="F8" s="137"/>
      <c r="G8" s="137" t="s">
        <v>7</v>
      </c>
      <c r="H8" s="137"/>
      <c r="I8" s="137" t="s">
        <v>7</v>
      </c>
      <c r="J8" s="24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</row>
    <row r="9" spans="1:176" s="58" customFormat="1" ht="20.25" customHeight="1">
      <c r="A9" s="4"/>
      <c r="B9" s="4"/>
      <c r="C9" s="137" t="s">
        <v>8</v>
      </c>
      <c r="D9" s="137"/>
      <c r="E9" s="137" t="s">
        <v>8</v>
      </c>
      <c r="F9" s="137"/>
      <c r="G9" s="137" t="s">
        <v>8</v>
      </c>
      <c r="H9" s="137"/>
      <c r="I9" s="137" t="s">
        <v>8</v>
      </c>
      <c r="J9" s="24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</row>
    <row r="10" spans="1:176" ht="20.25" customHeight="1">
      <c r="C10" s="59" t="s">
        <v>244</v>
      </c>
      <c r="D10" s="137"/>
      <c r="E10" s="59" t="s">
        <v>9</v>
      </c>
      <c r="F10" s="137"/>
      <c r="G10" s="59" t="s">
        <v>244</v>
      </c>
      <c r="H10" s="137"/>
      <c r="I10" s="59" t="s">
        <v>9</v>
      </c>
    </row>
    <row r="11" spans="1:176" ht="20.25" customHeight="1">
      <c r="A11" s="137" t="s">
        <v>10</v>
      </c>
    </row>
    <row r="12" spans="1:176" ht="20.25" customHeight="1">
      <c r="A12" s="60" t="s">
        <v>11</v>
      </c>
      <c r="B12" s="61"/>
      <c r="C12" s="154"/>
      <c r="D12" s="155"/>
      <c r="E12" s="155"/>
      <c r="F12" s="155"/>
      <c r="G12" s="62"/>
      <c r="H12" s="62"/>
      <c r="I12" s="156"/>
    </row>
    <row r="13" spans="1:176" ht="20.25" customHeight="1">
      <c r="A13" s="63" t="s">
        <v>12</v>
      </c>
      <c r="B13" s="64">
        <v>4</v>
      </c>
      <c r="C13" s="48">
        <v>182080</v>
      </c>
      <c r="D13" s="198"/>
      <c r="E13" s="48">
        <v>305635</v>
      </c>
      <c r="F13" s="198"/>
      <c r="G13" s="48">
        <v>104606</v>
      </c>
      <c r="H13" s="198"/>
      <c r="I13" s="48">
        <v>75302</v>
      </c>
      <c r="J13" s="48"/>
      <c r="K13" s="48"/>
      <c r="L13" s="63"/>
    </row>
    <row r="14" spans="1:176" ht="20.25" customHeight="1">
      <c r="A14" s="63" t="s">
        <v>13</v>
      </c>
      <c r="B14" s="64" t="s">
        <v>14</v>
      </c>
      <c r="C14" s="48">
        <v>473640</v>
      </c>
      <c r="D14" s="198"/>
      <c r="E14" s="48">
        <v>523008</v>
      </c>
      <c r="F14" s="194"/>
      <c r="G14" s="48">
        <v>280443</v>
      </c>
      <c r="H14" s="194"/>
      <c r="I14" s="48">
        <v>309094</v>
      </c>
      <c r="J14" s="48"/>
      <c r="K14" s="48"/>
      <c r="L14" s="63"/>
    </row>
    <row r="15" spans="1:176" ht="20.25" customHeight="1">
      <c r="A15" s="63" t="s">
        <v>205</v>
      </c>
      <c r="B15" s="64">
        <v>6</v>
      </c>
      <c r="C15" s="48">
        <v>4737</v>
      </c>
      <c r="D15" s="198"/>
      <c r="E15" s="48">
        <v>3041</v>
      </c>
      <c r="F15" s="194"/>
      <c r="G15" s="48">
        <v>721</v>
      </c>
      <c r="H15" s="194"/>
      <c r="I15" s="48">
        <v>628</v>
      </c>
      <c r="J15" s="48"/>
      <c r="K15" s="48"/>
      <c r="L15" s="63"/>
    </row>
    <row r="16" spans="1:176" ht="20.25" customHeight="1">
      <c r="A16" s="63" t="s">
        <v>206</v>
      </c>
      <c r="B16" s="64"/>
      <c r="C16" s="48">
        <v>59869</v>
      </c>
      <c r="D16" s="198"/>
      <c r="E16" s="48">
        <v>170682</v>
      </c>
      <c r="F16" s="194"/>
      <c r="G16" s="48">
        <v>25339</v>
      </c>
      <c r="H16" s="194"/>
      <c r="I16" s="48">
        <v>27111</v>
      </c>
      <c r="J16" s="48"/>
      <c r="K16" s="48"/>
      <c r="L16" s="63"/>
    </row>
    <row r="17" spans="1:14" ht="20.25" customHeight="1">
      <c r="A17" s="63" t="s">
        <v>15</v>
      </c>
      <c r="B17" s="64">
        <v>3</v>
      </c>
      <c r="C17" s="48">
        <v>1125</v>
      </c>
      <c r="D17" s="197"/>
      <c r="E17" s="48">
        <v>32607</v>
      </c>
      <c r="F17" s="197"/>
      <c r="G17" s="157">
        <v>0</v>
      </c>
      <c r="H17" s="158"/>
      <c r="I17" s="48">
        <v>5370931</v>
      </c>
      <c r="J17" s="48"/>
      <c r="K17" s="48"/>
      <c r="L17" s="63"/>
    </row>
    <row r="18" spans="1:14" ht="20.25" customHeight="1">
      <c r="A18" s="63" t="s">
        <v>16</v>
      </c>
      <c r="B18" s="64">
        <v>7</v>
      </c>
      <c r="C18" s="48">
        <v>9682</v>
      </c>
      <c r="D18" s="197"/>
      <c r="E18" s="48">
        <v>16635</v>
      </c>
      <c r="F18" s="197"/>
      <c r="G18" s="157">
        <v>0</v>
      </c>
      <c r="H18" s="158"/>
      <c r="I18" s="157">
        <v>0</v>
      </c>
      <c r="J18" s="48"/>
      <c r="K18" s="48"/>
      <c r="L18" s="63"/>
    </row>
    <row r="19" spans="1:14" ht="20.25" customHeight="1">
      <c r="A19" s="63" t="s">
        <v>17</v>
      </c>
      <c r="B19" s="64">
        <v>8</v>
      </c>
      <c r="C19" s="48">
        <v>14234914</v>
      </c>
      <c r="D19" s="197"/>
      <c r="E19" s="48">
        <v>13350705</v>
      </c>
      <c r="F19" s="194"/>
      <c r="G19" s="48">
        <v>7574401</v>
      </c>
      <c r="H19" s="194"/>
      <c r="I19" s="48">
        <v>6007584</v>
      </c>
      <c r="J19" s="48"/>
      <c r="K19" s="48"/>
      <c r="L19" s="63"/>
    </row>
    <row r="20" spans="1:14" ht="20.25" customHeight="1">
      <c r="A20" s="63" t="s">
        <v>19</v>
      </c>
      <c r="B20" s="72"/>
      <c r="C20" s="48">
        <v>42</v>
      </c>
      <c r="D20" s="48"/>
      <c r="E20" s="48">
        <v>4583</v>
      </c>
      <c r="F20" s="48"/>
      <c r="G20" s="48">
        <v>42</v>
      </c>
      <c r="H20" s="48"/>
      <c r="I20" s="48">
        <v>4583</v>
      </c>
      <c r="J20" s="48"/>
      <c r="K20" s="48"/>
      <c r="L20" s="63"/>
      <c r="N20" s="65"/>
    </row>
    <row r="21" spans="1:14" ht="20.25" customHeight="1">
      <c r="A21" s="63" t="s">
        <v>20</v>
      </c>
      <c r="B21" s="72"/>
      <c r="C21" s="195">
        <v>26352</v>
      </c>
      <c r="D21" s="197"/>
      <c r="E21" s="195">
        <v>13623</v>
      </c>
      <c r="F21" s="194"/>
      <c r="G21" s="196">
        <v>0</v>
      </c>
      <c r="H21" s="194"/>
      <c r="I21" s="196">
        <v>0</v>
      </c>
      <c r="J21" s="48"/>
      <c r="K21" s="48"/>
      <c r="L21" s="63"/>
      <c r="N21" s="65"/>
    </row>
    <row r="22" spans="1:14" ht="20.25" customHeight="1">
      <c r="A22" s="66" t="s">
        <v>21</v>
      </c>
      <c r="B22" s="64"/>
      <c r="C22" s="159">
        <f>SUM(C13:C21)</f>
        <v>14992441</v>
      </c>
      <c r="D22" s="160"/>
      <c r="E22" s="159">
        <f>SUM(E13:E21)</f>
        <v>14420519</v>
      </c>
      <c r="F22" s="160"/>
      <c r="G22" s="161">
        <f>SUM(G13:G21)</f>
        <v>7985552</v>
      </c>
      <c r="H22" s="158"/>
      <c r="I22" s="161">
        <f>SUM(I13:I21)</f>
        <v>11795233</v>
      </c>
      <c r="J22" s="48"/>
      <c r="K22" s="48"/>
    </row>
    <row r="23" spans="1:14" ht="20.25" customHeight="1">
      <c r="A23" s="62"/>
      <c r="B23" s="64"/>
      <c r="C23" s="19"/>
      <c r="D23" s="160"/>
      <c r="E23" s="19"/>
      <c r="F23" s="160"/>
      <c r="G23" s="20"/>
      <c r="H23" s="158"/>
      <c r="I23" s="20"/>
      <c r="J23" s="48"/>
      <c r="K23" s="48"/>
    </row>
    <row r="24" spans="1:14" ht="20.25" customHeight="1">
      <c r="A24" s="60" t="s">
        <v>22</v>
      </c>
      <c r="B24" s="64"/>
      <c r="C24" s="160"/>
      <c r="D24" s="160"/>
      <c r="E24" s="160"/>
      <c r="F24" s="160"/>
      <c r="G24" s="158"/>
      <c r="H24" s="158"/>
      <c r="I24" s="158"/>
      <c r="J24" s="48"/>
      <c r="K24" s="48"/>
    </row>
    <row r="25" spans="1:14" ht="20.25" customHeight="1">
      <c r="A25" s="63" t="s">
        <v>23</v>
      </c>
      <c r="B25" s="64">
        <v>9</v>
      </c>
      <c r="C25" s="48">
        <v>5444</v>
      </c>
      <c r="D25" s="194"/>
      <c r="E25" s="48">
        <v>5486</v>
      </c>
      <c r="F25" s="194"/>
      <c r="G25" s="48">
        <v>1</v>
      </c>
      <c r="H25" s="194"/>
      <c r="I25" s="48">
        <v>60</v>
      </c>
      <c r="J25" s="67"/>
      <c r="K25" s="68"/>
      <c r="L25" s="68"/>
      <c r="M25" s="68"/>
    </row>
    <row r="26" spans="1:14" ht="20.25" customHeight="1">
      <c r="A26" s="63" t="s">
        <v>24</v>
      </c>
      <c r="B26" s="64">
        <v>10</v>
      </c>
      <c r="C26" s="99">
        <v>0</v>
      </c>
      <c r="D26" s="194"/>
      <c r="E26" s="99">
        <v>0</v>
      </c>
      <c r="F26" s="194"/>
      <c r="G26" s="48">
        <v>2541359</v>
      </c>
      <c r="H26" s="194"/>
      <c r="I26" s="48">
        <v>1005813</v>
      </c>
      <c r="J26" s="69"/>
      <c r="K26" s="5"/>
      <c r="L26" s="68"/>
      <c r="M26" s="5"/>
    </row>
    <row r="27" spans="1:14" ht="20.25" customHeight="1">
      <c r="A27" s="63" t="s">
        <v>262</v>
      </c>
      <c r="B27" s="64">
        <v>11</v>
      </c>
      <c r="C27" s="48">
        <v>91765</v>
      </c>
      <c r="D27" s="194"/>
      <c r="E27" s="48">
        <v>89520</v>
      </c>
      <c r="F27" s="194"/>
      <c r="G27" s="48">
        <v>106508</v>
      </c>
      <c r="H27" s="194"/>
      <c r="I27" s="48">
        <v>106508</v>
      </c>
      <c r="J27" s="69"/>
      <c r="K27" s="68"/>
      <c r="L27" s="68"/>
      <c r="M27" s="68"/>
    </row>
    <row r="28" spans="1:14" ht="20.25" customHeight="1">
      <c r="A28" s="63" t="s">
        <v>187</v>
      </c>
      <c r="B28" s="64">
        <v>12</v>
      </c>
      <c r="C28" s="48">
        <v>68598</v>
      </c>
      <c r="D28" s="194"/>
      <c r="E28" s="48">
        <v>54572</v>
      </c>
      <c r="F28" s="194"/>
      <c r="G28" s="48">
        <v>384097</v>
      </c>
      <c r="H28" s="194"/>
      <c r="I28" s="48">
        <v>43858</v>
      </c>
      <c r="J28" s="69"/>
      <c r="K28" s="68"/>
      <c r="L28" s="68"/>
      <c r="M28" s="68"/>
    </row>
    <row r="29" spans="1:14" ht="20.25" customHeight="1">
      <c r="A29" s="63" t="s">
        <v>25</v>
      </c>
      <c r="B29" s="64">
        <v>6</v>
      </c>
      <c r="C29" s="48">
        <v>10642</v>
      </c>
      <c r="D29" s="194"/>
      <c r="E29" s="48">
        <v>15819</v>
      </c>
      <c r="F29" s="194"/>
      <c r="G29" s="48">
        <v>5089</v>
      </c>
      <c r="H29" s="194"/>
      <c r="I29" s="48">
        <v>7576</v>
      </c>
      <c r="J29" s="69"/>
      <c r="K29" s="68"/>
      <c r="L29" s="68"/>
      <c r="M29" s="68"/>
    </row>
    <row r="30" spans="1:14" ht="20.25" customHeight="1">
      <c r="A30" s="63" t="s">
        <v>26</v>
      </c>
      <c r="B30" s="64">
        <v>7</v>
      </c>
      <c r="C30" s="48">
        <v>61145</v>
      </c>
      <c r="D30" s="194"/>
      <c r="E30" s="48">
        <v>78868</v>
      </c>
      <c r="F30" s="194"/>
      <c r="G30" s="157">
        <v>0</v>
      </c>
      <c r="H30" s="194"/>
      <c r="I30" s="157">
        <v>0</v>
      </c>
      <c r="J30" s="69"/>
      <c r="K30" s="68"/>
      <c r="L30" s="68"/>
      <c r="M30" s="68"/>
    </row>
    <row r="31" spans="1:14" ht="20.25" customHeight="1">
      <c r="A31" s="63" t="s">
        <v>263</v>
      </c>
      <c r="B31" s="64">
        <v>3</v>
      </c>
      <c r="C31" s="48">
        <v>27945</v>
      </c>
      <c r="D31" s="194"/>
      <c r="E31" s="157">
        <v>0</v>
      </c>
      <c r="F31" s="194"/>
      <c r="G31" s="48">
        <v>4821478</v>
      </c>
      <c r="H31" s="194"/>
      <c r="I31" s="48">
        <v>639000</v>
      </c>
      <c r="J31" s="69"/>
      <c r="K31" s="5"/>
      <c r="L31" s="68"/>
      <c r="M31" s="5"/>
    </row>
    <row r="32" spans="1:14" ht="20.25" customHeight="1">
      <c r="A32" s="63" t="s">
        <v>27</v>
      </c>
      <c r="B32" s="64">
        <v>13</v>
      </c>
      <c r="C32" s="48">
        <v>2633456</v>
      </c>
      <c r="D32" s="194"/>
      <c r="E32" s="48">
        <v>1762419</v>
      </c>
      <c r="F32" s="194"/>
      <c r="G32" s="48">
        <v>1165278</v>
      </c>
      <c r="H32" s="194"/>
      <c r="I32" s="48">
        <v>1140773</v>
      </c>
      <c r="J32" s="69"/>
      <c r="K32" s="68"/>
      <c r="L32" s="68"/>
      <c r="M32" s="68"/>
    </row>
    <row r="33" spans="1:176" ht="20.25" customHeight="1">
      <c r="A33" s="63" t="s">
        <v>28</v>
      </c>
      <c r="B33" s="64">
        <v>14</v>
      </c>
      <c r="C33" s="48">
        <v>6260710</v>
      </c>
      <c r="D33" s="194"/>
      <c r="E33" s="48">
        <v>6275601</v>
      </c>
      <c r="F33" s="194"/>
      <c r="G33" s="48">
        <v>2564966</v>
      </c>
      <c r="H33" s="194"/>
      <c r="I33" s="48">
        <v>2639883</v>
      </c>
      <c r="J33" s="69"/>
      <c r="K33" s="68"/>
      <c r="L33" s="68"/>
      <c r="M33" s="68"/>
    </row>
    <row r="34" spans="1:176" ht="20.25" customHeight="1">
      <c r="A34" s="63" t="s">
        <v>29</v>
      </c>
      <c r="B34" s="64">
        <v>15</v>
      </c>
      <c r="C34" s="48">
        <v>301081</v>
      </c>
      <c r="D34" s="194"/>
      <c r="E34" s="48">
        <v>317877</v>
      </c>
      <c r="F34" s="194"/>
      <c r="G34" s="48">
        <v>3731</v>
      </c>
      <c r="H34" s="194"/>
      <c r="I34" s="48">
        <v>7420</v>
      </c>
      <c r="J34" s="69"/>
      <c r="K34" s="68"/>
      <c r="L34" s="68"/>
      <c r="M34" s="68"/>
    </row>
    <row r="35" spans="1:176" ht="20.25" customHeight="1">
      <c r="A35" s="63" t="s">
        <v>30</v>
      </c>
      <c r="B35" s="64"/>
      <c r="C35" s="48">
        <v>4674</v>
      </c>
      <c r="D35" s="194"/>
      <c r="E35" s="48">
        <v>4308</v>
      </c>
      <c r="F35" s="194"/>
      <c r="G35" s="48">
        <v>3362</v>
      </c>
      <c r="H35" s="194"/>
      <c r="I35" s="48">
        <v>2706</v>
      </c>
      <c r="J35" s="69"/>
      <c r="K35" s="68"/>
      <c r="L35" s="68"/>
      <c r="M35" s="68"/>
    </row>
    <row r="36" spans="1:176" ht="20.25" customHeight="1">
      <c r="A36" s="63" t="s">
        <v>31</v>
      </c>
      <c r="B36" s="64">
        <v>16</v>
      </c>
      <c r="C36" s="48">
        <v>30795</v>
      </c>
      <c r="D36" s="194"/>
      <c r="E36" s="48">
        <v>40063</v>
      </c>
      <c r="F36" s="194"/>
      <c r="G36" s="157">
        <v>0</v>
      </c>
      <c r="H36" s="194"/>
      <c r="I36" s="157">
        <v>0</v>
      </c>
      <c r="J36" s="69"/>
      <c r="K36" s="68"/>
      <c r="L36" s="68"/>
      <c r="M36" s="68"/>
    </row>
    <row r="37" spans="1:176" ht="20.25" customHeight="1">
      <c r="A37" s="63" t="s">
        <v>32</v>
      </c>
      <c r="B37" s="13"/>
      <c r="C37" s="48">
        <v>19759</v>
      </c>
      <c r="D37" s="21"/>
      <c r="E37" s="48">
        <v>18455</v>
      </c>
      <c r="F37" s="21"/>
      <c r="G37" s="48">
        <v>13088</v>
      </c>
      <c r="H37" s="158"/>
      <c r="I37" s="48">
        <v>12869</v>
      </c>
      <c r="J37" s="69"/>
      <c r="K37" s="68"/>
      <c r="L37" s="25"/>
      <c r="M37" s="68"/>
    </row>
    <row r="38" spans="1:176" ht="20.25" customHeight="1">
      <c r="A38" s="63" t="s">
        <v>33</v>
      </c>
      <c r="B38" s="64"/>
      <c r="C38" s="195">
        <v>1915</v>
      </c>
      <c r="D38" s="194"/>
      <c r="E38" s="195">
        <v>1712</v>
      </c>
      <c r="F38" s="194"/>
      <c r="G38" s="195">
        <v>1566</v>
      </c>
      <c r="H38" s="194"/>
      <c r="I38" s="195">
        <v>1530</v>
      </c>
      <c r="J38" s="69"/>
      <c r="K38" s="68"/>
      <c r="L38" s="68"/>
      <c r="M38" s="68"/>
    </row>
    <row r="39" spans="1:176" s="58" customFormat="1" ht="20.25" customHeight="1">
      <c r="A39" s="66" t="s">
        <v>34</v>
      </c>
      <c r="B39" s="64"/>
      <c r="C39" s="159">
        <f>SUM(C25:C38)</f>
        <v>9517929</v>
      </c>
      <c r="D39" s="162"/>
      <c r="E39" s="159">
        <f>SUM(E25:E38)</f>
        <v>8664700</v>
      </c>
      <c r="F39" s="162"/>
      <c r="G39" s="159">
        <f>SUM(G25:G38)</f>
        <v>11610523</v>
      </c>
      <c r="H39" s="162"/>
      <c r="I39" s="159">
        <f>SUM(I25:I38)</f>
        <v>5607996</v>
      </c>
      <c r="J39" s="24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</row>
    <row r="40" spans="1:176" s="58" customFormat="1" ht="20.25" customHeight="1" thickBot="1">
      <c r="A40" s="60" t="s">
        <v>35</v>
      </c>
      <c r="B40" s="64"/>
      <c r="C40" s="163">
        <f>C22+C39</f>
        <v>24510370</v>
      </c>
      <c r="D40" s="162"/>
      <c r="E40" s="163">
        <f>E22+E39</f>
        <v>23085219</v>
      </c>
      <c r="F40" s="162"/>
      <c r="G40" s="163">
        <f>G22+G39</f>
        <v>19596075</v>
      </c>
      <c r="H40" s="162"/>
      <c r="I40" s="163">
        <f>I22+I39</f>
        <v>17403229</v>
      </c>
      <c r="J40" s="24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</row>
    <row r="41" spans="1:176" s="58" customFormat="1" ht="20.25" customHeight="1" thickTop="1">
      <c r="A41" s="60"/>
      <c r="B41" s="64"/>
      <c r="C41" s="164"/>
      <c r="D41" s="162"/>
      <c r="E41" s="164"/>
      <c r="F41" s="162"/>
      <c r="G41" s="164"/>
      <c r="H41" s="162"/>
      <c r="I41" s="164"/>
      <c r="J41" s="24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</row>
    <row r="42" spans="1:176" s="58" customFormat="1" ht="20.25" customHeight="1">
      <c r="A42" s="60"/>
      <c r="B42" s="64"/>
      <c r="C42" s="164"/>
      <c r="D42" s="162"/>
      <c r="E42" s="164"/>
      <c r="F42" s="162"/>
      <c r="G42" s="164"/>
      <c r="H42" s="162"/>
      <c r="I42" s="164"/>
      <c r="J42" s="24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</row>
    <row r="43" spans="1:176" s="58" customFormat="1" ht="20.25" customHeight="1">
      <c r="A43" s="60"/>
      <c r="B43" s="64"/>
      <c r="C43" s="164"/>
      <c r="D43" s="162"/>
      <c r="E43" s="164"/>
      <c r="F43" s="162"/>
      <c r="G43" s="164"/>
      <c r="H43" s="162"/>
      <c r="I43" s="164"/>
      <c r="J43" s="24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</row>
    <row r="44" spans="1:176" s="58" customFormat="1" ht="20.25" customHeight="1">
      <c r="A44" s="60"/>
      <c r="B44" s="64"/>
      <c r="C44" s="164"/>
      <c r="D44" s="162"/>
      <c r="E44" s="164"/>
      <c r="F44" s="162"/>
      <c r="G44" s="164"/>
      <c r="H44" s="162"/>
      <c r="I44" s="164"/>
      <c r="J44" s="24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</row>
    <row r="45" spans="1:176" s="58" customFormat="1" ht="20.25" customHeight="1">
      <c r="A45" s="60"/>
      <c r="B45" s="64"/>
      <c r="C45" s="164"/>
      <c r="D45" s="162"/>
      <c r="E45" s="164"/>
      <c r="F45" s="162"/>
      <c r="G45" s="164"/>
      <c r="H45" s="162"/>
      <c r="I45" s="164"/>
      <c r="J45" s="24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</row>
    <row r="46" spans="1:176" s="58" customFormat="1" ht="20.25" customHeight="1">
      <c r="A46" s="60"/>
      <c r="B46" s="64"/>
      <c r="C46" s="164"/>
      <c r="D46" s="162"/>
      <c r="E46" s="164"/>
      <c r="F46" s="162"/>
      <c r="G46" s="164"/>
      <c r="H46" s="162"/>
      <c r="I46" s="164"/>
      <c r="J46" s="24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</row>
    <row r="47" spans="1:176" s="58" customFormat="1" ht="20.25" customHeight="1">
      <c r="A47" s="71" t="s">
        <v>36</v>
      </c>
      <c r="B47" s="64"/>
      <c r="C47" s="164"/>
      <c r="D47" s="162"/>
      <c r="E47" s="164"/>
      <c r="F47" s="162"/>
      <c r="G47" s="164"/>
      <c r="H47" s="162"/>
      <c r="I47" s="164"/>
      <c r="J47" s="24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</row>
    <row r="48" spans="1:176" s="55" customFormat="1" ht="20.25" customHeight="1">
      <c r="A48" s="216" t="s">
        <v>0</v>
      </c>
      <c r="B48" s="216"/>
      <c r="C48" s="216"/>
      <c r="D48" s="216"/>
      <c r="E48" s="216"/>
      <c r="F48" s="216"/>
      <c r="G48" s="216"/>
      <c r="H48" s="216"/>
      <c r="I48" s="216"/>
      <c r="J48" s="24"/>
    </row>
    <row r="49" spans="1:12" s="55" customFormat="1" ht="20.25" customHeight="1">
      <c r="A49" s="216" t="s">
        <v>37</v>
      </c>
      <c r="B49" s="216"/>
      <c r="C49" s="216"/>
      <c r="D49" s="216"/>
      <c r="E49" s="216"/>
      <c r="F49" s="216"/>
      <c r="G49" s="216"/>
      <c r="H49" s="216"/>
      <c r="I49" s="216"/>
      <c r="J49" s="24"/>
    </row>
    <row r="50" spans="1:12" s="55" customFormat="1" ht="20.25" customHeight="1">
      <c r="A50" s="216" t="s">
        <v>243</v>
      </c>
      <c r="B50" s="216"/>
      <c r="C50" s="216"/>
      <c r="D50" s="216"/>
      <c r="E50" s="216"/>
      <c r="F50" s="216"/>
      <c r="G50" s="216"/>
      <c r="H50" s="216"/>
      <c r="I50" s="216"/>
      <c r="J50" s="24"/>
    </row>
    <row r="51" spans="1:12" s="55" customFormat="1" ht="20.25" customHeight="1">
      <c r="A51" s="53"/>
      <c r="B51" s="53"/>
      <c r="C51" s="53"/>
      <c r="D51" s="53"/>
      <c r="E51" s="53"/>
      <c r="F51" s="53"/>
      <c r="G51" s="53"/>
      <c r="H51" s="53"/>
      <c r="I51" s="138" t="s">
        <v>2</v>
      </c>
      <c r="J51" s="54"/>
      <c r="K51" s="54"/>
      <c r="L51" s="24"/>
    </row>
    <row r="52" spans="1:12" ht="6" customHeight="1">
      <c r="A52" s="136"/>
      <c r="B52" s="136"/>
      <c r="C52" s="136"/>
      <c r="D52" s="136"/>
      <c r="E52" s="136"/>
      <c r="F52" s="136"/>
      <c r="G52" s="2"/>
      <c r="H52" s="136"/>
      <c r="I52" s="3"/>
    </row>
    <row r="53" spans="1:12" ht="20.25" customHeight="1">
      <c r="A53" s="4"/>
      <c r="B53" s="56" t="s">
        <v>3</v>
      </c>
      <c r="C53" s="216" t="s">
        <v>4</v>
      </c>
      <c r="D53" s="216"/>
      <c r="E53" s="216"/>
      <c r="F53" s="216"/>
      <c r="G53" s="216" t="s">
        <v>5</v>
      </c>
      <c r="H53" s="216"/>
      <c r="I53" s="216"/>
    </row>
    <row r="54" spans="1:12" ht="20.25" customHeight="1">
      <c r="A54" s="4"/>
      <c r="B54" s="4"/>
      <c r="C54" s="216" t="s">
        <v>6</v>
      </c>
      <c r="D54" s="216"/>
      <c r="E54" s="216"/>
      <c r="F54" s="216"/>
      <c r="G54" s="216" t="s">
        <v>6</v>
      </c>
      <c r="H54" s="216"/>
      <c r="I54" s="216"/>
    </row>
    <row r="55" spans="1:12" ht="20.25" customHeight="1">
      <c r="A55" s="4"/>
      <c r="B55" s="4"/>
      <c r="C55" s="137" t="s">
        <v>7</v>
      </c>
      <c r="D55" s="137"/>
      <c r="E55" s="137" t="s">
        <v>7</v>
      </c>
      <c r="F55" s="137"/>
      <c r="G55" s="137" t="s">
        <v>7</v>
      </c>
      <c r="H55" s="137"/>
      <c r="I55" s="137" t="s">
        <v>7</v>
      </c>
    </row>
    <row r="56" spans="1:12" ht="20.25" customHeight="1">
      <c r="A56" s="4"/>
      <c r="B56" s="4"/>
      <c r="C56" s="137" t="s">
        <v>8</v>
      </c>
      <c r="D56" s="137"/>
      <c r="E56" s="137" t="s">
        <v>8</v>
      </c>
      <c r="F56" s="137"/>
      <c r="G56" s="137" t="s">
        <v>8</v>
      </c>
      <c r="H56" s="137"/>
      <c r="I56" s="137" t="s">
        <v>8</v>
      </c>
    </row>
    <row r="57" spans="1:12" ht="20.25" customHeight="1">
      <c r="C57" s="59" t="s">
        <v>244</v>
      </c>
      <c r="D57" s="137"/>
      <c r="E57" s="59" t="s">
        <v>9</v>
      </c>
      <c r="F57" s="137"/>
      <c r="G57" s="59" t="s">
        <v>244</v>
      </c>
      <c r="H57" s="137"/>
      <c r="I57" s="59" t="s">
        <v>9</v>
      </c>
    </row>
    <row r="58" spans="1:12" ht="20.25" customHeight="1">
      <c r="A58" s="137" t="s">
        <v>38</v>
      </c>
      <c r="B58" s="136"/>
      <c r="C58" s="136"/>
      <c r="D58" s="136"/>
    </row>
    <row r="59" spans="1:12" ht="20.25" customHeight="1">
      <c r="A59" s="60" t="s">
        <v>39</v>
      </c>
      <c r="B59" s="64"/>
      <c r="C59" s="155"/>
      <c r="D59" s="155"/>
      <c r="E59" s="155"/>
      <c r="F59" s="155"/>
      <c r="G59" s="62"/>
      <c r="H59" s="62"/>
      <c r="I59" s="165"/>
    </row>
    <row r="60" spans="1:12" ht="20.25" customHeight="1">
      <c r="A60" s="63" t="s">
        <v>264</v>
      </c>
      <c r="B60" s="78">
        <v>19.100000000000001</v>
      </c>
      <c r="C60" s="164">
        <v>48953</v>
      </c>
      <c r="D60" s="164"/>
      <c r="E60" s="164">
        <v>93707</v>
      </c>
      <c r="F60" s="164"/>
      <c r="G60" s="164">
        <v>47484</v>
      </c>
      <c r="H60" s="164"/>
      <c r="I60" s="164">
        <v>90609</v>
      </c>
    </row>
    <row r="61" spans="1:12" ht="20.25" customHeight="1">
      <c r="A61" s="63" t="s">
        <v>40</v>
      </c>
      <c r="B61" s="64" t="s">
        <v>265</v>
      </c>
      <c r="C61" s="164">
        <v>2803336</v>
      </c>
      <c r="D61" s="164"/>
      <c r="E61" s="164">
        <v>2812121</v>
      </c>
      <c r="F61" s="164"/>
      <c r="G61" s="164">
        <v>1711996</v>
      </c>
      <c r="H61" s="164"/>
      <c r="I61" s="164">
        <v>1065345</v>
      </c>
    </row>
    <row r="62" spans="1:12" ht="20.25" customHeight="1">
      <c r="A62" s="63" t="s">
        <v>251</v>
      </c>
      <c r="B62" s="78">
        <v>18.100000000000001</v>
      </c>
      <c r="C62" s="164">
        <v>98557</v>
      </c>
      <c r="D62" s="155"/>
      <c r="E62" s="157">
        <v>0</v>
      </c>
      <c r="F62" s="155"/>
      <c r="G62" s="164">
        <v>98557</v>
      </c>
      <c r="H62" s="62"/>
      <c r="I62" s="157">
        <v>0</v>
      </c>
    </row>
    <row r="63" spans="1:12" ht="20.25" customHeight="1">
      <c r="A63" s="63" t="s">
        <v>41</v>
      </c>
      <c r="B63" s="78"/>
      <c r="C63" s="164"/>
      <c r="D63" s="164"/>
      <c r="E63" s="164"/>
      <c r="F63" s="164"/>
      <c r="G63" s="164"/>
      <c r="H63" s="164"/>
      <c r="I63" s="164"/>
    </row>
    <row r="64" spans="1:12" ht="20.25" customHeight="1">
      <c r="A64" s="152" t="s">
        <v>42</v>
      </c>
      <c r="B64" s="78">
        <v>18.2</v>
      </c>
      <c r="C64" s="164">
        <v>3301538</v>
      </c>
      <c r="D64" s="164"/>
      <c r="E64" s="164">
        <v>1453238</v>
      </c>
      <c r="F64" s="164"/>
      <c r="G64" s="164">
        <v>3301538</v>
      </c>
      <c r="H64" s="164"/>
      <c r="I64" s="164">
        <v>1453238</v>
      </c>
    </row>
    <row r="65" spans="1:13" ht="20.25" customHeight="1">
      <c r="A65" s="152" t="s">
        <v>43</v>
      </c>
      <c r="B65" s="78">
        <v>19.2</v>
      </c>
      <c r="C65" s="164">
        <v>1807839</v>
      </c>
      <c r="D65" s="164"/>
      <c r="E65" s="164">
        <v>1541441</v>
      </c>
      <c r="F65" s="164"/>
      <c r="G65" s="164">
        <v>1528764</v>
      </c>
      <c r="H65" s="164"/>
      <c r="I65" s="164">
        <v>1541441</v>
      </c>
    </row>
    <row r="66" spans="1:13" ht="20.25" customHeight="1">
      <c r="A66" s="152" t="s">
        <v>252</v>
      </c>
      <c r="B66" s="78">
        <v>20.2</v>
      </c>
      <c r="C66" s="164">
        <v>8467</v>
      </c>
      <c r="D66" s="164"/>
      <c r="E66" s="157">
        <v>0</v>
      </c>
      <c r="F66" s="164"/>
      <c r="G66" s="164">
        <v>8467</v>
      </c>
      <c r="H66" s="164"/>
      <c r="I66" s="157">
        <v>0</v>
      </c>
    </row>
    <row r="67" spans="1:13" ht="20.25" customHeight="1">
      <c r="A67" s="152" t="s">
        <v>44</v>
      </c>
      <c r="B67" s="64">
        <v>15</v>
      </c>
      <c r="C67" s="164">
        <v>3055</v>
      </c>
      <c r="D67" s="164"/>
      <c r="E67" s="164">
        <v>3067</v>
      </c>
      <c r="F67" s="164"/>
      <c r="G67" s="164">
        <v>2254</v>
      </c>
      <c r="H67" s="164"/>
      <c r="I67" s="164">
        <v>2580</v>
      </c>
    </row>
    <row r="68" spans="1:13" ht="20.25" customHeight="1">
      <c r="A68" s="63" t="s">
        <v>219</v>
      </c>
      <c r="B68" s="78">
        <v>20.100000000000001</v>
      </c>
      <c r="C68" s="164">
        <v>248227</v>
      </c>
      <c r="D68" s="164"/>
      <c r="E68" s="164">
        <v>549563</v>
      </c>
      <c r="F68" s="164"/>
      <c r="G68" s="164">
        <v>131433</v>
      </c>
      <c r="H68" s="164"/>
      <c r="I68" s="164">
        <v>512799</v>
      </c>
    </row>
    <row r="69" spans="1:13" ht="20.25" customHeight="1">
      <c r="A69" s="63" t="s">
        <v>208</v>
      </c>
      <c r="B69" s="64">
        <v>3</v>
      </c>
      <c r="C69" s="164">
        <v>149933</v>
      </c>
      <c r="D69" s="157"/>
      <c r="E69" s="164">
        <v>138329</v>
      </c>
      <c r="F69" s="164"/>
      <c r="G69" s="164">
        <v>13191</v>
      </c>
      <c r="H69" s="164"/>
      <c r="I69" s="164">
        <v>219786</v>
      </c>
    </row>
    <row r="70" spans="1:13" ht="20.25" customHeight="1">
      <c r="A70" s="63" t="s">
        <v>45</v>
      </c>
      <c r="B70" s="72"/>
      <c r="C70" s="164">
        <v>117760</v>
      </c>
      <c r="D70" s="164"/>
      <c r="E70" s="164">
        <v>80448</v>
      </c>
      <c r="F70" s="164"/>
      <c r="G70" s="157">
        <v>0</v>
      </c>
      <c r="H70" s="164"/>
      <c r="I70" s="157">
        <v>0</v>
      </c>
    </row>
    <row r="71" spans="1:13" ht="20.25" customHeight="1">
      <c r="A71" s="66" t="s">
        <v>46</v>
      </c>
      <c r="B71" s="64"/>
      <c r="C71" s="161">
        <f>SUM(C60:C70)</f>
        <v>8587665</v>
      </c>
      <c r="D71" s="164"/>
      <c r="E71" s="161">
        <f>SUM(E60:E70)</f>
        <v>6671914</v>
      </c>
      <c r="F71" s="164"/>
      <c r="G71" s="161">
        <f>SUM(G60:G70)</f>
        <v>6843684</v>
      </c>
      <c r="H71" s="164"/>
      <c r="I71" s="161">
        <f>SUM(I60:I70)</f>
        <v>4885798</v>
      </c>
    </row>
    <row r="72" spans="1:13" ht="20.25" customHeight="1">
      <c r="A72" s="62"/>
      <c r="B72" s="64"/>
      <c r="C72" s="19"/>
      <c r="D72" s="160"/>
      <c r="E72" s="19"/>
      <c r="F72" s="160"/>
      <c r="G72" s="20"/>
      <c r="H72" s="158"/>
      <c r="I72" s="20"/>
      <c r="J72" s="48"/>
      <c r="K72" s="48"/>
    </row>
    <row r="73" spans="1:13" ht="20.25" customHeight="1">
      <c r="A73" s="60" t="s">
        <v>47</v>
      </c>
      <c r="B73" s="64"/>
      <c r="C73" s="164"/>
      <c r="D73" s="164"/>
      <c r="E73" s="164"/>
      <c r="F73" s="164"/>
      <c r="G73" s="164"/>
      <c r="H73" s="164"/>
      <c r="I73" s="164"/>
    </row>
    <row r="74" spans="1:13" ht="20.25" customHeight="1">
      <c r="A74" s="63" t="s">
        <v>48</v>
      </c>
      <c r="B74" s="72"/>
      <c r="C74" s="164">
        <v>171406</v>
      </c>
      <c r="D74" s="164"/>
      <c r="E74" s="164">
        <v>175656</v>
      </c>
      <c r="F74" s="164"/>
      <c r="G74" s="164">
        <v>78532</v>
      </c>
      <c r="H74" s="164"/>
      <c r="I74" s="164">
        <v>50408</v>
      </c>
      <c r="J74" s="73"/>
      <c r="K74" s="74"/>
      <c r="L74" s="74"/>
      <c r="M74" s="74"/>
    </row>
    <row r="75" spans="1:13" ht="20.25" customHeight="1">
      <c r="A75" s="63" t="s">
        <v>204</v>
      </c>
      <c r="B75" s="64"/>
      <c r="C75" s="164">
        <f>14419+1</f>
        <v>14420</v>
      </c>
      <c r="D75" s="164"/>
      <c r="E75" s="164">
        <v>6264</v>
      </c>
      <c r="F75" s="164"/>
      <c r="G75" s="164">
        <v>8044</v>
      </c>
      <c r="H75" s="164"/>
      <c r="I75" s="164">
        <v>6295</v>
      </c>
      <c r="J75" s="73"/>
      <c r="K75" s="74"/>
      <c r="L75" s="74"/>
      <c r="M75" s="74"/>
    </row>
    <row r="76" spans="1:13" ht="20.25" customHeight="1">
      <c r="A76" s="63" t="s">
        <v>49</v>
      </c>
      <c r="B76" s="78">
        <v>18.2</v>
      </c>
      <c r="C76" s="164">
        <v>3327356</v>
      </c>
      <c r="D76" s="164"/>
      <c r="E76" s="164">
        <v>4511311</v>
      </c>
      <c r="F76" s="164"/>
      <c r="G76" s="164">
        <v>3327356</v>
      </c>
      <c r="H76" s="164"/>
      <c r="I76" s="164">
        <v>4511311</v>
      </c>
      <c r="J76" s="75"/>
      <c r="K76" s="74"/>
      <c r="L76" s="74"/>
      <c r="M76" s="5"/>
    </row>
    <row r="77" spans="1:13" ht="20.25" customHeight="1">
      <c r="A77" s="63" t="s">
        <v>50</v>
      </c>
      <c r="B77" s="78">
        <v>19.2</v>
      </c>
      <c r="C77" s="164">
        <v>4690281</v>
      </c>
      <c r="D77" s="164"/>
      <c r="E77" s="164">
        <v>4791032</v>
      </c>
      <c r="F77" s="164"/>
      <c r="G77" s="164">
        <v>3474428</v>
      </c>
      <c r="H77" s="164"/>
      <c r="I77" s="164">
        <v>2840272</v>
      </c>
      <c r="J77" s="73"/>
      <c r="K77" s="74"/>
      <c r="L77" s="74"/>
      <c r="M77" s="74"/>
    </row>
    <row r="78" spans="1:13" ht="20.25" customHeight="1">
      <c r="A78" s="63" t="s">
        <v>51</v>
      </c>
      <c r="B78" s="64">
        <v>15</v>
      </c>
      <c r="C78" s="164">
        <v>18803</v>
      </c>
      <c r="D78" s="164"/>
      <c r="E78" s="164">
        <v>22363</v>
      </c>
      <c r="F78" s="164"/>
      <c r="G78" s="164">
        <v>2326</v>
      </c>
      <c r="H78" s="164"/>
      <c r="I78" s="164">
        <v>4822</v>
      </c>
      <c r="J78" s="73"/>
      <c r="K78" s="74"/>
      <c r="L78" s="74"/>
      <c r="M78" s="74"/>
    </row>
    <row r="79" spans="1:13" ht="20.25" customHeight="1">
      <c r="A79" s="63" t="s">
        <v>272</v>
      </c>
      <c r="B79" s="78">
        <v>20.2</v>
      </c>
      <c r="C79" s="164">
        <v>703405</v>
      </c>
      <c r="D79" s="164"/>
      <c r="E79" s="157">
        <v>0</v>
      </c>
      <c r="F79" s="164"/>
      <c r="G79" s="164">
        <v>703405</v>
      </c>
      <c r="H79" s="164"/>
      <c r="I79" s="157">
        <v>0</v>
      </c>
      <c r="J79" s="73"/>
      <c r="K79" s="74"/>
      <c r="L79" s="74"/>
      <c r="M79" s="74"/>
    </row>
    <row r="80" spans="1:13" ht="20.25" customHeight="1">
      <c r="A80" s="63" t="s">
        <v>52</v>
      </c>
      <c r="B80" s="64">
        <v>3</v>
      </c>
      <c r="C80" s="164">
        <v>127617</v>
      </c>
      <c r="D80" s="164"/>
      <c r="E80" s="164">
        <v>107468</v>
      </c>
      <c r="F80" s="164"/>
      <c r="G80" s="164">
        <v>361017</v>
      </c>
      <c r="H80" s="164"/>
      <c r="I80" s="164">
        <v>107468</v>
      </c>
      <c r="J80" s="73"/>
      <c r="K80" s="74"/>
      <c r="L80" s="74"/>
      <c r="M80" s="74"/>
    </row>
    <row r="81" spans="1:176" ht="20.25" customHeight="1">
      <c r="A81" s="63" t="s">
        <v>203</v>
      </c>
      <c r="B81" s="64">
        <v>21</v>
      </c>
      <c r="C81" s="164">
        <v>70469</v>
      </c>
      <c r="D81" s="164"/>
      <c r="E81" s="164">
        <v>71296</v>
      </c>
      <c r="F81" s="164"/>
      <c r="G81" s="164">
        <v>43692</v>
      </c>
      <c r="H81" s="164"/>
      <c r="I81" s="164">
        <v>40932</v>
      </c>
      <c r="J81" s="76"/>
      <c r="K81" s="74"/>
      <c r="L81" s="74"/>
      <c r="M81" s="74"/>
    </row>
    <row r="82" spans="1:176" ht="20.25" customHeight="1">
      <c r="A82" s="63" t="s">
        <v>53</v>
      </c>
      <c r="B82" s="64">
        <v>16</v>
      </c>
      <c r="C82" s="164">
        <f>387147-1</f>
        <v>387146</v>
      </c>
      <c r="D82" s="164"/>
      <c r="E82" s="164">
        <v>393934</v>
      </c>
      <c r="F82" s="164"/>
      <c r="G82" s="164">
        <v>273587</v>
      </c>
      <c r="H82" s="164"/>
      <c r="I82" s="164">
        <v>290451</v>
      </c>
      <c r="J82" s="76"/>
      <c r="K82" s="74"/>
      <c r="L82" s="74"/>
      <c r="M82" s="74"/>
    </row>
    <row r="83" spans="1:176" ht="20.25" customHeight="1">
      <c r="A83" s="63" t="s">
        <v>54</v>
      </c>
      <c r="B83" s="64">
        <v>22</v>
      </c>
      <c r="C83" s="164">
        <v>18192</v>
      </c>
      <c r="D83" s="164"/>
      <c r="E83" s="164">
        <v>16797</v>
      </c>
      <c r="F83" s="164"/>
      <c r="G83" s="164">
        <v>2278</v>
      </c>
      <c r="H83" s="164"/>
      <c r="I83" s="164">
        <v>3935</v>
      </c>
      <c r="J83" s="73"/>
      <c r="K83" s="74"/>
      <c r="L83" s="74"/>
      <c r="M83" s="74"/>
    </row>
    <row r="84" spans="1:176" s="58" customFormat="1" ht="20.25" customHeight="1">
      <c r="A84" s="66" t="s">
        <v>55</v>
      </c>
      <c r="B84" s="61"/>
      <c r="C84" s="161">
        <f>SUM(C74:C83)</f>
        <v>9529095</v>
      </c>
      <c r="D84" s="164"/>
      <c r="E84" s="161">
        <f>SUM(E74:E83)</f>
        <v>10096121</v>
      </c>
      <c r="F84" s="164"/>
      <c r="G84" s="161">
        <f>SUM(G74:G83)</f>
        <v>8274665</v>
      </c>
      <c r="H84" s="164"/>
      <c r="I84" s="161">
        <f>SUM(I74:I83)</f>
        <v>7855894</v>
      </c>
      <c r="J84" s="24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  <c r="BF84" s="57"/>
      <c r="BG84" s="57"/>
      <c r="BH84" s="57"/>
      <c r="BI84" s="57"/>
      <c r="BJ84" s="57"/>
      <c r="BK84" s="57"/>
      <c r="BL84" s="57"/>
      <c r="BM84" s="57"/>
      <c r="BN84" s="57"/>
      <c r="BO84" s="57"/>
      <c r="BP84" s="57"/>
      <c r="BQ84" s="57"/>
      <c r="BR84" s="57"/>
      <c r="BS84" s="57"/>
      <c r="BT84" s="57"/>
      <c r="BU84" s="57"/>
      <c r="BV84" s="57"/>
      <c r="BW84" s="57"/>
      <c r="BX84" s="57"/>
      <c r="BY84" s="57"/>
      <c r="BZ84" s="57"/>
      <c r="CA84" s="57"/>
      <c r="CB84" s="57"/>
      <c r="CC84" s="57"/>
      <c r="CD84" s="57"/>
      <c r="CE84" s="57"/>
      <c r="CF84" s="57"/>
      <c r="CG84" s="57"/>
      <c r="CH84" s="57"/>
      <c r="CI84" s="57"/>
      <c r="CJ84" s="57"/>
      <c r="CK84" s="57"/>
      <c r="CL84" s="57"/>
      <c r="CM84" s="57"/>
      <c r="CN84" s="57"/>
      <c r="CO84" s="57"/>
      <c r="CP84" s="57"/>
      <c r="CQ84" s="57"/>
      <c r="CR84" s="57"/>
      <c r="CS84" s="57"/>
      <c r="CT84" s="57"/>
      <c r="CU84" s="57"/>
      <c r="CV84" s="57"/>
      <c r="CW84" s="57"/>
      <c r="CX84" s="57"/>
      <c r="CY84" s="57"/>
      <c r="CZ84" s="57"/>
      <c r="DA84" s="57"/>
      <c r="DB84" s="57"/>
      <c r="DC84" s="57"/>
      <c r="DD84" s="57"/>
      <c r="DE84" s="57"/>
      <c r="DF84" s="57"/>
      <c r="DG84" s="57"/>
      <c r="DH84" s="57"/>
      <c r="DI84" s="57"/>
      <c r="DJ84" s="57"/>
      <c r="DK84" s="57"/>
      <c r="DL84" s="57"/>
      <c r="DM84" s="57"/>
      <c r="DN84" s="57"/>
      <c r="DO84" s="57"/>
      <c r="DP84" s="57"/>
      <c r="DQ84" s="57"/>
      <c r="DR84" s="57"/>
      <c r="DS84" s="57"/>
      <c r="DT84" s="57"/>
      <c r="DU84" s="57"/>
      <c r="DV84" s="57"/>
      <c r="DW84" s="57"/>
      <c r="DX84" s="57"/>
      <c r="DY84" s="57"/>
      <c r="DZ84" s="57"/>
      <c r="EA84" s="57"/>
      <c r="EB84" s="57"/>
      <c r="EC84" s="57"/>
      <c r="ED84" s="57"/>
      <c r="EE84" s="57"/>
      <c r="EF84" s="57"/>
      <c r="EG84" s="57"/>
      <c r="EH84" s="57"/>
      <c r="EI84" s="57"/>
      <c r="EJ84" s="57"/>
      <c r="EK84" s="57"/>
      <c r="EL84" s="57"/>
      <c r="EM84" s="57"/>
      <c r="EN84" s="57"/>
      <c r="EO84" s="57"/>
      <c r="EP84" s="57"/>
      <c r="EQ84" s="57"/>
      <c r="ER84" s="57"/>
      <c r="ES84" s="57"/>
      <c r="ET84" s="57"/>
      <c r="EU84" s="57"/>
      <c r="EV84" s="57"/>
      <c r="EW84" s="57"/>
      <c r="EX84" s="57"/>
      <c r="EY84" s="57"/>
      <c r="EZ84" s="57"/>
      <c r="FA84" s="57"/>
      <c r="FB84" s="57"/>
      <c r="FC84" s="57"/>
      <c r="FD84" s="57"/>
      <c r="FE84" s="57"/>
      <c r="FF84" s="57"/>
      <c r="FG84" s="57"/>
      <c r="FH84" s="57"/>
      <c r="FI84" s="57"/>
      <c r="FJ84" s="57"/>
      <c r="FK84" s="57"/>
      <c r="FL84" s="57"/>
      <c r="FM84" s="57"/>
      <c r="FN84" s="57"/>
      <c r="FO84" s="57"/>
      <c r="FP84" s="57"/>
      <c r="FQ84" s="57"/>
      <c r="FR84" s="57"/>
      <c r="FS84" s="57"/>
      <c r="FT84" s="57"/>
    </row>
    <row r="85" spans="1:176" ht="20.25" customHeight="1">
      <c r="A85" s="150" t="s">
        <v>56</v>
      </c>
      <c r="B85" s="151"/>
      <c r="C85" s="161">
        <f>C71+C84</f>
        <v>18116760</v>
      </c>
      <c r="D85" s="164"/>
      <c r="E85" s="161">
        <f>E71+E84</f>
        <v>16768035</v>
      </c>
      <c r="F85" s="164"/>
      <c r="G85" s="161">
        <f>G71+G84</f>
        <v>15118349</v>
      </c>
      <c r="H85" s="164"/>
      <c r="I85" s="161">
        <f>I71+I84</f>
        <v>12741692</v>
      </c>
    </row>
    <row r="86" spans="1:176" ht="20.25" customHeight="1">
      <c r="A86" s="62"/>
      <c r="B86" s="61"/>
      <c r="C86" s="155"/>
      <c r="D86" s="155"/>
      <c r="E86" s="155"/>
      <c r="F86" s="155"/>
      <c r="G86" s="62"/>
      <c r="H86" s="62"/>
      <c r="I86" s="166"/>
    </row>
    <row r="87" spans="1:176" ht="20.25" customHeight="1">
      <c r="A87" s="62"/>
      <c r="B87" s="61"/>
      <c r="C87" s="155"/>
      <c r="D87" s="155"/>
      <c r="E87" s="155"/>
      <c r="F87" s="155"/>
      <c r="G87" s="62"/>
      <c r="H87" s="62"/>
      <c r="I87" s="166"/>
    </row>
    <row r="88" spans="1:176" ht="20.25" customHeight="1">
      <c r="A88" s="62"/>
      <c r="B88" s="61"/>
      <c r="C88" s="155"/>
      <c r="D88" s="155"/>
      <c r="E88" s="155"/>
      <c r="F88" s="155"/>
      <c r="G88" s="62"/>
      <c r="H88" s="62"/>
      <c r="I88" s="166"/>
      <c r="J88" s="131"/>
    </row>
    <row r="89" spans="1:176" ht="20.25" customHeight="1">
      <c r="A89" s="62"/>
      <c r="B89" s="61"/>
      <c r="C89" s="155"/>
      <c r="D89" s="155"/>
      <c r="E89" s="155"/>
      <c r="F89" s="155"/>
      <c r="G89" s="62"/>
      <c r="H89" s="62"/>
      <c r="I89" s="166"/>
      <c r="J89" s="131"/>
    </row>
    <row r="90" spans="1:176" ht="20.25" customHeight="1">
      <c r="A90" s="62"/>
      <c r="B90" s="61"/>
      <c r="C90" s="155"/>
      <c r="D90" s="155"/>
      <c r="E90" s="155"/>
      <c r="F90" s="155"/>
      <c r="G90" s="62"/>
      <c r="H90" s="62"/>
      <c r="I90" s="166"/>
      <c r="J90" s="131"/>
    </row>
    <row r="91" spans="1:176" ht="20.25" customHeight="1">
      <c r="A91" s="62"/>
      <c r="B91" s="61"/>
      <c r="C91" s="155"/>
      <c r="D91" s="155"/>
      <c r="E91" s="155"/>
      <c r="F91" s="155"/>
      <c r="G91" s="62"/>
      <c r="H91" s="62"/>
      <c r="I91" s="166"/>
      <c r="J91" s="131"/>
    </row>
    <row r="94" spans="1:176" ht="20.25" customHeight="1">
      <c r="A94" s="71" t="s">
        <v>36</v>
      </c>
    </row>
    <row r="95" spans="1:176" s="55" customFormat="1" ht="20.25" customHeight="1">
      <c r="A95" s="216" t="s">
        <v>0</v>
      </c>
      <c r="B95" s="216"/>
      <c r="C95" s="216"/>
      <c r="D95" s="216"/>
      <c r="E95" s="216"/>
      <c r="F95" s="216"/>
      <c r="G95" s="216"/>
      <c r="H95" s="216"/>
      <c r="I95" s="216"/>
      <c r="J95" s="24"/>
    </row>
    <row r="96" spans="1:176" s="55" customFormat="1" ht="20.25" customHeight="1">
      <c r="A96" s="216" t="s">
        <v>37</v>
      </c>
      <c r="B96" s="216"/>
      <c r="C96" s="216"/>
      <c r="D96" s="216"/>
      <c r="E96" s="216"/>
      <c r="F96" s="216"/>
      <c r="G96" s="216"/>
      <c r="H96" s="216"/>
      <c r="I96" s="216"/>
      <c r="J96" s="24"/>
    </row>
    <row r="97" spans="1:12" s="55" customFormat="1" ht="20.25" customHeight="1">
      <c r="A97" s="216" t="s">
        <v>243</v>
      </c>
      <c r="B97" s="216"/>
      <c r="C97" s="216"/>
      <c r="D97" s="216"/>
      <c r="E97" s="216"/>
      <c r="F97" s="216"/>
      <c r="G97" s="216"/>
      <c r="H97" s="216"/>
      <c r="I97" s="216"/>
      <c r="J97" s="24"/>
    </row>
    <row r="98" spans="1:12" s="55" customFormat="1" ht="20.25" customHeight="1">
      <c r="A98" s="53"/>
      <c r="B98" s="53"/>
      <c r="C98" s="53"/>
      <c r="D98" s="53"/>
      <c r="E98" s="53"/>
      <c r="F98" s="53"/>
      <c r="G98" s="53"/>
      <c r="H98" s="53"/>
      <c r="I98" s="138" t="s">
        <v>2</v>
      </c>
      <c r="J98" s="54"/>
      <c r="K98" s="54"/>
      <c r="L98" s="24"/>
    </row>
    <row r="99" spans="1:12" ht="6" customHeight="1">
      <c r="A99" s="136"/>
      <c r="B99" s="136"/>
      <c r="C99" s="136"/>
      <c r="D99" s="136"/>
      <c r="E99" s="136"/>
      <c r="F99" s="136"/>
      <c r="G99" s="2"/>
      <c r="H99" s="136"/>
      <c r="I99" s="3"/>
    </row>
    <row r="100" spans="1:12" ht="20.25" customHeight="1">
      <c r="A100" s="4"/>
      <c r="B100" s="56" t="s">
        <v>3</v>
      </c>
      <c r="C100" s="216" t="s">
        <v>4</v>
      </c>
      <c r="D100" s="216"/>
      <c r="E100" s="216"/>
      <c r="F100" s="216"/>
      <c r="G100" s="216" t="s">
        <v>5</v>
      </c>
      <c r="H100" s="216"/>
      <c r="I100" s="216"/>
    </row>
    <row r="101" spans="1:12" ht="20.25" customHeight="1">
      <c r="A101" s="4"/>
      <c r="B101" s="4"/>
      <c r="C101" s="216" t="s">
        <v>6</v>
      </c>
      <c r="D101" s="216"/>
      <c r="E101" s="216"/>
      <c r="F101" s="216"/>
      <c r="G101" s="216" t="s">
        <v>6</v>
      </c>
      <c r="H101" s="216"/>
      <c r="I101" s="216"/>
    </row>
    <row r="102" spans="1:12" ht="20.25" customHeight="1">
      <c r="A102" s="4"/>
      <c r="B102" s="4"/>
      <c r="C102" s="137" t="s">
        <v>7</v>
      </c>
      <c r="D102" s="137"/>
      <c r="E102" s="137" t="s">
        <v>7</v>
      </c>
      <c r="F102" s="137"/>
      <c r="G102" s="137" t="s">
        <v>7</v>
      </c>
      <c r="H102" s="137"/>
      <c r="I102" s="137" t="s">
        <v>7</v>
      </c>
    </row>
    <row r="103" spans="1:12" ht="20.25" customHeight="1">
      <c r="A103" s="4"/>
      <c r="B103" s="4"/>
      <c r="C103" s="137" t="s">
        <v>8</v>
      </c>
      <c r="D103" s="137"/>
      <c r="E103" s="137" t="s">
        <v>8</v>
      </c>
      <c r="F103" s="137"/>
      <c r="G103" s="137" t="s">
        <v>8</v>
      </c>
      <c r="H103" s="137"/>
      <c r="I103" s="137" t="s">
        <v>8</v>
      </c>
    </row>
    <row r="104" spans="1:12" ht="20.25" customHeight="1">
      <c r="C104" s="59" t="s">
        <v>244</v>
      </c>
      <c r="D104" s="137"/>
      <c r="E104" s="59" t="s">
        <v>9</v>
      </c>
      <c r="F104" s="137"/>
      <c r="G104" s="59" t="s">
        <v>244</v>
      </c>
      <c r="H104" s="137"/>
      <c r="I104" s="59" t="s">
        <v>9</v>
      </c>
    </row>
    <row r="105" spans="1:12" ht="20.25" customHeight="1">
      <c r="A105" s="137" t="s">
        <v>57</v>
      </c>
      <c r="B105" s="136"/>
      <c r="C105" s="136"/>
      <c r="D105" s="136"/>
      <c r="E105" s="136"/>
      <c r="F105" s="136"/>
      <c r="G105" s="136"/>
      <c r="H105" s="136"/>
      <c r="I105" s="136"/>
    </row>
    <row r="106" spans="1:12" ht="20.25" customHeight="1">
      <c r="A106" s="60" t="s">
        <v>58</v>
      </c>
      <c r="B106" s="61"/>
      <c r="C106" s="62"/>
      <c r="D106" s="62"/>
      <c r="E106" s="62"/>
      <c r="F106" s="62"/>
      <c r="G106" s="62"/>
      <c r="H106" s="62"/>
      <c r="I106" s="166"/>
    </row>
    <row r="107" spans="1:12" ht="20.25" customHeight="1">
      <c r="A107" s="55" t="s">
        <v>59</v>
      </c>
      <c r="B107" s="64"/>
      <c r="C107" s="62"/>
      <c r="D107" s="62"/>
      <c r="E107" s="62"/>
      <c r="F107" s="62"/>
      <c r="G107" s="62"/>
      <c r="H107" s="62"/>
      <c r="I107" s="166"/>
    </row>
    <row r="108" spans="1:12" ht="20.25" customHeight="1">
      <c r="A108" s="63" t="s">
        <v>60</v>
      </c>
      <c r="B108" s="61"/>
      <c r="C108" s="62"/>
      <c r="D108" s="62"/>
      <c r="E108" s="62"/>
      <c r="F108" s="62"/>
      <c r="G108" s="62"/>
      <c r="H108" s="62"/>
      <c r="I108" s="62"/>
    </row>
    <row r="109" spans="1:12" ht="20.25" customHeight="1" thickBot="1">
      <c r="A109" s="70" t="s">
        <v>182</v>
      </c>
      <c r="B109" s="78">
        <v>23.1</v>
      </c>
      <c r="C109" s="167">
        <v>1775271</v>
      </c>
      <c r="D109" s="62"/>
      <c r="E109" s="167">
        <v>1775271</v>
      </c>
      <c r="F109" s="62"/>
      <c r="G109" s="167">
        <v>1775271</v>
      </c>
      <c r="H109" s="62"/>
      <c r="I109" s="167">
        <v>1775271</v>
      </c>
    </row>
    <row r="110" spans="1:12" ht="20.25" customHeight="1" thickTop="1">
      <c r="A110" s="63" t="s">
        <v>61</v>
      </c>
      <c r="B110" s="61"/>
      <c r="C110" s="164"/>
      <c r="D110" s="164"/>
      <c r="E110" s="164"/>
      <c r="F110" s="164"/>
      <c r="G110" s="127"/>
      <c r="H110" s="164"/>
      <c r="I110" s="127"/>
    </row>
    <row r="111" spans="1:12" ht="20.25" customHeight="1">
      <c r="A111" s="70" t="s">
        <v>183</v>
      </c>
      <c r="B111" s="78">
        <v>23.2</v>
      </c>
      <c r="C111" s="164">
        <v>1198907</v>
      </c>
      <c r="D111" s="164"/>
      <c r="E111" s="164">
        <v>1198907</v>
      </c>
      <c r="F111" s="164"/>
      <c r="G111" s="164">
        <v>1198907</v>
      </c>
      <c r="H111" s="164"/>
      <c r="I111" s="164">
        <v>1198907</v>
      </c>
    </row>
    <row r="112" spans="1:12" s="55" customFormat="1" ht="20.25" customHeight="1">
      <c r="A112" s="55" t="s">
        <v>62</v>
      </c>
      <c r="B112" s="64"/>
      <c r="C112" s="164">
        <v>1442521</v>
      </c>
      <c r="D112" s="164"/>
      <c r="E112" s="164">
        <v>1442521</v>
      </c>
      <c r="F112" s="164"/>
      <c r="G112" s="164">
        <v>1442521</v>
      </c>
      <c r="H112" s="164"/>
      <c r="I112" s="164">
        <v>1442521</v>
      </c>
      <c r="J112" s="24"/>
    </row>
    <row r="113" spans="1:13" s="55" customFormat="1" ht="20.25" customHeight="1">
      <c r="A113" s="55" t="s">
        <v>63</v>
      </c>
      <c r="B113" s="64"/>
      <c r="C113" s="164">
        <v>3335</v>
      </c>
      <c r="D113" s="164"/>
      <c r="E113" s="164">
        <v>3335</v>
      </c>
      <c r="F113" s="164"/>
      <c r="G113" s="164">
        <v>3335</v>
      </c>
      <c r="H113" s="164"/>
      <c r="I113" s="164">
        <v>3335</v>
      </c>
      <c r="J113" s="24"/>
    </row>
    <row r="114" spans="1:13" s="55" customFormat="1" ht="20.25" customHeight="1">
      <c r="A114" s="55" t="s">
        <v>64</v>
      </c>
      <c r="B114" s="64"/>
      <c r="C114" s="164"/>
      <c r="D114" s="164"/>
      <c r="E114" s="164"/>
      <c r="F114" s="164"/>
      <c r="G114" s="164"/>
      <c r="H114" s="164"/>
      <c r="I114" s="164"/>
      <c r="J114" s="24"/>
    </row>
    <row r="115" spans="1:13" s="55" customFormat="1" ht="20.25" customHeight="1">
      <c r="A115" s="63" t="s">
        <v>65</v>
      </c>
      <c r="B115" s="78"/>
      <c r="C115" s="164">
        <v>-5730</v>
      </c>
      <c r="D115" s="164"/>
      <c r="E115" s="164">
        <v>-5730</v>
      </c>
      <c r="F115" s="164"/>
      <c r="G115" s="157">
        <v>0</v>
      </c>
      <c r="H115" s="164"/>
      <c r="I115" s="157">
        <v>0</v>
      </c>
      <c r="J115" s="24"/>
    </row>
    <row r="116" spans="1:13" s="55" customFormat="1" ht="20.25" customHeight="1">
      <c r="A116" s="63" t="s">
        <v>66</v>
      </c>
      <c r="B116" s="78"/>
      <c r="C116" s="164">
        <v>-66849</v>
      </c>
      <c r="D116" s="164"/>
      <c r="E116" s="164">
        <v>188</v>
      </c>
      <c r="F116" s="164"/>
      <c r="G116" s="157">
        <v>0</v>
      </c>
      <c r="H116" s="164"/>
      <c r="I116" s="157">
        <v>0</v>
      </c>
      <c r="J116" s="24"/>
    </row>
    <row r="117" spans="1:13" s="55" customFormat="1" ht="20.25" customHeight="1">
      <c r="A117" s="55" t="s">
        <v>68</v>
      </c>
      <c r="B117" s="149"/>
      <c r="C117" s="164"/>
      <c r="D117" s="164"/>
      <c r="E117" s="164"/>
      <c r="F117" s="164"/>
      <c r="G117" s="164"/>
      <c r="H117" s="164"/>
      <c r="I117" s="164"/>
      <c r="J117" s="24"/>
    </row>
    <row r="118" spans="1:13" s="55" customFormat="1" ht="20.25" customHeight="1">
      <c r="A118" s="63" t="s">
        <v>69</v>
      </c>
      <c r="B118" s="149"/>
      <c r="C118" s="164"/>
      <c r="D118" s="164"/>
      <c r="E118" s="164"/>
      <c r="F118" s="164"/>
      <c r="G118" s="164"/>
      <c r="H118" s="164"/>
      <c r="I118" s="164"/>
      <c r="J118" s="24"/>
    </row>
    <row r="119" spans="1:13" s="55" customFormat="1" ht="20.25" customHeight="1">
      <c r="A119" s="70" t="s">
        <v>70</v>
      </c>
      <c r="B119" s="78">
        <v>23.3</v>
      </c>
      <c r="C119" s="164">
        <v>59949</v>
      </c>
      <c r="D119" s="164"/>
      <c r="E119" s="164">
        <v>59949</v>
      </c>
      <c r="F119" s="164"/>
      <c r="G119" s="164">
        <v>59949</v>
      </c>
      <c r="H119" s="164"/>
      <c r="I119" s="164">
        <v>59949</v>
      </c>
      <c r="J119" s="24"/>
    </row>
    <row r="120" spans="1:13" s="55" customFormat="1" ht="20.25" customHeight="1">
      <c r="A120" s="63" t="s">
        <v>71</v>
      </c>
      <c r="B120" s="149"/>
      <c r="C120" s="164">
        <v>1659411</v>
      </c>
      <c r="D120" s="164"/>
      <c r="E120" s="164">
        <v>1629129</v>
      </c>
      <c r="F120" s="164"/>
      <c r="G120" s="164">
        <v>710559</v>
      </c>
      <c r="H120" s="164"/>
      <c r="I120" s="164">
        <v>891188</v>
      </c>
      <c r="J120" s="24"/>
    </row>
    <row r="121" spans="1:13" s="55" customFormat="1" ht="20.25" customHeight="1">
      <c r="A121" s="55" t="s">
        <v>72</v>
      </c>
      <c r="B121" s="149"/>
      <c r="C121" s="164">
        <v>1267619</v>
      </c>
      <c r="D121" s="164"/>
      <c r="E121" s="164">
        <v>1267619</v>
      </c>
      <c r="F121" s="164"/>
      <c r="G121" s="164">
        <v>1062455</v>
      </c>
      <c r="H121" s="164"/>
      <c r="I121" s="164">
        <v>1065637</v>
      </c>
      <c r="J121" s="24"/>
    </row>
    <row r="122" spans="1:13" s="55" customFormat="1" ht="20.25" customHeight="1">
      <c r="A122" s="150" t="s">
        <v>73</v>
      </c>
      <c r="B122" s="149"/>
      <c r="C122" s="168">
        <f>SUM(C111:C121)</f>
        <v>5559163</v>
      </c>
      <c r="D122" s="164"/>
      <c r="E122" s="168">
        <f>SUM(E111:E121)</f>
        <v>5595918</v>
      </c>
      <c r="F122" s="164"/>
      <c r="G122" s="168">
        <f>SUM(G111:G121)</f>
        <v>4477726</v>
      </c>
      <c r="H122" s="164"/>
      <c r="I122" s="168">
        <f>SUM(I111:I121)</f>
        <v>4661537</v>
      </c>
      <c r="J122" s="24"/>
    </row>
    <row r="123" spans="1:13" s="55" customFormat="1" ht="20.25" customHeight="1">
      <c r="A123" s="55" t="s">
        <v>74</v>
      </c>
      <c r="B123" s="149"/>
      <c r="C123" s="164">
        <v>834447</v>
      </c>
      <c r="D123" s="164"/>
      <c r="E123" s="164">
        <v>721266</v>
      </c>
      <c r="F123" s="164"/>
      <c r="G123" s="157">
        <v>0</v>
      </c>
      <c r="H123" s="164"/>
      <c r="I123" s="157">
        <v>0</v>
      </c>
      <c r="J123" s="24"/>
    </row>
    <row r="124" spans="1:13" s="55" customFormat="1" ht="20.25" customHeight="1">
      <c r="A124" s="150" t="s">
        <v>75</v>
      </c>
      <c r="B124" s="149"/>
      <c r="C124" s="161">
        <f>SUM(C122:C123)</f>
        <v>6393610</v>
      </c>
      <c r="D124" s="164"/>
      <c r="E124" s="161">
        <f>SUM(E122:E123)</f>
        <v>6317184</v>
      </c>
      <c r="F124" s="164"/>
      <c r="G124" s="161">
        <f>SUM(G122:G123)</f>
        <v>4477726</v>
      </c>
      <c r="H124" s="164"/>
      <c r="I124" s="161">
        <f>SUM(I122:I123)</f>
        <v>4661537</v>
      </c>
      <c r="J124" s="24"/>
    </row>
    <row r="125" spans="1:13" s="55" customFormat="1" ht="20.25" customHeight="1" thickBot="1">
      <c r="A125" s="60" t="s">
        <v>76</v>
      </c>
      <c r="B125" s="149"/>
      <c r="C125" s="169">
        <f>C85+C124</f>
        <v>24510370</v>
      </c>
      <c r="D125" s="164"/>
      <c r="E125" s="169">
        <f>E85+E124</f>
        <v>23085219</v>
      </c>
      <c r="F125" s="164"/>
      <c r="G125" s="169">
        <f>G85+G124</f>
        <v>19596075</v>
      </c>
      <c r="H125" s="164"/>
      <c r="I125" s="169">
        <f>I85+I124</f>
        <v>17403229</v>
      </c>
      <c r="J125" s="80"/>
      <c r="K125" s="80"/>
      <c r="L125" s="80"/>
      <c r="M125" s="80"/>
    </row>
    <row r="126" spans="1:13" s="6" customFormat="1" ht="20.25" customHeight="1" thickTop="1">
      <c r="C126" s="68"/>
      <c r="D126" s="7"/>
      <c r="E126" s="68"/>
      <c r="F126" s="7"/>
      <c r="G126" s="68"/>
      <c r="I126" s="68"/>
      <c r="J126" s="24"/>
    </row>
    <row r="127" spans="1:13" s="6" customFormat="1" ht="20.25" customHeight="1">
      <c r="F127" s="24"/>
      <c r="H127" s="24"/>
      <c r="J127" s="24"/>
    </row>
    <row r="128" spans="1:13" s="6" customFormat="1" ht="20.25" customHeight="1">
      <c r="E128" s="24"/>
      <c r="F128" s="24"/>
      <c r="G128" s="24"/>
      <c r="H128" s="24"/>
      <c r="I128" s="24"/>
      <c r="J128" s="24"/>
    </row>
    <row r="129" spans="1:10" s="6" customFormat="1" ht="20.25" customHeight="1">
      <c r="E129" s="24"/>
      <c r="F129" s="24"/>
      <c r="G129" s="24"/>
      <c r="H129" s="24"/>
      <c r="I129" s="24"/>
      <c r="J129" s="24"/>
    </row>
    <row r="130" spans="1:10" ht="20.25" customHeight="1">
      <c r="B130" s="62"/>
      <c r="C130" s="8"/>
      <c r="D130" s="62"/>
      <c r="E130" s="8"/>
      <c r="F130" s="62"/>
      <c r="G130" s="8"/>
      <c r="H130" s="62"/>
      <c r="I130" s="8"/>
    </row>
    <row r="131" spans="1:10" ht="20.25" customHeight="1">
      <c r="B131" s="62"/>
      <c r="C131" s="8"/>
      <c r="D131" s="62"/>
      <c r="E131" s="8"/>
      <c r="F131" s="62"/>
      <c r="G131" s="8"/>
      <c r="H131" s="62"/>
      <c r="I131" s="8"/>
    </row>
    <row r="132" spans="1:10" ht="20.25" customHeight="1">
      <c r="B132" s="62"/>
      <c r="C132" s="8"/>
      <c r="D132" s="62"/>
      <c r="E132" s="8"/>
      <c r="F132" s="62"/>
      <c r="G132" s="8"/>
      <c r="H132" s="62"/>
      <c r="I132" s="8"/>
    </row>
    <row r="133" spans="1:10" ht="20.25" customHeight="1">
      <c r="B133" s="62"/>
      <c r="C133" s="8"/>
      <c r="D133" s="62"/>
      <c r="E133" s="8"/>
      <c r="F133" s="62"/>
      <c r="G133" s="8"/>
      <c r="H133" s="62"/>
      <c r="I133" s="8"/>
    </row>
    <row r="134" spans="1:10" ht="20.25" customHeight="1">
      <c r="B134" s="62"/>
      <c r="C134" s="8"/>
      <c r="D134" s="62"/>
      <c r="E134" s="8"/>
      <c r="F134" s="62"/>
      <c r="G134" s="8"/>
      <c r="H134" s="62"/>
      <c r="I134" s="8"/>
    </row>
    <row r="135" spans="1:10" ht="20.25" customHeight="1">
      <c r="B135" s="62"/>
      <c r="C135" s="8"/>
      <c r="D135" s="62"/>
      <c r="E135" s="8"/>
      <c r="F135" s="62"/>
      <c r="G135" s="8"/>
      <c r="H135" s="62"/>
      <c r="I135" s="8"/>
    </row>
    <row r="136" spans="1:10" ht="20.25" customHeight="1">
      <c r="B136" s="62"/>
      <c r="C136" s="8"/>
      <c r="D136" s="62"/>
      <c r="E136" s="8"/>
      <c r="F136" s="62"/>
      <c r="G136" s="8"/>
      <c r="H136" s="62"/>
      <c r="I136" s="8"/>
    </row>
    <row r="137" spans="1:10" ht="20.25" customHeight="1">
      <c r="B137" s="62"/>
      <c r="C137" s="8"/>
      <c r="D137" s="62"/>
      <c r="E137" s="8"/>
      <c r="F137" s="62"/>
      <c r="G137" s="8"/>
      <c r="H137" s="62"/>
      <c r="I137" s="8"/>
    </row>
    <row r="138" spans="1:10" ht="20.25" customHeight="1">
      <c r="B138" s="62"/>
      <c r="C138" s="8"/>
      <c r="D138" s="62"/>
      <c r="E138" s="8"/>
      <c r="F138" s="62"/>
      <c r="G138" s="8"/>
      <c r="H138" s="62"/>
      <c r="I138" s="8"/>
    </row>
    <row r="139" spans="1:10" ht="20.25" customHeight="1">
      <c r="B139" s="62"/>
      <c r="C139" s="8"/>
      <c r="D139" s="62"/>
      <c r="E139" s="8"/>
      <c r="F139" s="62"/>
      <c r="G139" s="8"/>
      <c r="H139" s="62"/>
      <c r="I139" s="8"/>
    </row>
    <row r="140" spans="1:10" ht="20.25" customHeight="1">
      <c r="B140" s="62"/>
      <c r="C140" s="8"/>
      <c r="D140" s="62"/>
      <c r="E140" s="8"/>
      <c r="F140" s="62"/>
      <c r="G140" s="8"/>
      <c r="H140" s="62"/>
      <c r="I140" s="8"/>
    </row>
    <row r="141" spans="1:10" ht="20.25" customHeight="1">
      <c r="A141" s="71" t="s">
        <v>36</v>
      </c>
      <c r="B141" s="62"/>
      <c r="C141" s="8"/>
      <c r="D141" s="62"/>
      <c r="E141" s="8"/>
      <c r="F141" s="62"/>
      <c r="G141" s="8"/>
      <c r="H141" s="62"/>
      <c r="I141" s="8"/>
    </row>
    <row r="142" spans="1:10" ht="20.25" customHeight="1">
      <c r="B142" s="62"/>
      <c r="C142" s="8"/>
      <c r="D142" s="62"/>
      <c r="E142" s="8"/>
      <c r="F142" s="62"/>
      <c r="G142" s="8"/>
      <c r="H142" s="62"/>
      <c r="I142" s="8"/>
    </row>
    <row r="143" spans="1:10" ht="20.25" customHeight="1">
      <c r="B143" s="62"/>
      <c r="C143" s="8"/>
      <c r="D143" s="62"/>
      <c r="E143" s="8"/>
      <c r="F143" s="62"/>
      <c r="G143" s="8"/>
      <c r="H143" s="62"/>
      <c r="I143" s="8"/>
    </row>
    <row r="144" spans="1:10" ht="20.25" customHeight="1">
      <c r="B144" s="62"/>
      <c r="C144" s="8"/>
      <c r="D144" s="62"/>
      <c r="E144" s="8"/>
      <c r="F144" s="62"/>
      <c r="G144" s="8"/>
      <c r="H144" s="62"/>
      <c r="I144" s="8"/>
    </row>
    <row r="145" spans="1:9" ht="20.25" customHeight="1">
      <c r="B145" s="62"/>
      <c r="C145" s="8"/>
      <c r="D145" s="62"/>
      <c r="E145" s="8"/>
      <c r="F145" s="62"/>
      <c r="G145" s="8"/>
      <c r="H145" s="62"/>
      <c r="I145" s="8"/>
    </row>
    <row r="146" spans="1:9" ht="20.25" customHeight="1">
      <c r="B146" s="62"/>
      <c r="C146" s="8"/>
      <c r="D146" s="62"/>
      <c r="E146" s="8"/>
      <c r="F146" s="62"/>
      <c r="G146" s="8"/>
      <c r="H146" s="62"/>
      <c r="I146" s="8"/>
    </row>
    <row r="147" spans="1:9" ht="20.25" customHeight="1">
      <c r="B147" s="62"/>
      <c r="C147" s="8"/>
      <c r="D147" s="62"/>
      <c r="E147" s="8"/>
      <c r="F147" s="62"/>
      <c r="G147" s="8"/>
      <c r="H147" s="62"/>
      <c r="I147" s="8"/>
    </row>
    <row r="148" spans="1:9" ht="20.25" customHeight="1">
      <c r="B148" s="62"/>
      <c r="C148" s="8"/>
      <c r="D148" s="62"/>
      <c r="E148" s="8"/>
      <c r="F148" s="62"/>
      <c r="G148" s="8"/>
      <c r="H148" s="62"/>
      <c r="I148" s="8"/>
    </row>
    <row r="149" spans="1:9" ht="20.25" customHeight="1">
      <c r="A149" s="6"/>
      <c r="B149" s="62"/>
      <c r="C149" s="8"/>
      <c r="D149" s="62"/>
      <c r="E149" s="8"/>
      <c r="F149" s="62"/>
      <c r="G149" s="8"/>
      <c r="H149" s="62"/>
      <c r="I149" s="8"/>
    </row>
    <row r="150" spans="1:9" ht="20.25" customHeight="1">
      <c r="B150" s="62"/>
      <c r="C150" s="8"/>
      <c r="D150" s="8"/>
      <c r="E150" s="8"/>
      <c r="F150" s="8"/>
      <c r="G150" s="8"/>
      <c r="H150" s="8"/>
      <c r="I150" s="8"/>
    </row>
    <row r="151" spans="1:9" ht="20.25" customHeight="1">
      <c r="B151" s="62"/>
      <c r="C151" s="62"/>
      <c r="D151" s="62"/>
      <c r="E151" s="62"/>
      <c r="F151" s="62"/>
      <c r="G151" s="62"/>
      <c r="H151" s="62"/>
      <c r="I151" s="62"/>
    </row>
    <row r="152" spans="1:9" ht="20.25" customHeight="1">
      <c r="A152" s="217"/>
      <c r="B152" s="217"/>
      <c r="C152" s="217"/>
      <c r="D152" s="217"/>
      <c r="E152" s="217"/>
      <c r="F152" s="217"/>
      <c r="G152" s="217"/>
      <c r="H152" s="217"/>
      <c r="I152" s="217"/>
    </row>
    <row r="154" spans="1:9" ht="20.25" customHeight="1">
      <c r="C154" s="65"/>
      <c r="D154" s="65"/>
      <c r="E154" s="65"/>
      <c r="F154" s="65"/>
      <c r="G154" s="65"/>
      <c r="H154" s="65"/>
      <c r="I154" s="65"/>
    </row>
    <row r="159" spans="1:9" ht="20.25" customHeight="1">
      <c r="I159" s="9"/>
    </row>
  </sheetData>
  <mergeCells count="22">
    <mergeCell ref="A50:I50"/>
    <mergeCell ref="A95:I95"/>
    <mergeCell ref="A96:I96"/>
    <mergeCell ref="A97:I97"/>
    <mergeCell ref="C7:F7"/>
    <mergeCell ref="G7:I7"/>
    <mergeCell ref="A1:I1"/>
    <mergeCell ref="A2:I2"/>
    <mergeCell ref="A3:I3"/>
    <mergeCell ref="A48:I48"/>
    <mergeCell ref="A49:I49"/>
    <mergeCell ref="C6:F6"/>
    <mergeCell ref="G6:I6"/>
    <mergeCell ref="A152:I152"/>
    <mergeCell ref="C54:F54"/>
    <mergeCell ref="C53:F53"/>
    <mergeCell ref="G54:I54"/>
    <mergeCell ref="G53:I53"/>
    <mergeCell ref="G100:I100"/>
    <mergeCell ref="G101:I101"/>
    <mergeCell ref="C100:F100"/>
    <mergeCell ref="C101:F101"/>
  </mergeCells>
  <pageMargins left="1" right="0.5" top="1" bottom="0.5" header="0.6" footer="0.3"/>
  <pageSetup paperSize="9" scale="75" orientation="portrait" r:id="rId1"/>
  <rowBreaks count="2" manualBreakCount="2">
    <brk id="47" max="9" man="1"/>
    <brk id="9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137"/>
  <sheetViews>
    <sheetView tabSelected="1" zoomScale="80" zoomScaleNormal="80" zoomScaleSheetLayoutView="85" zoomScalePageLayoutView="62" workbookViewId="0">
      <selection activeCell="S21" sqref="S21"/>
    </sheetView>
  </sheetViews>
  <sheetFormatPr defaultColWidth="9.19921875" defaultRowHeight="20.25" customHeight="1"/>
  <cols>
    <col min="1" max="1" width="45.796875" style="13" customWidth="1"/>
    <col min="2" max="2" width="6.796875" style="13" customWidth="1"/>
    <col min="3" max="3" width="8.59765625" style="182" customWidth="1"/>
    <col min="4" max="4" width="1.19921875" style="13" customWidth="1"/>
    <col min="5" max="5" width="8.59765625" style="183" customWidth="1"/>
    <col min="6" max="6" width="1.19921875" style="13" customWidth="1"/>
    <col min="7" max="7" width="8.59765625" style="13" customWidth="1"/>
    <col min="8" max="8" width="1.19921875" style="13" customWidth="1"/>
    <col min="9" max="9" width="8.59765625" style="13" customWidth="1"/>
    <col min="10" max="16384" width="9.19921875" style="49"/>
  </cols>
  <sheetData>
    <row r="1" spans="1:10" s="81" customFormat="1" ht="20.25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</row>
    <row r="2" spans="1:10" s="81" customFormat="1" ht="20.25" customHeight="1">
      <c r="A2" s="216" t="s">
        <v>273</v>
      </c>
      <c r="B2" s="216"/>
      <c r="C2" s="216"/>
      <c r="D2" s="216"/>
      <c r="E2" s="216"/>
      <c r="F2" s="216"/>
      <c r="G2" s="216"/>
      <c r="H2" s="216"/>
      <c r="I2" s="216"/>
    </row>
    <row r="3" spans="1:10" s="81" customFormat="1" ht="20.25" customHeight="1">
      <c r="A3" s="216" t="s">
        <v>245</v>
      </c>
      <c r="B3" s="216"/>
      <c r="C3" s="216"/>
      <c r="D3" s="216"/>
      <c r="E3" s="216"/>
      <c r="F3" s="216"/>
      <c r="G3" s="216"/>
      <c r="H3" s="216"/>
      <c r="I3" s="216"/>
    </row>
    <row r="4" spans="1:10" s="81" customFormat="1" ht="17.100000000000001" customHeight="1">
      <c r="A4" s="215" t="s">
        <v>2</v>
      </c>
      <c r="B4" s="215"/>
      <c r="C4" s="215"/>
      <c r="D4" s="215"/>
      <c r="E4" s="215"/>
      <c r="F4" s="215"/>
      <c r="G4" s="215"/>
      <c r="H4" s="215"/>
      <c r="I4" s="215"/>
    </row>
    <row r="5" spans="1:10" s="13" customFormat="1" ht="6" customHeight="1">
      <c r="A5" s="69"/>
      <c r="B5" s="69"/>
      <c r="C5" s="69"/>
      <c r="D5" s="69"/>
      <c r="E5" s="69"/>
      <c r="F5" s="69"/>
      <c r="G5" s="69"/>
      <c r="H5" s="69"/>
      <c r="I5" s="170"/>
      <c r="J5" s="69"/>
    </row>
    <row r="6" spans="1:10" ht="21.2" customHeight="1">
      <c r="A6" s="82"/>
      <c r="B6" s="83" t="s">
        <v>3</v>
      </c>
      <c r="C6" s="216" t="s">
        <v>4</v>
      </c>
      <c r="D6" s="216"/>
      <c r="E6" s="216"/>
      <c r="F6" s="137"/>
      <c r="G6" s="216" t="s">
        <v>5</v>
      </c>
      <c r="H6" s="216"/>
      <c r="I6" s="216"/>
    </row>
    <row r="7" spans="1:10" ht="21.2" customHeight="1">
      <c r="A7" s="82"/>
      <c r="B7" s="83"/>
      <c r="C7" s="216" t="s">
        <v>6</v>
      </c>
      <c r="D7" s="216"/>
      <c r="E7" s="216"/>
      <c r="F7" s="60"/>
      <c r="G7" s="216" t="s">
        <v>6</v>
      </c>
      <c r="H7" s="216"/>
      <c r="I7" s="216"/>
    </row>
    <row r="8" spans="1:10" ht="21.2" customHeight="1">
      <c r="A8" s="75"/>
      <c r="C8" s="59" t="s">
        <v>244</v>
      </c>
      <c r="D8" s="137"/>
      <c r="E8" s="59" t="s">
        <v>9</v>
      </c>
      <c r="F8" s="137"/>
      <c r="G8" s="59" t="s">
        <v>244</v>
      </c>
      <c r="H8" s="137"/>
      <c r="I8" s="59" t="s">
        <v>9</v>
      </c>
    </row>
    <row r="9" spans="1:10" ht="21.2" customHeight="1">
      <c r="A9" s="60" t="s">
        <v>77</v>
      </c>
      <c r="B9" s="55"/>
      <c r="C9" s="137"/>
      <c r="D9" s="84"/>
      <c r="E9" s="137" t="s">
        <v>78</v>
      </c>
      <c r="F9" s="83"/>
      <c r="G9" s="137"/>
      <c r="H9" s="84"/>
      <c r="I9" s="137"/>
    </row>
    <row r="10" spans="1:10" ht="21.2" customHeight="1">
      <c r="A10" s="55" t="s">
        <v>79</v>
      </c>
      <c r="B10" s="64">
        <v>3</v>
      </c>
      <c r="C10" s="164">
        <v>1558121</v>
      </c>
      <c r="D10" s="171"/>
      <c r="E10" s="164">
        <v>4105011</v>
      </c>
      <c r="F10" s="171"/>
      <c r="G10" s="50">
        <v>209781</v>
      </c>
      <c r="H10" s="171"/>
      <c r="I10" s="50">
        <v>749491</v>
      </c>
    </row>
    <row r="11" spans="1:10" ht="21.2" customHeight="1">
      <c r="A11" s="55" t="s">
        <v>201</v>
      </c>
      <c r="B11" s="64"/>
      <c r="C11" s="164">
        <f>604744+4950</f>
        <v>609694</v>
      </c>
      <c r="D11" s="171"/>
      <c r="E11" s="164">
        <v>406836</v>
      </c>
      <c r="F11" s="171"/>
      <c r="G11" s="50">
        <v>95539</v>
      </c>
      <c r="H11" s="171"/>
      <c r="I11" s="50">
        <v>93420</v>
      </c>
    </row>
    <row r="12" spans="1:10" ht="21.2" customHeight="1">
      <c r="A12" s="55" t="s">
        <v>80</v>
      </c>
      <c r="B12" s="64">
        <v>3</v>
      </c>
      <c r="C12" s="164">
        <v>60875</v>
      </c>
      <c r="D12" s="171"/>
      <c r="E12" s="164">
        <v>58195</v>
      </c>
      <c r="F12" s="171"/>
      <c r="G12" s="50">
        <v>57034</v>
      </c>
      <c r="H12" s="171"/>
      <c r="I12" s="50">
        <v>55400</v>
      </c>
    </row>
    <row r="13" spans="1:10" ht="21.2" customHeight="1">
      <c r="A13" s="55" t="s">
        <v>268</v>
      </c>
      <c r="B13" s="64">
        <v>3</v>
      </c>
      <c r="C13" s="164">
        <f>115909-4950</f>
        <v>110959</v>
      </c>
      <c r="D13" s="171"/>
      <c r="E13" s="164">
        <v>102654</v>
      </c>
      <c r="F13" s="171"/>
      <c r="G13" s="50">
        <v>61342</v>
      </c>
      <c r="H13" s="171"/>
      <c r="I13" s="50">
        <v>62729</v>
      </c>
    </row>
    <row r="14" spans="1:10" ht="21.2" customHeight="1">
      <c r="A14" s="55" t="s">
        <v>81</v>
      </c>
      <c r="B14" s="64" t="s">
        <v>200</v>
      </c>
      <c r="C14" s="50">
        <v>378606</v>
      </c>
      <c r="D14" s="171"/>
      <c r="E14" s="50">
        <v>67355</v>
      </c>
      <c r="F14" s="171"/>
      <c r="G14" s="50">
        <v>76884</v>
      </c>
      <c r="H14" s="171"/>
      <c r="I14" s="50">
        <v>119235</v>
      </c>
    </row>
    <row r="15" spans="1:10" ht="21.2" customHeight="1">
      <c r="A15" s="77" t="s">
        <v>82</v>
      </c>
      <c r="B15" s="64"/>
      <c r="C15" s="161">
        <f>SUM(C10:C14)</f>
        <v>2718255</v>
      </c>
      <c r="D15" s="164"/>
      <c r="E15" s="161">
        <f>SUM(E10:E14)</f>
        <v>4740051</v>
      </c>
      <c r="F15" s="164"/>
      <c r="G15" s="161">
        <f>SUM(G10:G14)</f>
        <v>500580</v>
      </c>
      <c r="H15" s="164"/>
      <c r="I15" s="161">
        <f>SUM(I10:I14)</f>
        <v>1080275</v>
      </c>
    </row>
    <row r="16" spans="1:10" ht="6" customHeight="1">
      <c r="A16" s="71"/>
      <c r="B16" s="64"/>
      <c r="C16" s="172"/>
      <c r="D16" s="172"/>
      <c r="E16" s="172"/>
      <c r="F16" s="172"/>
      <c r="G16" s="172"/>
      <c r="H16" s="172"/>
      <c r="I16" s="172"/>
    </row>
    <row r="17" spans="1:9" ht="21.2" customHeight="1">
      <c r="A17" s="79" t="s">
        <v>83</v>
      </c>
      <c r="B17" s="64"/>
      <c r="C17" s="172"/>
      <c r="D17" s="172"/>
      <c r="E17" s="172"/>
      <c r="F17" s="172"/>
      <c r="G17" s="172"/>
      <c r="H17" s="172"/>
      <c r="I17" s="172"/>
    </row>
    <row r="18" spans="1:9" ht="21.2" customHeight="1">
      <c r="A18" s="55" t="s">
        <v>84</v>
      </c>
      <c r="B18" s="64"/>
      <c r="C18" s="164">
        <v>-1024060</v>
      </c>
      <c r="D18" s="171"/>
      <c r="E18" s="164">
        <v>-2449727</v>
      </c>
      <c r="F18" s="171"/>
      <c r="G18" s="173">
        <v>-163522</v>
      </c>
      <c r="H18" s="171"/>
      <c r="I18" s="173">
        <v>-535840</v>
      </c>
    </row>
    <row r="19" spans="1:9" ht="21.2" customHeight="1">
      <c r="A19" s="55" t="s">
        <v>202</v>
      </c>
      <c r="B19" s="64"/>
      <c r="C19" s="164">
        <v>-384623</v>
      </c>
      <c r="D19" s="171"/>
      <c r="E19" s="164">
        <v>-298430</v>
      </c>
      <c r="F19" s="171"/>
      <c r="G19" s="173">
        <v>-59537</v>
      </c>
      <c r="H19" s="171"/>
      <c r="I19" s="173">
        <v>-62930</v>
      </c>
    </row>
    <row r="20" spans="1:9" ht="21.2" customHeight="1">
      <c r="A20" s="55" t="s">
        <v>85</v>
      </c>
      <c r="B20" s="164"/>
      <c r="C20" s="223">
        <v>-43275</v>
      </c>
      <c r="D20" s="171"/>
      <c r="E20" s="164">
        <v>-52009</v>
      </c>
      <c r="F20" s="171"/>
      <c r="G20" s="173">
        <v>-55302</v>
      </c>
      <c r="H20" s="171"/>
      <c r="I20" s="173">
        <v>-54059</v>
      </c>
    </row>
    <row r="21" spans="1:9" ht="21.2" customHeight="1">
      <c r="A21" s="55" t="s">
        <v>269</v>
      </c>
      <c r="B21" s="164"/>
      <c r="C21" s="223">
        <v>-28074</v>
      </c>
      <c r="D21" s="171"/>
      <c r="E21" s="164">
        <v>-31948</v>
      </c>
      <c r="F21" s="171"/>
      <c r="G21" s="173">
        <v>-15862</v>
      </c>
      <c r="H21" s="171"/>
      <c r="I21" s="173">
        <v>-24529</v>
      </c>
    </row>
    <row r="22" spans="1:9" ht="21.2" customHeight="1">
      <c r="A22" s="55" t="s">
        <v>86</v>
      </c>
      <c r="B22" s="64"/>
      <c r="C22" s="164">
        <v>-274870</v>
      </c>
      <c r="D22" s="171"/>
      <c r="E22" s="164">
        <v>-633626</v>
      </c>
      <c r="F22" s="171"/>
      <c r="G22" s="173">
        <v>-73390</v>
      </c>
      <c r="H22" s="171"/>
      <c r="I22" s="173">
        <v>-142424</v>
      </c>
    </row>
    <row r="23" spans="1:9" ht="21.2" customHeight="1">
      <c r="A23" s="55" t="s">
        <v>87</v>
      </c>
      <c r="B23" s="64"/>
      <c r="C23" s="173">
        <v>-456989</v>
      </c>
      <c r="D23" s="171"/>
      <c r="E23" s="173">
        <v>-547053</v>
      </c>
      <c r="F23" s="171"/>
      <c r="G23" s="173">
        <f>-185820-1</f>
        <v>-185821</v>
      </c>
      <c r="H23" s="171"/>
      <c r="I23" s="173">
        <v>-287877</v>
      </c>
    </row>
    <row r="24" spans="1:9" ht="21.2" customHeight="1">
      <c r="A24" s="77" t="s">
        <v>88</v>
      </c>
      <c r="B24" s="64"/>
      <c r="C24" s="161">
        <f>SUM(C18:C23)</f>
        <v>-2211891</v>
      </c>
      <c r="D24" s="171"/>
      <c r="E24" s="161">
        <f>SUM(E18:E23)</f>
        <v>-4012793</v>
      </c>
      <c r="F24" s="171"/>
      <c r="G24" s="161">
        <f>SUM(G18:G23)</f>
        <v>-553434</v>
      </c>
      <c r="H24" s="171"/>
      <c r="I24" s="161">
        <f>SUM(I18:I23)</f>
        <v>-1107659</v>
      </c>
    </row>
    <row r="25" spans="1:9" ht="5.0999999999999996" customHeight="1">
      <c r="A25" s="71"/>
      <c r="B25" s="64"/>
      <c r="C25" s="172"/>
      <c r="D25" s="172"/>
      <c r="E25" s="172"/>
      <c r="F25" s="172"/>
      <c r="G25" s="172"/>
      <c r="H25" s="172"/>
      <c r="I25" s="172"/>
    </row>
    <row r="26" spans="1:9" ht="21.2" customHeight="1">
      <c r="A26" s="85" t="s">
        <v>275</v>
      </c>
      <c r="B26" s="64"/>
      <c r="C26" s="164">
        <f>C15+C24</f>
        <v>506364</v>
      </c>
      <c r="D26" s="164"/>
      <c r="E26" s="164">
        <f>E15+E24</f>
        <v>727258</v>
      </c>
      <c r="F26" s="164"/>
      <c r="G26" s="164">
        <f>G15+G24</f>
        <v>-52854</v>
      </c>
      <c r="H26" s="164"/>
      <c r="I26" s="164">
        <f>I15+I24</f>
        <v>-27384</v>
      </c>
    </row>
    <row r="27" spans="1:9" ht="6" customHeight="1">
      <c r="A27" s="71"/>
      <c r="B27" s="64"/>
      <c r="C27" s="172"/>
      <c r="D27" s="172"/>
      <c r="E27" s="172"/>
      <c r="F27" s="172"/>
      <c r="G27" s="172"/>
      <c r="H27" s="172"/>
      <c r="I27" s="172"/>
    </row>
    <row r="28" spans="1:9" ht="21.2" customHeight="1">
      <c r="A28" s="55" t="s">
        <v>89</v>
      </c>
      <c r="B28" s="64">
        <v>3</v>
      </c>
      <c r="C28" s="164">
        <v>9815</v>
      </c>
      <c r="D28" s="174"/>
      <c r="E28" s="164">
        <v>15789</v>
      </c>
      <c r="F28" s="174"/>
      <c r="G28" s="164">
        <v>478045</v>
      </c>
      <c r="H28" s="174"/>
      <c r="I28" s="164">
        <v>395356</v>
      </c>
    </row>
    <row r="29" spans="1:9" ht="21.2" customHeight="1">
      <c r="A29" s="55" t="s">
        <v>90</v>
      </c>
      <c r="B29" s="64">
        <v>3</v>
      </c>
      <c r="C29" s="171">
        <v>-295871</v>
      </c>
      <c r="D29" s="171"/>
      <c r="E29" s="171">
        <v>-227236</v>
      </c>
      <c r="F29" s="171"/>
      <c r="G29" s="171">
        <v>-537828</v>
      </c>
      <c r="H29" s="171"/>
      <c r="I29" s="171">
        <v>-458564</v>
      </c>
    </row>
    <row r="30" spans="1:9" ht="21.2" customHeight="1">
      <c r="A30" s="71" t="s">
        <v>91</v>
      </c>
      <c r="B30" s="64"/>
      <c r="C30" s="173">
        <v>-4971</v>
      </c>
      <c r="D30" s="171"/>
      <c r="E30" s="173">
        <v>-2923</v>
      </c>
      <c r="F30" s="171"/>
      <c r="G30" s="99">
        <v>0</v>
      </c>
      <c r="H30" s="171"/>
      <c r="I30" s="99">
        <v>0</v>
      </c>
    </row>
    <row r="31" spans="1:9" ht="21.2" customHeight="1">
      <c r="A31" s="86" t="s">
        <v>270</v>
      </c>
      <c r="B31" s="64">
        <v>11</v>
      </c>
      <c r="C31" s="175">
        <v>2093</v>
      </c>
      <c r="D31" s="171"/>
      <c r="E31" s="176">
        <v>-156</v>
      </c>
      <c r="F31" s="171"/>
      <c r="G31" s="26">
        <v>0</v>
      </c>
      <c r="H31" s="171"/>
      <c r="I31" s="26">
        <v>0</v>
      </c>
    </row>
    <row r="32" spans="1:9" ht="21.2" customHeight="1">
      <c r="A32" s="60" t="s">
        <v>276</v>
      </c>
      <c r="B32" s="64"/>
      <c r="C32" s="164">
        <f>SUM(C26:C31)</f>
        <v>217430</v>
      </c>
      <c r="D32" s="164"/>
      <c r="E32" s="164">
        <f>SUM(E26:E31)</f>
        <v>512732</v>
      </c>
      <c r="F32" s="164"/>
      <c r="G32" s="164">
        <f>SUM(G26:G31)</f>
        <v>-112637</v>
      </c>
      <c r="H32" s="164"/>
      <c r="I32" s="164">
        <f>SUM(I26:I31)</f>
        <v>-90592</v>
      </c>
    </row>
    <row r="33" spans="1:14" ht="21.2" customHeight="1">
      <c r="A33" s="86" t="s">
        <v>186</v>
      </c>
      <c r="B33" s="64">
        <v>16</v>
      </c>
      <c r="C33" s="171">
        <v>-79477</v>
      </c>
      <c r="D33" s="171"/>
      <c r="E33" s="171">
        <v>-101537</v>
      </c>
      <c r="F33" s="171"/>
      <c r="G33" s="171">
        <f>18438+1</f>
        <v>18439</v>
      </c>
      <c r="H33" s="171"/>
      <c r="I33" s="171">
        <v>31648</v>
      </c>
    </row>
    <row r="34" spans="1:14" ht="21.2" customHeight="1" thickBot="1">
      <c r="A34" s="60" t="s">
        <v>190</v>
      </c>
      <c r="B34" s="64"/>
      <c r="C34" s="169">
        <f>SUM(C32:C33)</f>
        <v>137953</v>
      </c>
      <c r="D34" s="164"/>
      <c r="E34" s="169">
        <f>SUM(E32:E33)</f>
        <v>411195</v>
      </c>
      <c r="F34" s="164"/>
      <c r="G34" s="169">
        <f>SUM(G32:G33)</f>
        <v>-94198</v>
      </c>
      <c r="H34" s="164"/>
      <c r="I34" s="169">
        <f>SUM(I32:I33)</f>
        <v>-58944</v>
      </c>
    </row>
    <row r="35" spans="1:14" ht="15" customHeight="1" thickTop="1">
      <c r="A35" s="60"/>
      <c r="B35" s="64"/>
      <c r="C35" s="164"/>
      <c r="D35" s="164"/>
      <c r="E35" s="164"/>
      <c r="F35" s="164"/>
      <c r="G35" s="164"/>
      <c r="H35" s="164"/>
      <c r="I35" s="164"/>
    </row>
    <row r="36" spans="1:14" ht="21.2" customHeight="1">
      <c r="A36" s="60" t="s">
        <v>191</v>
      </c>
      <c r="B36" s="64"/>
      <c r="C36" s="10"/>
      <c r="D36" s="10"/>
      <c r="E36" s="10"/>
      <c r="F36" s="10"/>
      <c r="G36" s="10"/>
      <c r="H36" s="10"/>
      <c r="I36" s="10"/>
    </row>
    <row r="37" spans="1:14" ht="21.2" customHeight="1">
      <c r="A37" s="79" t="s">
        <v>92</v>
      </c>
      <c r="B37" s="64"/>
      <c r="C37" s="10"/>
      <c r="D37" s="10"/>
      <c r="E37" s="10"/>
      <c r="F37" s="10"/>
      <c r="G37" s="10"/>
      <c r="H37" s="10"/>
      <c r="I37" s="10"/>
    </row>
    <row r="38" spans="1:14" ht="21.2" customHeight="1">
      <c r="A38" s="77" t="s">
        <v>93</v>
      </c>
      <c r="B38" s="64"/>
      <c r="C38" s="10"/>
      <c r="D38" s="10"/>
      <c r="E38" s="10"/>
      <c r="F38" s="10"/>
      <c r="G38" s="10"/>
      <c r="H38" s="10"/>
      <c r="I38" s="10"/>
    </row>
    <row r="39" spans="1:14" ht="21.2" customHeight="1">
      <c r="A39" s="63" t="s">
        <v>271</v>
      </c>
      <c r="B39" s="64"/>
      <c r="C39" s="28">
        <v>12872</v>
      </c>
      <c r="D39" s="28"/>
      <c r="E39" s="28">
        <v>-2799</v>
      </c>
      <c r="F39" s="28"/>
      <c r="G39" s="28">
        <v>7875</v>
      </c>
      <c r="H39" s="16"/>
      <c r="I39" s="28">
        <v>-3306</v>
      </c>
    </row>
    <row r="40" spans="1:14" ht="21.2" customHeight="1">
      <c r="A40" s="63" t="s">
        <v>94</v>
      </c>
      <c r="B40" s="64"/>
      <c r="C40" s="164"/>
      <c r="D40" s="171"/>
      <c r="E40" s="164"/>
      <c r="F40" s="171"/>
      <c r="G40" s="171"/>
      <c r="H40" s="171"/>
      <c r="I40" s="171"/>
    </row>
    <row r="41" spans="1:14" ht="21.2" customHeight="1">
      <c r="A41" s="70" t="s">
        <v>95</v>
      </c>
      <c r="B41" s="72"/>
      <c r="C41" s="175">
        <v>-2578</v>
      </c>
      <c r="D41" s="171"/>
      <c r="E41" s="175">
        <v>549</v>
      </c>
      <c r="F41" s="171"/>
      <c r="G41" s="175">
        <v>-1575</v>
      </c>
      <c r="H41" s="171"/>
      <c r="I41" s="175">
        <v>661</v>
      </c>
    </row>
    <row r="42" spans="1:14" ht="21.2" customHeight="1">
      <c r="A42" s="60" t="s">
        <v>192</v>
      </c>
      <c r="B42" s="72"/>
      <c r="C42" s="97"/>
      <c r="D42" s="16"/>
      <c r="E42" s="97"/>
      <c r="F42" s="16"/>
      <c r="G42" s="16"/>
      <c r="H42" s="16"/>
      <c r="I42" s="16"/>
    </row>
    <row r="43" spans="1:14" ht="21.2" customHeight="1">
      <c r="A43" s="77" t="s">
        <v>96</v>
      </c>
      <c r="B43" s="72"/>
      <c r="C43" s="96">
        <f>SUM(C39:C41)</f>
        <v>10294</v>
      </c>
      <c r="D43" s="16"/>
      <c r="E43" s="96">
        <f>SUM(E39:E41)</f>
        <v>-2250</v>
      </c>
      <c r="F43" s="16"/>
      <c r="G43" s="18">
        <f>SUM(G39:G41)</f>
        <v>6300</v>
      </c>
      <c r="H43" s="16"/>
      <c r="I43" s="18">
        <f>SUM(I39:I41)</f>
        <v>-2645</v>
      </c>
      <c r="J43" s="87"/>
    </row>
    <row r="44" spans="1:14" ht="21.2" customHeight="1">
      <c r="A44" s="60" t="s">
        <v>193</v>
      </c>
      <c r="B44" s="72"/>
      <c r="C44" s="22">
        <f>+C43</f>
        <v>10294</v>
      </c>
      <c r="D44" s="16"/>
      <c r="E44" s="22">
        <f>+E43</f>
        <v>-2250</v>
      </c>
      <c r="F44" s="16"/>
      <c r="G44" s="16">
        <f>+G43</f>
        <v>6300</v>
      </c>
      <c r="H44" s="16"/>
      <c r="I44" s="16">
        <f>+I43</f>
        <v>-2645</v>
      </c>
      <c r="J44" s="87"/>
    </row>
    <row r="45" spans="1:14" s="89" customFormat="1" ht="21.2" customHeight="1" thickBot="1">
      <c r="A45" s="148" t="s">
        <v>194</v>
      </c>
      <c r="B45" s="64"/>
      <c r="C45" s="169">
        <f>C34+C44</f>
        <v>148247</v>
      </c>
      <c r="D45" s="164"/>
      <c r="E45" s="169">
        <f>E34+E44</f>
        <v>408945</v>
      </c>
      <c r="F45" s="164"/>
      <c r="G45" s="169">
        <f>G34+G44</f>
        <v>-87898</v>
      </c>
      <c r="H45" s="164"/>
      <c r="I45" s="169">
        <f>I34+I44</f>
        <v>-61589</v>
      </c>
      <c r="J45" s="88"/>
      <c r="K45" s="49"/>
      <c r="L45" s="49"/>
      <c r="M45" s="49"/>
      <c r="N45" s="49"/>
    </row>
    <row r="46" spans="1:14" ht="15" customHeight="1" thickTop="1">
      <c r="A46" s="71"/>
      <c r="B46" s="72"/>
      <c r="C46" s="172"/>
      <c r="D46" s="172"/>
      <c r="E46" s="172"/>
      <c r="F46" s="172"/>
      <c r="G46" s="172"/>
      <c r="H46" s="172"/>
      <c r="I46" s="172"/>
    </row>
    <row r="47" spans="1:14" ht="21.2" customHeight="1">
      <c r="A47" s="148" t="s">
        <v>195</v>
      </c>
      <c r="B47" s="72"/>
      <c r="C47" s="50"/>
      <c r="D47" s="50"/>
      <c r="E47" s="50"/>
      <c r="F47" s="50"/>
      <c r="G47" s="50"/>
      <c r="H47" s="50"/>
      <c r="I47" s="50"/>
    </row>
    <row r="48" spans="1:14" s="81" customFormat="1" ht="21.2" customHeight="1">
      <c r="A48" s="90" t="s">
        <v>97</v>
      </c>
      <c r="B48" s="64"/>
      <c r="C48" s="164">
        <v>116494</v>
      </c>
      <c r="D48" s="164"/>
      <c r="E48" s="164">
        <v>386323</v>
      </c>
      <c r="F48" s="164"/>
      <c r="G48" s="164">
        <v>-94198</v>
      </c>
      <c r="H48" s="164"/>
      <c r="I48" s="164">
        <v>-58944</v>
      </c>
      <c r="K48" s="49"/>
      <c r="L48" s="49"/>
      <c r="M48" s="49"/>
      <c r="N48" s="49"/>
    </row>
    <row r="49" spans="1:14" s="81" customFormat="1" ht="21.2" customHeight="1">
      <c r="A49" s="90" t="s">
        <v>74</v>
      </c>
      <c r="B49" s="64"/>
      <c r="C49" s="164">
        <v>21459</v>
      </c>
      <c r="D49" s="164"/>
      <c r="E49" s="164">
        <v>24872</v>
      </c>
      <c r="F49" s="164"/>
      <c r="G49" s="26">
        <v>0</v>
      </c>
      <c r="H49" s="10"/>
      <c r="I49" s="26">
        <v>0</v>
      </c>
      <c r="K49" s="49"/>
      <c r="L49" s="49"/>
      <c r="M49" s="49"/>
      <c r="N49" s="49"/>
    </row>
    <row r="50" spans="1:14" s="89" customFormat="1" ht="21.6" customHeight="1" thickBot="1">
      <c r="A50" s="148" t="s">
        <v>190</v>
      </c>
      <c r="B50" s="64"/>
      <c r="C50" s="169">
        <f>SUM(C48:C49)</f>
        <v>137953</v>
      </c>
      <c r="D50" s="164"/>
      <c r="E50" s="169">
        <f>SUM(E48:E49)</f>
        <v>411195</v>
      </c>
      <c r="F50" s="164"/>
      <c r="G50" s="169">
        <f>SUM(G48:G49)</f>
        <v>-94198</v>
      </c>
      <c r="H50" s="164"/>
      <c r="I50" s="169">
        <f>SUM(I48:I49)</f>
        <v>-58944</v>
      </c>
      <c r="J50" s="88"/>
    </row>
    <row r="51" spans="1:14" s="89" customFormat="1" ht="21.2" customHeight="1" thickTop="1">
      <c r="A51" s="148"/>
      <c r="B51" s="64"/>
      <c r="C51" s="164"/>
      <c r="D51" s="164"/>
      <c r="E51" s="164"/>
      <c r="F51" s="164"/>
      <c r="G51" s="164"/>
      <c r="H51" s="164"/>
      <c r="I51" s="164"/>
      <c r="J51" s="88"/>
    </row>
    <row r="52" spans="1:14" s="89" customFormat="1" ht="21.2" customHeight="1">
      <c r="A52" s="148"/>
      <c r="B52" s="64"/>
      <c r="C52" s="164"/>
      <c r="D52" s="164"/>
      <c r="E52" s="164"/>
      <c r="F52" s="164"/>
      <c r="G52" s="164"/>
      <c r="H52" s="164"/>
      <c r="I52" s="164"/>
      <c r="J52" s="88"/>
    </row>
    <row r="53" spans="1:14" ht="21.2" customHeight="1">
      <c r="A53" s="71" t="str">
        <f>BS!A47</f>
        <v>Notes to the financial statements form an integral part of these statements</v>
      </c>
      <c r="B53" s="72"/>
      <c r="C53" s="172"/>
      <c r="D53" s="172"/>
      <c r="E53" s="172"/>
      <c r="F53" s="172"/>
      <c r="G53" s="172"/>
      <c r="H53" s="172"/>
      <c r="I53" s="172"/>
    </row>
    <row r="54" spans="1:14" s="81" customFormat="1" ht="20.25" customHeight="1">
      <c r="A54" s="216" t="s">
        <v>0</v>
      </c>
      <c r="B54" s="216"/>
      <c r="C54" s="216"/>
      <c r="D54" s="216"/>
      <c r="E54" s="216"/>
      <c r="F54" s="216"/>
      <c r="G54" s="216"/>
      <c r="H54" s="216"/>
      <c r="I54" s="216"/>
    </row>
    <row r="55" spans="1:14" s="81" customFormat="1" ht="20.25" customHeight="1">
      <c r="A55" s="216" t="s">
        <v>274</v>
      </c>
      <c r="B55" s="216"/>
      <c r="C55" s="216"/>
      <c r="D55" s="216"/>
      <c r="E55" s="216"/>
      <c r="F55" s="216"/>
      <c r="G55" s="216"/>
      <c r="H55" s="216"/>
      <c r="I55" s="216"/>
    </row>
    <row r="56" spans="1:14" s="81" customFormat="1" ht="20.25" customHeight="1">
      <c r="A56" s="216" t="s">
        <v>245</v>
      </c>
      <c r="B56" s="216"/>
      <c r="C56" s="216"/>
      <c r="D56" s="216"/>
      <c r="E56" s="216"/>
      <c r="F56" s="216"/>
      <c r="G56" s="216"/>
      <c r="H56" s="216"/>
      <c r="I56" s="216"/>
    </row>
    <row r="57" spans="1:14" s="81" customFormat="1" ht="17.100000000000001" customHeight="1">
      <c r="A57" s="215" t="s">
        <v>2</v>
      </c>
      <c r="B57" s="215"/>
      <c r="C57" s="215"/>
      <c r="D57" s="215"/>
      <c r="E57" s="215"/>
      <c r="F57" s="215"/>
      <c r="G57" s="215"/>
      <c r="H57" s="215"/>
      <c r="I57" s="215"/>
    </row>
    <row r="58" spans="1:14" s="13" customFormat="1" ht="6" customHeight="1">
      <c r="A58" s="69"/>
      <c r="B58" s="69"/>
      <c r="C58" s="69"/>
      <c r="D58" s="69"/>
      <c r="E58" s="69"/>
      <c r="F58" s="69"/>
      <c r="G58" s="69"/>
      <c r="H58" s="69"/>
      <c r="I58" s="170"/>
      <c r="J58" s="69"/>
    </row>
    <row r="59" spans="1:14" ht="21.2" customHeight="1">
      <c r="A59" s="82"/>
      <c r="B59" s="83" t="s">
        <v>3</v>
      </c>
      <c r="C59" s="216" t="s">
        <v>4</v>
      </c>
      <c r="D59" s="216"/>
      <c r="E59" s="216"/>
      <c r="F59" s="137"/>
      <c r="G59" s="216" t="s">
        <v>5</v>
      </c>
      <c r="H59" s="216"/>
      <c r="I59" s="216"/>
    </row>
    <row r="60" spans="1:14" ht="21.2" customHeight="1">
      <c r="A60" s="82"/>
      <c r="B60" s="83"/>
      <c r="C60" s="216" t="s">
        <v>6</v>
      </c>
      <c r="D60" s="216"/>
      <c r="E60" s="216"/>
      <c r="F60" s="60"/>
      <c r="G60" s="216" t="s">
        <v>6</v>
      </c>
      <c r="H60" s="216"/>
      <c r="I60" s="216"/>
    </row>
    <row r="61" spans="1:14" ht="21.2" customHeight="1">
      <c r="A61" s="75"/>
      <c r="C61" s="59" t="s">
        <v>244</v>
      </c>
      <c r="D61" s="137"/>
      <c r="E61" s="59" t="s">
        <v>9</v>
      </c>
      <c r="F61" s="137"/>
      <c r="G61" s="59" t="s">
        <v>244</v>
      </c>
      <c r="H61" s="137"/>
      <c r="I61" s="59" t="s">
        <v>9</v>
      </c>
    </row>
    <row r="62" spans="1:14" s="81" customFormat="1" ht="21.2" customHeight="1">
      <c r="A62" s="148" t="s">
        <v>196</v>
      </c>
      <c r="B62" s="64"/>
      <c r="C62" s="50"/>
      <c r="D62" s="50"/>
      <c r="E62" s="50"/>
      <c r="F62" s="50"/>
      <c r="G62" s="50"/>
      <c r="H62" s="50"/>
      <c r="I62" s="50"/>
    </row>
    <row r="63" spans="1:14" s="81" customFormat="1" ht="21.2" customHeight="1">
      <c r="A63" s="90" t="s">
        <v>97</v>
      </c>
      <c r="B63" s="64"/>
      <c r="C63" s="164">
        <v>126195</v>
      </c>
      <c r="D63" s="164"/>
      <c r="E63" s="164">
        <v>384200</v>
      </c>
      <c r="F63" s="164"/>
      <c r="G63" s="164">
        <v>-87898</v>
      </c>
      <c r="H63" s="164"/>
      <c r="I63" s="164">
        <v>-61589</v>
      </c>
    </row>
    <row r="64" spans="1:14" s="81" customFormat="1" ht="21.2" customHeight="1">
      <c r="A64" s="90" t="s">
        <v>74</v>
      </c>
      <c r="B64" s="64"/>
      <c r="C64" s="164">
        <v>22052</v>
      </c>
      <c r="D64" s="164"/>
      <c r="E64" s="164">
        <v>24745</v>
      </c>
      <c r="F64" s="164"/>
      <c r="G64" s="26">
        <v>0</v>
      </c>
      <c r="H64" s="10"/>
      <c r="I64" s="26">
        <v>0</v>
      </c>
    </row>
    <row r="65" spans="1:10" s="89" customFormat="1" ht="21.2" customHeight="1" thickBot="1">
      <c r="A65" s="148" t="s">
        <v>194</v>
      </c>
      <c r="B65" s="64"/>
      <c r="C65" s="169">
        <f>SUM(C63:C64)</f>
        <v>148247</v>
      </c>
      <c r="D65" s="164"/>
      <c r="E65" s="169">
        <f>SUM(E63:E64)</f>
        <v>408945</v>
      </c>
      <c r="F65" s="164"/>
      <c r="G65" s="169">
        <f>SUM(G63:G64)</f>
        <v>-87898</v>
      </c>
      <c r="H65" s="164"/>
      <c r="I65" s="169">
        <f>SUM(I63:I64)</f>
        <v>-61589</v>
      </c>
      <c r="J65" s="88"/>
    </row>
    <row r="66" spans="1:10" s="91" customFormat="1" ht="21.2" customHeight="1" thickTop="1">
      <c r="A66" s="148"/>
      <c r="B66" s="64"/>
      <c r="C66" s="50"/>
      <c r="D66" s="50"/>
      <c r="E66" s="50"/>
      <c r="F66" s="50"/>
      <c r="G66" s="50"/>
      <c r="H66" s="50"/>
      <c r="I66" s="50"/>
    </row>
    <row r="67" spans="1:10" s="91" customFormat="1" ht="21.2" customHeight="1">
      <c r="A67" s="148" t="s">
        <v>197</v>
      </c>
      <c r="B67" s="64"/>
      <c r="C67" s="50"/>
      <c r="D67" s="50"/>
      <c r="E67" s="50"/>
      <c r="F67" s="50"/>
      <c r="G67" s="50"/>
      <c r="H67" s="50"/>
      <c r="I67" s="50"/>
    </row>
    <row r="68" spans="1:10" s="91" customFormat="1" ht="21.2" customHeight="1">
      <c r="A68" s="90" t="s">
        <v>198</v>
      </c>
      <c r="B68" s="78">
        <v>27.1</v>
      </c>
      <c r="C68" s="177">
        <v>7.0000000000000007E-2</v>
      </c>
      <c r="D68" s="177">
        <v>0.14000000000000001</v>
      </c>
      <c r="E68" s="177">
        <v>0.28999999999999998</v>
      </c>
      <c r="F68" s="177"/>
      <c r="G68" s="177">
        <v>-0.08</v>
      </c>
      <c r="H68" s="177"/>
      <c r="I68" s="177">
        <v>-0.05</v>
      </c>
    </row>
    <row r="69" spans="1:10" s="91" customFormat="1" ht="21.2" customHeight="1">
      <c r="A69" s="90" t="s">
        <v>199</v>
      </c>
      <c r="B69" s="78">
        <v>27.2</v>
      </c>
      <c r="C69" s="177">
        <v>7.0000000000000007E-2</v>
      </c>
      <c r="D69" s="177">
        <v>0.14000000000000001</v>
      </c>
      <c r="E69" s="177">
        <v>0.28999999999999998</v>
      </c>
      <c r="F69" s="177"/>
      <c r="G69" s="177">
        <v>-0.08</v>
      </c>
      <c r="H69" s="177"/>
      <c r="I69" s="177">
        <v>-0.05</v>
      </c>
    </row>
    <row r="70" spans="1:10" s="91" customFormat="1" ht="21.2" customHeight="1">
      <c r="A70" s="90"/>
      <c r="B70" s="78"/>
      <c r="C70" s="177"/>
      <c r="D70" s="177"/>
      <c r="E70" s="177"/>
      <c r="F70" s="177"/>
      <c r="G70" s="177"/>
      <c r="H70" s="177"/>
      <c r="I70" s="177"/>
    </row>
    <row r="71" spans="1:10" s="91" customFormat="1" ht="21.2" customHeight="1">
      <c r="A71" s="90"/>
      <c r="B71" s="78"/>
      <c r="C71" s="177"/>
      <c r="D71" s="177"/>
      <c r="E71" s="177"/>
      <c r="F71" s="177"/>
      <c r="G71" s="177"/>
      <c r="H71" s="177"/>
      <c r="I71" s="177"/>
    </row>
    <row r="72" spans="1:10" s="91" customFormat="1" ht="21.2" customHeight="1">
      <c r="A72" s="90"/>
      <c r="B72" s="78"/>
      <c r="C72" s="177"/>
      <c r="D72" s="177"/>
      <c r="E72" s="177"/>
      <c r="F72" s="177"/>
      <c r="G72" s="177"/>
      <c r="H72" s="177"/>
      <c r="I72" s="177"/>
    </row>
    <row r="73" spans="1:10" s="91" customFormat="1" ht="21.2" customHeight="1">
      <c r="A73" s="90"/>
      <c r="B73" s="78"/>
      <c r="C73" s="177"/>
      <c r="D73" s="177"/>
      <c r="E73" s="177"/>
      <c r="F73" s="177"/>
      <c r="G73" s="177"/>
      <c r="H73" s="177"/>
      <c r="I73" s="177"/>
    </row>
    <row r="74" spans="1:10" s="91" customFormat="1" ht="21.2" customHeight="1">
      <c r="A74" s="90"/>
      <c r="B74" s="78"/>
      <c r="C74" s="177"/>
      <c r="D74" s="177"/>
      <c r="E74" s="177"/>
      <c r="F74" s="177"/>
      <c r="G74" s="177"/>
      <c r="H74" s="177"/>
      <c r="I74" s="177"/>
    </row>
    <row r="75" spans="1:10" s="91" customFormat="1" ht="21.2" customHeight="1">
      <c r="A75" s="90"/>
      <c r="B75" s="78"/>
      <c r="C75" s="177"/>
      <c r="D75" s="177"/>
      <c r="E75" s="177"/>
      <c r="F75" s="177"/>
      <c r="G75" s="177"/>
      <c r="H75" s="177"/>
      <c r="I75" s="177"/>
    </row>
    <row r="76" spans="1:10" s="91" customFormat="1" ht="21.2" customHeight="1">
      <c r="A76" s="90"/>
      <c r="B76" s="78"/>
      <c r="C76" s="177"/>
      <c r="D76" s="177"/>
      <c r="E76" s="177"/>
      <c r="F76" s="177"/>
      <c r="G76" s="177"/>
      <c r="H76" s="177"/>
      <c r="I76" s="177"/>
    </row>
    <row r="77" spans="1:10" s="91" customFormat="1" ht="21.2" customHeight="1">
      <c r="A77" s="90"/>
      <c r="B77" s="78"/>
      <c r="C77" s="177"/>
      <c r="D77" s="177"/>
      <c r="E77" s="177"/>
      <c r="F77" s="177"/>
      <c r="G77" s="177"/>
      <c r="H77" s="177"/>
      <c r="I77" s="177"/>
    </row>
    <row r="78" spans="1:10" s="91" customFormat="1" ht="21.2" customHeight="1">
      <c r="A78" s="90"/>
      <c r="B78" s="78"/>
      <c r="C78" s="177"/>
      <c r="D78" s="177"/>
      <c r="E78" s="177"/>
      <c r="F78" s="177"/>
      <c r="G78" s="177"/>
      <c r="H78" s="177"/>
      <c r="I78" s="177"/>
    </row>
    <row r="79" spans="1:10" s="91" customFormat="1" ht="21.2" customHeight="1">
      <c r="A79" s="90"/>
      <c r="B79" s="78"/>
      <c r="C79" s="177"/>
      <c r="D79" s="177"/>
      <c r="E79" s="177"/>
      <c r="F79" s="177"/>
      <c r="G79" s="177"/>
      <c r="H79" s="177"/>
      <c r="I79" s="177"/>
    </row>
    <row r="80" spans="1:10" s="91" customFormat="1" ht="21.2" customHeight="1">
      <c r="A80" s="90"/>
      <c r="B80" s="78"/>
      <c r="C80" s="177"/>
      <c r="D80" s="177"/>
      <c r="E80" s="177"/>
      <c r="F80" s="177"/>
      <c r="G80" s="177"/>
      <c r="H80" s="177"/>
      <c r="I80" s="177"/>
    </row>
    <row r="81" spans="1:9" s="91" customFormat="1" ht="21.2" customHeight="1">
      <c r="A81" s="90"/>
      <c r="B81" s="78"/>
      <c r="C81" s="177"/>
      <c r="D81" s="177"/>
      <c r="E81" s="177"/>
      <c r="F81" s="177"/>
      <c r="G81" s="177"/>
      <c r="H81" s="177"/>
      <c r="I81" s="177"/>
    </row>
    <row r="82" spans="1:9" s="91" customFormat="1" ht="21.2" customHeight="1">
      <c r="A82" s="90"/>
      <c r="B82" s="78"/>
      <c r="C82" s="177"/>
      <c r="D82" s="177"/>
      <c r="E82" s="177"/>
      <c r="F82" s="177"/>
      <c r="G82" s="177"/>
      <c r="H82" s="177"/>
      <c r="I82" s="177"/>
    </row>
    <row r="83" spans="1:9" s="91" customFormat="1" ht="21.2" customHeight="1">
      <c r="A83" s="90"/>
      <c r="B83" s="78"/>
      <c r="C83" s="177"/>
      <c r="D83" s="177"/>
      <c r="E83" s="177"/>
      <c r="F83" s="177"/>
      <c r="G83" s="177"/>
      <c r="H83" s="177"/>
      <c r="I83" s="177"/>
    </row>
    <row r="84" spans="1:9" s="91" customFormat="1" ht="21.2" customHeight="1">
      <c r="A84" s="90"/>
      <c r="B84" s="78"/>
      <c r="C84" s="177"/>
      <c r="D84" s="177"/>
      <c r="E84" s="177"/>
      <c r="F84" s="177"/>
      <c r="G84" s="177"/>
      <c r="H84" s="177"/>
      <c r="I84" s="177"/>
    </row>
    <row r="85" spans="1:9" s="91" customFormat="1" ht="21.2" customHeight="1">
      <c r="A85" s="90"/>
      <c r="B85" s="78"/>
      <c r="C85" s="177"/>
      <c r="D85" s="177"/>
      <c r="E85" s="177"/>
      <c r="F85" s="177"/>
      <c r="G85" s="177"/>
      <c r="H85" s="177"/>
      <c r="I85" s="177"/>
    </row>
    <row r="86" spans="1:9" s="91" customFormat="1" ht="21.2" customHeight="1">
      <c r="A86" s="90"/>
      <c r="B86" s="78"/>
      <c r="C86" s="177"/>
      <c r="D86" s="177"/>
      <c r="E86" s="177"/>
      <c r="F86" s="177"/>
      <c r="G86" s="177"/>
      <c r="H86" s="177"/>
      <c r="I86" s="177"/>
    </row>
    <row r="87" spans="1:9" s="91" customFormat="1" ht="21.2" customHeight="1">
      <c r="A87" s="90"/>
      <c r="B87" s="78"/>
      <c r="C87" s="177"/>
      <c r="D87" s="177"/>
      <c r="E87" s="177"/>
      <c r="F87" s="177"/>
      <c r="G87" s="177"/>
      <c r="H87" s="177"/>
      <c r="I87" s="177"/>
    </row>
    <row r="88" spans="1:9" s="91" customFormat="1" ht="21.2" customHeight="1">
      <c r="A88" s="90"/>
      <c r="B88" s="78"/>
      <c r="C88" s="177"/>
      <c r="D88" s="177"/>
      <c r="E88" s="177"/>
      <c r="F88" s="177"/>
      <c r="G88" s="177"/>
      <c r="H88" s="177"/>
      <c r="I88" s="177"/>
    </row>
    <row r="89" spans="1:9" s="91" customFormat="1" ht="21.2" customHeight="1">
      <c r="A89" s="90"/>
      <c r="B89" s="78"/>
      <c r="C89" s="177"/>
      <c r="D89" s="177"/>
      <c r="E89" s="177"/>
      <c r="F89" s="177"/>
      <c r="G89" s="177"/>
      <c r="H89" s="177"/>
      <c r="I89" s="177"/>
    </row>
    <row r="90" spans="1:9" s="91" customFormat="1" ht="21.2" customHeight="1">
      <c r="A90" s="90"/>
      <c r="B90" s="78"/>
      <c r="C90" s="177"/>
      <c r="D90" s="177"/>
      <c r="E90" s="177"/>
      <c r="F90" s="177"/>
      <c r="G90" s="177"/>
      <c r="H90" s="177"/>
      <c r="I90" s="177"/>
    </row>
    <row r="91" spans="1:9" s="91" customFormat="1" ht="21.2" customHeight="1">
      <c r="A91" s="90"/>
      <c r="B91" s="78"/>
      <c r="C91" s="177"/>
      <c r="D91" s="177"/>
      <c r="E91" s="177"/>
      <c r="F91" s="177"/>
      <c r="G91" s="177"/>
      <c r="H91" s="177"/>
      <c r="I91" s="177"/>
    </row>
    <row r="92" spans="1:9" s="91" customFormat="1" ht="21.2" customHeight="1">
      <c r="A92" s="90"/>
      <c r="B92" s="78"/>
      <c r="C92" s="177"/>
      <c r="D92" s="177"/>
      <c r="E92" s="177"/>
      <c r="F92" s="177"/>
      <c r="G92" s="177"/>
      <c r="H92" s="177"/>
      <c r="I92" s="177"/>
    </row>
    <row r="93" spans="1:9" s="91" customFormat="1" ht="21.2" customHeight="1">
      <c r="A93" s="90"/>
      <c r="B93" s="78"/>
      <c r="C93" s="177"/>
      <c r="D93" s="177"/>
      <c r="E93" s="177"/>
      <c r="F93" s="177"/>
      <c r="G93" s="177"/>
      <c r="H93" s="177"/>
      <c r="I93" s="177"/>
    </row>
    <row r="94" spans="1:9" s="91" customFormat="1" ht="21.2" customHeight="1">
      <c r="A94" s="90"/>
      <c r="B94" s="78"/>
      <c r="C94" s="177"/>
      <c r="D94" s="177"/>
      <c r="E94" s="177"/>
      <c r="F94" s="177"/>
      <c r="G94" s="177"/>
      <c r="H94" s="177"/>
      <c r="I94" s="177"/>
    </row>
    <row r="95" spans="1:9" s="91" customFormat="1" ht="21.2" customHeight="1">
      <c r="A95" s="90"/>
      <c r="B95" s="78"/>
      <c r="C95" s="177"/>
      <c r="D95" s="177"/>
      <c r="E95" s="177"/>
      <c r="F95" s="177"/>
      <c r="G95" s="177"/>
      <c r="H95" s="177"/>
      <c r="I95" s="177"/>
    </row>
    <row r="96" spans="1:9" s="91" customFormat="1" ht="21.2" customHeight="1">
      <c r="A96" s="90"/>
      <c r="B96" s="78"/>
      <c r="C96" s="177"/>
      <c r="D96" s="177"/>
      <c r="E96" s="177"/>
      <c r="F96" s="177"/>
      <c r="G96" s="177"/>
      <c r="H96" s="177"/>
      <c r="I96" s="177"/>
    </row>
    <row r="97" spans="1:9" s="91" customFormat="1" ht="21.2" customHeight="1">
      <c r="A97" s="90"/>
      <c r="B97" s="78"/>
      <c r="C97" s="177"/>
      <c r="D97" s="177"/>
      <c r="E97" s="177"/>
      <c r="F97" s="177"/>
      <c r="G97" s="177"/>
      <c r="H97" s="177"/>
      <c r="I97" s="177"/>
    </row>
    <row r="98" spans="1:9" s="91" customFormat="1" ht="21.2" customHeight="1">
      <c r="A98" s="90"/>
      <c r="B98" s="78"/>
      <c r="C98" s="177"/>
      <c r="D98" s="177"/>
      <c r="E98" s="177"/>
      <c r="F98" s="177"/>
      <c r="G98" s="177"/>
      <c r="H98" s="177"/>
      <c r="I98" s="177"/>
    </row>
    <row r="99" spans="1:9" s="91" customFormat="1" ht="21.2" customHeight="1">
      <c r="A99" s="90"/>
      <c r="B99" s="78"/>
      <c r="C99" s="177"/>
      <c r="D99" s="177"/>
      <c r="E99" s="177"/>
      <c r="F99" s="177"/>
      <c r="G99" s="177"/>
      <c r="H99" s="177"/>
      <c r="I99" s="177"/>
    </row>
    <row r="100" spans="1:9" s="91" customFormat="1" ht="21.2" customHeight="1">
      <c r="A100" s="90"/>
      <c r="B100" s="78"/>
      <c r="C100" s="177"/>
      <c r="D100" s="177"/>
      <c r="E100" s="177"/>
      <c r="F100" s="177"/>
      <c r="G100" s="177"/>
      <c r="H100" s="177"/>
      <c r="I100" s="177"/>
    </row>
    <row r="101" spans="1:9" s="91" customFormat="1" ht="21.2" customHeight="1">
      <c r="A101" s="90"/>
      <c r="B101" s="78"/>
      <c r="C101" s="177"/>
      <c r="D101" s="177"/>
      <c r="E101" s="177"/>
      <c r="F101" s="177"/>
      <c r="G101" s="177"/>
      <c r="H101" s="177"/>
      <c r="I101" s="177"/>
    </row>
    <row r="102" spans="1:9" s="91" customFormat="1" ht="21.2" customHeight="1">
      <c r="A102" s="90"/>
      <c r="B102" s="78"/>
      <c r="C102" s="177"/>
      <c r="D102" s="177"/>
      <c r="E102" s="177"/>
      <c r="F102" s="177"/>
      <c r="G102" s="177"/>
      <c r="H102" s="177"/>
      <c r="I102" s="177"/>
    </row>
    <row r="103" spans="1:9" s="91" customFormat="1" ht="21.2" customHeight="1">
      <c r="A103" s="129" t="s">
        <v>36</v>
      </c>
      <c r="B103" s="78"/>
      <c r="C103" s="177"/>
      <c r="D103" s="177"/>
      <c r="E103" s="177"/>
      <c r="F103" s="177"/>
      <c r="G103" s="177"/>
      <c r="H103" s="177"/>
      <c r="I103" s="177"/>
    </row>
    <row r="104" spans="1:9" s="92" customFormat="1" ht="21.2" customHeight="1">
      <c r="A104" s="93"/>
      <c r="B104" s="72"/>
      <c r="C104" s="178"/>
      <c r="D104" s="178"/>
      <c r="E104" s="178"/>
      <c r="F104" s="178"/>
      <c r="G104" s="178"/>
      <c r="H104" s="178"/>
      <c r="I104" s="178"/>
    </row>
    <row r="105" spans="1:9" s="92" customFormat="1" ht="21.2" customHeight="1">
      <c r="A105" s="93"/>
      <c r="B105" s="72"/>
      <c r="C105" s="178"/>
      <c r="D105" s="178"/>
      <c r="E105" s="178"/>
      <c r="F105" s="178"/>
      <c r="G105" s="178"/>
      <c r="H105" s="178"/>
      <c r="I105" s="178"/>
    </row>
    <row r="106" spans="1:9" s="92" customFormat="1" ht="21.2" customHeight="1">
      <c r="A106" s="93"/>
      <c r="B106" s="72"/>
      <c r="C106" s="178"/>
      <c r="D106" s="178"/>
      <c r="E106" s="178"/>
      <c r="F106" s="178"/>
      <c r="G106" s="178"/>
      <c r="H106" s="178"/>
      <c r="I106" s="178"/>
    </row>
    <row r="107" spans="1:9" s="92" customFormat="1" ht="21.2" customHeight="1">
      <c r="A107" s="93"/>
      <c r="B107" s="72"/>
      <c r="C107" s="178"/>
      <c r="D107" s="178"/>
      <c r="E107" s="178"/>
      <c r="F107" s="178"/>
      <c r="G107" s="178"/>
      <c r="H107" s="178"/>
      <c r="I107" s="178"/>
    </row>
    <row r="108" spans="1:9" s="92" customFormat="1" ht="21.2" customHeight="1">
      <c r="B108" s="72"/>
      <c r="C108" s="178"/>
      <c r="D108" s="178"/>
      <c r="E108" s="178"/>
      <c r="F108" s="178"/>
      <c r="G108" s="178"/>
      <c r="H108" s="178"/>
      <c r="I108" s="178"/>
    </row>
    <row r="109" spans="1:9" s="92" customFormat="1" ht="21.2" customHeight="1">
      <c r="A109" s="93"/>
      <c r="B109" s="72"/>
      <c r="C109" s="178"/>
      <c r="D109" s="178"/>
      <c r="E109" s="178"/>
      <c r="F109" s="178"/>
      <c r="G109" s="178"/>
      <c r="H109" s="178"/>
      <c r="I109" s="178"/>
    </row>
    <row r="110" spans="1:9" s="92" customFormat="1" ht="21.2" customHeight="1">
      <c r="A110" s="93"/>
      <c r="B110" s="72"/>
      <c r="C110" s="178"/>
      <c r="D110" s="178"/>
      <c r="E110" s="178"/>
      <c r="F110" s="178"/>
      <c r="G110" s="178"/>
      <c r="H110" s="178"/>
      <c r="I110" s="178"/>
    </row>
    <row r="111" spans="1:9" s="92" customFormat="1" ht="21.2" customHeight="1">
      <c r="A111" s="93"/>
      <c r="B111" s="72"/>
      <c r="C111" s="178"/>
      <c r="D111" s="178"/>
      <c r="E111" s="178"/>
      <c r="F111" s="178"/>
      <c r="G111" s="178"/>
      <c r="H111" s="178"/>
      <c r="I111" s="178"/>
    </row>
    <row r="112" spans="1:9" s="92" customFormat="1" ht="21.2" customHeight="1">
      <c r="A112" s="93"/>
      <c r="B112" s="72"/>
      <c r="C112" s="178"/>
      <c r="D112" s="178"/>
      <c r="E112" s="178"/>
      <c r="F112" s="178"/>
      <c r="G112" s="178"/>
      <c r="H112" s="178"/>
      <c r="I112" s="178"/>
    </row>
    <row r="113" spans="1:9" s="92" customFormat="1" ht="21.2" customHeight="1">
      <c r="A113" s="93"/>
      <c r="B113" s="72"/>
      <c r="C113" s="178"/>
      <c r="D113" s="178"/>
      <c r="E113" s="178"/>
      <c r="F113" s="178"/>
      <c r="G113" s="178"/>
      <c r="H113" s="178"/>
      <c r="I113" s="178"/>
    </row>
    <row r="114" spans="1:9" s="92" customFormat="1" ht="21.2" customHeight="1">
      <c r="A114" s="93"/>
      <c r="B114" s="72"/>
      <c r="C114" s="178"/>
      <c r="D114" s="178"/>
      <c r="E114" s="178"/>
      <c r="F114" s="178"/>
      <c r="G114" s="178"/>
      <c r="H114" s="178"/>
      <c r="I114" s="178"/>
    </row>
    <row r="115" spans="1:9" s="92" customFormat="1" ht="21.2" customHeight="1">
      <c r="A115" s="93"/>
      <c r="B115" s="72"/>
      <c r="C115" s="178"/>
      <c r="D115" s="178"/>
      <c r="E115" s="178"/>
      <c r="F115" s="178"/>
      <c r="G115" s="178"/>
      <c r="H115" s="178"/>
      <c r="I115" s="178"/>
    </row>
    <row r="116" spans="1:9" s="92" customFormat="1" ht="21.2" customHeight="1">
      <c r="A116" s="93"/>
      <c r="B116" s="72"/>
      <c r="C116" s="178"/>
      <c r="D116" s="178"/>
      <c r="E116" s="178"/>
      <c r="F116" s="178"/>
      <c r="G116" s="178"/>
      <c r="H116" s="178"/>
      <c r="I116" s="178"/>
    </row>
    <row r="117" spans="1:9" s="92" customFormat="1" ht="21.2" customHeight="1">
      <c r="A117" s="93"/>
      <c r="B117" s="72"/>
      <c r="C117" s="178"/>
      <c r="D117" s="178"/>
      <c r="E117" s="178"/>
      <c r="F117" s="178"/>
      <c r="G117" s="178"/>
      <c r="H117" s="178"/>
      <c r="I117" s="178"/>
    </row>
    <row r="118" spans="1:9" s="92" customFormat="1" ht="21.2" customHeight="1">
      <c r="A118" s="93"/>
      <c r="B118" s="72"/>
      <c r="C118" s="178"/>
      <c r="D118" s="178"/>
      <c r="E118" s="178"/>
      <c r="F118" s="178"/>
      <c r="G118" s="178"/>
      <c r="H118" s="178"/>
      <c r="I118" s="178"/>
    </row>
    <row r="119" spans="1:9" s="92" customFormat="1" ht="21.2" customHeight="1">
      <c r="A119" s="93"/>
      <c r="B119" s="72"/>
      <c r="C119" s="178"/>
      <c r="D119" s="178"/>
      <c r="E119" s="178"/>
      <c r="F119" s="178"/>
      <c r="G119" s="178"/>
      <c r="H119" s="178"/>
      <c r="I119" s="178"/>
    </row>
    <row r="120" spans="1:9" s="92" customFormat="1" ht="21.2" customHeight="1">
      <c r="A120" s="93"/>
      <c r="B120" s="72"/>
      <c r="C120" s="178"/>
      <c r="D120" s="178"/>
      <c r="E120" s="178"/>
      <c r="F120" s="178"/>
      <c r="G120" s="178"/>
      <c r="H120" s="178"/>
      <c r="I120" s="178"/>
    </row>
    <row r="121" spans="1:9" s="92" customFormat="1" ht="21.2" customHeight="1">
      <c r="A121" s="93"/>
      <c r="B121" s="72"/>
      <c r="C121" s="178"/>
      <c r="D121" s="178"/>
      <c r="E121" s="178"/>
      <c r="F121" s="178"/>
      <c r="G121" s="178"/>
      <c r="H121" s="178"/>
      <c r="I121" s="178"/>
    </row>
    <row r="122" spans="1:9" s="92" customFormat="1" ht="21.2" customHeight="1">
      <c r="A122" s="93"/>
      <c r="B122" s="72"/>
      <c r="C122" s="178"/>
      <c r="D122" s="178"/>
      <c r="E122" s="178"/>
      <c r="F122" s="178"/>
      <c r="G122" s="178"/>
      <c r="H122" s="178"/>
      <c r="I122" s="178"/>
    </row>
    <row r="123" spans="1:9" s="92" customFormat="1" ht="21.2" customHeight="1">
      <c r="A123" s="93"/>
      <c r="B123" s="72"/>
      <c r="C123" s="178"/>
      <c r="D123" s="178"/>
      <c r="E123" s="178"/>
      <c r="F123" s="178"/>
      <c r="G123" s="178"/>
      <c r="H123" s="178"/>
      <c r="I123" s="178"/>
    </row>
    <row r="124" spans="1:9" s="92" customFormat="1" ht="21.2" customHeight="1">
      <c r="A124" s="93"/>
      <c r="B124" s="72"/>
      <c r="C124" s="178"/>
      <c r="D124" s="178"/>
      <c r="E124" s="178"/>
      <c r="F124" s="178"/>
      <c r="G124" s="178"/>
      <c r="H124" s="178"/>
      <c r="I124" s="178"/>
    </row>
    <row r="125" spans="1:9" s="92" customFormat="1" ht="21.2" customHeight="1">
      <c r="A125" s="93"/>
      <c r="B125" s="72"/>
      <c r="C125" s="178"/>
      <c r="D125" s="178"/>
      <c r="E125" s="178"/>
      <c r="F125" s="178"/>
      <c r="G125" s="178"/>
      <c r="H125" s="178"/>
      <c r="I125" s="178"/>
    </row>
    <row r="126" spans="1:9" s="92" customFormat="1" ht="21.2" customHeight="1">
      <c r="A126" s="93"/>
      <c r="B126" s="72"/>
      <c r="C126" s="178"/>
      <c r="D126" s="178"/>
      <c r="E126" s="178"/>
      <c r="F126" s="178"/>
      <c r="G126" s="178"/>
      <c r="H126" s="178"/>
      <c r="I126" s="178"/>
    </row>
    <row r="127" spans="1:9" s="92" customFormat="1" ht="21.2" customHeight="1">
      <c r="A127" s="93"/>
      <c r="B127" s="72"/>
      <c r="C127" s="178"/>
      <c r="D127" s="178"/>
      <c r="E127" s="178"/>
      <c r="F127" s="178"/>
      <c r="G127" s="178"/>
      <c r="H127" s="178"/>
      <c r="I127" s="178"/>
    </row>
    <row r="128" spans="1:9" s="92" customFormat="1" ht="21.2" customHeight="1">
      <c r="A128" s="93"/>
      <c r="B128" s="72"/>
      <c r="C128" s="178"/>
      <c r="D128" s="178"/>
      <c r="E128" s="178"/>
      <c r="F128" s="178"/>
      <c r="G128" s="178"/>
      <c r="H128" s="178"/>
      <c r="I128" s="178"/>
    </row>
    <row r="129" spans="1:9" s="92" customFormat="1" ht="21.2" customHeight="1">
      <c r="A129" s="93"/>
      <c r="B129" s="72"/>
      <c r="C129" s="178"/>
      <c r="D129" s="178"/>
      <c r="E129" s="178"/>
      <c r="F129" s="178"/>
      <c r="G129" s="178"/>
      <c r="H129" s="178"/>
      <c r="I129" s="178"/>
    </row>
    <row r="130" spans="1:9" s="92" customFormat="1" ht="21.2" customHeight="1">
      <c r="A130" s="93"/>
      <c r="B130" s="72"/>
      <c r="C130" s="178"/>
      <c r="D130" s="178"/>
      <c r="E130" s="178"/>
      <c r="F130" s="178"/>
      <c r="G130" s="178"/>
      <c r="H130" s="178"/>
      <c r="I130" s="178"/>
    </row>
    <row r="131" spans="1:9" ht="21.2" customHeight="1">
      <c r="B131" s="94"/>
      <c r="C131" s="179"/>
      <c r="D131" s="94"/>
      <c r="E131" s="180"/>
      <c r="F131" s="94"/>
      <c r="G131" s="181"/>
      <c r="H131" s="181"/>
      <c r="I131" s="14"/>
    </row>
    <row r="132" spans="1:9" ht="21.2" customHeight="1">
      <c r="A132" s="93"/>
      <c r="B132" s="94"/>
      <c r="C132" s="179"/>
      <c r="D132" s="94"/>
      <c r="E132" s="180"/>
      <c r="F132" s="94"/>
      <c r="G132" s="181"/>
      <c r="H132" s="181"/>
      <c r="I132" s="14"/>
    </row>
    <row r="133" spans="1:9" ht="21.2" customHeight="1">
      <c r="A133" s="93"/>
      <c r="B133" s="94"/>
      <c r="C133" s="179"/>
      <c r="D133" s="94"/>
      <c r="E133" s="180"/>
      <c r="F133" s="94"/>
      <c r="G133" s="181"/>
      <c r="H133" s="181"/>
      <c r="I133" s="14"/>
    </row>
    <row r="134" spans="1:9" ht="21.2" customHeight="1">
      <c r="B134" s="94"/>
      <c r="C134" s="179"/>
      <c r="D134" s="94"/>
      <c r="E134" s="180"/>
      <c r="F134" s="94"/>
      <c r="G134" s="181"/>
      <c r="H134" s="181"/>
      <c r="I134" s="14"/>
    </row>
    <row r="135" spans="1:9" ht="21.2" customHeight="1">
      <c r="A135" s="93"/>
      <c r="B135" s="93"/>
      <c r="C135" s="93"/>
      <c r="D135" s="93"/>
      <c r="E135" s="93"/>
      <c r="F135" s="93"/>
      <c r="G135" s="93"/>
      <c r="H135" s="93"/>
      <c r="I135" s="93"/>
    </row>
    <row r="136" spans="1:9" ht="21.2" customHeight="1"/>
    <row r="137" spans="1:9" ht="21.2" customHeight="1"/>
  </sheetData>
  <mergeCells count="16">
    <mergeCell ref="A54:I54"/>
    <mergeCell ref="A55:I55"/>
    <mergeCell ref="A56:I56"/>
    <mergeCell ref="C7:E7"/>
    <mergeCell ref="G7:I7"/>
    <mergeCell ref="A1:I1"/>
    <mergeCell ref="A2:I2"/>
    <mergeCell ref="A3:I3"/>
    <mergeCell ref="C6:E6"/>
    <mergeCell ref="G6:I6"/>
    <mergeCell ref="A4:I4"/>
    <mergeCell ref="A57:I57"/>
    <mergeCell ref="C59:E59"/>
    <mergeCell ref="G59:I59"/>
    <mergeCell ref="C60:E60"/>
    <mergeCell ref="G60:I60"/>
  </mergeCells>
  <pageMargins left="1" right="0.5" top="1" bottom="0.5" header="0.6" footer="0.3"/>
  <pageSetup paperSize="9" scale="69" orientation="portrait" r:id="rId1"/>
  <rowBreaks count="2" manualBreakCount="2">
    <brk id="53" max="8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64"/>
  <sheetViews>
    <sheetView topLeftCell="A14" zoomScale="110" zoomScaleNormal="110" zoomScaleSheetLayoutView="70" zoomScalePageLayoutView="39" workbookViewId="0">
      <selection activeCell="A34" sqref="A34"/>
    </sheetView>
  </sheetViews>
  <sheetFormatPr defaultColWidth="6.59765625" defaultRowHeight="20.25" customHeight="1"/>
  <cols>
    <col min="1" max="1" width="31.59765625" style="29" customWidth="1"/>
    <col min="2" max="2" width="4.796875" style="29" customWidth="1"/>
    <col min="3" max="3" width="9.19921875" style="29" customWidth="1"/>
    <col min="4" max="4" width="0.59765625" style="29" customWidth="1"/>
    <col min="5" max="5" width="9.09765625" style="29" customWidth="1"/>
    <col min="6" max="6" width="0.59765625" style="29" customWidth="1"/>
    <col min="7" max="7" width="9.19921875" style="29" customWidth="1"/>
    <col min="8" max="8" width="0.59765625" style="29" customWidth="1"/>
    <col min="9" max="9" width="9.796875" style="29" customWidth="1"/>
    <col min="10" max="10" width="0.59765625" style="29" customWidth="1"/>
    <col min="11" max="11" width="9.796875" style="29" customWidth="1"/>
    <col min="12" max="12" width="1" style="29" customWidth="1"/>
    <col min="13" max="13" width="7.5" style="29" customWidth="1"/>
    <col min="14" max="14" width="0.59765625" style="29" customWidth="1"/>
    <col min="15" max="15" width="9.796875" style="29" customWidth="1"/>
    <col min="16" max="16" width="0.59765625" style="29" customWidth="1"/>
    <col min="17" max="17" width="9.796875" style="29" customWidth="1"/>
    <col min="18" max="18" width="0.59765625" style="29" customWidth="1"/>
    <col min="19" max="19" width="11.59765625" style="29" customWidth="1"/>
    <col min="20" max="20" width="0.59765625" style="29" customWidth="1"/>
    <col min="21" max="21" width="9.3984375" style="29" customWidth="1"/>
    <col min="22" max="22" width="0.59765625" style="29" customWidth="1"/>
    <col min="23" max="23" width="8.3984375" style="29" customWidth="1"/>
    <col min="24" max="24" width="0.59765625" style="29" customWidth="1"/>
    <col min="25" max="25" width="9.796875" style="29" customWidth="1"/>
    <col min="26" max="27" width="7" style="29" customWidth="1"/>
    <col min="28" max="16384" width="6.59765625" style="29"/>
  </cols>
  <sheetData>
    <row r="1" spans="1:25" ht="20.25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</row>
    <row r="2" spans="1:25" ht="20.25" customHeight="1">
      <c r="A2" s="219" t="s">
        <v>98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</row>
    <row r="3" spans="1:25" ht="20.25" customHeight="1">
      <c r="A3" s="219" t="s">
        <v>99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</row>
    <row r="4" spans="1:25" ht="20.25" customHeight="1">
      <c r="A4" s="219" t="s">
        <v>246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</row>
    <row r="5" spans="1:25" ht="20.25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30" t="s">
        <v>2</v>
      </c>
    </row>
    <row r="6" spans="1:25" s="13" customFormat="1" ht="6" customHeight="1">
      <c r="A6" s="136"/>
      <c r="B6" s="136"/>
      <c r="C6" s="136"/>
      <c r="D6" s="136"/>
      <c r="E6" s="136"/>
      <c r="F6" s="136"/>
      <c r="G6" s="136"/>
      <c r="H6" s="2"/>
      <c r="I6" s="136"/>
      <c r="J6" s="3"/>
      <c r="K6" s="1"/>
      <c r="L6" s="136"/>
      <c r="M6" s="136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7.100000000000001" customHeight="1">
      <c r="A7" s="31"/>
      <c r="B7" s="32"/>
      <c r="C7" s="32"/>
      <c r="D7" s="32"/>
      <c r="H7" s="33"/>
      <c r="I7" s="221" t="s">
        <v>64</v>
      </c>
      <c r="J7" s="221"/>
      <c r="K7" s="221"/>
      <c r="L7" s="47"/>
      <c r="M7" s="47"/>
      <c r="N7" s="33"/>
      <c r="O7" s="33"/>
      <c r="P7" s="33"/>
      <c r="Q7" s="139"/>
      <c r="R7" s="33"/>
      <c r="S7" s="51" t="s">
        <v>209</v>
      </c>
      <c r="T7" s="33"/>
      <c r="U7" s="139"/>
      <c r="V7" s="139"/>
      <c r="W7" s="139"/>
      <c r="X7" s="32"/>
      <c r="Y7" s="139"/>
    </row>
    <row r="8" spans="1:25" ht="17.100000000000001" customHeight="1">
      <c r="A8" s="31"/>
      <c r="B8" s="32"/>
      <c r="C8" s="32"/>
      <c r="D8" s="32"/>
      <c r="E8" s="34"/>
      <c r="F8" s="34"/>
      <c r="G8" s="34"/>
      <c r="H8" s="34"/>
      <c r="I8" s="34"/>
      <c r="J8" s="34"/>
      <c r="K8" s="4" t="s">
        <v>100</v>
      </c>
      <c r="L8" s="44"/>
      <c r="N8" s="34"/>
      <c r="O8" s="34"/>
      <c r="P8" s="34"/>
      <c r="Q8" s="35"/>
      <c r="R8" s="34"/>
      <c r="S8" s="51" t="s">
        <v>211</v>
      </c>
      <c r="T8" s="34"/>
      <c r="U8" s="35"/>
      <c r="V8" s="35"/>
      <c r="W8" s="35"/>
      <c r="X8" s="32"/>
      <c r="Y8" s="35"/>
    </row>
    <row r="9" spans="1:25" ht="17.100000000000001" customHeight="1">
      <c r="A9" s="31"/>
      <c r="B9" s="32"/>
      <c r="C9" s="35"/>
      <c r="D9" s="32"/>
      <c r="E9" s="35"/>
      <c r="F9" s="35"/>
      <c r="G9" s="35"/>
      <c r="H9" s="32"/>
      <c r="I9" s="4" t="s">
        <v>102</v>
      </c>
      <c r="J9" s="32"/>
      <c r="K9" s="4" t="s">
        <v>103</v>
      </c>
      <c r="L9" s="44"/>
      <c r="N9" s="4"/>
      <c r="O9" s="4"/>
      <c r="P9" s="4"/>
      <c r="Q9" s="36"/>
      <c r="R9" s="32"/>
      <c r="S9" s="52" t="s">
        <v>210</v>
      </c>
      <c r="T9" s="32"/>
      <c r="U9" s="35"/>
      <c r="V9" s="35"/>
      <c r="W9" s="35"/>
      <c r="X9" s="32"/>
      <c r="Y9" s="35"/>
    </row>
    <row r="10" spans="1:25" ht="17.100000000000001" customHeight="1">
      <c r="A10" s="139"/>
      <c r="B10" s="35"/>
      <c r="C10" s="35"/>
      <c r="D10" s="32"/>
      <c r="E10" s="36"/>
      <c r="F10" s="36"/>
      <c r="G10" s="36"/>
      <c r="H10" s="32"/>
      <c r="I10" s="4" t="s">
        <v>105</v>
      </c>
      <c r="J10" s="32"/>
      <c r="K10" s="37" t="s">
        <v>106</v>
      </c>
      <c r="L10" s="44"/>
      <c r="N10" s="4"/>
      <c r="O10" s="4"/>
      <c r="P10" s="4"/>
      <c r="Q10" s="36"/>
      <c r="R10" s="32"/>
      <c r="S10" s="34" t="s">
        <v>213</v>
      </c>
      <c r="T10" s="32"/>
      <c r="U10" s="36"/>
      <c r="V10" s="32"/>
      <c r="W10" s="36"/>
      <c r="X10" s="32"/>
      <c r="Y10" s="32"/>
    </row>
    <row r="11" spans="1:25" ht="17.100000000000001" customHeight="1">
      <c r="A11" s="139"/>
      <c r="B11" s="32"/>
      <c r="C11" s="34" t="s">
        <v>107</v>
      </c>
      <c r="D11" s="32"/>
      <c r="E11" s="37" t="s">
        <v>108</v>
      </c>
      <c r="F11" s="37"/>
      <c r="G11" s="44" t="s">
        <v>109</v>
      </c>
      <c r="H11" s="32"/>
      <c r="I11" s="37" t="s">
        <v>110</v>
      </c>
      <c r="J11" s="32"/>
      <c r="K11" s="37" t="s">
        <v>111</v>
      </c>
      <c r="L11" s="32"/>
      <c r="M11" s="44"/>
      <c r="N11" s="37"/>
      <c r="O11" s="220" t="s">
        <v>112</v>
      </c>
      <c r="P11" s="220"/>
      <c r="Q11" s="220"/>
      <c r="R11" s="32"/>
      <c r="S11" s="34" t="s">
        <v>113</v>
      </c>
      <c r="T11" s="32"/>
      <c r="U11" s="34" t="s">
        <v>114</v>
      </c>
      <c r="V11" s="32"/>
      <c r="W11" s="37" t="s">
        <v>115</v>
      </c>
      <c r="X11" s="32"/>
      <c r="Y11" s="32" t="s">
        <v>116</v>
      </c>
    </row>
    <row r="12" spans="1:25" ht="17.100000000000001" customHeight="1">
      <c r="A12" s="139"/>
      <c r="B12" s="32"/>
      <c r="C12" s="34" t="s">
        <v>117</v>
      </c>
      <c r="D12" s="32"/>
      <c r="E12" s="37" t="s">
        <v>118</v>
      </c>
      <c r="F12" s="37"/>
      <c r="G12" s="44" t="s">
        <v>119</v>
      </c>
      <c r="H12" s="32"/>
      <c r="I12" s="37" t="s">
        <v>120</v>
      </c>
      <c r="J12" s="32"/>
      <c r="K12" s="37" t="s">
        <v>121</v>
      </c>
      <c r="L12" s="11"/>
      <c r="M12" s="44"/>
      <c r="N12" s="37"/>
      <c r="O12" s="140" t="s">
        <v>69</v>
      </c>
      <c r="P12" s="140"/>
      <c r="Q12" s="140"/>
      <c r="R12" s="32"/>
      <c r="S12" s="34" t="s">
        <v>122</v>
      </c>
      <c r="T12" s="32"/>
      <c r="U12" s="34" t="s">
        <v>123</v>
      </c>
      <c r="V12" s="32"/>
      <c r="W12" s="37" t="s">
        <v>124</v>
      </c>
      <c r="X12" s="32"/>
      <c r="Y12" s="32" t="s">
        <v>145</v>
      </c>
    </row>
    <row r="13" spans="1:25" ht="17.100000000000001" customHeight="1">
      <c r="A13" s="139"/>
      <c r="B13" s="137" t="s">
        <v>3</v>
      </c>
      <c r="C13" s="34" t="s">
        <v>125</v>
      </c>
      <c r="D13" s="32"/>
      <c r="E13" s="37" t="s">
        <v>126</v>
      </c>
      <c r="F13" s="37"/>
      <c r="G13" s="44" t="s">
        <v>127</v>
      </c>
      <c r="H13" s="32"/>
      <c r="I13" s="37" t="s">
        <v>128</v>
      </c>
      <c r="J13" s="32"/>
      <c r="K13" s="4" t="s">
        <v>129</v>
      </c>
      <c r="L13" s="11"/>
      <c r="M13" s="44" t="s">
        <v>67</v>
      </c>
      <c r="N13" s="140"/>
      <c r="O13" s="140" t="s">
        <v>70</v>
      </c>
      <c r="P13" s="140"/>
      <c r="Q13" s="140" t="s">
        <v>71</v>
      </c>
      <c r="R13" s="32"/>
      <c r="S13" s="34"/>
      <c r="T13" s="32"/>
      <c r="U13" s="34" t="s">
        <v>130</v>
      </c>
      <c r="V13" s="32"/>
      <c r="W13" s="37" t="s">
        <v>131</v>
      </c>
      <c r="X13" s="32"/>
      <c r="Y13" s="32" t="s">
        <v>132</v>
      </c>
    </row>
    <row r="14" spans="1:25" ht="17.100000000000001" customHeight="1">
      <c r="A14" s="38" t="s">
        <v>140</v>
      </c>
      <c r="B14" s="31"/>
      <c r="C14" s="31"/>
      <c r="D14" s="31"/>
      <c r="E14" s="32"/>
      <c r="F14" s="32"/>
      <c r="G14" s="32"/>
      <c r="H14" s="32"/>
      <c r="I14" s="32"/>
      <c r="J14" s="32"/>
      <c r="K14" s="32"/>
      <c r="L14" s="27"/>
      <c r="M14" s="139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 ht="17.100000000000001" customHeight="1">
      <c r="A15" s="38" t="s">
        <v>141</v>
      </c>
      <c r="B15" s="31"/>
      <c r="C15" s="11">
        <v>1192701</v>
      </c>
      <c r="D15" s="11"/>
      <c r="E15" s="11">
        <v>1417897</v>
      </c>
      <c r="F15" s="11"/>
      <c r="G15" s="11">
        <v>238</v>
      </c>
      <c r="H15" s="11"/>
      <c r="I15" s="11">
        <v>-5730</v>
      </c>
      <c r="J15" s="11"/>
      <c r="K15" s="11">
        <v>188</v>
      </c>
      <c r="L15" s="11"/>
      <c r="M15" s="11">
        <v>25998</v>
      </c>
      <c r="N15" s="11"/>
      <c r="O15" s="11">
        <v>59949</v>
      </c>
      <c r="P15" s="11"/>
      <c r="Q15" s="11">
        <v>1304874</v>
      </c>
      <c r="R15" s="11"/>
      <c r="S15" s="11">
        <v>1267619</v>
      </c>
      <c r="T15" s="11"/>
      <c r="U15" s="11">
        <v>5263734</v>
      </c>
      <c r="V15" s="11"/>
      <c r="W15" s="11">
        <v>726620</v>
      </c>
      <c r="X15" s="11"/>
      <c r="Y15" s="11">
        <f>SUM(U15:W15)</f>
        <v>5990354</v>
      </c>
    </row>
    <row r="16" spans="1:25" ht="17.100000000000001" customHeight="1">
      <c r="A16" s="39" t="s">
        <v>133</v>
      </c>
      <c r="B16" s="95">
        <v>23.2</v>
      </c>
      <c r="C16" s="11">
        <v>6206</v>
      </c>
      <c r="D16" s="11"/>
      <c r="E16" s="11">
        <v>24624</v>
      </c>
      <c r="F16" s="11"/>
      <c r="G16" s="27">
        <v>0</v>
      </c>
      <c r="H16" s="11"/>
      <c r="I16" s="27">
        <v>0</v>
      </c>
      <c r="J16" s="11"/>
      <c r="K16" s="27">
        <v>0</v>
      </c>
      <c r="L16" s="11"/>
      <c r="M16" s="11">
        <v>-24624</v>
      </c>
      <c r="N16" s="11"/>
      <c r="O16" s="27">
        <v>0</v>
      </c>
      <c r="P16" s="11"/>
      <c r="Q16" s="27">
        <v>0</v>
      </c>
      <c r="R16" s="11"/>
      <c r="S16" s="27">
        <v>0</v>
      </c>
      <c r="T16" s="11"/>
      <c r="U16" s="11">
        <f>SUM(C16:S16)</f>
        <v>6206</v>
      </c>
      <c r="V16" s="11"/>
      <c r="W16" s="27">
        <v>0</v>
      </c>
      <c r="X16" s="11"/>
      <c r="Y16" s="11">
        <f t="shared" ref="Y16" si="0">SUM(U16:W16)</f>
        <v>6206</v>
      </c>
    </row>
    <row r="17" spans="1:25" ht="17.100000000000001" customHeight="1">
      <c r="A17" s="39" t="s">
        <v>67</v>
      </c>
      <c r="B17" s="95">
        <v>23.2</v>
      </c>
      <c r="C17" s="125">
        <v>0</v>
      </c>
      <c r="D17" s="124"/>
      <c r="E17" s="125">
        <v>0</v>
      </c>
      <c r="F17" s="125"/>
      <c r="G17" s="125">
        <v>0</v>
      </c>
      <c r="H17" s="124"/>
      <c r="I17" s="125">
        <v>0</v>
      </c>
      <c r="J17" s="124"/>
      <c r="K17" s="125">
        <v>0</v>
      </c>
      <c r="L17" s="125"/>
      <c r="M17" s="124">
        <v>1723</v>
      </c>
      <c r="N17" s="124"/>
      <c r="O17" s="125">
        <v>0</v>
      </c>
      <c r="P17" s="124"/>
      <c r="Q17" s="125">
        <v>0</v>
      </c>
      <c r="R17" s="124"/>
      <c r="S17" s="125">
        <v>0</v>
      </c>
      <c r="T17" s="124"/>
      <c r="U17" s="124">
        <f>SUM(C17:S17)</f>
        <v>1723</v>
      </c>
      <c r="V17" s="124"/>
      <c r="W17" s="125">
        <v>0</v>
      </c>
      <c r="X17" s="124"/>
      <c r="Y17" s="124">
        <f>SUM(U17:W17)</f>
        <v>1723</v>
      </c>
    </row>
    <row r="18" spans="1:25" ht="17.100000000000001" customHeight="1">
      <c r="A18" s="55" t="s">
        <v>134</v>
      </c>
      <c r="B18" s="95">
        <v>23.2</v>
      </c>
      <c r="C18" s="125">
        <v>0</v>
      </c>
      <c r="D18" s="124"/>
      <c r="E18" s="125">
        <v>0</v>
      </c>
      <c r="F18" s="125"/>
      <c r="G18" s="124">
        <v>3097</v>
      </c>
      <c r="H18" s="124"/>
      <c r="I18" s="125">
        <v>0</v>
      </c>
      <c r="J18" s="124"/>
      <c r="K18" s="125">
        <v>0</v>
      </c>
      <c r="L18" s="125"/>
      <c r="M18" s="124">
        <v>-3097</v>
      </c>
      <c r="N18" s="124"/>
      <c r="O18" s="125">
        <v>0</v>
      </c>
      <c r="P18" s="124"/>
      <c r="Q18" s="125">
        <v>0</v>
      </c>
      <c r="R18" s="124"/>
      <c r="S18" s="125">
        <v>0</v>
      </c>
      <c r="T18" s="124"/>
      <c r="U18" s="125">
        <v>0</v>
      </c>
      <c r="V18" s="124"/>
      <c r="W18" s="125">
        <v>0</v>
      </c>
      <c r="X18" s="124"/>
      <c r="Y18" s="125">
        <v>0</v>
      </c>
    </row>
    <row r="19" spans="1:25" ht="17.100000000000001" customHeight="1">
      <c r="A19" s="39" t="s">
        <v>135</v>
      </c>
      <c r="B19" s="40">
        <v>10</v>
      </c>
      <c r="C19" s="27">
        <v>0</v>
      </c>
      <c r="D19" s="11"/>
      <c r="E19" s="27">
        <v>0</v>
      </c>
      <c r="F19" s="27"/>
      <c r="G19" s="27">
        <v>0</v>
      </c>
      <c r="H19" s="11"/>
      <c r="I19" s="27">
        <v>0</v>
      </c>
      <c r="J19" s="11"/>
      <c r="K19" s="27">
        <v>0</v>
      </c>
      <c r="L19" s="12"/>
      <c r="M19" s="27">
        <v>0</v>
      </c>
      <c r="N19" s="11"/>
      <c r="O19" s="27">
        <v>0</v>
      </c>
      <c r="P19" s="11"/>
      <c r="Q19" s="27">
        <v>0</v>
      </c>
      <c r="R19" s="11"/>
      <c r="S19" s="12">
        <v>0</v>
      </c>
      <c r="T19" s="11"/>
      <c r="U19" s="27">
        <v>0</v>
      </c>
      <c r="V19" s="11"/>
      <c r="W19" s="11">
        <v>290</v>
      </c>
      <c r="X19" s="11"/>
      <c r="Y19" s="11">
        <f t="shared" ref="Y19:Y23" si="1">SUM(U19:W19)</f>
        <v>290</v>
      </c>
    </row>
    <row r="20" spans="1:25" ht="17.100000000000001" customHeight="1">
      <c r="A20" s="39" t="s">
        <v>136</v>
      </c>
      <c r="B20" s="95">
        <v>23.4</v>
      </c>
      <c r="C20" s="27">
        <v>0</v>
      </c>
      <c r="D20" s="11"/>
      <c r="E20" s="27">
        <v>0</v>
      </c>
      <c r="F20" s="27"/>
      <c r="G20" s="27">
        <v>0</v>
      </c>
      <c r="H20" s="11"/>
      <c r="I20" s="27">
        <v>0</v>
      </c>
      <c r="J20" s="11"/>
      <c r="K20" s="27">
        <v>0</v>
      </c>
      <c r="L20" s="12"/>
      <c r="M20" s="27">
        <v>0</v>
      </c>
      <c r="N20" s="11"/>
      <c r="O20" s="27">
        <v>0</v>
      </c>
      <c r="P20" s="11"/>
      <c r="Q20" s="11">
        <v>-59945</v>
      </c>
      <c r="R20" s="11"/>
      <c r="S20" s="12">
        <v>0</v>
      </c>
      <c r="T20" s="11"/>
      <c r="U20" s="11">
        <f t="shared" ref="U20" si="2">SUM(C20:S20)</f>
        <v>-59945</v>
      </c>
      <c r="V20" s="11"/>
      <c r="W20" s="12">
        <v>0</v>
      </c>
      <c r="X20" s="11"/>
      <c r="Y20" s="11">
        <f t="shared" si="1"/>
        <v>-59945</v>
      </c>
    </row>
    <row r="21" spans="1:25" ht="17.100000000000001" customHeight="1">
      <c r="A21" s="39" t="s">
        <v>137</v>
      </c>
      <c r="B21" s="40">
        <v>10</v>
      </c>
      <c r="C21" s="27">
        <v>0</v>
      </c>
      <c r="D21" s="11"/>
      <c r="E21" s="27">
        <v>0</v>
      </c>
      <c r="F21" s="27"/>
      <c r="G21" s="27">
        <v>0</v>
      </c>
      <c r="H21" s="11"/>
      <c r="I21" s="27">
        <v>0</v>
      </c>
      <c r="J21" s="11"/>
      <c r="K21" s="27">
        <v>0</v>
      </c>
      <c r="L21" s="12"/>
      <c r="M21" s="125">
        <v>0</v>
      </c>
      <c r="N21" s="11"/>
      <c r="O21" s="125">
        <v>0</v>
      </c>
      <c r="P21" s="11"/>
      <c r="Q21" s="125">
        <v>0</v>
      </c>
      <c r="R21" s="11"/>
      <c r="S21" s="12">
        <v>0</v>
      </c>
      <c r="T21" s="11"/>
      <c r="U21" s="27">
        <v>0</v>
      </c>
      <c r="V21" s="11"/>
      <c r="W21" s="11">
        <v>-30389</v>
      </c>
      <c r="X21" s="11"/>
      <c r="Y21" s="11">
        <f t="shared" si="1"/>
        <v>-30389</v>
      </c>
    </row>
    <row r="22" spans="1:25" ht="17.100000000000001" customHeight="1">
      <c r="A22" s="39" t="s">
        <v>138</v>
      </c>
      <c r="B22" s="31"/>
      <c r="C22" s="27">
        <v>0</v>
      </c>
      <c r="D22" s="11"/>
      <c r="E22" s="27">
        <v>0</v>
      </c>
      <c r="F22" s="27"/>
      <c r="G22" s="27">
        <v>0</v>
      </c>
      <c r="H22" s="11"/>
      <c r="I22" s="27">
        <v>0</v>
      </c>
      <c r="J22" s="11"/>
      <c r="K22" s="27">
        <v>0</v>
      </c>
      <c r="L22" s="11"/>
      <c r="M22" s="125">
        <v>0</v>
      </c>
      <c r="N22" s="11"/>
      <c r="O22" s="125">
        <v>0</v>
      </c>
      <c r="P22" s="11"/>
      <c r="Q22" s="11">
        <v>386323</v>
      </c>
      <c r="R22" s="11"/>
      <c r="S22" s="12">
        <v>0</v>
      </c>
      <c r="T22" s="11"/>
      <c r="U22" s="11">
        <f t="shared" ref="U22" si="3">SUM(C22:S22)</f>
        <v>386323</v>
      </c>
      <c r="V22" s="11"/>
      <c r="W22" s="11">
        <v>24872</v>
      </c>
      <c r="X22" s="11"/>
      <c r="Y22" s="11">
        <f t="shared" si="1"/>
        <v>411195</v>
      </c>
    </row>
    <row r="23" spans="1:25" ht="17.100000000000001" customHeight="1">
      <c r="A23" s="39" t="s">
        <v>277</v>
      </c>
      <c r="B23" s="31"/>
      <c r="C23" s="27">
        <v>0</v>
      </c>
      <c r="D23" s="11"/>
      <c r="E23" s="27">
        <v>0</v>
      </c>
      <c r="F23" s="27"/>
      <c r="G23" s="27">
        <v>0</v>
      </c>
      <c r="H23" s="11"/>
      <c r="I23" s="27">
        <v>0</v>
      </c>
      <c r="J23" s="11"/>
      <c r="K23" s="27">
        <v>0</v>
      </c>
      <c r="L23" s="11"/>
      <c r="M23" s="126">
        <v>0</v>
      </c>
      <c r="N23" s="11"/>
      <c r="O23" s="126">
        <v>0</v>
      </c>
      <c r="P23" s="11"/>
      <c r="Q23" s="146">
        <v>-2123</v>
      </c>
      <c r="R23" s="11"/>
      <c r="S23" s="147">
        <v>0</v>
      </c>
      <c r="T23" s="11"/>
      <c r="U23" s="11">
        <f>SUM(C23:S23)</f>
        <v>-2123</v>
      </c>
      <c r="V23" s="11"/>
      <c r="W23" s="11">
        <v>-127</v>
      </c>
      <c r="X23" s="11"/>
      <c r="Y23" s="11">
        <f t="shared" si="1"/>
        <v>-2250</v>
      </c>
    </row>
    <row r="24" spans="1:25" ht="17.100000000000001" customHeight="1">
      <c r="A24" s="39" t="s">
        <v>139</v>
      </c>
      <c r="B24" s="31"/>
      <c r="C24" s="132">
        <f>SUM(C22:C23)</f>
        <v>0</v>
      </c>
      <c r="D24" s="11"/>
      <c r="E24" s="132">
        <f>SUM(E22:E23)</f>
        <v>0</v>
      </c>
      <c r="F24" s="27"/>
      <c r="G24" s="132">
        <f>SUM(G22:G23)</f>
        <v>0</v>
      </c>
      <c r="H24" s="11"/>
      <c r="I24" s="132">
        <f>SUM(I22:I23)</f>
        <v>0</v>
      </c>
      <c r="J24" s="11"/>
      <c r="K24" s="132">
        <f>SUM(K22:K23)</f>
        <v>0</v>
      </c>
      <c r="L24" s="11"/>
      <c r="M24" s="27">
        <f>-SUM(M22:M23)</f>
        <v>0</v>
      </c>
      <c r="N24" s="11"/>
      <c r="O24" s="132">
        <f>SUM(O22:O23)</f>
        <v>0</v>
      </c>
      <c r="P24" s="11"/>
      <c r="Q24" s="133">
        <f>SUM(Q22:Q23)</f>
        <v>384200</v>
      </c>
      <c r="R24" s="11"/>
      <c r="S24" s="132">
        <f>SUM(S22:S23)</f>
        <v>0</v>
      </c>
      <c r="T24" s="11"/>
      <c r="U24" s="133">
        <f>SUM(U22:U23)</f>
        <v>384200</v>
      </c>
      <c r="V24" s="11"/>
      <c r="W24" s="133">
        <f>SUM(W22:W23)</f>
        <v>24745</v>
      </c>
      <c r="X24" s="11"/>
      <c r="Y24" s="133">
        <f>SUM(Y22:Y23)</f>
        <v>408945</v>
      </c>
    </row>
    <row r="25" spans="1:25" ht="17.100000000000001" customHeight="1" thickBot="1">
      <c r="A25" s="38" t="s">
        <v>142</v>
      </c>
      <c r="B25" s="31"/>
      <c r="C25" s="134">
        <f>SUM(C15:C21,C24)</f>
        <v>1198907</v>
      </c>
      <c r="D25" s="11"/>
      <c r="E25" s="134">
        <f>SUM(E15:E21,E24)</f>
        <v>1442521</v>
      </c>
      <c r="F25" s="11"/>
      <c r="G25" s="134">
        <f>SUM(G15:G21,G24)</f>
        <v>3335</v>
      </c>
      <c r="H25" s="11"/>
      <c r="I25" s="134">
        <f>SUM(I15:I21,I24)</f>
        <v>-5730</v>
      </c>
      <c r="J25" s="11"/>
      <c r="K25" s="134">
        <f>SUM(K15:K21,K24)</f>
        <v>188</v>
      </c>
      <c r="L25" s="11"/>
      <c r="M25" s="142">
        <f>SUM(M15:M21,M24)</f>
        <v>0</v>
      </c>
      <c r="N25" s="11"/>
      <c r="O25" s="134">
        <f>SUM(O15:O21,O24)</f>
        <v>59949</v>
      </c>
      <c r="P25" s="11"/>
      <c r="Q25" s="134">
        <f>SUM(Q15:Q21,Q24)</f>
        <v>1629129</v>
      </c>
      <c r="R25" s="11"/>
      <c r="S25" s="134">
        <f>SUM(S15:S21,S24)</f>
        <v>1267619</v>
      </c>
      <c r="T25" s="11"/>
      <c r="U25" s="134">
        <f>SUM(U15:U21,U24)</f>
        <v>5595918</v>
      </c>
      <c r="V25" s="11"/>
      <c r="W25" s="134">
        <f>SUM(W15:W21,W24)</f>
        <v>721266</v>
      </c>
      <c r="X25" s="11"/>
      <c r="Y25" s="134">
        <f>SUM(Y15:Y21,Y24)</f>
        <v>6317184</v>
      </c>
    </row>
    <row r="26" spans="1:25" ht="7.15" customHeight="1" thickTop="1">
      <c r="A26" s="139"/>
      <c r="B26" s="3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>
        <v>0</v>
      </c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ht="17.100000000000001" customHeight="1">
      <c r="A27" s="38" t="s">
        <v>247</v>
      </c>
      <c r="B27" s="31"/>
      <c r="C27" s="31"/>
      <c r="D27" s="31"/>
      <c r="E27" s="32"/>
      <c r="F27" s="32"/>
      <c r="G27" s="32"/>
      <c r="H27" s="32"/>
      <c r="I27" s="32"/>
      <c r="J27" s="32"/>
      <c r="K27" s="32"/>
      <c r="L27" s="27"/>
      <c r="M27" s="139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</row>
    <row r="28" spans="1:25" ht="17.100000000000001" customHeight="1">
      <c r="A28" s="38" t="s">
        <v>248</v>
      </c>
      <c r="B28" s="31"/>
      <c r="C28" s="11">
        <f>SUM(C25)</f>
        <v>1198907</v>
      </c>
      <c r="D28" s="11"/>
      <c r="E28" s="11">
        <f>SUM(E25)</f>
        <v>1442521</v>
      </c>
      <c r="F28" s="11"/>
      <c r="G28" s="11">
        <f>SUM(G25)</f>
        <v>3335</v>
      </c>
      <c r="H28" s="11"/>
      <c r="I28" s="11">
        <f>SUM(I25)</f>
        <v>-5730</v>
      </c>
      <c r="J28" s="11"/>
      <c r="K28" s="11">
        <f>SUM(K25)</f>
        <v>188</v>
      </c>
      <c r="L28" s="11"/>
      <c r="M28" s="27">
        <v>0</v>
      </c>
      <c r="N28" s="11"/>
      <c r="O28" s="11">
        <f>SUM(O25)</f>
        <v>59949</v>
      </c>
      <c r="P28" s="11"/>
      <c r="Q28" s="11">
        <f>SUM(Q25)</f>
        <v>1629129</v>
      </c>
      <c r="R28" s="11"/>
      <c r="S28" s="11">
        <f>SUM(S25)</f>
        <v>1267619</v>
      </c>
      <c r="T28" s="11"/>
      <c r="U28" s="11">
        <f>SUM(U25)</f>
        <v>5595918</v>
      </c>
      <c r="V28" s="11"/>
      <c r="W28" s="11">
        <f>SUM(W25)</f>
        <v>721266</v>
      </c>
      <c r="X28" s="11"/>
      <c r="Y28" s="11">
        <f>SUM(Y25)</f>
        <v>6317184</v>
      </c>
    </row>
    <row r="29" spans="1:25" ht="17.100000000000001" customHeight="1">
      <c r="A29" s="39" t="s">
        <v>133</v>
      </c>
      <c r="B29" s="95">
        <v>23.2</v>
      </c>
      <c r="C29" s="125">
        <v>0</v>
      </c>
      <c r="D29" s="209"/>
      <c r="E29" s="125">
        <v>0</v>
      </c>
      <c r="F29" s="11"/>
      <c r="G29" s="27">
        <v>0</v>
      </c>
      <c r="H29" s="11"/>
      <c r="I29" s="27">
        <v>0</v>
      </c>
      <c r="J29" s="11"/>
      <c r="K29" s="27">
        <v>0</v>
      </c>
      <c r="L29" s="11"/>
      <c r="M29" s="27">
        <v>0</v>
      </c>
      <c r="N29" s="11"/>
      <c r="O29" s="27">
        <v>0</v>
      </c>
      <c r="P29" s="11"/>
      <c r="Q29" s="27">
        <v>0</v>
      </c>
      <c r="R29" s="210"/>
      <c r="S29" s="27">
        <v>0</v>
      </c>
      <c r="T29" s="11"/>
      <c r="U29" s="125">
        <v>0</v>
      </c>
      <c r="V29" s="11"/>
      <c r="W29" s="11">
        <v>41658</v>
      </c>
      <c r="X29" s="11"/>
      <c r="Y29" s="11">
        <f t="shared" ref="Y29:Y32" si="4">SUM(U29:W29)</f>
        <v>41658</v>
      </c>
    </row>
    <row r="30" spans="1:25" ht="17.100000000000001" customHeight="1">
      <c r="A30" s="39" t="s">
        <v>135</v>
      </c>
      <c r="B30" s="40">
        <v>10</v>
      </c>
      <c r="C30" s="27">
        <v>0</v>
      </c>
      <c r="D30" s="210"/>
      <c r="E30" s="27">
        <v>0</v>
      </c>
      <c r="F30" s="211"/>
      <c r="G30" s="27">
        <v>0</v>
      </c>
      <c r="H30" s="11"/>
      <c r="I30" s="27">
        <v>0</v>
      </c>
      <c r="J30" s="11"/>
      <c r="K30" s="153">
        <v>-67037</v>
      </c>
      <c r="L30" s="212"/>
      <c r="M30" s="27">
        <v>0</v>
      </c>
      <c r="N30" s="11"/>
      <c r="O30" s="27">
        <v>0</v>
      </c>
      <c r="P30" s="11"/>
      <c r="Q30" s="27">
        <v>0</v>
      </c>
      <c r="R30" s="210"/>
      <c r="S30" s="12">
        <v>0</v>
      </c>
      <c r="T30" s="11"/>
      <c r="U30" s="11">
        <f>SUM(K30:S30)</f>
        <v>-67037</v>
      </c>
      <c r="V30" s="11"/>
      <c r="W30" s="11">
        <v>66833</v>
      </c>
      <c r="X30" s="11"/>
      <c r="Y30" s="11">
        <f t="shared" si="4"/>
        <v>-204</v>
      </c>
    </row>
    <row r="31" spans="1:25" ht="17.100000000000001" customHeight="1">
      <c r="A31" s="39" t="s">
        <v>136</v>
      </c>
      <c r="B31" s="95">
        <v>23.4</v>
      </c>
      <c r="C31" s="27">
        <v>0</v>
      </c>
      <c r="D31" s="210"/>
      <c r="E31" s="27">
        <v>0</v>
      </c>
      <c r="F31" s="211"/>
      <c r="G31" s="27">
        <v>0</v>
      </c>
      <c r="H31" s="11"/>
      <c r="I31" s="27">
        <v>0</v>
      </c>
      <c r="J31" s="11"/>
      <c r="K31" s="27">
        <v>0</v>
      </c>
      <c r="L31" s="212"/>
      <c r="M31" s="27">
        <v>0</v>
      </c>
      <c r="N31" s="11"/>
      <c r="O31" s="27">
        <v>0</v>
      </c>
      <c r="P31" s="11"/>
      <c r="Q31" s="153">
        <v>-95913</v>
      </c>
      <c r="R31" s="210"/>
      <c r="S31" s="12">
        <v>0</v>
      </c>
      <c r="T31" s="11"/>
      <c r="U31" s="11">
        <f t="shared" ref="U31" si="5">SUM(C31:S31)</f>
        <v>-95913</v>
      </c>
      <c r="V31" s="11"/>
      <c r="W31" s="12">
        <v>0</v>
      </c>
      <c r="X31" s="11"/>
      <c r="Y31" s="11">
        <f t="shared" si="4"/>
        <v>-95913</v>
      </c>
    </row>
    <row r="32" spans="1:25" ht="17.100000000000001" customHeight="1">
      <c r="A32" s="39" t="s">
        <v>137</v>
      </c>
      <c r="B32" s="40">
        <v>10</v>
      </c>
      <c r="C32" s="27">
        <v>0</v>
      </c>
      <c r="D32" s="210"/>
      <c r="E32" s="27">
        <v>0</v>
      </c>
      <c r="F32" s="211"/>
      <c r="G32" s="27">
        <v>0</v>
      </c>
      <c r="H32" s="11"/>
      <c r="I32" s="27">
        <v>0</v>
      </c>
      <c r="J32" s="11"/>
      <c r="K32" s="27">
        <v>0</v>
      </c>
      <c r="L32" s="212"/>
      <c r="M32" s="125">
        <v>0</v>
      </c>
      <c r="N32" s="11"/>
      <c r="O32" s="125">
        <v>0</v>
      </c>
      <c r="P32" s="11"/>
      <c r="Q32" s="125">
        <v>0</v>
      </c>
      <c r="R32" s="210"/>
      <c r="S32" s="12">
        <v>0</v>
      </c>
      <c r="T32" s="11"/>
      <c r="U32" s="27">
        <v>0</v>
      </c>
      <c r="V32" s="11"/>
      <c r="W32" s="11">
        <v>-17362</v>
      </c>
      <c r="X32" s="11"/>
      <c r="Y32" s="11">
        <f t="shared" si="4"/>
        <v>-17362</v>
      </c>
    </row>
    <row r="33" spans="1:25" ht="17.100000000000001" customHeight="1">
      <c r="A33" s="39" t="s">
        <v>138</v>
      </c>
      <c r="B33" s="31"/>
      <c r="C33" s="27">
        <v>0</v>
      </c>
      <c r="D33" s="210"/>
      <c r="E33" s="27">
        <v>0</v>
      </c>
      <c r="F33" s="211"/>
      <c r="G33" s="27">
        <v>0</v>
      </c>
      <c r="H33" s="11"/>
      <c r="I33" s="27">
        <v>0</v>
      </c>
      <c r="J33" s="11"/>
      <c r="K33" s="27">
        <v>0</v>
      </c>
      <c r="L33" s="11"/>
      <c r="M33" s="125">
        <v>0</v>
      </c>
      <c r="N33" s="213"/>
      <c r="O33" s="125">
        <v>0</v>
      </c>
      <c r="P33" s="11"/>
      <c r="Q33" s="11">
        <v>116494</v>
      </c>
      <c r="R33" s="210"/>
      <c r="S33" s="12">
        <v>0</v>
      </c>
      <c r="T33" s="11"/>
      <c r="U33" s="11">
        <f>SUM(K33:S33)</f>
        <v>116494</v>
      </c>
      <c r="V33" s="11"/>
      <c r="W33" s="11">
        <v>21459</v>
      </c>
      <c r="X33" s="11"/>
      <c r="Y33" s="11">
        <f t="shared" ref="Y33:Y34" si="6">SUM(U33:W33)</f>
        <v>137953</v>
      </c>
    </row>
    <row r="34" spans="1:25" ht="17.100000000000001" customHeight="1">
      <c r="A34" s="39" t="s">
        <v>277</v>
      </c>
      <c r="B34" s="31"/>
      <c r="C34" s="27">
        <v>0</v>
      </c>
      <c r="D34" s="210"/>
      <c r="E34" s="27">
        <v>0</v>
      </c>
      <c r="F34" s="211"/>
      <c r="G34" s="27">
        <v>0</v>
      </c>
      <c r="H34" s="11"/>
      <c r="I34" s="27">
        <v>0</v>
      </c>
      <c r="J34" s="11"/>
      <c r="K34" s="27">
        <v>0</v>
      </c>
      <c r="L34" s="11"/>
      <c r="M34" s="126">
        <v>0</v>
      </c>
      <c r="N34" s="213"/>
      <c r="O34" s="126">
        <v>0</v>
      </c>
      <c r="P34" s="11"/>
      <c r="Q34" s="146">
        <v>9701</v>
      </c>
      <c r="R34" s="210"/>
      <c r="S34" s="147">
        <v>0</v>
      </c>
      <c r="T34" s="11"/>
      <c r="U34" s="11">
        <f>SUM(K34:S34)</f>
        <v>9701</v>
      </c>
      <c r="V34" s="11"/>
      <c r="W34" s="11">
        <v>593</v>
      </c>
      <c r="X34" s="11"/>
      <c r="Y34" s="11">
        <f t="shared" si="6"/>
        <v>10294</v>
      </c>
    </row>
    <row r="35" spans="1:25" ht="17.100000000000001" customHeight="1">
      <c r="A35" s="39" t="s">
        <v>139</v>
      </c>
      <c r="B35" s="31"/>
      <c r="C35" s="132">
        <f>SUM(C33:C34)</f>
        <v>0</v>
      </c>
      <c r="D35" s="11"/>
      <c r="E35" s="132">
        <f>SUM(E33:E34)</f>
        <v>0</v>
      </c>
      <c r="F35" s="27"/>
      <c r="G35" s="132">
        <f>SUM(G33:G34)</f>
        <v>0</v>
      </c>
      <c r="H35" s="11"/>
      <c r="I35" s="132">
        <f>SUM(I33:I34)</f>
        <v>0</v>
      </c>
      <c r="J35" s="11"/>
      <c r="K35" s="132">
        <f>SUM(K33:K34)</f>
        <v>0</v>
      </c>
      <c r="L35" s="11"/>
      <c r="M35" s="27">
        <f>-SUM(M33:M34)</f>
        <v>0</v>
      </c>
      <c r="N35" s="11"/>
      <c r="O35" s="132">
        <f>SUM(O33:O34)</f>
        <v>0</v>
      </c>
      <c r="P35" s="11"/>
      <c r="Q35" s="133">
        <f>SUM(Q33:Q34)</f>
        <v>126195</v>
      </c>
      <c r="R35" s="11"/>
      <c r="S35" s="132">
        <f>SUM(S33:S34)</f>
        <v>0</v>
      </c>
      <c r="T35" s="11"/>
      <c r="U35" s="133">
        <f>SUM(U33:U34)</f>
        <v>126195</v>
      </c>
      <c r="V35" s="11"/>
      <c r="W35" s="133">
        <f>SUM(W33:W34)</f>
        <v>22052</v>
      </c>
      <c r="X35" s="11"/>
      <c r="Y35" s="133">
        <f>SUM(Y33:Y34)</f>
        <v>148247</v>
      </c>
    </row>
    <row r="36" spans="1:25" ht="17.100000000000001" customHeight="1" thickBot="1">
      <c r="A36" s="38" t="s">
        <v>249</v>
      </c>
      <c r="B36" s="31"/>
      <c r="C36" s="134">
        <f>SUM(C28:C32,C34)</f>
        <v>1198907</v>
      </c>
      <c r="D36" s="11"/>
      <c r="E36" s="134">
        <f>SUM(E28:E32,E35)</f>
        <v>1442521</v>
      </c>
      <c r="F36" s="11"/>
      <c r="G36" s="134">
        <f>SUM(G28:G32,G35)</f>
        <v>3335</v>
      </c>
      <c r="H36" s="11"/>
      <c r="I36" s="134">
        <f>SUM(I28:I32,I35)</f>
        <v>-5730</v>
      </c>
      <c r="J36" s="11"/>
      <c r="K36" s="134">
        <f>SUM(K28:K32,K35)</f>
        <v>-66849</v>
      </c>
      <c r="L36" s="11"/>
      <c r="M36" s="142">
        <f>SUM(M28:M32,M35)</f>
        <v>0</v>
      </c>
      <c r="N36" s="11"/>
      <c r="O36" s="134">
        <f>SUM(O28:O32,O35)</f>
        <v>59949</v>
      </c>
      <c r="P36" s="11"/>
      <c r="Q36" s="134">
        <f>SUM(Q28:Q32,Q35)</f>
        <v>1659411</v>
      </c>
      <c r="R36" s="11"/>
      <c r="S36" s="134">
        <f>SUM(S28:S32,S35)</f>
        <v>1267619</v>
      </c>
      <c r="T36" s="11"/>
      <c r="U36" s="134">
        <f>SUM(U28:U32,U35)</f>
        <v>5559163</v>
      </c>
      <c r="V36" s="11"/>
      <c r="W36" s="134">
        <f>SUM(W28:W32,W35)</f>
        <v>834447</v>
      </c>
      <c r="X36" s="11"/>
      <c r="Y36" s="134">
        <f>SUM(Y28:Y32,Y35)</f>
        <v>6393610</v>
      </c>
    </row>
    <row r="37" spans="1:25" ht="17.100000000000001" customHeight="1" thickTop="1">
      <c r="A37" s="38"/>
      <c r="B37" s="3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ht="17.100000000000001" customHeight="1">
      <c r="A38" s="38"/>
      <c r="B38" s="3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5" ht="17.100000000000001" customHeight="1">
      <c r="A39" s="38"/>
      <c r="B39" s="3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ht="17.100000000000001" customHeight="1">
      <c r="A40" s="38"/>
      <c r="B40" s="3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spans="1:25" ht="17.100000000000001" customHeight="1">
      <c r="A41" s="38"/>
      <c r="B41" s="3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5" ht="17.100000000000001" customHeight="1">
      <c r="A42" s="38"/>
      <c r="B42" s="3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spans="1:25" ht="17.100000000000001" customHeight="1">
      <c r="A43" s="38"/>
      <c r="B43" s="3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spans="1:25" ht="17.100000000000001" customHeight="1">
      <c r="A44" s="38"/>
      <c r="B44" s="3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ht="17.100000000000001" customHeight="1">
      <c r="A45" s="38"/>
      <c r="B45" s="3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ht="17.100000000000001" customHeight="1">
      <c r="A46" s="218" t="s">
        <v>36</v>
      </c>
      <c r="B46" s="218"/>
      <c r="C46" s="218"/>
      <c r="D46" s="218"/>
      <c r="E46" s="218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spans="1:25" ht="19.5">
      <c r="A47" s="38"/>
      <c r="B47" s="3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5" ht="19.5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spans="1:25" ht="19.5">
      <c r="A49" s="38"/>
      <c r="B49" s="3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 ht="19.5">
      <c r="A50" s="38"/>
      <c r="B50" s="3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 ht="19.5"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ht="19.5">
      <c r="A52" s="38"/>
      <c r="B52" s="3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9.5">
      <c r="A53" s="218"/>
      <c r="B53" s="218"/>
      <c r="C53" s="218"/>
      <c r="D53" s="218"/>
      <c r="E53" s="218"/>
      <c r="F53" s="139"/>
      <c r="G53" s="139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spans="1:25" ht="19.5"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1:25" ht="19.5">
      <c r="A55" s="38"/>
      <c r="B55" s="31"/>
      <c r="C55" s="11"/>
      <c r="D55" s="11"/>
      <c r="E55" s="11"/>
      <c r="F55" s="11"/>
      <c r="G55" s="11"/>
      <c r="H55" s="11"/>
      <c r="I55" s="11"/>
      <c r="J55" s="11"/>
      <c r="K55" s="11"/>
      <c r="L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spans="1:25" ht="19.5">
      <c r="A56" s="38"/>
      <c r="B56" s="3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25" ht="19.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11"/>
      <c r="M57" s="11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</row>
    <row r="58" spans="1:25" ht="20.25" customHeight="1">
      <c r="L58" s="11"/>
      <c r="M58" s="11"/>
    </row>
    <row r="59" spans="1:25" ht="20.25" customHeight="1">
      <c r="L59" s="11"/>
      <c r="M59" s="11"/>
    </row>
    <row r="60" spans="1:25" ht="20.25" customHeight="1">
      <c r="L60" s="11"/>
      <c r="M60" s="11"/>
    </row>
    <row r="61" spans="1:25" ht="20.25" customHeight="1">
      <c r="L61" s="11"/>
      <c r="M61" s="11"/>
    </row>
    <row r="62" spans="1:25" ht="20.25" customHeight="1">
      <c r="L62" s="15"/>
      <c r="M62" s="15"/>
    </row>
    <row r="63" spans="1:25" ht="20.25" customHeight="1">
      <c r="L63" s="15"/>
      <c r="M63" s="15"/>
    </row>
    <row r="64" spans="1:25" ht="20.25" customHeight="1">
      <c r="L64" s="15"/>
      <c r="M64" s="15"/>
    </row>
  </sheetData>
  <sheetProtection selectLockedCells="1" selectUnlockedCells="1"/>
  <mergeCells count="8">
    <mergeCell ref="A53:E53"/>
    <mergeCell ref="A46:E46"/>
    <mergeCell ref="A1:Y1"/>
    <mergeCell ref="A2:Y2"/>
    <mergeCell ref="A3:Y3"/>
    <mergeCell ref="A4:Y4"/>
    <mergeCell ref="O11:Q11"/>
    <mergeCell ref="I7:K7"/>
  </mergeCells>
  <pageMargins left="1" right="0.5" top="1" bottom="0.5" header="0.6" footer="0.3"/>
  <pageSetup paperSize="9" scale="60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48"/>
  <sheetViews>
    <sheetView topLeftCell="A4" zoomScale="80" zoomScaleNormal="80" zoomScaleSheetLayoutView="70" zoomScalePageLayoutView="44" workbookViewId="0">
      <selection activeCell="A19" sqref="A19"/>
    </sheetView>
  </sheetViews>
  <sheetFormatPr defaultColWidth="6.59765625" defaultRowHeight="20.25" customHeight="1"/>
  <cols>
    <col min="1" max="1" width="45.796875" style="29" customWidth="1"/>
    <col min="2" max="2" width="5.59765625" style="29" customWidth="1"/>
    <col min="3" max="3" width="10.59765625" style="29" customWidth="1"/>
    <col min="4" max="4" width="0.59765625" style="29" customWidth="1"/>
    <col min="5" max="5" width="10.59765625" style="29" customWidth="1"/>
    <col min="6" max="6" width="0.796875" style="29" customWidth="1"/>
    <col min="7" max="7" width="10.59765625" style="29" customWidth="1"/>
    <col min="8" max="8" width="1.5" style="29" customWidth="1"/>
    <col min="9" max="9" width="10.59765625" style="29" customWidth="1"/>
    <col min="10" max="10" width="1.09765625" style="29" customWidth="1"/>
    <col min="11" max="11" width="10.59765625" style="29" customWidth="1"/>
    <col min="12" max="12" width="0.59765625" style="29" customWidth="1"/>
    <col min="13" max="13" width="10.59765625" style="29" customWidth="1"/>
    <col min="14" max="14" width="0.59765625" style="29" customWidth="1"/>
    <col min="15" max="15" width="14.3984375" style="29" customWidth="1"/>
    <col min="16" max="16" width="0.59765625" style="29" customWidth="1"/>
    <col min="17" max="17" width="10.59765625" style="29" customWidth="1"/>
    <col min="18" max="16384" width="6.59765625" style="29"/>
  </cols>
  <sheetData>
    <row r="1" spans="1:17" ht="20.25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</row>
    <row r="2" spans="1:17" ht="20.25" customHeight="1">
      <c r="A2" s="219" t="s">
        <v>143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</row>
    <row r="3" spans="1:17" ht="20.25" customHeight="1">
      <c r="A3" s="219" t="s">
        <v>144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</row>
    <row r="4" spans="1:17" ht="20.25" customHeight="1">
      <c r="A4" s="219" t="s">
        <v>246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17" ht="20.25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30"/>
      <c r="P5" s="141"/>
      <c r="Q5" s="30" t="s">
        <v>2</v>
      </c>
    </row>
    <row r="6" spans="1:17" s="13" customFormat="1" ht="6" customHeight="1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2"/>
      <c r="L6" s="2"/>
      <c r="M6" s="1"/>
      <c r="N6" s="1"/>
      <c r="O6" s="1"/>
      <c r="P6" s="1"/>
      <c r="Q6" s="1"/>
    </row>
    <row r="7" spans="1:17" ht="20.25" customHeight="1">
      <c r="A7" s="31"/>
      <c r="B7" s="41"/>
      <c r="C7" s="42"/>
      <c r="D7" s="41"/>
      <c r="E7" s="47"/>
      <c r="F7" s="47"/>
      <c r="G7" s="47"/>
      <c r="H7" s="47"/>
      <c r="I7" s="47"/>
      <c r="J7" s="47"/>
      <c r="K7" s="43"/>
      <c r="L7" s="43"/>
      <c r="M7" s="42"/>
      <c r="N7" s="41"/>
      <c r="O7" s="51" t="s">
        <v>101</v>
      </c>
      <c r="P7" s="41"/>
      <c r="Q7" s="42"/>
    </row>
    <row r="8" spans="1:17" ht="20.25" customHeight="1">
      <c r="A8" s="139"/>
      <c r="B8" s="42"/>
      <c r="C8" s="34" t="s">
        <v>107</v>
      </c>
      <c r="D8" s="41"/>
      <c r="E8" s="44" t="s">
        <v>108</v>
      </c>
      <c r="F8" s="44"/>
      <c r="G8" s="44" t="s">
        <v>109</v>
      </c>
      <c r="H8" s="44"/>
      <c r="I8" s="44"/>
      <c r="J8" s="44"/>
      <c r="K8" s="221" t="s">
        <v>112</v>
      </c>
      <c r="L8" s="221"/>
      <c r="M8" s="221"/>
      <c r="N8" s="41"/>
      <c r="O8" s="52" t="s">
        <v>104</v>
      </c>
      <c r="P8" s="41"/>
      <c r="Q8" s="41" t="s">
        <v>116</v>
      </c>
    </row>
    <row r="9" spans="1:17" ht="20.25" customHeight="1">
      <c r="A9" s="139"/>
      <c r="B9" s="41"/>
      <c r="C9" s="34" t="s">
        <v>117</v>
      </c>
      <c r="D9" s="41"/>
      <c r="E9" s="44" t="s">
        <v>118</v>
      </c>
      <c r="F9" s="44"/>
      <c r="G9" s="44" t="s">
        <v>119</v>
      </c>
      <c r="H9" s="44"/>
      <c r="I9" s="44"/>
      <c r="J9" s="44"/>
      <c r="K9" s="44" t="s">
        <v>69</v>
      </c>
      <c r="L9" s="45"/>
      <c r="M9" s="44"/>
      <c r="N9" s="41"/>
      <c r="O9" s="41" t="s">
        <v>212</v>
      </c>
      <c r="P9" s="41"/>
      <c r="Q9" s="41" t="s">
        <v>145</v>
      </c>
    </row>
    <row r="10" spans="1:17" ht="20.25" customHeight="1">
      <c r="A10" s="139"/>
      <c r="B10" s="137" t="s">
        <v>3</v>
      </c>
      <c r="C10" s="34" t="s">
        <v>125</v>
      </c>
      <c r="D10" s="41"/>
      <c r="E10" s="44" t="s">
        <v>126</v>
      </c>
      <c r="F10" s="44"/>
      <c r="G10" s="44" t="s">
        <v>127</v>
      </c>
      <c r="H10" s="44"/>
      <c r="I10" s="44" t="s">
        <v>67</v>
      </c>
      <c r="J10" s="44"/>
      <c r="K10" s="44" t="s">
        <v>70</v>
      </c>
      <c r="L10" s="41"/>
      <c r="M10" s="44" t="s">
        <v>71</v>
      </c>
      <c r="N10" s="41"/>
      <c r="O10" s="41" t="s">
        <v>146</v>
      </c>
      <c r="P10" s="41"/>
      <c r="Q10" s="41" t="s">
        <v>132</v>
      </c>
    </row>
    <row r="11" spans="1:17" ht="20.25" customHeight="1">
      <c r="A11" s="38" t="s">
        <v>140</v>
      </c>
      <c r="B11" s="31"/>
      <c r="C11" s="31"/>
      <c r="D11" s="31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</row>
    <row r="12" spans="1:17" ht="20.25" customHeight="1">
      <c r="A12" s="46" t="s">
        <v>141</v>
      </c>
      <c r="B12" s="31"/>
      <c r="C12" s="11">
        <v>1192701</v>
      </c>
      <c r="D12" s="11"/>
      <c r="E12" s="11">
        <v>1417897</v>
      </c>
      <c r="F12" s="11"/>
      <c r="G12" s="11">
        <v>238</v>
      </c>
      <c r="H12" s="11"/>
      <c r="I12" s="11">
        <v>25998</v>
      </c>
      <c r="J12" s="11"/>
      <c r="K12" s="11">
        <v>59949</v>
      </c>
      <c r="L12" s="11"/>
      <c r="M12" s="11">
        <v>1012722</v>
      </c>
      <c r="N12" s="11"/>
      <c r="O12" s="11">
        <v>1065637</v>
      </c>
      <c r="P12" s="11"/>
      <c r="Q12" s="11">
        <f t="shared" ref="Q12:Q13" si="0">SUM(C12:O12)</f>
        <v>4775142</v>
      </c>
    </row>
    <row r="13" spans="1:17" ht="20.25" customHeight="1">
      <c r="A13" s="39" t="s">
        <v>133</v>
      </c>
      <c r="B13" s="95">
        <v>23.2</v>
      </c>
      <c r="C13" s="11">
        <v>6206</v>
      </c>
      <c r="D13" s="11"/>
      <c r="E13" s="11">
        <v>24624</v>
      </c>
      <c r="F13" s="11"/>
      <c r="G13" s="12">
        <v>0</v>
      </c>
      <c r="H13" s="11"/>
      <c r="I13" s="11">
        <f>-E13</f>
        <v>-24624</v>
      </c>
      <c r="J13" s="11"/>
      <c r="K13" s="12">
        <v>0</v>
      </c>
      <c r="L13" s="11"/>
      <c r="M13" s="12">
        <v>0</v>
      </c>
      <c r="N13" s="11"/>
      <c r="O13" s="12">
        <v>0</v>
      </c>
      <c r="P13" s="11"/>
      <c r="Q13" s="11">
        <f t="shared" si="0"/>
        <v>6206</v>
      </c>
    </row>
    <row r="14" spans="1:17" ht="20.25" customHeight="1">
      <c r="A14" s="39" t="s">
        <v>67</v>
      </c>
      <c r="B14" s="95"/>
      <c r="C14" s="125">
        <v>0</v>
      </c>
      <c r="D14" s="124"/>
      <c r="E14" s="125">
        <v>0</v>
      </c>
      <c r="F14" s="125"/>
      <c r="G14" s="125">
        <v>0</v>
      </c>
      <c r="H14" s="125"/>
      <c r="I14" s="124">
        <v>1723</v>
      </c>
      <c r="J14" s="124"/>
      <c r="K14" s="125">
        <v>0</v>
      </c>
      <c r="L14" s="124"/>
      <c r="M14" s="125">
        <v>0</v>
      </c>
      <c r="N14" s="124"/>
      <c r="O14" s="125">
        <v>0</v>
      </c>
      <c r="P14" s="124"/>
      <c r="Q14" s="124">
        <f>SUM(C14:O14)</f>
        <v>1723</v>
      </c>
    </row>
    <row r="15" spans="1:17" ht="20.25" customHeight="1">
      <c r="A15" s="55" t="s">
        <v>134</v>
      </c>
      <c r="B15" s="95">
        <v>23.2</v>
      </c>
      <c r="C15" s="125">
        <v>0</v>
      </c>
      <c r="D15" s="124"/>
      <c r="E15" s="125">
        <v>0</v>
      </c>
      <c r="F15" s="125"/>
      <c r="G15" s="124">
        <v>3097</v>
      </c>
      <c r="H15" s="125"/>
      <c r="I15" s="124">
        <f>-G15</f>
        <v>-3097</v>
      </c>
      <c r="J15" s="124"/>
      <c r="K15" s="12">
        <v>0</v>
      </c>
      <c r="L15" s="146"/>
      <c r="M15" s="12">
        <v>0</v>
      </c>
      <c r="N15" s="146"/>
      <c r="O15" s="125">
        <v>0</v>
      </c>
      <c r="P15" s="124"/>
      <c r="Q15" s="125">
        <v>0</v>
      </c>
    </row>
    <row r="16" spans="1:17" ht="20.25" customHeight="1">
      <c r="A16" s="39" t="s">
        <v>136</v>
      </c>
      <c r="B16" s="95">
        <v>23.4</v>
      </c>
      <c r="C16" s="12">
        <v>0</v>
      </c>
      <c r="D16" s="11"/>
      <c r="E16" s="12">
        <v>0</v>
      </c>
      <c r="F16" s="12"/>
      <c r="G16" s="12">
        <v>0</v>
      </c>
      <c r="H16" s="12"/>
      <c r="I16" s="12">
        <v>0</v>
      </c>
      <c r="J16" s="12"/>
      <c r="K16" s="12">
        <v>0</v>
      </c>
      <c r="L16" s="11"/>
      <c r="M16" s="11">
        <v>-59945</v>
      </c>
      <c r="N16" s="11"/>
      <c r="O16" s="12">
        <v>0</v>
      </c>
      <c r="P16" s="11"/>
      <c r="Q16" s="124">
        <f>SUM(C16:O16)</f>
        <v>-59945</v>
      </c>
    </row>
    <row r="17" spans="1:19" ht="20.25" customHeight="1">
      <c r="A17" s="39" t="s">
        <v>188</v>
      </c>
      <c r="B17" s="31"/>
      <c r="C17" s="12">
        <v>0</v>
      </c>
      <c r="D17" s="12"/>
      <c r="E17" s="12">
        <v>0</v>
      </c>
      <c r="F17" s="12"/>
      <c r="G17" s="12">
        <v>0</v>
      </c>
      <c r="H17" s="12"/>
      <c r="I17" s="12">
        <v>0</v>
      </c>
      <c r="J17" s="12"/>
      <c r="K17" s="12">
        <v>0</v>
      </c>
      <c r="L17" s="11"/>
      <c r="M17" s="11">
        <v>-58944</v>
      </c>
      <c r="N17" s="11"/>
      <c r="O17" s="12">
        <v>0</v>
      </c>
      <c r="P17" s="11"/>
      <c r="Q17" s="11">
        <f>SUM(C17:O17)</f>
        <v>-58944</v>
      </c>
      <c r="R17" s="11"/>
      <c r="S17" s="11"/>
    </row>
    <row r="18" spans="1:19" ht="20.25" customHeight="1">
      <c r="A18" s="39" t="s">
        <v>277</v>
      </c>
      <c r="B18" s="31"/>
      <c r="C18" s="12">
        <v>0</v>
      </c>
      <c r="D18" s="12"/>
      <c r="E18" s="12">
        <v>0</v>
      </c>
      <c r="F18" s="12"/>
      <c r="G18" s="12">
        <v>0</v>
      </c>
      <c r="H18" s="12"/>
      <c r="I18" s="12">
        <v>0</v>
      </c>
      <c r="J18" s="27"/>
      <c r="K18" s="12">
        <v>0</v>
      </c>
      <c r="L18" s="11"/>
      <c r="M18" s="11">
        <v>-2645</v>
      </c>
      <c r="N18" s="11"/>
      <c r="O18" s="12">
        <f>PL!G16*(1-0.2)</f>
        <v>0</v>
      </c>
      <c r="P18" s="11"/>
      <c r="Q18" s="11">
        <f>SUM(C18:O18)</f>
        <v>-2645</v>
      </c>
    </row>
    <row r="19" spans="1:19" ht="20.25" customHeight="1">
      <c r="A19" s="39" t="s">
        <v>189</v>
      </c>
      <c r="B19" s="31"/>
      <c r="C19" s="132">
        <f>SUM(C17:C18)</f>
        <v>0</v>
      </c>
      <c r="D19" s="12"/>
      <c r="E19" s="132">
        <f>SUM(E17:E18)</f>
        <v>0</v>
      </c>
      <c r="F19" s="27"/>
      <c r="G19" s="132">
        <f>SUM(G17:G18)</f>
        <v>0</v>
      </c>
      <c r="H19" s="27"/>
      <c r="I19" s="132">
        <f>SUM(I17:I18)</f>
        <v>0</v>
      </c>
      <c r="J19" s="27"/>
      <c r="K19" s="132">
        <f>SUM(K17:K18)</f>
        <v>0</v>
      </c>
      <c r="L19" s="11"/>
      <c r="M19" s="133">
        <f>SUM(M17:M18)</f>
        <v>-61589</v>
      </c>
      <c r="N19" s="11"/>
      <c r="O19" s="132">
        <f>SUM(O17:O18)</f>
        <v>0</v>
      </c>
      <c r="P19" s="11"/>
      <c r="Q19" s="133">
        <f>SUM(Q17:Q18)</f>
        <v>-61589</v>
      </c>
    </row>
    <row r="20" spans="1:19" ht="20.25" customHeight="1" thickBot="1">
      <c r="A20" s="38" t="s">
        <v>142</v>
      </c>
      <c r="B20" s="31"/>
      <c r="C20" s="134">
        <f>SUM(C12:C16,C19)</f>
        <v>1198907</v>
      </c>
      <c r="D20" s="11"/>
      <c r="E20" s="134">
        <f>SUM(E12:E16,E19)</f>
        <v>1442521</v>
      </c>
      <c r="F20" s="11"/>
      <c r="G20" s="134">
        <f>SUM(G12:G16,G19)</f>
        <v>3335</v>
      </c>
      <c r="H20" s="11"/>
      <c r="I20" s="142">
        <f>SUM(I12:I16,I19)</f>
        <v>0</v>
      </c>
      <c r="J20" s="11"/>
      <c r="K20" s="134">
        <f>SUM(K12:K16,K19)</f>
        <v>59949</v>
      </c>
      <c r="L20" s="11"/>
      <c r="M20" s="134">
        <f>SUM(M12:M16,M19)</f>
        <v>891188</v>
      </c>
      <c r="N20" s="11"/>
      <c r="O20" s="134">
        <f>SUM(O12:O16,O19)</f>
        <v>1065637</v>
      </c>
      <c r="P20" s="11"/>
      <c r="Q20" s="134">
        <f>SUM(Q12:Q16,Q19)</f>
        <v>4661537</v>
      </c>
    </row>
    <row r="21" spans="1:19" ht="20.25" customHeight="1" thickTop="1">
      <c r="A21" s="139"/>
      <c r="B21" s="3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1:19" ht="20.25" customHeight="1">
      <c r="A22" s="38" t="s">
        <v>247</v>
      </c>
      <c r="B22" s="31"/>
      <c r="C22" s="31"/>
      <c r="D22" s="31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</row>
    <row r="23" spans="1:19" ht="20.25" customHeight="1">
      <c r="A23" s="46" t="s">
        <v>248</v>
      </c>
      <c r="B23" s="31"/>
      <c r="C23" s="11">
        <f>SUM(C20)</f>
        <v>1198907</v>
      </c>
      <c r="D23" s="11"/>
      <c r="E23" s="11">
        <f>SUM(E20)</f>
        <v>1442521</v>
      </c>
      <c r="F23" s="11"/>
      <c r="G23" s="11">
        <f>SUM(G20)</f>
        <v>3335</v>
      </c>
      <c r="H23" s="11"/>
      <c r="I23" s="12">
        <v>0</v>
      </c>
      <c r="J23" s="11"/>
      <c r="K23" s="11">
        <f>SUM(K20)</f>
        <v>59949</v>
      </c>
      <c r="L23" s="11"/>
      <c r="M23" s="11">
        <f>SUM(M20)</f>
        <v>891188</v>
      </c>
      <c r="N23" s="11"/>
      <c r="O23" s="11">
        <f>SUM(O20)</f>
        <v>1065637</v>
      </c>
      <c r="P23" s="11"/>
      <c r="Q23" s="11">
        <f>SUM(Q20)</f>
        <v>4661537</v>
      </c>
    </row>
    <row r="24" spans="1:19" ht="20.25" customHeight="1">
      <c r="A24" s="39" t="s">
        <v>136</v>
      </c>
      <c r="B24" s="95">
        <v>23.4</v>
      </c>
      <c r="C24" s="12">
        <v>0</v>
      </c>
      <c r="D24" s="11"/>
      <c r="E24" s="12">
        <v>0</v>
      </c>
      <c r="F24" s="12"/>
      <c r="G24" s="12">
        <v>0</v>
      </c>
      <c r="H24" s="12"/>
      <c r="I24" s="12">
        <v>0</v>
      </c>
      <c r="J24" s="12"/>
      <c r="K24" s="12">
        <v>0</v>
      </c>
      <c r="L24" s="11"/>
      <c r="M24" s="11">
        <v>-95913</v>
      </c>
      <c r="N24" s="11"/>
      <c r="O24" s="12">
        <v>0</v>
      </c>
      <c r="P24" s="11"/>
      <c r="Q24" s="124">
        <f>SUM(C24:O24)</f>
        <v>-95913</v>
      </c>
    </row>
    <row r="25" spans="1:19" ht="20.25" customHeight="1">
      <c r="A25" s="39" t="s">
        <v>259</v>
      </c>
      <c r="B25" s="95"/>
      <c r="C25" s="12">
        <v>0</v>
      </c>
      <c r="D25" s="11"/>
      <c r="E25" s="12">
        <v>0</v>
      </c>
      <c r="F25" s="12"/>
      <c r="G25" s="12">
        <v>0</v>
      </c>
      <c r="H25" s="12"/>
      <c r="I25" s="12">
        <v>0</v>
      </c>
      <c r="J25" s="12"/>
      <c r="K25" s="12">
        <v>0</v>
      </c>
      <c r="L25" s="11"/>
      <c r="M25" s="11">
        <v>3182</v>
      </c>
      <c r="N25" s="11"/>
      <c r="O25" s="11">
        <f>-M25</f>
        <v>-3182</v>
      </c>
      <c r="P25" s="11"/>
      <c r="Q25" s="125">
        <v>0</v>
      </c>
    </row>
    <row r="26" spans="1:19" ht="20.25" customHeight="1">
      <c r="A26" s="39" t="s">
        <v>188</v>
      </c>
      <c r="B26" s="31"/>
      <c r="C26" s="12">
        <v>0</v>
      </c>
      <c r="D26" s="12"/>
      <c r="E26" s="12">
        <v>0</v>
      </c>
      <c r="F26" s="12"/>
      <c r="G26" s="12">
        <v>0</v>
      </c>
      <c r="H26" s="12"/>
      <c r="I26" s="12">
        <v>0</v>
      </c>
      <c r="J26" s="12"/>
      <c r="K26" s="12">
        <v>0</v>
      </c>
      <c r="L26" s="11"/>
      <c r="M26" s="11">
        <f>+PL!G48</f>
        <v>-94198</v>
      </c>
      <c r="N26" s="11"/>
      <c r="O26" s="12">
        <v>0</v>
      </c>
      <c r="P26" s="11"/>
      <c r="Q26" s="11">
        <f>SUM(C26:O26)</f>
        <v>-94198</v>
      </c>
      <c r="R26" s="11"/>
      <c r="S26" s="11"/>
    </row>
    <row r="27" spans="1:19" ht="20.25" customHeight="1">
      <c r="A27" s="39" t="s">
        <v>277</v>
      </c>
      <c r="B27" s="31"/>
      <c r="C27" s="12">
        <v>0</v>
      </c>
      <c r="D27" s="12"/>
      <c r="E27" s="12">
        <v>0</v>
      </c>
      <c r="F27" s="12"/>
      <c r="G27" s="12">
        <v>0</v>
      </c>
      <c r="H27" s="12"/>
      <c r="I27" s="12">
        <v>0</v>
      </c>
      <c r="J27" s="27"/>
      <c r="K27" s="12">
        <v>0</v>
      </c>
      <c r="L27" s="11"/>
      <c r="M27" s="11">
        <f>+PL!G63-PL!G48-O27</f>
        <v>6300</v>
      </c>
      <c r="N27" s="11"/>
      <c r="O27" s="12">
        <v>0</v>
      </c>
      <c r="P27" s="11"/>
      <c r="Q27" s="11">
        <f>SUM(C27:O27)</f>
        <v>6300</v>
      </c>
    </row>
    <row r="28" spans="1:19" ht="20.25" customHeight="1">
      <c r="A28" s="39" t="s">
        <v>189</v>
      </c>
      <c r="B28" s="31"/>
      <c r="C28" s="132">
        <f>SUM(C26:C27)</f>
        <v>0</v>
      </c>
      <c r="D28" s="12"/>
      <c r="E28" s="132">
        <f>SUM(E26:E27)</f>
        <v>0</v>
      </c>
      <c r="F28" s="27"/>
      <c r="G28" s="132">
        <f>SUM(G26:G27)</f>
        <v>0</v>
      </c>
      <c r="H28" s="27"/>
      <c r="I28" s="132">
        <f>SUM(I26:I27)</f>
        <v>0</v>
      </c>
      <c r="J28" s="27"/>
      <c r="K28" s="132">
        <f>SUM(K26:K27)</f>
        <v>0</v>
      </c>
      <c r="L28" s="11"/>
      <c r="M28" s="133">
        <f>SUM(M26:M27)</f>
        <v>-87898</v>
      </c>
      <c r="N28" s="11"/>
      <c r="O28" s="133">
        <f>SUM(O26:O27)</f>
        <v>0</v>
      </c>
      <c r="P28" s="11"/>
      <c r="Q28" s="133">
        <f>SUM(Q26:Q27)</f>
        <v>-87898</v>
      </c>
    </row>
    <row r="29" spans="1:19" ht="20.25" customHeight="1" thickBot="1">
      <c r="A29" s="38" t="s">
        <v>249</v>
      </c>
      <c r="B29" s="31"/>
      <c r="C29" s="134">
        <f>SUM(C23:C24,C28)</f>
        <v>1198907</v>
      </c>
      <c r="D29" s="11"/>
      <c r="E29" s="134">
        <f>SUM(E23:E24,E28)</f>
        <v>1442521</v>
      </c>
      <c r="F29" s="11"/>
      <c r="G29" s="134">
        <f>SUM(G23:G24,G28)</f>
        <v>3335</v>
      </c>
      <c r="H29" s="11"/>
      <c r="I29" s="142">
        <f>SUM(I23:I24,I28)</f>
        <v>0</v>
      </c>
      <c r="J29" s="11"/>
      <c r="K29" s="134">
        <f>SUM(K23:K24,K28)</f>
        <v>59949</v>
      </c>
      <c r="L29" s="11"/>
      <c r="M29" s="134">
        <f>SUM(M23:M25,M28)</f>
        <v>710559</v>
      </c>
      <c r="N29" s="11"/>
      <c r="O29" s="134">
        <f>SUM(O23:O25,O28)</f>
        <v>1062455</v>
      </c>
      <c r="P29" s="11"/>
      <c r="Q29" s="134">
        <f>SUM(Q23:Q24,Q28)</f>
        <v>4477726</v>
      </c>
    </row>
    <row r="30" spans="1:19" ht="20.25" customHeight="1" thickTop="1">
      <c r="A30" s="38"/>
      <c r="B30" s="31"/>
      <c r="C30" s="11"/>
      <c r="D30" s="11"/>
      <c r="E30" s="11"/>
      <c r="F30" s="11"/>
      <c r="G30" s="11"/>
      <c r="H30" s="11"/>
      <c r="I30" s="27"/>
      <c r="J30" s="11"/>
      <c r="K30" s="11"/>
      <c r="L30" s="11"/>
      <c r="M30" s="11"/>
      <c r="N30" s="11"/>
      <c r="O30" s="11"/>
      <c r="P30" s="11"/>
      <c r="Q30" s="11"/>
    </row>
    <row r="31" spans="1:19" ht="20.25" customHeight="1">
      <c r="A31" s="38"/>
      <c r="B31" s="31"/>
      <c r="C31" s="11"/>
      <c r="D31" s="11"/>
      <c r="E31" s="11"/>
      <c r="F31" s="11"/>
      <c r="G31" s="11"/>
      <c r="H31" s="11"/>
      <c r="I31" s="27"/>
      <c r="J31" s="11"/>
      <c r="K31" s="11"/>
      <c r="L31" s="11"/>
      <c r="M31" s="11"/>
      <c r="N31" s="11"/>
      <c r="O31" s="11"/>
      <c r="P31" s="11"/>
      <c r="Q31" s="11"/>
    </row>
    <row r="32" spans="1:19" ht="20.25" customHeight="1">
      <c r="A32" s="38"/>
      <c r="B32" s="31"/>
      <c r="C32" s="11"/>
      <c r="D32" s="11"/>
      <c r="E32" s="11"/>
      <c r="F32" s="11"/>
      <c r="G32" s="11"/>
      <c r="H32" s="11"/>
      <c r="I32" s="27"/>
      <c r="J32" s="11"/>
      <c r="K32" s="11"/>
      <c r="L32" s="11"/>
      <c r="M32" s="11"/>
      <c r="N32" s="11"/>
      <c r="O32" s="11"/>
      <c r="P32" s="11"/>
      <c r="Q32" s="11"/>
    </row>
    <row r="33" spans="1:17" ht="20.25" customHeight="1">
      <c r="A33" s="38"/>
      <c r="B33" s="31"/>
      <c r="C33" s="11"/>
      <c r="D33" s="11"/>
      <c r="E33" s="11"/>
      <c r="F33" s="11"/>
      <c r="G33" s="11"/>
      <c r="H33" s="11"/>
      <c r="I33" s="27"/>
      <c r="J33" s="11"/>
      <c r="K33" s="11"/>
      <c r="L33" s="11"/>
      <c r="M33" s="11"/>
      <c r="N33" s="11"/>
      <c r="O33" s="11"/>
      <c r="P33" s="11"/>
      <c r="Q33" s="11"/>
    </row>
    <row r="34" spans="1:17" ht="20.25" customHeight="1">
      <c r="A34" s="38"/>
      <c r="B34" s="31"/>
      <c r="C34" s="11"/>
      <c r="D34" s="11"/>
      <c r="E34" s="11"/>
      <c r="F34" s="11"/>
      <c r="G34" s="11"/>
      <c r="H34" s="11"/>
      <c r="I34" s="27"/>
      <c r="J34" s="11"/>
      <c r="K34" s="11"/>
      <c r="L34" s="11"/>
      <c r="M34" s="11"/>
      <c r="N34" s="11"/>
      <c r="O34" s="11"/>
      <c r="P34" s="11"/>
      <c r="Q34" s="11"/>
    </row>
    <row r="35" spans="1:17" ht="20.25" customHeight="1">
      <c r="A35" s="38"/>
      <c r="B35" s="31"/>
      <c r="C35" s="11"/>
      <c r="D35" s="11"/>
      <c r="E35" s="11"/>
      <c r="F35" s="11"/>
      <c r="G35" s="11"/>
      <c r="H35" s="11"/>
      <c r="I35" s="27"/>
      <c r="J35" s="11"/>
      <c r="K35" s="11"/>
      <c r="L35" s="11"/>
      <c r="M35" s="11"/>
      <c r="N35" s="11"/>
      <c r="O35" s="11"/>
      <c r="P35" s="11"/>
      <c r="Q35" s="11"/>
    </row>
    <row r="36" spans="1:17" ht="20.25" customHeight="1">
      <c r="A36" s="139" t="s">
        <v>36</v>
      </c>
      <c r="B36" s="31"/>
      <c r="C36" s="11"/>
      <c r="D36" s="11"/>
      <c r="E36" s="11"/>
      <c r="F36" s="11"/>
      <c r="G36" s="11"/>
      <c r="H36" s="11"/>
      <c r="I36" s="27"/>
      <c r="J36" s="11"/>
      <c r="K36" s="11"/>
      <c r="L36" s="11"/>
      <c r="M36" s="11"/>
      <c r="N36" s="11"/>
      <c r="O36" s="11"/>
      <c r="P36" s="11"/>
      <c r="Q36" s="11"/>
    </row>
    <row r="37" spans="1:17" ht="20.25" customHeight="1">
      <c r="A37" s="38"/>
      <c r="B37" s="31"/>
      <c r="C37" s="11"/>
      <c r="D37" s="11"/>
      <c r="E37" s="11"/>
      <c r="F37" s="11"/>
      <c r="G37" s="11"/>
      <c r="H37" s="11"/>
      <c r="I37" s="27"/>
      <c r="J37" s="11"/>
      <c r="K37" s="11"/>
      <c r="L37" s="11"/>
      <c r="M37" s="11"/>
      <c r="N37" s="11"/>
      <c r="O37" s="11"/>
      <c r="P37" s="11"/>
      <c r="Q37" s="11"/>
    </row>
    <row r="38" spans="1:17" ht="20.25" customHeight="1">
      <c r="A38" s="38"/>
      <c r="B38" s="31"/>
      <c r="C38" s="11"/>
      <c r="D38" s="11"/>
      <c r="E38" s="11"/>
      <c r="F38" s="11"/>
      <c r="G38" s="11"/>
      <c r="H38" s="11"/>
      <c r="I38" s="27"/>
      <c r="J38" s="11"/>
      <c r="K38" s="11"/>
      <c r="L38" s="11"/>
      <c r="M38" s="11"/>
      <c r="N38" s="11"/>
      <c r="O38" s="11"/>
      <c r="P38" s="11"/>
      <c r="Q38" s="11"/>
    </row>
    <row r="39" spans="1:17" ht="20.25" customHeight="1">
      <c r="B39" s="31"/>
      <c r="C39" s="11"/>
      <c r="D39" s="11"/>
      <c r="E39" s="11"/>
      <c r="F39" s="11"/>
      <c r="G39" s="11"/>
      <c r="H39" s="11"/>
      <c r="I39" s="27"/>
      <c r="J39" s="11"/>
      <c r="K39" s="11"/>
      <c r="L39" s="11"/>
      <c r="M39" s="11"/>
      <c r="N39" s="11"/>
      <c r="O39" s="11"/>
      <c r="P39" s="11"/>
      <c r="Q39" s="11"/>
    </row>
    <row r="40" spans="1:17" ht="20.25" customHeight="1">
      <c r="A40" s="38"/>
      <c r="B40" s="31"/>
      <c r="C40" s="11"/>
      <c r="D40" s="11"/>
      <c r="E40" s="11"/>
      <c r="F40" s="11"/>
      <c r="G40" s="11"/>
      <c r="H40" s="11"/>
      <c r="I40" s="27"/>
      <c r="J40" s="11"/>
      <c r="K40" s="11"/>
      <c r="L40" s="11"/>
      <c r="M40" s="11"/>
      <c r="N40" s="11"/>
      <c r="O40" s="11"/>
      <c r="P40" s="11"/>
      <c r="Q40" s="11"/>
    </row>
    <row r="41" spans="1:17" ht="20.25" customHeight="1">
      <c r="A41" s="38"/>
      <c r="B41" s="31"/>
      <c r="C41" s="11"/>
      <c r="D41" s="11"/>
      <c r="E41" s="11"/>
      <c r="F41" s="11"/>
      <c r="G41" s="11"/>
      <c r="H41" s="11"/>
      <c r="I41" s="27"/>
      <c r="J41" s="11"/>
      <c r="K41" s="11"/>
      <c r="L41" s="11"/>
      <c r="M41" s="11"/>
      <c r="N41" s="11"/>
      <c r="O41" s="11"/>
      <c r="P41" s="11"/>
      <c r="Q41" s="11"/>
    </row>
    <row r="42" spans="1:17" ht="20.25" customHeight="1">
      <c r="B42" s="3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</row>
    <row r="43" spans="1:17" ht="20.25" customHeight="1">
      <c r="A43" s="139"/>
      <c r="B43" s="3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8" spans="1:17" ht="20.25" customHeight="1">
      <c r="C48" s="135"/>
      <c r="E48" s="135"/>
      <c r="G48" s="135"/>
      <c r="I48" s="135"/>
      <c r="K48" s="135"/>
      <c r="M48" s="135"/>
      <c r="O48" s="135"/>
      <c r="Q48" s="135"/>
    </row>
  </sheetData>
  <sheetProtection selectLockedCells="1" selectUnlockedCells="1"/>
  <mergeCells count="5">
    <mergeCell ref="K8:M8"/>
    <mergeCell ref="A1:Q1"/>
    <mergeCell ref="A2:Q2"/>
    <mergeCell ref="A3:Q3"/>
    <mergeCell ref="A4:Q4"/>
  </mergeCells>
  <pageMargins left="0.75" right="0.75" top="1" bottom="0.5" header="0.6" footer="0.3"/>
  <pageSetup paperSize="9" scale="65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00432-1CD9-41BB-9AD6-5191C14EB227}">
  <sheetPr>
    <tabColor rgb="FF00B050"/>
  </sheetPr>
  <dimension ref="A1:J124"/>
  <sheetViews>
    <sheetView topLeftCell="A84" zoomScale="110" zoomScaleNormal="110" zoomScaleSheetLayoutView="70" zoomScalePageLayoutView="60" workbookViewId="0">
      <selection activeCell="A118" sqref="A118"/>
    </sheetView>
  </sheetViews>
  <sheetFormatPr defaultColWidth="7.19921875" defaultRowHeight="20.25" customHeight="1"/>
  <cols>
    <col min="1" max="1" width="50.796875" style="119" customWidth="1"/>
    <col min="2" max="2" width="5.59765625" style="119" customWidth="1"/>
    <col min="3" max="3" width="7.59765625" style="190" customWidth="1"/>
    <col min="4" max="4" width="0.796875" style="119" customWidth="1"/>
    <col min="5" max="5" width="7.59765625" style="119" customWidth="1"/>
    <col min="6" max="6" width="0.796875" style="119" customWidth="1"/>
    <col min="7" max="7" width="7.59765625" style="119" customWidth="1"/>
    <col min="8" max="8" width="0.796875" style="119" customWidth="1"/>
    <col min="9" max="9" width="7.59765625" style="208" customWidth="1"/>
    <col min="10" max="163" width="7.09765625" style="116" customWidth="1"/>
    <col min="164" max="164" width="2.59765625" style="116" customWidth="1"/>
    <col min="165" max="165" width="1.796875" style="116" customWidth="1"/>
    <col min="166" max="166" width="10.3984375" style="116" customWidth="1"/>
    <col min="167" max="16384" width="7.19921875" style="116"/>
  </cols>
  <sheetData>
    <row r="1" spans="1:9" s="100" customFormat="1" ht="20.25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</row>
    <row r="2" spans="1:9" s="100" customFormat="1" ht="20.25" customHeight="1">
      <c r="A2" s="216" t="s">
        <v>147</v>
      </c>
      <c r="B2" s="216"/>
      <c r="C2" s="216"/>
      <c r="D2" s="216"/>
      <c r="E2" s="216"/>
      <c r="F2" s="216"/>
      <c r="G2" s="216"/>
      <c r="H2" s="216"/>
      <c r="I2" s="216"/>
    </row>
    <row r="3" spans="1:9" s="100" customFormat="1" ht="20.25" customHeight="1">
      <c r="A3" s="216" t="s">
        <v>250</v>
      </c>
      <c r="B3" s="216"/>
      <c r="C3" s="216"/>
      <c r="D3" s="216"/>
      <c r="E3" s="216"/>
      <c r="F3" s="216"/>
      <c r="G3" s="216"/>
      <c r="H3" s="216"/>
      <c r="I3" s="216"/>
    </row>
    <row r="4" spans="1:9" s="100" customFormat="1" ht="20.25" customHeight="1">
      <c r="A4" s="53"/>
      <c r="B4" s="101"/>
      <c r="C4" s="184"/>
      <c r="D4" s="185"/>
      <c r="E4" s="102"/>
      <c r="F4" s="102"/>
      <c r="G4" s="102"/>
      <c r="H4" s="102"/>
      <c r="I4" s="138" t="s">
        <v>2</v>
      </c>
    </row>
    <row r="5" spans="1:9" s="1" customFormat="1" ht="6" customHeight="1">
      <c r="A5" s="136"/>
      <c r="B5" s="136"/>
      <c r="C5" s="186"/>
      <c r="D5" s="136"/>
      <c r="E5" s="136"/>
      <c r="F5" s="136"/>
      <c r="G5" s="136"/>
      <c r="H5" s="2"/>
      <c r="I5" s="136"/>
    </row>
    <row r="6" spans="1:9" s="100" customFormat="1" ht="16.5" customHeight="1">
      <c r="A6" s="103"/>
      <c r="B6" s="137" t="s">
        <v>148</v>
      </c>
      <c r="C6" s="222" t="s">
        <v>4</v>
      </c>
      <c r="D6" s="222"/>
      <c r="E6" s="222"/>
      <c r="F6" s="104"/>
      <c r="G6" s="222" t="s">
        <v>5</v>
      </c>
      <c r="H6" s="222"/>
      <c r="I6" s="222"/>
    </row>
    <row r="7" spans="1:9" s="100" customFormat="1" ht="16.5" customHeight="1">
      <c r="A7" s="103"/>
      <c r="B7" s="137"/>
      <c r="C7" s="222" t="s">
        <v>6</v>
      </c>
      <c r="D7" s="222"/>
      <c r="E7" s="222"/>
      <c r="F7" s="104"/>
      <c r="G7" s="222" t="s">
        <v>6</v>
      </c>
      <c r="H7" s="222"/>
      <c r="I7" s="222"/>
    </row>
    <row r="8" spans="1:9" s="100" customFormat="1" ht="16.5" customHeight="1">
      <c r="A8" s="103" t="s">
        <v>78</v>
      </c>
      <c r="B8" s="103"/>
      <c r="C8" s="59" t="s">
        <v>244</v>
      </c>
      <c r="D8" s="84"/>
      <c r="E8" s="59" t="s">
        <v>9</v>
      </c>
      <c r="F8" s="83"/>
      <c r="G8" s="59" t="s">
        <v>244</v>
      </c>
      <c r="H8" s="84"/>
      <c r="I8" s="59" t="s">
        <v>9</v>
      </c>
    </row>
    <row r="9" spans="1:9" s="100" customFormat="1" ht="16.5" customHeight="1">
      <c r="A9" s="60" t="s">
        <v>149</v>
      </c>
      <c r="B9" s="105"/>
      <c r="C9" s="187"/>
      <c r="D9" s="105"/>
      <c r="E9" s="106"/>
      <c r="F9" s="105"/>
      <c r="G9" s="106"/>
      <c r="H9" s="200"/>
      <c r="I9" s="201"/>
    </row>
    <row r="10" spans="1:9" s="100" customFormat="1" ht="16.5" customHeight="1">
      <c r="A10" s="55" t="s">
        <v>190</v>
      </c>
      <c r="B10" s="105"/>
      <c r="C10" s="11">
        <f>PL!C34</f>
        <v>137953</v>
      </c>
      <c r="D10" s="11"/>
      <c r="E10" s="11">
        <v>411195</v>
      </c>
      <c r="F10" s="11"/>
      <c r="G10" s="11">
        <f>PL!G34</f>
        <v>-94198</v>
      </c>
      <c r="H10" s="50"/>
      <c r="I10" s="11">
        <f>PL!I34</f>
        <v>-58944</v>
      </c>
    </row>
    <row r="11" spans="1:9" s="100" customFormat="1" ht="16.5" customHeight="1">
      <c r="A11" s="55" t="s">
        <v>150</v>
      </c>
      <c r="B11" s="105"/>
      <c r="C11" s="11"/>
      <c r="D11" s="11"/>
      <c r="E11" s="11"/>
      <c r="F11" s="11"/>
      <c r="G11" s="11"/>
      <c r="H11" s="50"/>
      <c r="I11" s="11"/>
    </row>
    <row r="12" spans="1:9" s="100" customFormat="1" ht="16.5" customHeight="1">
      <c r="A12" s="107" t="s">
        <v>151</v>
      </c>
      <c r="B12" s="105"/>
      <c r="C12" s="80">
        <v>4971</v>
      </c>
      <c r="D12" s="11"/>
      <c r="E12" s="80">
        <v>2923</v>
      </c>
      <c r="F12" s="11"/>
      <c r="G12" s="108" t="s">
        <v>152</v>
      </c>
      <c r="H12" s="50"/>
      <c r="I12" s="108" t="s">
        <v>152</v>
      </c>
    </row>
    <row r="13" spans="1:9" s="100" customFormat="1" ht="16.5" customHeight="1">
      <c r="A13" s="107" t="s">
        <v>253</v>
      </c>
      <c r="B13" s="105"/>
      <c r="C13" s="80">
        <v>-16644</v>
      </c>
      <c r="D13" s="11"/>
      <c r="E13" s="108" t="s">
        <v>152</v>
      </c>
      <c r="F13" s="11"/>
      <c r="G13" s="108" t="s">
        <v>152</v>
      </c>
      <c r="H13" s="50"/>
      <c r="I13" s="108" t="s">
        <v>152</v>
      </c>
    </row>
    <row r="14" spans="1:9" s="100" customFormat="1" ht="16.5" customHeight="1">
      <c r="A14" s="107" t="s">
        <v>254</v>
      </c>
      <c r="B14" s="105"/>
      <c r="C14" s="80">
        <v>-487</v>
      </c>
      <c r="D14" s="11"/>
      <c r="E14" s="108" t="s">
        <v>152</v>
      </c>
      <c r="F14" s="11"/>
      <c r="G14" s="202">
        <v>-206</v>
      </c>
      <c r="H14" s="50"/>
      <c r="I14" s="108" t="s">
        <v>152</v>
      </c>
    </row>
    <row r="15" spans="1:9" s="100" customFormat="1" ht="16.5" customHeight="1">
      <c r="A15" s="107" t="s">
        <v>278</v>
      </c>
      <c r="B15" s="105"/>
      <c r="C15" s="80">
        <v>6436</v>
      </c>
      <c r="D15" s="11"/>
      <c r="E15" s="80">
        <v>-4161</v>
      </c>
      <c r="F15" s="11"/>
      <c r="G15" s="80">
        <v>2955</v>
      </c>
      <c r="H15" s="50"/>
      <c r="I15" s="80">
        <v>-3472</v>
      </c>
    </row>
    <row r="16" spans="1:9" s="100" customFormat="1" ht="16.5" customHeight="1">
      <c r="A16" s="107" t="s">
        <v>153</v>
      </c>
      <c r="B16" s="105"/>
      <c r="C16" s="80">
        <v>125187</v>
      </c>
      <c r="D16" s="11"/>
      <c r="E16" s="80">
        <v>134557</v>
      </c>
      <c r="F16" s="11"/>
      <c r="G16" s="80">
        <v>44736</v>
      </c>
      <c r="H16" s="50"/>
      <c r="I16" s="80">
        <v>55466</v>
      </c>
    </row>
    <row r="17" spans="1:9" s="100" customFormat="1" ht="16.5" customHeight="1">
      <c r="A17" s="107" t="s">
        <v>154</v>
      </c>
      <c r="B17" s="105"/>
      <c r="C17" s="80">
        <v>1577</v>
      </c>
      <c r="D17" s="11"/>
      <c r="E17" s="80">
        <v>6821</v>
      </c>
      <c r="F17" s="11"/>
      <c r="G17" s="80">
        <v>-1577</v>
      </c>
      <c r="H17" s="50"/>
      <c r="I17" s="80">
        <v>-1213</v>
      </c>
    </row>
    <row r="18" spans="1:9" s="100" customFormat="1" ht="16.5" customHeight="1">
      <c r="A18" s="107" t="s">
        <v>203</v>
      </c>
      <c r="B18" s="105"/>
      <c r="C18" s="80">
        <v>11267</v>
      </c>
      <c r="D18" s="11"/>
      <c r="E18" s="80">
        <v>9234</v>
      </c>
      <c r="F18" s="11"/>
      <c r="G18" s="80">
        <v>5263</v>
      </c>
      <c r="H18" s="50"/>
      <c r="I18" s="80">
        <v>4618</v>
      </c>
    </row>
    <row r="19" spans="1:9" s="100" customFormat="1" ht="16.5" customHeight="1">
      <c r="A19" s="107" t="s">
        <v>214</v>
      </c>
      <c r="B19" s="105"/>
      <c r="C19" s="108" t="s">
        <v>152</v>
      </c>
      <c r="D19" s="11"/>
      <c r="E19" s="127">
        <v>1723</v>
      </c>
      <c r="F19" s="11"/>
      <c r="G19" s="108">
        <v>0</v>
      </c>
      <c r="H19" s="50"/>
      <c r="I19" s="127">
        <v>1723</v>
      </c>
    </row>
    <row r="20" spans="1:9" s="100" customFormat="1" ht="16.5" customHeight="1">
      <c r="A20" s="107" t="s">
        <v>89</v>
      </c>
      <c r="B20" s="105"/>
      <c r="C20" s="80">
        <v>-9815</v>
      </c>
      <c r="D20" s="11"/>
      <c r="E20" s="80">
        <v>-15789</v>
      </c>
      <c r="F20" s="11"/>
      <c r="G20" s="80">
        <v>-478045</v>
      </c>
      <c r="H20" s="50"/>
      <c r="I20" s="80">
        <v>-395356</v>
      </c>
    </row>
    <row r="21" spans="1:9" s="100" customFormat="1" ht="16.5" customHeight="1">
      <c r="A21" s="107" t="s">
        <v>155</v>
      </c>
      <c r="B21" s="105"/>
      <c r="C21" s="108">
        <v>0</v>
      </c>
      <c r="D21" s="108"/>
      <c r="E21" s="108">
        <v>0</v>
      </c>
      <c r="F21" s="11"/>
      <c r="G21" s="127">
        <v>-36038</v>
      </c>
      <c r="H21" s="50"/>
      <c r="I21" s="127">
        <v>-75561</v>
      </c>
    </row>
    <row r="22" spans="1:9" s="100" customFormat="1" ht="16.5" customHeight="1">
      <c r="A22" s="107" t="s">
        <v>266</v>
      </c>
      <c r="B22" s="105"/>
      <c r="C22" s="80">
        <v>-2093</v>
      </c>
      <c r="D22" s="11"/>
      <c r="E22" s="80">
        <v>156</v>
      </c>
      <c r="F22" s="11"/>
      <c r="G22" s="108">
        <v>0</v>
      </c>
      <c r="H22" s="23"/>
      <c r="I22" s="108" t="s">
        <v>152</v>
      </c>
    </row>
    <row r="23" spans="1:9" s="100" customFormat="1" ht="16.5" customHeight="1">
      <c r="A23" s="107" t="s">
        <v>156</v>
      </c>
      <c r="B23" s="105"/>
      <c r="C23" s="80">
        <v>-179020</v>
      </c>
      <c r="D23" s="11"/>
      <c r="E23" s="80">
        <v>-24438</v>
      </c>
      <c r="F23" s="11"/>
      <c r="G23" s="127">
        <v>-20167</v>
      </c>
      <c r="H23" s="23"/>
      <c r="I23" s="127">
        <v>-16802</v>
      </c>
    </row>
    <row r="24" spans="1:9" s="100" customFormat="1" ht="16.5" customHeight="1">
      <c r="A24" s="107" t="s">
        <v>220</v>
      </c>
      <c r="B24" s="105"/>
      <c r="C24" s="108">
        <v>0</v>
      </c>
      <c r="D24" s="11"/>
      <c r="E24" s="127">
        <v>32236</v>
      </c>
      <c r="F24" s="11"/>
      <c r="G24" s="108">
        <v>0</v>
      </c>
      <c r="H24" s="23"/>
      <c r="I24" s="127">
        <v>4517</v>
      </c>
    </row>
    <row r="25" spans="1:9" s="100" customFormat="1" ht="16.5" customHeight="1">
      <c r="A25" s="107" t="s">
        <v>218</v>
      </c>
      <c r="B25" s="105"/>
      <c r="C25" s="80">
        <v>79477</v>
      </c>
      <c r="D25" s="11"/>
      <c r="E25" s="80">
        <v>101537</v>
      </c>
      <c r="F25" s="11"/>
      <c r="G25" s="127">
        <v>-18438</v>
      </c>
      <c r="H25" s="50"/>
      <c r="I25" s="127">
        <v>-31648</v>
      </c>
    </row>
    <row r="26" spans="1:9" s="100" customFormat="1" ht="16.5" customHeight="1">
      <c r="A26" s="107" t="s">
        <v>90</v>
      </c>
      <c r="B26" s="106"/>
      <c r="C26" s="188">
        <v>295871</v>
      </c>
      <c r="D26" s="11"/>
      <c r="E26" s="188">
        <v>227236</v>
      </c>
      <c r="F26" s="11"/>
      <c r="G26" s="214">
        <v>537828</v>
      </c>
      <c r="H26" s="50"/>
      <c r="I26" s="214">
        <v>458564</v>
      </c>
    </row>
    <row r="27" spans="1:9" s="100" customFormat="1" ht="16.5" customHeight="1">
      <c r="A27" s="109" t="s">
        <v>221</v>
      </c>
      <c r="B27" s="105"/>
      <c r="C27" s="11"/>
      <c r="D27" s="11"/>
      <c r="E27" s="11"/>
      <c r="F27" s="11"/>
      <c r="G27" s="11"/>
      <c r="I27" s="11"/>
    </row>
    <row r="28" spans="1:9" s="100" customFormat="1" ht="16.5" customHeight="1">
      <c r="A28" s="110" t="s">
        <v>157</v>
      </c>
      <c r="B28" s="105"/>
      <c r="C28" s="11">
        <f>SUM(C10:C26)</f>
        <v>454680</v>
      </c>
      <c r="D28" s="11"/>
      <c r="E28" s="11">
        <f>SUM(E10:E26)</f>
        <v>883230</v>
      </c>
      <c r="F28" s="11"/>
      <c r="G28" s="11">
        <f>SUM(G10:G26)</f>
        <v>-57887</v>
      </c>
      <c r="H28" s="50"/>
      <c r="I28" s="11">
        <f>SUM(I10:I26)</f>
        <v>-58108</v>
      </c>
    </row>
    <row r="29" spans="1:9" s="100" customFormat="1" ht="16.5" customHeight="1">
      <c r="A29" s="111" t="s">
        <v>158</v>
      </c>
      <c r="B29" s="105"/>
      <c r="C29" s="11"/>
      <c r="D29" s="11"/>
      <c r="E29" s="11"/>
      <c r="F29" s="11"/>
      <c r="G29" s="11"/>
      <c r="H29" s="50"/>
      <c r="I29" s="11"/>
    </row>
    <row r="30" spans="1:9" s="100" customFormat="1" ht="16.5" customHeight="1">
      <c r="A30" s="112" t="s">
        <v>13</v>
      </c>
      <c r="B30" s="105"/>
      <c r="C30" s="80">
        <v>50626</v>
      </c>
      <c r="D30" s="11"/>
      <c r="E30" s="80">
        <v>263065</v>
      </c>
      <c r="F30" s="11"/>
      <c r="G30" s="80">
        <v>569</v>
      </c>
      <c r="H30" s="50"/>
      <c r="I30" s="80">
        <v>45829</v>
      </c>
    </row>
    <row r="31" spans="1:9" s="100" customFormat="1" ht="16.5" customHeight="1">
      <c r="A31" s="112" t="s">
        <v>205</v>
      </c>
      <c r="B31" s="105"/>
      <c r="C31" s="80">
        <v>-2983</v>
      </c>
      <c r="D31" s="11"/>
      <c r="E31" s="80">
        <v>969</v>
      </c>
      <c r="F31" s="11"/>
      <c r="G31" s="80">
        <v>1829</v>
      </c>
      <c r="H31" s="50"/>
      <c r="I31" s="80">
        <v>1926</v>
      </c>
    </row>
    <row r="32" spans="1:9" s="100" customFormat="1" ht="16.5" customHeight="1">
      <c r="A32" s="112" t="s">
        <v>206</v>
      </c>
      <c r="C32" s="80">
        <v>110813</v>
      </c>
      <c r="D32" s="11"/>
      <c r="E32" s="80">
        <v>121530</v>
      </c>
      <c r="F32" s="11"/>
      <c r="G32" s="80">
        <v>1772</v>
      </c>
      <c r="I32" s="80">
        <v>-4665</v>
      </c>
    </row>
    <row r="33" spans="1:9" s="100" customFormat="1" ht="16.5" customHeight="1">
      <c r="A33" s="112" t="s">
        <v>159</v>
      </c>
      <c r="C33" s="80">
        <v>-2565</v>
      </c>
      <c r="D33" s="11"/>
      <c r="E33" s="80">
        <v>24747</v>
      </c>
      <c r="F33" s="11"/>
      <c r="G33" s="108" t="s">
        <v>152</v>
      </c>
      <c r="I33" s="108" t="s">
        <v>152</v>
      </c>
    </row>
    <row r="34" spans="1:9" s="100" customFormat="1" ht="16.5" customHeight="1">
      <c r="A34" s="112" t="s">
        <v>17</v>
      </c>
      <c r="B34" s="105"/>
      <c r="C34" s="80">
        <v>-891162</v>
      </c>
      <c r="D34" s="11"/>
      <c r="E34" s="80">
        <v>-813632</v>
      </c>
      <c r="F34" s="11"/>
      <c r="G34" s="80">
        <v>-1233603</v>
      </c>
      <c r="H34" s="50"/>
      <c r="I34" s="80">
        <v>-631840</v>
      </c>
    </row>
    <row r="35" spans="1:9" s="100" customFormat="1" ht="16.149999999999999" customHeight="1">
      <c r="A35" s="112" t="s">
        <v>222</v>
      </c>
      <c r="B35" s="105"/>
      <c r="C35" s="108">
        <v>0</v>
      </c>
      <c r="D35" s="11"/>
      <c r="E35" s="108">
        <v>0</v>
      </c>
      <c r="F35" s="11"/>
      <c r="G35" s="108" t="s">
        <v>152</v>
      </c>
      <c r="H35" s="50"/>
      <c r="I35" s="80">
        <v>-680000</v>
      </c>
    </row>
    <row r="36" spans="1:9" s="100" customFormat="1" ht="16.149999999999999" customHeight="1">
      <c r="A36" s="112" t="s">
        <v>32</v>
      </c>
      <c r="B36" s="105"/>
      <c r="C36" s="108">
        <v>0</v>
      </c>
      <c r="D36" s="11"/>
      <c r="E36" s="108" t="s">
        <v>152</v>
      </c>
      <c r="F36" s="11"/>
      <c r="G36" s="108" t="s">
        <v>152</v>
      </c>
      <c r="H36" s="50"/>
      <c r="I36" s="80">
        <v>-1393</v>
      </c>
    </row>
    <row r="37" spans="1:9" s="100" customFormat="1" ht="16.5" customHeight="1">
      <c r="A37" s="112" t="s">
        <v>20</v>
      </c>
      <c r="B37" s="105"/>
      <c r="C37" s="80">
        <v>6636</v>
      </c>
      <c r="D37" s="11">
        <v>-376</v>
      </c>
      <c r="E37" s="80">
        <v>-6216</v>
      </c>
      <c r="F37" s="11"/>
      <c r="G37" s="108" t="s">
        <v>152</v>
      </c>
      <c r="H37" s="50"/>
      <c r="I37" s="108" t="s">
        <v>152</v>
      </c>
    </row>
    <row r="38" spans="1:9" s="100" customFormat="1" ht="16.5" customHeight="1">
      <c r="A38" s="112" t="s">
        <v>18</v>
      </c>
      <c r="B38" s="105"/>
      <c r="C38" s="108">
        <v>0</v>
      </c>
      <c r="D38" s="11"/>
      <c r="E38" s="127">
        <v>47586</v>
      </c>
      <c r="F38" s="11"/>
      <c r="G38" s="108" t="s">
        <v>152</v>
      </c>
      <c r="H38" s="50"/>
      <c r="I38" s="108" t="s">
        <v>152</v>
      </c>
    </row>
    <row r="39" spans="1:9" s="100" customFormat="1" ht="16.5" customHeight="1">
      <c r="A39" s="112" t="s">
        <v>187</v>
      </c>
      <c r="B39" s="105"/>
      <c r="C39" s="199">
        <v>0</v>
      </c>
      <c r="D39" s="11"/>
      <c r="E39" s="127">
        <v>-16540</v>
      </c>
      <c r="F39" s="11"/>
      <c r="G39" s="108">
        <v>0</v>
      </c>
      <c r="H39" s="50"/>
      <c r="I39" s="80">
        <v>-11469</v>
      </c>
    </row>
    <row r="40" spans="1:9" s="100" customFormat="1" ht="16.5" customHeight="1">
      <c r="A40" s="112" t="s">
        <v>33</v>
      </c>
      <c r="C40" s="80">
        <v>-202</v>
      </c>
      <c r="D40" s="11"/>
      <c r="E40" s="127">
        <v>358</v>
      </c>
      <c r="F40" s="11"/>
      <c r="G40" s="80">
        <v>-37</v>
      </c>
      <c r="I40" s="80">
        <v>-667</v>
      </c>
    </row>
    <row r="41" spans="1:9" s="100" customFormat="1" ht="16.5" customHeight="1">
      <c r="A41" s="112" t="s">
        <v>40</v>
      </c>
      <c r="B41" s="105"/>
      <c r="C41" s="80">
        <v>846270</v>
      </c>
      <c r="D41" s="11"/>
      <c r="E41" s="80">
        <v>619852</v>
      </c>
      <c r="F41" s="11"/>
      <c r="G41" s="80">
        <v>542046</v>
      </c>
      <c r="H41" s="50"/>
      <c r="I41" s="80">
        <v>100209</v>
      </c>
    </row>
    <row r="42" spans="1:9" s="100" customFormat="1" ht="16.5" customHeight="1">
      <c r="A42" s="112" t="s">
        <v>160</v>
      </c>
      <c r="B42" s="105"/>
      <c r="C42" s="80">
        <v>-473355</v>
      </c>
      <c r="D42" s="11"/>
      <c r="E42" s="80">
        <v>-530351</v>
      </c>
      <c r="F42" s="11"/>
      <c r="G42" s="80">
        <v>38434</v>
      </c>
      <c r="H42" s="50"/>
      <c r="I42" s="80">
        <v>41985</v>
      </c>
    </row>
    <row r="43" spans="1:9" s="100" customFormat="1" ht="16.5" customHeight="1">
      <c r="A43" s="112" t="s">
        <v>48</v>
      </c>
      <c r="B43" s="105"/>
      <c r="C43" s="80">
        <v>-47340</v>
      </c>
      <c r="D43" s="11"/>
      <c r="E43" s="80">
        <v>62390</v>
      </c>
      <c r="F43" s="11"/>
      <c r="G43" s="80">
        <v>-14452</v>
      </c>
      <c r="H43" s="50"/>
      <c r="I43" s="80">
        <v>82</v>
      </c>
    </row>
    <row r="44" spans="1:9" s="100" customFormat="1" ht="16.5" customHeight="1">
      <c r="A44" s="112" t="s">
        <v>204</v>
      </c>
      <c r="B44" s="105"/>
      <c r="C44" s="80">
        <v>8155</v>
      </c>
      <c r="D44" s="11"/>
      <c r="E44" s="80">
        <v>9204</v>
      </c>
      <c r="F44" s="11"/>
      <c r="G44" s="80">
        <v>1748</v>
      </c>
      <c r="H44" s="50"/>
      <c r="I44" s="80">
        <v>810</v>
      </c>
    </row>
    <row r="45" spans="1:9" s="100" customFormat="1" ht="16.5" customHeight="1">
      <c r="A45" s="112" t="s">
        <v>161</v>
      </c>
      <c r="B45" s="105"/>
      <c r="C45" s="80">
        <v>-182</v>
      </c>
      <c r="D45" s="11"/>
      <c r="E45" s="80">
        <v>-325</v>
      </c>
      <c r="F45" s="11"/>
      <c r="G45" s="80">
        <v>-79</v>
      </c>
      <c r="H45" s="50"/>
      <c r="I45" s="80">
        <v>-214</v>
      </c>
    </row>
    <row r="46" spans="1:9" s="100" customFormat="1" ht="16.5" customHeight="1">
      <c r="A46" s="112" t="s">
        <v>162</v>
      </c>
      <c r="B46" s="105"/>
      <c r="C46" s="80">
        <v>-1573</v>
      </c>
      <c r="D46" s="11"/>
      <c r="E46" s="80">
        <v>-1392</v>
      </c>
      <c r="F46" s="11"/>
      <c r="G46" s="108" t="s">
        <v>152</v>
      </c>
      <c r="H46" s="50"/>
      <c r="I46" s="80">
        <v>-83</v>
      </c>
    </row>
    <row r="47" spans="1:9" s="100" customFormat="1" ht="16.5" customHeight="1">
      <c r="A47" s="112" t="s">
        <v>207</v>
      </c>
      <c r="B47" s="105"/>
      <c r="C47" s="98" t="s">
        <v>152</v>
      </c>
      <c r="D47" s="11"/>
      <c r="E47" s="188">
        <v>-5916</v>
      </c>
      <c r="F47" s="11"/>
      <c r="G47" s="98" t="s">
        <v>152</v>
      </c>
      <c r="H47" s="50"/>
      <c r="I47" s="188">
        <v>-3776</v>
      </c>
    </row>
    <row r="48" spans="1:9" s="100" customFormat="1" ht="16.5" customHeight="1">
      <c r="A48" s="143" t="s">
        <v>223</v>
      </c>
      <c r="B48" s="105"/>
      <c r="C48" s="11">
        <f>SUM(C28:C47)</f>
        <v>57818</v>
      </c>
      <c r="D48" s="11"/>
      <c r="E48" s="11">
        <f>SUM(E28:E47)</f>
        <v>658559</v>
      </c>
      <c r="F48" s="11"/>
      <c r="G48" s="11">
        <f>SUM(G28:G47)</f>
        <v>-719660</v>
      </c>
      <c r="H48" s="50"/>
      <c r="I48" s="11">
        <f>SUM(I28:I47)</f>
        <v>-1201374</v>
      </c>
    </row>
    <row r="49" spans="1:9" s="113" customFormat="1" ht="16.5" customHeight="1">
      <c r="A49" s="112" t="s">
        <v>163</v>
      </c>
      <c r="B49" s="105"/>
      <c r="C49" s="188">
        <v>-55013</v>
      </c>
      <c r="D49" s="11"/>
      <c r="E49" s="188">
        <v>-60179</v>
      </c>
      <c r="F49" s="11"/>
      <c r="G49" s="188">
        <v>-12701</v>
      </c>
      <c r="H49" s="50"/>
      <c r="I49" s="98">
        <v>0</v>
      </c>
    </row>
    <row r="50" spans="1:9" s="115" customFormat="1" ht="16.5" customHeight="1">
      <c r="A50" s="114" t="s">
        <v>215</v>
      </c>
      <c r="B50" s="105"/>
      <c r="C50" s="11">
        <f>SUM(C48:C49)</f>
        <v>2805</v>
      </c>
      <c r="D50" s="11"/>
      <c r="E50" s="11">
        <f>SUM(E48:E49)</f>
        <v>598380</v>
      </c>
      <c r="F50" s="11"/>
      <c r="G50" s="11">
        <f>SUM(G48:G49)</f>
        <v>-732361</v>
      </c>
      <c r="H50" s="50"/>
      <c r="I50" s="11">
        <f>SUM(I48:I49)</f>
        <v>-1201374</v>
      </c>
    </row>
    <row r="51" spans="1:9" s="115" customFormat="1" ht="16.5" customHeight="1">
      <c r="A51" s="114"/>
      <c r="B51" s="105"/>
      <c r="C51" s="11"/>
      <c r="D51" s="11"/>
      <c r="E51" s="11"/>
      <c r="F51" s="11"/>
      <c r="G51" s="11"/>
      <c r="H51" s="50"/>
      <c r="I51" s="11"/>
    </row>
    <row r="52" spans="1:9" s="115" customFormat="1" ht="16.5" customHeight="1">
      <c r="A52" s="114"/>
      <c r="B52" s="105"/>
      <c r="C52" s="11"/>
      <c r="D52" s="11"/>
      <c r="E52" s="11"/>
      <c r="F52" s="11"/>
      <c r="G52" s="11"/>
      <c r="H52" s="50"/>
      <c r="I52" s="11"/>
    </row>
    <row r="53" spans="1:9" s="115" customFormat="1" ht="16.5" customHeight="1">
      <c r="A53" s="114"/>
      <c r="B53" s="105"/>
      <c r="C53" s="11"/>
      <c r="D53" s="11"/>
      <c r="E53" s="11"/>
      <c r="F53" s="11"/>
      <c r="G53" s="11"/>
      <c r="H53" s="50"/>
      <c r="I53" s="11"/>
    </row>
    <row r="54" spans="1:9" s="115" customFormat="1" ht="16.5" customHeight="1">
      <c r="A54" s="114"/>
      <c r="B54" s="105"/>
      <c r="C54" s="11"/>
      <c r="D54" s="11"/>
      <c r="E54" s="11"/>
      <c r="F54" s="11"/>
      <c r="G54" s="11"/>
      <c r="H54" s="50"/>
      <c r="I54" s="11"/>
    </row>
    <row r="55" spans="1:9" s="115" customFormat="1" ht="16.5" customHeight="1">
      <c r="A55" s="114"/>
      <c r="B55" s="105"/>
      <c r="C55" s="11"/>
      <c r="D55" s="11"/>
      <c r="E55" s="11"/>
      <c r="F55" s="11"/>
      <c r="G55" s="11"/>
      <c r="H55" s="50"/>
      <c r="I55" s="11"/>
    </row>
    <row r="56" spans="1:9" s="115" customFormat="1" ht="16.5" customHeight="1">
      <c r="A56" s="114"/>
      <c r="B56" s="105"/>
      <c r="C56" s="11"/>
      <c r="D56" s="11"/>
      <c r="E56" s="11"/>
      <c r="F56" s="11"/>
      <c r="G56" s="11"/>
      <c r="H56" s="50"/>
      <c r="I56" s="11"/>
    </row>
    <row r="57" spans="1:9" s="115" customFormat="1" ht="16.5" customHeight="1">
      <c r="A57" s="114"/>
      <c r="B57" s="105"/>
      <c r="C57" s="11"/>
      <c r="D57" s="11"/>
      <c r="E57" s="11"/>
      <c r="F57" s="11"/>
      <c r="G57" s="11"/>
      <c r="H57" s="50"/>
      <c r="I57" s="11"/>
    </row>
    <row r="58" spans="1:9" s="115" customFormat="1" ht="16.5" customHeight="1">
      <c r="A58" s="114"/>
      <c r="B58" s="105"/>
      <c r="C58" s="11"/>
      <c r="D58" s="11"/>
      <c r="E58" s="11"/>
      <c r="F58" s="11"/>
      <c r="G58" s="11"/>
      <c r="H58" s="50"/>
      <c r="I58" s="11"/>
    </row>
    <row r="59" spans="1:9" s="115" customFormat="1" ht="16.5" customHeight="1">
      <c r="A59" s="114"/>
      <c r="B59" s="105"/>
      <c r="C59" s="11"/>
      <c r="D59" s="11"/>
      <c r="E59" s="11"/>
      <c r="F59" s="11"/>
      <c r="G59" s="11"/>
      <c r="H59" s="50"/>
      <c r="I59" s="11"/>
    </row>
    <row r="60" spans="1:9" s="115" customFormat="1" ht="16.5" customHeight="1">
      <c r="A60" s="114"/>
      <c r="B60" s="105"/>
      <c r="C60" s="11"/>
      <c r="D60" s="11"/>
      <c r="E60" s="11"/>
      <c r="F60" s="11"/>
      <c r="G60" s="11"/>
      <c r="H60" s="50"/>
      <c r="I60" s="11"/>
    </row>
    <row r="61" spans="1:9" s="115" customFormat="1" ht="16.5" customHeight="1">
      <c r="A61" s="105" t="str">
        <f>A124</f>
        <v>Notes to the financial statements form an integral part of these statements</v>
      </c>
      <c r="B61" s="105"/>
      <c r="C61" s="11"/>
      <c r="D61" s="11"/>
      <c r="E61" s="11"/>
      <c r="F61" s="11"/>
      <c r="G61" s="11"/>
      <c r="H61" s="50"/>
      <c r="I61" s="11"/>
    </row>
    <row r="62" spans="1:9" s="115" customFormat="1" ht="20.25" customHeight="1">
      <c r="A62" s="216" t="s">
        <v>0</v>
      </c>
      <c r="B62" s="216"/>
      <c r="C62" s="216"/>
      <c r="D62" s="216"/>
      <c r="E62" s="216"/>
      <c r="F62" s="216"/>
      <c r="G62" s="216"/>
      <c r="H62" s="216"/>
      <c r="I62" s="216"/>
    </row>
    <row r="63" spans="1:9" ht="20.25" customHeight="1">
      <c r="A63" s="216" t="s">
        <v>164</v>
      </c>
      <c r="B63" s="216"/>
      <c r="C63" s="216"/>
      <c r="D63" s="216"/>
      <c r="E63" s="216"/>
      <c r="F63" s="216"/>
      <c r="G63" s="216"/>
      <c r="H63" s="216"/>
      <c r="I63" s="216"/>
    </row>
    <row r="64" spans="1:9" ht="20.25" customHeight="1">
      <c r="A64" s="216" t="s">
        <v>250</v>
      </c>
      <c r="B64" s="216"/>
      <c r="C64" s="216"/>
      <c r="D64" s="216"/>
      <c r="E64" s="216"/>
      <c r="F64" s="216"/>
      <c r="G64" s="216"/>
      <c r="H64" s="216"/>
      <c r="I64" s="216"/>
    </row>
    <row r="65" spans="1:9" ht="20.25" customHeight="1">
      <c r="A65" s="53"/>
      <c r="B65" s="101"/>
      <c r="C65" s="184"/>
      <c r="D65" s="185"/>
      <c r="E65" s="102"/>
      <c r="F65" s="102"/>
      <c r="G65" s="102"/>
      <c r="H65" s="102"/>
      <c r="I65" s="138" t="s">
        <v>2</v>
      </c>
    </row>
    <row r="66" spans="1:9" s="55" customFormat="1" ht="6" customHeight="1">
      <c r="A66" s="54"/>
      <c r="B66" s="54"/>
      <c r="C66" s="189"/>
      <c r="D66" s="54"/>
      <c r="E66" s="54"/>
      <c r="F66" s="54"/>
      <c r="G66" s="54"/>
      <c r="H66" s="203"/>
      <c r="I66" s="54"/>
    </row>
    <row r="67" spans="1:9" s="100" customFormat="1" ht="16.5" customHeight="1">
      <c r="A67" s="103"/>
      <c r="B67" s="137" t="s">
        <v>148</v>
      </c>
      <c r="C67" s="222" t="s">
        <v>4</v>
      </c>
      <c r="D67" s="222"/>
      <c r="E67" s="222"/>
      <c r="F67" s="104"/>
      <c r="G67" s="222" t="s">
        <v>5</v>
      </c>
      <c r="H67" s="222"/>
      <c r="I67" s="222"/>
    </row>
    <row r="68" spans="1:9" s="100" customFormat="1" ht="16.5" customHeight="1">
      <c r="A68" s="103"/>
      <c r="B68" s="137"/>
      <c r="C68" s="222" t="s">
        <v>6</v>
      </c>
      <c r="D68" s="222"/>
      <c r="E68" s="222"/>
      <c r="F68" s="104"/>
      <c r="G68" s="222" t="s">
        <v>6</v>
      </c>
      <c r="H68" s="222"/>
      <c r="I68" s="222"/>
    </row>
    <row r="69" spans="1:9" s="100" customFormat="1" ht="16.5" customHeight="1">
      <c r="A69" s="103"/>
      <c r="B69" s="103"/>
      <c r="C69" s="59" t="s">
        <v>244</v>
      </c>
      <c r="D69" s="84"/>
      <c r="E69" s="59" t="s">
        <v>9</v>
      </c>
      <c r="F69" s="83"/>
      <c r="G69" s="59" t="s">
        <v>244</v>
      </c>
      <c r="H69" s="84"/>
      <c r="I69" s="59" t="s">
        <v>9</v>
      </c>
    </row>
    <row r="70" spans="1:9" s="113" customFormat="1" ht="16.5" customHeight="1">
      <c r="A70" s="117" t="s">
        <v>165</v>
      </c>
      <c r="B70" s="105"/>
      <c r="C70" s="190"/>
      <c r="D70" s="118"/>
      <c r="E70" s="191"/>
      <c r="F70" s="118"/>
      <c r="G70" s="119"/>
      <c r="H70" s="119"/>
      <c r="I70" s="191"/>
    </row>
    <row r="71" spans="1:9" s="113" customFormat="1" ht="16.5" customHeight="1">
      <c r="A71" s="112" t="s">
        <v>166</v>
      </c>
      <c r="B71" s="105"/>
      <c r="C71" s="80">
        <v>11103</v>
      </c>
      <c r="D71" s="50"/>
      <c r="E71" s="80">
        <v>12723</v>
      </c>
      <c r="F71" s="50"/>
      <c r="G71" s="80">
        <v>182546</v>
      </c>
      <c r="H71" s="50"/>
      <c r="I71" s="80">
        <v>538597</v>
      </c>
    </row>
    <row r="72" spans="1:9" s="113" customFormat="1" ht="16.5" customHeight="1">
      <c r="A72" s="112" t="s">
        <v>227</v>
      </c>
      <c r="B72" s="105"/>
      <c r="C72" s="80">
        <v>4541</v>
      </c>
      <c r="D72" s="50"/>
      <c r="E72" s="80">
        <v>-201</v>
      </c>
      <c r="F72" s="50"/>
      <c r="G72" s="80">
        <v>4541</v>
      </c>
      <c r="H72" s="50"/>
      <c r="I72" s="80">
        <v>-201</v>
      </c>
    </row>
    <row r="73" spans="1:9" s="113" customFormat="1" ht="16.5" customHeight="1">
      <c r="A73" s="112" t="s">
        <v>228</v>
      </c>
      <c r="B73" s="105"/>
      <c r="C73" s="80">
        <v>-22800</v>
      </c>
      <c r="D73" s="50"/>
      <c r="E73" s="80">
        <v>-12457</v>
      </c>
      <c r="F73" s="50"/>
      <c r="G73" s="80">
        <v>-1067097</v>
      </c>
      <c r="H73" s="50"/>
      <c r="I73" s="80">
        <v>-1147609</v>
      </c>
    </row>
    <row r="74" spans="1:9" s="113" customFormat="1" ht="16.5" customHeight="1">
      <c r="A74" s="112" t="s">
        <v>229</v>
      </c>
      <c r="B74" s="106"/>
      <c r="C74" s="80">
        <v>26336</v>
      </c>
      <c r="D74" s="50"/>
      <c r="E74" s="108">
        <v>0</v>
      </c>
      <c r="F74" s="50"/>
      <c r="G74" s="80">
        <v>1440687</v>
      </c>
      <c r="H74" s="50"/>
      <c r="I74" s="80">
        <v>964687</v>
      </c>
    </row>
    <row r="75" spans="1:9" s="113" customFormat="1" ht="16.5" customHeight="1">
      <c r="A75" s="144" t="s">
        <v>167</v>
      </c>
      <c r="B75" s="105"/>
      <c r="C75" s="80">
        <v>42</v>
      </c>
      <c r="D75" s="50"/>
      <c r="E75" s="80">
        <v>2946</v>
      </c>
      <c r="F75" s="50"/>
      <c r="G75" s="80">
        <v>59</v>
      </c>
      <c r="H75" s="50"/>
      <c r="I75" s="80">
        <v>6768</v>
      </c>
    </row>
    <row r="76" spans="1:9" s="113" customFormat="1" ht="16.5" customHeight="1">
      <c r="A76" s="145" t="s">
        <v>230</v>
      </c>
      <c r="B76" s="105"/>
      <c r="C76" s="108">
        <v>0</v>
      </c>
      <c r="D76" s="17"/>
      <c r="E76" s="108">
        <v>0</v>
      </c>
      <c r="F76" s="50"/>
      <c r="G76" s="80">
        <v>-1535546</v>
      </c>
      <c r="H76" s="50"/>
      <c r="I76" s="80">
        <v>-3046</v>
      </c>
    </row>
    <row r="77" spans="1:9" s="113" customFormat="1" ht="16.5" customHeight="1">
      <c r="A77" s="145" t="s">
        <v>233</v>
      </c>
      <c r="B77" s="105"/>
      <c r="C77" s="80">
        <v>-400</v>
      </c>
      <c r="D77" s="17">
        <v>-78050</v>
      </c>
      <c r="E77" s="80">
        <v>-250</v>
      </c>
      <c r="F77" s="50"/>
      <c r="G77" s="108" t="s">
        <v>152</v>
      </c>
      <c r="H77" s="50"/>
      <c r="I77" s="108" t="s">
        <v>152</v>
      </c>
    </row>
    <row r="78" spans="1:9" s="113" customFormat="1" ht="16.5" customHeight="1">
      <c r="A78" s="145" t="s">
        <v>267</v>
      </c>
      <c r="B78" s="105"/>
      <c r="C78" s="80">
        <v>248</v>
      </c>
      <c r="D78" s="17"/>
      <c r="E78" s="199">
        <v>0</v>
      </c>
      <c r="F78" s="50"/>
      <c r="G78" s="108">
        <v>0</v>
      </c>
      <c r="H78" s="50"/>
      <c r="I78" s="108">
        <v>0</v>
      </c>
    </row>
    <row r="79" spans="1:9" s="113" customFormat="1" ht="16.5" customHeight="1">
      <c r="A79" s="145" t="s">
        <v>231</v>
      </c>
      <c r="B79" s="105"/>
      <c r="C79" s="199">
        <v>0</v>
      </c>
      <c r="D79" s="17"/>
      <c r="E79" s="108">
        <v>0</v>
      </c>
      <c r="F79" s="50"/>
      <c r="G79" s="80">
        <v>-150250</v>
      </c>
      <c r="H79" s="50"/>
      <c r="I79" s="80">
        <v>-761718</v>
      </c>
    </row>
    <row r="80" spans="1:9" s="113" customFormat="1" ht="16.5" customHeight="1">
      <c r="A80" s="145" t="s">
        <v>232</v>
      </c>
      <c r="B80" s="105"/>
      <c r="C80" s="199">
        <v>0</v>
      </c>
      <c r="D80" s="17"/>
      <c r="E80" s="108">
        <v>0</v>
      </c>
      <c r="F80" s="50"/>
      <c r="G80" s="80">
        <v>965113</v>
      </c>
      <c r="H80" s="50"/>
      <c r="I80" s="80">
        <v>6000</v>
      </c>
    </row>
    <row r="81" spans="1:9" s="113" customFormat="1" ht="16.5" customHeight="1">
      <c r="A81" s="112" t="s">
        <v>168</v>
      </c>
      <c r="B81" s="105"/>
      <c r="C81" s="80">
        <v>19981</v>
      </c>
      <c r="D81" s="50"/>
      <c r="E81" s="80">
        <v>9750</v>
      </c>
      <c r="F81" s="50"/>
      <c r="G81" s="80">
        <v>11</v>
      </c>
      <c r="H81" s="50"/>
      <c r="I81" s="108">
        <v>0</v>
      </c>
    </row>
    <row r="82" spans="1:9" s="113" customFormat="1" ht="16.5" customHeight="1">
      <c r="A82" s="112" t="s">
        <v>169</v>
      </c>
      <c r="B82" s="105"/>
      <c r="C82" s="80">
        <v>56516</v>
      </c>
      <c r="D82" s="50"/>
      <c r="E82" s="80">
        <v>8938</v>
      </c>
      <c r="F82" s="50"/>
      <c r="G82" s="80">
        <v>37226</v>
      </c>
      <c r="H82" s="50"/>
      <c r="I82" s="80">
        <v>7719</v>
      </c>
    </row>
    <row r="83" spans="1:9" s="113" customFormat="1" ht="16.5" customHeight="1">
      <c r="A83" s="112" t="s">
        <v>234</v>
      </c>
      <c r="B83" s="105"/>
      <c r="C83" s="80">
        <v>-104987</v>
      </c>
      <c r="D83" s="50"/>
      <c r="E83" s="80">
        <v>-489108</v>
      </c>
      <c r="F83" s="50"/>
      <c r="G83" s="80">
        <v>-4513</v>
      </c>
      <c r="H83" s="50"/>
      <c r="I83" s="80">
        <v>-177605</v>
      </c>
    </row>
    <row r="84" spans="1:9" s="113" customFormat="1" ht="16.5" customHeight="1">
      <c r="A84" s="112" t="s">
        <v>235</v>
      </c>
      <c r="B84" s="105"/>
      <c r="C84" s="80">
        <v>-130000</v>
      </c>
      <c r="D84" s="11"/>
      <c r="E84" s="80">
        <v>-993</v>
      </c>
      <c r="F84" s="11"/>
      <c r="G84" s="108" t="s">
        <v>152</v>
      </c>
      <c r="H84" s="11"/>
      <c r="I84" s="108">
        <v>0</v>
      </c>
    </row>
    <row r="85" spans="1:9" s="113" customFormat="1" ht="16.5" customHeight="1">
      <c r="A85" s="112" t="s">
        <v>236</v>
      </c>
      <c r="B85" s="105"/>
      <c r="C85" s="80">
        <v>-1684</v>
      </c>
      <c r="D85" s="11"/>
      <c r="E85" s="80">
        <v>-1615</v>
      </c>
      <c r="F85" s="11"/>
      <c r="G85" s="80">
        <v>-1685</v>
      </c>
      <c r="H85" s="11"/>
      <c r="I85" s="80">
        <v>-1090</v>
      </c>
    </row>
    <row r="86" spans="1:9" s="113" customFormat="1" ht="16.5" customHeight="1">
      <c r="A86" s="112" t="s">
        <v>226</v>
      </c>
      <c r="B86" s="105"/>
      <c r="C86" s="98">
        <v>0</v>
      </c>
      <c r="D86" s="50"/>
      <c r="E86" s="98">
        <v>0</v>
      </c>
      <c r="F86" s="50"/>
      <c r="G86" s="204">
        <v>36038</v>
      </c>
      <c r="H86" s="50"/>
      <c r="I86" s="204">
        <v>75561</v>
      </c>
    </row>
    <row r="87" spans="1:9" s="113" customFormat="1" ht="16.5" customHeight="1">
      <c r="A87" s="114" t="s">
        <v>216</v>
      </c>
      <c r="B87" s="105"/>
      <c r="C87" s="11">
        <f>SUM(C71:C86)</f>
        <v>-141104</v>
      </c>
      <c r="D87" s="50"/>
      <c r="E87" s="11">
        <f>SUM(E71:E86)</f>
        <v>-470267</v>
      </c>
      <c r="F87" s="50"/>
      <c r="G87" s="65">
        <f>SUM(G71:G86)</f>
        <v>-92870</v>
      </c>
      <c r="H87" s="205"/>
      <c r="I87" s="65">
        <f>SUM(I71:I86)</f>
        <v>-491937</v>
      </c>
    </row>
    <row r="88" spans="1:9" s="113" customFormat="1" ht="16.5" customHeight="1">
      <c r="A88" s="114"/>
      <c r="B88" s="105"/>
      <c r="C88" s="11"/>
      <c r="D88" s="50"/>
      <c r="E88" s="11"/>
      <c r="F88" s="50"/>
      <c r="G88" s="65"/>
      <c r="H88" s="205"/>
      <c r="I88" s="65"/>
    </row>
    <row r="89" spans="1:9" s="113" customFormat="1" ht="16.5" customHeight="1">
      <c r="A89" s="117" t="s">
        <v>170</v>
      </c>
      <c r="B89" s="105"/>
      <c r="C89" s="50"/>
      <c r="D89" s="50"/>
      <c r="E89" s="50"/>
      <c r="F89" s="50"/>
      <c r="G89" s="50"/>
      <c r="H89" s="50"/>
      <c r="I89" s="50"/>
    </row>
    <row r="90" spans="1:9" s="113" customFormat="1" ht="16.5" customHeight="1">
      <c r="A90" s="112" t="s">
        <v>171</v>
      </c>
      <c r="B90" s="105"/>
      <c r="C90" s="80">
        <v>-1165564</v>
      </c>
      <c r="D90" s="80"/>
      <c r="E90" s="80">
        <v>-993797</v>
      </c>
      <c r="F90" s="80"/>
      <c r="G90" s="80">
        <v>-713442</v>
      </c>
      <c r="H90" s="80"/>
      <c r="I90" s="80">
        <v>-625743</v>
      </c>
    </row>
    <row r="91" spans="1:9" s="113" customFormat="1" ht="16.5" customHeight="1">
      <c r="A91" s="112" t="s">
        <v>260</v>
      </c>
      <c r="B91" s="105"/>
      <c r="C91" s="80">
        <v>629714</v>
      </c>
      <c r="D91" s="80"/>
      <c r="E91" s="80">
        <v>156747</v>
      </c>
      <c r="F91" s="80"/>
      <c r="G91" s="80">
        <v>628245</v>
      </c>
      <c r="H91" s="80"/>
      <c r="I91" s="80">
        <v>152007</v>
      </c>
    </row>
    <row r="92" spans="1:9" s="113" customFormat="1" ht="16.5" customHeight="1">
      <c r="A92" s="112" t="s">
        <v>261</v>
      </c>
      <c r="B92" s="105"/>
      <c r="C92" s="80">
        <v>-583859</v>
      </c>
      <c r="D92" s="80"/>
      <c r="E92" s="80">
        <v>-155838</v>
      </c>
      <c r="F92" s="80"/>
      <c r="G92" s="80">
        <v>-580761</v>
      </c>
      <c r="H92" s="80"/>
      <c r="I92" s="80">
        <v>-154198</v>
      </c>
    </row>
    <row r="93" spans="1:9" s="113" customFormat="1" ht="16.5" customHeight="1">
      <c r="A93" s="112" t="s">
        <v>184</v>
      </c>
      <c r="B93" s="105"/>
      <c r="C93" s="80">
        <v>197100</v>
      </c>
      <c r="D93" s="80"/>
      <c r="E93" s="80">
        <v>50000</v>
      </c>
      <c r="F93" s="80"/>
      <c r="G93" s="80">
        <v>197100</v>
      </c>
      <c r="H93" s="80"/>
      <c r="I93" s="80">
        <v>50000</v>
      </c>
    </row>
    <row r="94" spans="1:9" s="113" customFormat="1" ht="16.5" customHeight="1">
      <c r="A94" s="112" t="s">
        <v>185</v>
      </c>
      <c r="B94" s="105"/>
      <c r="C94" s="80">
        <v>-100000</v>
      </c>
      <c r="D94" s="80"/>
      <c r="E94" s="80">
        <v>-50000</v>
      </c>
      <c r="F94" s="80"/>
      <c r="G94" s="80">
        <v>-100000</v>
      </c>
      <c r="H94" s="80"/>
      <c r="I94" s="80">
        <v>-50000</v>
      </c>
    </row>
    <row r="95" spans="1:9" s="113" customFormat="1" ht="16.5" customHeight="1">
      <c r="A95" s="112" t="s">
        <v>224</v>
      </c>
      <c r="B95" s="105"/>
      <c r="C95" s="80">
        <v>706299</v>
      </c>
      <c r="D95" s="80"/>
      <c r="E95" s="80">
        <v>664200</v>
      </c>
      <c r="F95" s="80"/>
      <c r="G95" s="80">
        <v>617300</v>
      </c>
      <c r="H95" s="80"/>
      <c r="I95" s="80">
        <v>855665</v>
      </c>
    </row>
    <row r="96" spans="1:9" s="113" customFormat="1" ht="16.5" customHeight="1">
      <c r="A96" s="112" t="s">
        <v>225</v>
      </c>
      <c r="B96" s="105"/>
      <c r="C96" s="80">
        <v>-343424</v>
      </c>
      <c r="D96" s="80"/>
      <c r="E96" s="80">
        <v>-350000</v>
      </c>
      <c r="F96" s="80"/>
      <c r="G96" s="80">
        <v>-333566</v>
      </c>
      <c r="H96" s="80"/>
      <c r="I96" s="80">
        <v>-442866</v>
      </c>
    </row>
    <row r="97" spans="1:9" s="113" customFormat="1" ht="16.5" customHeight="1">
      <c r="A97" s="107" t="s">
        <v>172</v>
      </c>
      <c r="B97" s="105"/>
      <c r="C97" s="80">
        <v>221772</v>
      </c>
      <c r="D97" s="80"/>
      <c r="E97" s="23" t="s">
        <v>152</v>
      </c>
      <c r="F97" s="80"/>
      <c r="G97" s="80">
        <v>121850</v>
      </c>
      <c r="H97" s="22"/>
      <c r="I97" s="80">
        <v>112000</v>
      </c>
    </row>
    <row r="98" spans="1:9" s="113" customFormat="1" ht="16.5" customHeight="1">
      <c r="A98" s="112" t="s">
        <v>173</v>
      </c>
      <c r="B98" s="105"/>
      <c r="C98" s="80">
        <v>-188395</v>
      </c>
      <c r="D98" s="80"/>
      <c r="E98" s="23" t="s">
        <v>152</v>
      </c>
      <c r="F98" s="80"/>
      <c r="G98" s="80">
        <v>-71795</v>
      </c>
      <c r="H98" s="80"/>
      <c r="I98" s="80">
        <v>-112000</v>
      </c>
    </row>
    <row r="99" spans="1:9" s="113" customFormat="1" ht="16.5" customHeight="1">
      <c r="A99" s="112" t="s">
        <v>174</v>
      </c>
      <c r="B99" s="106"/>
      <c r="C99" s="80">
        <v>2312464</v>
      </c>
      <c r="D99" s="80"/>
      <c r="E99" s="80">
        <v>4496200</v>
      </c>
      <c r="F99" s="80"/>
      <c r="G99" s="80">
        <v>2312464</v>
      </c>
      <c r="H99" s="80"/>
      <c r="I99" s="80">
        <v>4496200</v>
      </c>
    </row>
    <row r="100" spans="1:9" s="113" customFormat="1" ht="16.5" customHeight="1">
      <c r="A100" s="112" t="s">
        <v>175</v>
      </c>
      <c r="B100" s="106"/>
      <c r="C100" s="80">
        <v>-1690500</v>
      </c>
      <c r="D100" s="80"/>
      <c r="E100" s="80">
        <v>-3031900</v>
      </c>
      <c r="F100" s="80"/>
      <c r="G100" s="80">
        <v>-1690500</v>
      </c>
      <c r="H100" s="80"/>
      <c r="I100" s="80">
        <v>-3031900</v>
      </c>
    </row>
    <row r="101" spans="1:9" s="113" customFormat="1" ht="16.5" customHeight="1">
      <c r="A101" s="112" t="s">
        <v>176</v>
      </c>
      <c r="B101" s="106"/>
      <c r="C101" s="80">
        <v>1638177</v>
      </c>
      <c r="D101" s="80"/>
      <c r="E101" s="80">
        <v>4288856</v>
      </c>
      <c r="F101" s="80"/>
      <c r="G101" s="80">
        <v>1021093</v>
      </c>
      <c r="H101" s="22"/>
      <c r="I101" s="80">
        <v>2170095</v>
      </c>
    </row>
    <row r="102" spans="1:9" s="113" customFormat="1" ht="16.5" customHeight="1">
      <c r="A102" s="112" t="s">
        <v>177</v>
      </c>
      <c r="B102" s="106"/>
      <c r="C102" s="80">
        <v>-1581555</v>
      </c>
      <c r="D102" s="80"/>
      <c r="E102" s="80">
        <v>-5244487</v>
      </c>
      <c r="F102" s="80"/>
      <c r="G102" s="80">
        <v>-497991</v>
      </c>
      <c r="H102" s="80"/>
      <c r="I102" s="80">
        <v>-1803651</v>
      </c>
    </row>
    <row r="103" spans="1:9" s="113" customFormat="1" ht="16.5" customHeight="1">
      <c r="A103" s="112" t="s">
        <v>257</v>
      </c>
      <c r="B103" s="106"/>
      <c r="C103" s="80">
        <v>49500</v>
      </c>
      <c r="D103" s="80"/>
      <c r="E103" s="23" t="s">
        <v>152</v>
      </c>
      <c r="F103" s="80"/>
      <c r="G103" s="80">
        <v>49500</v>
      </c>
      <c r="H103" s="80"/>
      <c r="I103" s="23" t="s">
        <v>152</v>
      </c>
    </row>
    <row r="104" spans="1:9" s="113" customFormat="1" ht="16.5" customHeight="1">
      <c r="A104" s="112" t="s">
        <v>258</v>
      </c>
      <c r="B104" s="106"/>
      <c r="C104" s="80">
        <v>-2762</v>
      </c>
      <c r="D104" s="80"/>
      <c r="E104" s="23" t="s">
        <v>152</v>
      </c>
      <c r="F104" s="80"/>
      <c r="G104" s="80">
        <v>-2762</v>
      </c>
      <c r="H104" s="80"/>
      <c r="I104" s="23" t="s">
        <v>152</v>
      </c>
    </row>
    <row r="105" spans="1:9" s="113" customFormat="1" ht="16.5" customHeight="1">
      <c r="A105" s="107" t="s">
        <v>255</v>
      </c>
      <c r="B105" s="106"/>
      <c r="C105" s="23" t="s">
        <v>152</v>
      </c>
      <c r="D105" s="80"/>
      <c r="E105" s="23" t="s">
        <v>152</v>
      </c>
      <c r="F105" s="80"/>
      <c r="G105" s="80">
        <v>1000</v>
      </c>
      <c r="H105" s="80"/>
      <c r="I105" s="23" t="s">
        <v>152</v>
      </c>
    </row>
    <row r="106" spans="1:9" s="113" customFormat="1" ht="16.5" customHeight="1">
      <c r="A106" s="112" t="s">
        <v>256</v>
      </c>
      <c r="B106" s="106"/>
      <c r="C106" s="80">
        <v>-4000</v>
      </c>
      <c r="D106" s="80"/>
      <c r="E106" s="23" t="s">
        <v>152</v>
      </c>
      <c r="F106" s="80"/>
      <c r="G106" s="80">
        <v>-4100</v>
      </c>
      <c r="H106" s="80"/>
      <c r="I106" s="23" t="s">
        <v>152</v>
      </c>
    </row>
    <row r="107" spans="1:9" s="113" customFormat="1" ht="16.5" customHeight="1">
      <c r="A107" s="112" t="s">
        <v>237</v>
      </c>
      <c r="B107" s="105"/>
      <c r="C107" s="80">
        <v>-8402</v>
      </c>
      <c r="D107" s="80"/>
      <c r="E107" s="80">
        <v>-4235</v>
      </c>
      <c r="F107" s="80"/>
      <c r="G107" s="80">
        <v>-3187</v>
      </c>
      <c r="H107" s="80"/>
      <c r="I107" s="80">
        <v>-3939</v>
      </c>
    </row>
    <row r="108" spans="1:9" s="113" customFormat="1" ht="16.5" customHeight="1">
      <c r="A108" s="112" t="s">
        <v>238</v>
      </c>
      <c r="B108" s="105"/>
      <c r="C108" s="23" t="s">
        <v>152</v>
      </c>
      <c r="D108" s="80"/>
      <c r="E108" s="80">
        <v>-76357</v>
      </c>
      <c r="F108" s="80"/>
      <c r="G108" s="23" t="s">
        <v>152</v>
      </c>
      <c r="H108" s="80"/>
      <c r="I108" s="80">
        <v>-62357</v>
      </c>
    </row>
    <row r="109" spans="1:9" s="113" customFormat="1" ht="16.5" customHeight="1">
      <c r="A109" s="107" t="s">
        <v>239</v>
      </c>
      <c r="B109" s="105"/>
      <c r="C109" s="80">
        <v>-204</v>
      </c>
      <c r="D109" s="80"/>
      <c r="E109" s="80">
        <v>-200</v>
      </c>
      <c r="F109" s="80"/>
      <c r="G109" s="23" t="s">
        <v>152</v>
      </c>
      <c r="H109" s="80"/>
      <c r="I109" s="80">
        <v>-200</v>
      </c>
    </row>
    <row r="110" spans="1:9" s="113" customFormat="1" ht="16.5" customHeight="1">
      <c r="A110" s="107" t="s">
        <v>242</v>
      </c>
      <c r="B110" s="106"/>
      <c r="C110" s="23" t="s">
        <v>152</v>
      </c>
      <c r="D110" s="22"/>
      <c r="E110" s="127">
        <v>490</v>
      </c>
      <c r="F110" s="80"/>
      <c r="G110" s="23" t="s">
        <v>152</v>
      </c>
      <c r="H110" s="80"/>
      <c r="I110" s="127">
        <v>490</v>
      </c>
    </row>
    <row r="111" spans="1:9" s="113" customFormat="1" ht="16.5" customHeight="1">
      <c r="A111" s="107" t="s">
        <v>178</v>
      </c>
      <c r="B111" s="106"/>
      <c r="C111" s="80">
        <v>41658</v>
      </c>
      <c r="D111" s="28"/>
      <c r="E111" s="23" t="s">
        <v>152</v>
      </c>
      <c r="F111" s="80"/>
      <c r="G111" s="23" t="s">
        <v>152</v>
      </c>
      <c r="H111" s="80"/>
      <c r="I111" s="23" t="s">
        <v>152</v>
      </c>
    </row>
    <row r="112" spans="1:9" s="113" customFormat="1" ht="16.5" customHeight="1">
      <c r="A112" s="112" t="s">
        <v>179</v>
      </c>
      <c r="B112" s="106"/>
      <c r="C112" s="23" t="s">
        <v>152</v>
      </c>
      <c r="D112" s="28">
        <v>7056</v>
      </c>
      <c r="E112" s="80">
        <v>6206</v>
      </c>
      <c r="F112" s="80"/>
      <c r="G112" s="23" t="s">
        <v>152</v>
      </c>
      <c r="H112" s="80"/>
      <c r="I112" s="80">
        <v>6206</v>
      </c>
    </row>
    <row r="113" spans="1:10" s="113" customFormat="1" ht="16.5" customHeight="1">
      <c r="A113" s="107" t="s">
        <v>240</v>
      </c>
      <c r="B113" s="106"/>
      <c r="C113" s="80">
        <v>-95913</v>
      </c>
      <c r="D113" s="11"/>
      <c r="E113" s="80">
        <v>-59945</v>
      </c>
      <c r="F113" s="11"/>
      <c r="G113" s="80">
        <v>-95913</v>
      </c>
      <c r="H113" s="11"/>
      <c r="I113" s="80">
        <v>-59945</v>
      </c>
      <c r="J113" s="130"/>
    </row>
    <row r="114" spans="1:10" s="113" customFormat="1" ht="16.5" customHeight="1">
      <c r="A114" s="107" t="s">
        <v>241</v>
      </c>
      <c r="B114" s="106"/>
      <c r="C114" s="188">
        <v>-17362</v>
      </c>
      <c r="D114" s="11"/>
      <c r="E114" s="188">
        <v>-30389</v>
      </c>
      <c r="F114" s="11"/>
      <c r="G114" s="26" t="s">
        <v>152</v>
      </c>
      <c r="H114" s="11"/>
      <c r="I114" s="26" t="s">
        <v>152</v>
      </c>
      <c r="J114" s="130"/>
    </row>
    <row r="115" spans="1:10" s="113" customFormat="1" ht="16.5" customHeight="1">
      <c r="A115" s="114" t="s">
        <v>217</v>
      </c>
      <c r="B115" s="106"/>
      <c r="C115" s="50">
        <f>SUM(C90:C114)</f>
        <v>14744</v>
      </c>
      <c r="D115" s="120"/>
      <c r="E115" s="50">
        <f>SUM(E90:E114)</f>
        <v>-334449</v>
      </c>
      <c r="F115" s="120"/>
      <c r="G115" s="80">
        <f>SUM(G90:G114)</f>
        <v>854535</v>
      </c>
      <c r="H115" s="120"/>
      <c r="I115" s="80">
        <f>SUM(I90:I114)</f>
        <v>1495864</v>
      </c>
    </row>
    <row r="116" spans="1:10" s="113" customFormat="1" ht="6" customHeight="1">
      <c r="A116" s="121"/>
      <c r="B116" s="106"/>
      <c r="C116" s="50"/>
      <c r="D116" s="50"/>
      <c r="E116" s="50"/>
      <c r="F116" s="50"/>
      <c r="G116" s="50"/>
      <c r="H116" s="50"/>
      <c r="I116" s="50"/>
    </row>
    <row r="117" spans="1:10" s="113" customFormat="1" ht="16.5" customHeight="1">
      <c r="A117" s="117" t="s">
        <v>279</v>
      </c>
      <c r="B117" s="106"/>
      <c r="C117" s="80">
        <f>C50+C87+C115</f>
        <v>-123555</v>
      </c>
      <c r="D117" s="50"/>
      <c r="E117" s="80">
        <f>E50+E87+E115</f>
        <v>-206336</v>
      </c>
      <c r="F117" s="50"/>
      <c r="G117" s="80">
        <f>G50+G87+G115</f>
        <v>29304</v>
      </c>
      <c r="H117" s="50"/>
      <c r="I117" s="80">
        <f>I50+I87+I115</f>
        <v>-197447</v>
      </c>
    </row>
    <row r="118" spans="1:10" s="113" customFormat="1" ht="16.5" customHeight="1">
      <c r="A118" s="105" t="s">
        <v>180</v>
      </c>
      <c r="B118" s="122"/>
      <c r="C118" s="50">
        <v>305635</v>
      </c>
      <c r="D118" s="80"/>
      <c r="E118" s="50">
        <v>511971</v>
      </c>
      <c r="F118" s="80"/>
      <c r="G118" s="80">
        <v>75302</v>
      </c>
      <c r="H118" s="80"/>
      <c r="I118" s="80">
        <v>272749</v>
      </c>
    </row>
    <row r="119" spans="1:10" s="113" customFormat="1" ht="16.5" customHeight="1" thickBot="1">
      <c r="A119" s="117" t="s">
        <v>181</v>
      </c>
      <c r="B119" s="128">
        <v>4</v>
      </c>
      <c r="C119" s="192">
        <f>SUM(C117:C118)</f>
        <v>182080</v>
      </c>
      <c r="D119" s="50"/>
      <c r="E119" s="192">
        <f>SUM(E117:E118)</f>
        <v>305635</v>
      </c>
      <c r="F119" s="50"/>
      <c r="G119" s="192">
        <f>SUM(G117:G118)</f>
        <v>104606</v>
      </c>
      <c r="H119" s="50"/>
      <c r="I119" s="192">
        <f>SUM(I117:I118)</f>
        <v>75302</v>
      </c>
      <c r="J119" s="123"/>
    </row>
    <row r="120" spans="1:10" s="113" customFormat="1" ht="6" customHeight="1" thickTop="1">
      <c r="A120" s="117"/>
      <c r="B120" s="122"/>
      <c r="C120" s="50"/>
      <c r="D120" s="50"/>
      <c r="E120" s="11"/>
      <c r="F120" s="50"/>
      <c r="G120" s="50"/>
      <c r="H120" s="50"/>
      <c r="I120" s="11"/>
      <c r="J120" s="123"/>
    </row>
    <row r="121" spans="1:10" ht="16.5" customHeight="1">
      <c r="B121" s="118"/>
      <c r="C121" s="193"/>
      <c r="D121" s="118"/>
      <c r="E121" s="118"/>
      <c r="F121" s="118"/>
      <c r="G121" s="118"/>
      <c r="H121" s="206"/>
      <c r="I121" s="207"/>
    </row>
    <row r="122" spans="1:10" ht="15.95" customHeight="1">
      <c r="B122" s="118"/>
      <c r="C122" s="193"/>
      <c r="D122" s="118"/>
      <c r="E122" s="118"/>
      <c r="F122" s="118"/>
      <c r="G122" s="118"/>
      <c r="H122" s="206"/>
      <c r="I122" s="207"/>
    </row>
    <row r="123" spans="1:10" ht="16.5" customHeight="1">
      <c r="G123" s="190"/>
    </row>
    <row r="124" spans="1:10" ht="20.25" customHeight="1">
      <c r="A124" s="105" t="s">
        <v>36</v>
      </c>
    </row>
  </sheetData>
  <sheetProtection selectLockedCells="1" selectUnlockedCells="1"/>
  <mergeCells count="14">
    <mergeCell ref="C68:E68"/>
    <mergeCell ref="G68:I68"/>
    <mergeCell ref="C7:E7"/>
    <mergeCell ref="G7:I7"/>
    <mergeCell ref="A1:I1"/>
    <mergeCell ref="A2:I2"/>
    <mergeCell ref="A3:I3"/>
    <mergeCell ref="C6:E6"/>
    <mergeCell ref="G6:I6"/>
    <mergeCell ref="A62:I62"/>
    <mergeCell ref="A63:I63"/>
    <mergeCell ref="A64:I64"/>
    <mergeCell ref="C67:E67"/>
    <mergeCell ref="G67:I67"/>
  </mergeCells>
  <pageMargins left="1" right="0.5" top="1" bottom="0.5" header="0.6" footer="0.3"/>
  <pageSetup paperSize="9" scale="70" firstPageNumber="0" fitToHeight="0" orientation="portrait" r:id="rId1"/>
  <rowBreaks count="1" manualBreakCount="1">
    <brk id="61" max="16383" man="1"/>
  </rowBreaks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12" ma:contentTypeDescription="Create a new document." ma:contentTypeScope="" ma:versionID="03a2a97f3cd100a8d0e1e31eed69e693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154d56e24e4942f44b75ba0f4388248b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153c9f3-f733-4cd3-bf4f-7287f32c7d35}" ma:internalName="TaxCatchAll" ma:showField="CatchAllData" ma:web="47f408f7-f80f-4308-92ff-d27743c60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EMSEngagementItemInfo xmlns="http://schemas.microsoft.com/DAEMSEngagementItemInfoXML">
  <EngagementID>5000080960</EngagementID>
  <LogicalEMSServerID>587502520312770826</LogicalEMSServerID>
  <WorkingPaperID>3186063690500003306</WorkingPaperID>
</DAEMSEngagementItemInfo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43b33a-c4ef-4a21-8bab-8084e2635ce5">
      <Terms xmlns="http://schemas.microsoft.com/office/infopath/2007/PartnerControls"/>
    </lcf76f155ced4ddcb4097134ff3c332f>
    <TaxCatchAll xmlns="47f408f7-f80f-4308-92ff-d27743c60800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1E8705-1400-4D28-9DF2-DCE553E68F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C723DC-A8E9-426E-90D2-73C476A8C69C}">
  <ds:schemaRefs>
    <ds:schemaRef ds:uri="http://schemas.microsoft.com/DAEMSEngagementItemInfoXML"/>
  </ds:schemaRefs>
</ds:datastoreItem>
</file>

<file path=customXml/itemProps3.xml><?xml version="1.0" encoding="utf-8"?>
<ds:datastoreItem xmlns:ds="http://schemas.openxmlformats.org/officeDocument/2006/customXml" ds:itemID="{057F734B-CDB7-4D34-A814-D68F8DBA1084}">
  <ds:schemaRefs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47f408f7-f80f-4308-92ff-d27743c60800"/>
    <ds:schemaRef ds:uri="dc43b33a-c4ef-4a21-8bab-8084e2635ce5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97F5A840-9455-4602-B7B6-D3807B32484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SE (conso)</vt:lpstr>
      <vt:lpstr>SE (separate)</vt:lpstr>
      <vt:lpstr>CF</vt:lpstr>
      <vt:lpstr>BS!Print_Area</vt:lpstr>
      <vt:lpstr>PL!Print_Area</vt:lpstr>
      <vt:lpstr>'SE (conso)'!Print_Area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BUNJERD KONGCHANA</cp:lastModifiedBy>
  <cp:revision/>
  <cp:lastPrinted>2026-02-24T13:11:42Z</cp:lastPrinted>
  <dcterms:created xsi:type="dcterms:W3CDTF">2017-07-14T06:35:09Z</dcterms:created>
  <dcterms:modified xsi:type="dcterms:W3CDTF">2026-03-02T03:37:18Z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2022-01-13T16:12:20Z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876e0425-6eb1-4f32-a383-cdee9e3d8595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0x010100115E773D3733E140854DC320157770B2</vt:lpwstr>
  </property>
  <property fmtid="{D5CDD505-2E9C-101B-9397-08002B2CF9AE}" pid="10" name="MediaServiceImageTags">
    <vt:lpwstr/>
  </property>
</Properties>
</file>