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anachai\Downloads\"/>
    </mc:Choice>
  </mc:AlternateContent>
  <xr:revisionPtr revIDLastSave="0" documentId="13_ncr:1_{36361B3A-E5F5-460D-A42B-420445858C0F}" xr6:coauthVersionLast="47" xr6:coauthVersionMax="47" xr10:uidLastSave="{00000000-0000-0000-0000-000000000000}"/>
  <bookViews>
    <workbookView xWindow="-108" yWindow="-108" windowWidth="23256" windowHeight="12456" xr2:uid="{5FCC9AD5-4EF8-4DA8-A784-17F72C3B1F45}"/>
  </bookViews>
  <sheets>
    <sheet name="BS_T" sheetId="1" r:id="rId1"/>
    <sheet name="PL_T" sheetId="2" r:id="rId2"/>
    <sheet name="SE_CONSO" sheetId="3" r:id="rId3"/>
    <sheet name="SE_T" sheetId="4" r:id="rId4"/>
    <sheet name="CF_T" sheetId="5" r:id="rId5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BS_T!$B$1:$O$77</definedName>
    <definedName name="_xlnm.Print_Area" localSheetId="4">CF_T!$A$1:$M$80</definedName>
    <definedName name="_xlnm.Print_Area" localSheetId="1">PL_T!$B$61:$L$137</definedName>
    <definedName name="_xlnm.Print_Area" localSheetId="2">SE_CONSO!$A$1:$X$26</definedName>
    <definedName name="_xlnm.Print_Area" localSheetId="3">SE_T!$A$1:$M$22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BS_T!$1:$6</definedName>
    <definedName name="_xlnm.Print_Titles" localSheetId="4">CF_T!$1:$6</definedName>
    <definedName name="_xlnm.Print_Titles" localSheetId="1">PL_T!$61:$66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5" l="1"/>
  <c r="K74" i="5"/>
  <c r="I74" i="5"/>
  <c r="G74" i="5"/>
  <c r="G71" i="5"/>
  <c r="M71" i="5" l="1"/>
  <c r="K71" i="5"/>
  <c r="I71" i="5"/>
  <c r="M59" i="5"/>
  <c r="K59" i="5"/>
  <c r="I59" i="5"/>
  <c r="G59" i="5"/>
  <c r="M27" i="5"/>
  <c r="M40" i="5" s="1"/>
  <c r="M50" i="5" s="1"/>
  <c r="K27" i="5"/>
  <c r="K40" i="5" s="1"/>
  <c r="K50" i="5" s="1"/>
  <c r="I27" i="5"/>
  <c r="I40" i="5" s="1"/>
  <c r="I50" i="5" s="1"/>
  <c r="G27" i="5"/>
  <c r="G40" i="5" s="1"/>
  <c r="G50" i="5" s="1"/>
  <c r="M15" i="3"/>
  <c r="X13" i="3"/>
  <c r="X15" i="3" s="1"/>
  <c r="V13" i="3"/>
  <c r="V15" i="3" s="1"/>
  <c r="T13" i="3"/>
  <c r="T15" i="3" s="1"/>
  <c r="R13" i="3"/>
  <c r="R15" i="3" s="1"/>
  <c r="P13" i="3"/>
  <c r="P15" i="3" s="1"/>
  <c r="M13" i="3"/>
  <c r="K13" i="3"/>
  <c r="K15" i="3" s="1"/>
  <c r="I13" i="3"/>
  <c r="I15" i="3" s="1"/>
  <c r="G13" i="3"/>
  <c r="G15" i="3" s="1"/>
  <c r="E13" i="3"/>
  <c r="E15" i="3" s="1"/>
  <c r="L122" i="2"/>
  <c r="J122" i="2"/>
  <c r="H122" i="2"/>
  <c r="F122" i="2"/>
  <c r="L100" i="2"/>
  <c r="J100" i="2"/>
  <c r="L98" i="2"/>
  <c r="J98" i="2"/>
  <c r="H98" i="2"/>
  <c r="H100" i="2" s="1"/>
  <c r="F98" i="2"/>
  <c r="F100" i="2" s="1"/>
  <c r="H86" i="2"/>
  <c r="H88" i="2" s="1"/>
  <c r="H102" i="2" s="1"/>
  <c r="L76" i="2"/>
  <c r="L86" i="2" s="1"/>
  <c r="L88" i="2" s="1"/>
  <c r="L102" i="2" s="1"/>
  <c r="J76" i="2"/>
  <c r="J86" i="2" s="1"/>
  <c r="J88" i="2" s="1"/>
  <c r="J102" i="2" s="1"/>
  <c r="H76" i="2"/>
  <c r="F76" i="2"/>
  <c r="F86" i="2" s="1"/>
  <c r="F88" i="2" s="1"/>
  <c r="F102" i="2" s="1"/>
  <c r="L69" i="2"/>
  <c r="J69" i="2"/>
  <c r="H69" i="2"/>
  <c r="F69" i="2"/>
  <c r="K71" i="1"/>
  <c r="O69" i="1"/>
  <c r="O71" i="1" s="1"/>
  <c r="M69" i="1"/>
  <c r="M71" i="1" s="1"/>
  <c r="K69" i="1"/>
  <c r="I69" i="1"/>
  <c r="I71" i="1" s="1"/>
  <c r="I72" i="1" s="1"/>
  <c r="O57" i="1"/>
  <c r="O58" i="1" s="1"/>
  <c r="M57" i="1"/>
  <c r="K57" i="1"/>
  <c r="I57" i="1"/>
  <c r="I58" i="1" s="1"/>
  <c r="O52" i="1"/>
  <c r="M52" i="1"/>
  <c r="K52" i="1"/>
  <c r="I52" i="1"/>
  <c r="O25" i="1"/>
  <c r="O26" i="1" s="1"/>
  <c r="M25" i="1"/>
  <c r="K25" i="1"/>
  <c r="K26" i="1" s="1"/>
  <c r="I25" i="1"/>
  <c r="I26" i="1" s="1"/>
  <c r="O16" i="1"/>
  <c r="M16" i="1"/>
  <c r="K16" i="1"/>
  <c r="I16" i="1"/>
  <c r="O72" i="1" l="1"/>
  <c r="M26" i="1"/>
  <c r="K58" i="1"/>
  <c r="K72" i="1" s="1"/>
  <c r="M58" i="1"/>
  <c r="M72" i="1" s="1"/>
</calcChain>
</file>

<file path=xl/sharedStrings.xml><?xml version="1.0" encoding="utf-8"?>
<sst xmlns="http://schemas.openxmlformats.org/spreadsheetml/2006/main" count="328" uniqueCount="195">
  <si>
    <t>บริษัท บีที เวลธ์ อินดัสตรีส์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</si>
  <si>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</si>
  <si>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</si>
  <si>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</si>
  <si>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</si>
  <si>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</si>
  <si>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</si>
  <si>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</si>
  <si>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</si>
  <si>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ปรับปรุงใหม่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</si>
  <si>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</si>
  <si>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</si>
  <si>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</si>
  <si>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</si>
  <si>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</si>
  <si>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</si>
  <si>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</si>
  <si>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</si>
  <si>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เงินให้กู้ยืมระยะสั้นแก่กิจการที่เกี่ยวข้องกัน</t>
  </si>
  <si>
    <t>งานระหว่างก่อสร้าง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</si>
  <si>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</si>
  <si>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</si>
  <si>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</si>
  <si>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</si>
  <si>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</si>
  <si>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</si>
  <si>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</si>
  <si>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</si>
  <si>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</si>
  <si>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</si>
  <si>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117-K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</si>
  <si>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</si>
  <si>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</si>
  <si>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</si>
  <si>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พันบาท</t>
  </si>
  <si>
    <t>31 มีนาคม 2565</t>
  </si>
  <si>
    <t>31 ธันวาคม 2564</t>
  </si>
  <si>
    <t xml:space="preserve">หนี้สินและส่วนของเจ้าของ    </t>
  </si>
  <si>
    <t>หนี้สินหมุนเวียน</t>
  </si>
  <si>
    <t>เงินเบิกเกินบัญชีธนาคารและ</t>
  </si>
  <si>
    <t>202-K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</si>
  <si>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</si>
  <si>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</si>
  <si>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เงินรับล่วงหน้าส่วนเกินกว่างานเสร็จ</t>
  </si>
  <si>
    <t>เงินประกัน</t>
  </si>
  <si>
    <t>หนี้สินส่วนที่ถึงกำหนดชำระภายในหนึ่งปี</t>
  </si>
  <si>
    <t>ประมาณการส่วนแบ่งขาดทุนจากเงินลงทุน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</si>
  <si>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</si>
  <si>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</si>
  <si>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</si>
  <si>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ภาษีมูลค่าเพิ่มถูกประเมินค้างจ่าย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</si>
  <si>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</si>
  <si>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</si>
  <si>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</si>
  <si>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211-K</t>
  </si>
  <si>
    <t>เงินกู้ยืมระยะยาวจากบริษัทเครดิตฟองซิเอร์</t>
  </si>
  <si>
    <t>214-K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</si>
  <si>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</si>
  <si>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</si>
  <si>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</si>
  <si>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</si>
  <si>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</si>
  <si>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</si>
  <si>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</si>
  <si>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</si>
  <si>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</si>
  <si>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</si>
  <si>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</si>
  <si>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</si>
  <si>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</si>
  <si>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</si>
  <si>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</si>
  <si>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</si>
  <si>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</si>
  <si>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</si>
  <si>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"ยังไม่ได้ตรวจสอบ"</t>
  </si>
  <si>
    <t>สำหรับงวดสามเดือนสิ้นสุดวันที่ 30 กันยายน 2568</t>
  </si>
  <si>
    <t>รวม</t>
  </si>
  <si>
    <t>รายได้จากการรับจ้างผลิต</t>
  </si>
  <si>
    <t>รายได้ค่าเช่าและบริการ</t>
  </si>
  <si>
    <t>ต้นทุนจากการรับจ้างผลิต</t>
  </si>
  <si>
    <t>ต้นทุนค่าเช่าและบริการ</t>
  </si>
  <si>
    <t>ขาดทุนขั้นต้น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</si>
  <si>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</si>
  <si>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</si>
  <si>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</si>
  <si>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</si>
  <si>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</si>
  <si>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กำไรจากการจำหน่ายสินทรัพย์</t>
  </si>
  <si>
    <t>ขาดทุนจากคดีความฟ้องร้อง</t>
  </si>
  <si>
    <t>ส่วนแบ่งผลขาดทุนจากเงินลงทุนในบริษัทย่อย</t>
  </si>
  <si>
    <t>กลับรายการ(ผลขาดทุน)ด้านเครดิตที่คาดว่าจะเกิดขึ้น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</si>
  <si>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</si>
  <si>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</si>
  <si>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</si>
  <si>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</si>
  <si>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</si>
  <si>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รายการไม่ถูกจัดประเภทรายการใหม่ไว้ในกำไรหรือขาดทุนในภายหลัง</t>
  </si>
  <si>
    <t>ส่วนเกินทุนจากการตีราคาสินทรัพย์</t>
  </si>
  <si>
    <t>ภาษีเงินได้รายการไม่จัดประเภทใหม่</t>
  </si>
  <si>
    <t>กำไรเบ็ดเสร็จอื่น-สุทธิจากภาษีเงินได้</t>
  </si>
  <si>
    <t>ขาดทุนเบ็ดเสร็จรวม</t>
  </si>
  <si>
    <t>กำไรขาดทุนเบ็ดเสร็จอื่น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</si>
  <si>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</si>
  <si>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ผลกำไรจากประมาณการตามหลักคณิตศาสตร์ประกันภัยสำหรับ</t>
  </si>
  <si>
    <t>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</si>
  <si>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</si>
  <si>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เข้าไว้ในกำไรหรือขาดทุน</t>
  </si>
  <si>
    <t>รวมรายการไม่ถูกจัดประเภทใหม่ไว้ในกำไรหรือขาดทุนในภายหลัง</t>
  </si>
  <si>
    <t>แบ่งปันขาดทุนสำหรับงวด</t>
  </si>
  <si>
    <t>ส่วนของบริษัท</t>
  </si>
  <si>
    <t>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</si>
  <si>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</si>
  <si>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</si>
  <si>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</si>
  <si>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สำหรับปีสิ้นสุดวันที่ 31 ธันวาคม 2568</t>
  </si>
  <si>
    <t>401-K</t>
  </si>
  <si>
    <t>501-K</t>
  </si>
  <si>
    <t>402-K</t>
  </si>
  <si>
    <t>502-K</t>
  </si>
  <si>
    <t>503-K</t>
  </si>
  <si>
    <t>กำไรจากการปรับโครงสร้างหนี้</t>
  </si>
  <si>
    <t>ผลขาดทุนจากการถูกประเมินภาษีมูลค่าเพิ่ม</t>
  </si>
  <si>
    <t>ผลขาดทุนจากคดีความฟ้องร้อง</t>
  </si>
  <si>
    <t>ผลขาดทุนจากการถูกเรียกชดเชยเงินประกันผลงาน</t>
  </si>
  <si>
    <t>505-K</t>
  </si>
  <si>
    <t>506-K</t>
  </si>
  <si>
    <t>ขาดทุนสำหรับปี</t>
  </si>
  <si>
    <t>กำไร(ขาดทุน)จากประมาณการตามหลักคณิตศาสตร์ประกันภัย</t>
  </si>
  <si>
    <t xml:space="preserve">สำหรับโครงการผลประโยชน์พนักงาน </t>
  </si>
  <si>
    <t>ส่วนแบ่งกำไรขาดทุนเบ็ดเสร็จอื่นในบริษัทย่อย</t>
  </si>
  <si>
    <t>ภาษีเงินได้รายการไม่จัดประเภทรายการใหม่</t>
  </si>
  <si>
    <t>กำไร(ขาดทุน)เบ็ดเสร็จอื่น - สุทธิจากภาษีเงินได้</t>
  </si>
  <si>
    <t>แบ่งปันขาดทุนสำหรับปี</t>
  </si>
  <si>
    <t>ขาดทุนต่อหุ้นขั้นพื้นฐาน</t>
  </si>
  <si>
    <t>งบเปลี่ยนแปลงส่วนของเจ้าของ</t>
  </si>
  <si>
    <t>องค์ประกอบอื่น</t>
  </si>
  <si>
    <t>กำไรสะสม</t>
  </si>
  <si>
    <t>ส่วนเกินทุน</t>
  </si>
  <si>
    <t>ส่วนได้เสีย</t>
  </si>
  <si>
    <t>ทุนที่ออก</t>
  </si>
  <si>
    <t>ส่วนเกิน</t>
  </si>
  <si>
    <t>จัดสรรแล้ว</t>
  </si>
  <si>
    <t>ส่วนเกินทุนจากการ</t>
  </si>
  <si>
    <t>จากการรวมธุรกิจภายใต้</t>
  </si>
  <si>
    <t>ไม่มีอำนาจ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</si>
  <si>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</si>
  <si>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</si>
  <si>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</si>
  <si>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</si>
  <si>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การควบคุมเดียวกัน</t>
  </si>
  <si>
    <t>ควบคุม</t>
  </si>
  <si>
    <t>ยอดยกมา ณ วันที่ 1 มกราคม 2567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</si>
  <si>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</si>
  <si>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</si>
  <si>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</si>
  <si>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</si>
  <si>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</si>
  <si>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</si>
  <si>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ขาดทุน(กำไร)จากการจำหน่ายและตัดจำหน่ายสินทรัพย์</t>
  </si>
  <si>
    <t>ผลขาดทุนด้านเครดิตที่คาดว่าจะเกิดขึ้น (กลับรายการ)</t>
  </si>
  <si>
    <t>ขาดทุนจากการด้อยค่าสินทรัพย์</t>
  </si>
  <si>
    <t>ผล(กำไร)ขาดทุนจากอัตราแลกเปลี่ยนเงินตราต่างประเทศยังไม่เกิดขึ้น</t>
  </si>
  <si>
    <t>กลับรายการผลขาดทุนจากสัญญารับจ้างผลิต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</si>
  <si>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</si>
  <si>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</si>
  <si>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</si>
  <si>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 xml:space="preserve">หนี้สินดำเนินงาน เพิ่มขึ้น(ลดลง) </t>
  </si>
  <si>
    <t>หนี้สินไม่หมุนเวียนอื่น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</si>
  <si>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</si>
  <si>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</si>
  <si>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</si>
  <si>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</si>
  <si>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</si>
  <si>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</si>
  <si>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เงินฝากธนาคารติดภาระหลักประกัน ลดลง(เพิ่มขึ้น) 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</si>
  <si>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</si>
  <si>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</si>
  <si>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จำหน่ายอสังหาริมทรัพย์เพื่อการลงทุน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</si>
  <si>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</si>
  <si>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</si>
  <si>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</si>
  <si>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</si>
  <si>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</si>
  <si>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</si>
  <si>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รับเงินกู้ยืมระยะสั้นจากบุคคลและกิจการอื่น</t>
  </si>
  <si>
    <t>จ่ายชำระหนี้คืนเงินกู้ยืมระยะสั้นจากบุคคลและกิจการอื่น</t>
  </si>
  <si>
    <t>รับเงินกู้ยืมระยะยาวจากบริษัทเครดิตฟองซิเอร์</t>
  </si>
  <si>
    <t>จ่ายชำระหนี้คืนเงินกู้ยืมระยะยาวจากบริษัทเครดิตฟองซิเอร์</t>
  </si>
  <si>
    <t>จ่ายชำระหนี้คืนหนี้สินตามสัญญาเช่า</t>
  </si>
  <si>
    <t>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</si>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</sst>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[$-1010000]d/m/yy;@"/>
    <numFmt numFmtId="165" formatCode="_-* #,##0_-;\-* #,##0_-;_-* &quot;-&quot;??_-;_-@_-"/>
    <numFmt numFmtId="166" formatCode="#,##0_);\(#,##0\);\-\ \ "/>
    <numFmt numFmtId="167" formatCode="_(* #,##0_);_(* \(#,##0\);_(* &quot;-&quot;??_);_(@_)"/>
    <numFmt numFmtId="168" formatCode="_(* #,##0_);_(* \(#,##0\);_(* &quot;-&quot;_)"/>
    <numFmt numFmtId="169" formatCode="_(* #,##0.00_);_(* \(#,##0.00\);_(* &quot;-&quot;??_);_(@_)"/>
    <numFmt numFmtId="170" formatCode="#,##0\ ;\(#,##0\)"/>
    <numFmt numFmtId="172" formatCode="[$-409]d\-mmm\-yy;@"/>
    <numFmt numFmtId="173" formatCode="#,##0;\(#,##0\)"/>
    <numFmt numFmtId="174" formatCode="_(* #,##0_);_(* \(#,##0\);_(* &quot;-&quot;_);_(@_)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6"/>
      <name val="Angsana New"/>
      <family val="1"/>
      <charset val="222"/>
    </font>
    <font>
      <b/>
      <i/>
      <sz val="15"/>
      <name val="Angsana New"/>
      <family val="1"/>
      <charset val="222"/>
    </font>
    <font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Angsana New"/>
      <family val="1"/>
      <charset val="222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  <charset val="222"/>
    </font>
    <font>
      <sz val="16"/>
      <name val="Angsana New"/>
      <family val="1"/>
    </font>
    <font>
      <sz val="15"/>
      <color indexed="8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b/>
      <sz val="15"/>
      <color indexed="8"/>
      <name val="Cordia New"/>
      <family val="2"/>
      <charset val="222"/>
    </font>
    <font>
      <b/>
      <sz val="16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72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0" fontId="4" fillId="0" borderId="0" xfId="2" applyFont="1" applyAlignment="1">
      <alignment horizontal="right"/>
    </xf>
    <xf numFmtId="0" fontId="2" fillId="0" borderId="1" xfId="2" applyFont="1" applyBorder="1"/>
    <xf numFmtId="0" fontId="3" fillId="0" borderId="1" xfId="2" applyFont="1" applyBorder="1"/>
    <xf numFmtId="0" fontId="5" fillId="0" borderId="0" xfId="2" applyFont="1" applyAlignment="1">
      <alignment horizontal="right"/>
    </xf>
    <xf numFmtId="0" fontId="2" fillId="0" borderId="3" xfId="2" applyFont="1" applyBorder="1"/>
    <xf numFmtId="0" fontId="6" fillId="0" borderId="0" xfId="2" applyFont="1"/>
    <xf numFmtId="0" fontId="7" fillId="0" borderId="0" xfId="2" applyFont="1" applyAlignment="1">
      <alignment horizontal="center"/>
    </xf>
    <xf numFmtId="49" fontId="2" fillId="0" borderId="3" xfId="3" quotePrefix="1" applyNumberFormat="1" applyFont="1" applyBorder="1" applyAlignment="1">
      <alignment horizontal="center"/>
    </xf>
    <xf numFmtId="0" fontId="2" fillId="0" borderId="0" xfId="3" applyFont="1"/>
    <xf numFmtId="0" fontId="2" fillId="0" borderId="3" xfId="3" quotePrefix="1" applyFont="1" applyBorder="1" applyAlignment="1">
      <alignment horizontal="center"/>
    </xf>
    <xf numFmtId="0" fontId="6" fillId="0" borderId="0" xfId="3" quotePrefix="1" applyAlignment="1">
      <alignment horizontal="center"/>
    </xf>
    <xf numFmtId="0" fontId="7" fillId="0" borderId="1" xfId="2" applyFont="1" applyBorder="1" applyAlignment="1">
      <alignment horizontal="center"/>
    </xf>
    <xf numFmtId="49" fontId="2" fillId="0" borderId="1" xfId="3" quotePrefix="1" applyNumberFormat="1" applyFont="1" applyBorder="1" applyAlignment="1">
      <alignment horizontal="center"/>
    </xf>
    <xf numFmtId="49" fontId="4" fillId="0" borderId="1" xfId="3" quotePrefix="1" applyNumberFormat="1" applyFont="1" applyBorder="1" applyAlignment="1">
      <alignment horizontal="center"/>
    </xf>
    <xf numFmtId="0" fontId="2" fillId="0" borderId="1" xfId="3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2" applyFont="1" applyAlignment="1">
      <alignment horizontal="left"/>
    </xf>
    <xf numFmtId="165" fontId="6" fillId="0" borderId="0" xfId="4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6" applyNumberFormat="1" applyFont="1" applyFill="1" applyBorder="1" applyAlignment="1"/>
    <xf numFmtId="167" fontId="2" fillId="0" borderId="0" xfId="2" applyNumberFormat="1" applyFont="1"/>
    <xf numFmtId="167" fontId="2" fillId="0" borderId="2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6" fillId="0" borderId="0" xfId="2" applyNumberFormat="1" applyFont="1"/>
    <xf numFmtId="167" fontId="6" fillId="0" borderId="0" xfId="4" applyNumberFormat="1" applyFont="1" applyAlignment="1">
      <alignment horizontal="right"/>
    </xf>
    <xf numFmtId="167" fontId="9" fillId="0" borderId="0" xfId="4" applyNumberFormat="1" applyFont="1" applyFill="1" applyAlignment="1">
      <alignment horizontal="right"/>
    </xf>
    <xf numFmtId="167" fontId="2" fillId="0" borderId="4" xfId="4" applyNumberFormat="1" applyFont="1" applyFill="1" applyBorder="1" applyAlignment="1">
      <alignment horizontal="right"/>
    </xf>
    <xf numFmtId="167" fontId="2" fillId="0" borderId="0" xfId="4" applyNumberFormat="1" applyFont="1" applyFill="1" applyBorder="1" applyAlignment="1">
      <alignment horizontal="right"/>
    </xf>
    <xf numFmtId="0" fontId="5" fillId="0" borderId="1" xfId="2" applyFont="1" applyBorder="1" applyAlignment="1">
      <alignment horizontal="right"/>
    </xf>
    <xf numFmtId="0" fontId="6" fillId="0" borderId="0" xfId="3"/>
    <xf numFmtId="0" fontId="6" fillId="0" borderId="1" xfId="3" quotePrefix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left"/>
    </xf>
    <xf numFmtId="0" fontId="6" fillId="0" borderId="0" xfId="0" applyFont="1" applyAlignment="1">
      <alignment horizontal="center"/>
    </xf>
    <xf numFmtId="168" fontId="2" fillId="0" borderId="2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>
      <alignment horizontal="right"/>
    </xf>
    <xf numFmtId="168" fontId="2" fillId="0" borderId="0" xfId="2" applyNumberFormat="1" applyFont="1"/>
    <xf numFmtId="168" fontId="2" fillId="0" borderId="0" xfId="4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8" fontId="6" fillId="0" borderId="0" xfId="4" applyNumberFormat="1" applyFont="1" applyFill="1" applyBorder="1" applyAlignment="1">
      <alignment horizontal="right"/>
    </xf>
    <xf numFmtId="168" fontId="6" fillId="0" borderId="0" xfId="4" applyNumberFormat="1" applyFont="1" applyFill="1" applyAlignment="1">
      <alignment horizontal="right"/>
    </xf>
    <xf numFmtId="168" fontId="2" fillId="0" borderId="5" xfId="4" applyNumberFormat="1" applyFont="1" applyFill="1" applyBorder="1" applyAlignment="1">
      <alignment horizontal="right"/>
    </xf>
    <xf numFmtId="168" fontId="6" fillId="0" borderId="0" xfId="2" applyNumberFormat="1" applyFont="1"/>
    <xf numFmtId="0" fontId="6" fillId="0" borderId="0" xfId="7" applyNumberFormat="1" applyFont="1" applyFill="1" applyAlignment="1"/>
    <xf numFmtId="164" fontId="6" fillId="0" borderId="0" xfId="0" applyNumberFormat="1" applyFont="1"/>
    <xf numFmtId="0" fontId="6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left"/>
    </xf>
    <xf numFmtId="0" fontId="6" fillId="0" borderId="0" xfId="0" applyFont="1"/>
    <xf numFmtId="0" fontId="6" fillId="0" borderId="0" xfId="7" quotePrefix="1" applyNumberFormat="1" applyFont="1" applyFill="1" applyAlignment="1">
      <alignment horizontal="center"/>
    </xf>
    <xf numFmtId="168" fontId="2" fillId="0" borderId="3" xfId="4" applyNumberFormat="1" applyFont="1" applyFill="1" applyBorder="1" applyAlignment="1">
      <alignment horizontal="right"/>
    </xf>
    <xf numFmtId="168" fontId="6" fillId="0" borderId="2" xfId="2" applyNumberFormat="1" applyFont="1" applyBorder="1"/>
    <xf numFmtId="3" fontId="6" fillId="0" borderId="0" xfId="4" applyNumberFormat="1" applyFont="1" applyFill="1" applyAlignment="1">
      <alignment horizontal="center"/>
    </xf>
    <xf numFmtId="3" fontId="7" fillId="0" borderId="0" xfId="4" applyNumberFormat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4" fontId="2" fillId="2" borderId="0" xfId="2" applyNumberFormat="1" applyFont="1" applyFill="1"/>
    <xf numFmtId="0" fontId="6" fillId="0" borderId="0" xfId="2" applyFont="1" applyAlignment="1">
      <alignment horizontal="right"/>
    </xf>
    <xf numFmtId="0" fontId="2" fillId="2" borderId="0" xfId="2" applyFont="1" applyFill="1"/>
    <xf numFmtId="0" fontId="6" fillId="2" borderId="0" xfId="2" applyFont="1" applyFill="1"/>
    <xf numFmtId="0" fontId="2" fillId="2" borderId="0" xfId="0" applyFont="1" applyFill="1"/>
    <xf numFmtId="0" fontId="2" fillId="2" borderId="1" xfId="3" applyFont="1" applyFill="1" applyBorder="1"/>
    <xf numFmtId="0" fontId="3" fillId="0" borderId="1" xfId="3" applyFont="1" applyBorder="1"/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2" fillId="2" borderId="0" xfId="3" applyFont="1" applyFill="1"/>
    <xf numFmtId="0" fontId="3" fillId="0" borderId="3" xfId="3" applyFont="1" applyBorder="1"/>
    <xf numFmtId="0" fontId="2" fillId="0" borderId="3" xfId="3" applyFont="1" applyBorder="1"/>
    <xf numFmtId="0" fontId="2" fillId="2" borderId="3" xfId="2" applyFont="1" applyFill="1" applyBorder="1"/>
    <xf numFmtId="0" fontId="2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170" fontId="7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49" fontId="2" fillId="2" borderId="0" xfId="2" applyNumberFormat="1" applyFont="1" applyFill="1" applyAlignment="1">
      <alignment horizontal="center"/>
    </xf>
    <xf numFmtId="168" fontId="6" fillId="0" borderId="0" xfId="2" applyNumberFormat="1" applyFont="1" applyAlignment="1">
      <alignment horizontal="right"/>
    </xf>
    <xf numFmtId="168" fontId="6" fillId="2" borderId="0" xfId="2" applyNumberFormat="1" applyFont="1" applyFill="1"/>
    <xf numFmtId="168" fontId="6" fillId="2" borderId="0" xfId="2" applyNumberFormat="1" applyFont="1" applyFill="1" applyAlignment="1">
      <alignment horizontal="right"/>
    </xf>
    <xf numFmtId="0" fontId="10" fillId="2" borderId="0" xfId="2" applyFont="1" applyFill="1" applyAlignment="1">
      <alignment horizontal="left"/>
    </xf>
    <xf numFmtId="170" fontId="3" fillId="0" borderId="0" xfId="2" applyNumberFormat="1" applyFont="1" applyAlignment="1">
      <alignment horizontal="center"/>
    </xf>
    <xf numFmtId="168" fontId="2" fillId="0" borderId="3" xfId="2" applyNumberFormat="1" applyFont="1" applyBorder="1" applyAlignment="1">
      <alignment horizontal="right"/>
    </xf>
    <xf numFmtId="168" fontId="10" fillId="0" borderId="3" xfId="2" applyNumberFormat="1" applyFont="1" applyBorder="1" applyAlignment="1">
      <alignment horizontal="right"/>
    </xf>
    <xf numFmtId="0" fontId="9" fillId="2" borderId="0" xfId="2" applyFont="1" applyFill="1" applyAlignment="1">
      <alignment horizontal="left"/>
    </xf>
    <xf numFmtId="168" fontId="9" fillId="0" borderId="0" xfId="2" applyNumberFormat="1" applyFont="1" applyAlignment="1">
      <alignment horizontal="right"/>
    </xf>
    <xf numFmtId="170" fontId="2" fillId="0" borderId="0" xfId="2" applyNumberFormat="1" applyFont="1"/>
    <xf numFmtId="168" fontId="6" fillId="0" borderId="1" xfId="2" applyNumberFormat="1" applyFont="1" applyBorder="1" applyAlignment="1">
      <alignment horizontal="right"/>
    </xf>
    <xf numFmtId="0" fontId="2" fillId="2" borderId="0" xfId="2" applyFont="1" applyFill="1" applyAlignment="1">
      <alignment horizontal="left"/>
    </xf>
    <xf numFmtId="168" fontId="2" fillId="0" borderId="0" xfId="2" applyNumberFormat="1" applyFont="1" applyAlignment="1">
      <alignment horizontal="right"/>
    </xf>
    <xf numFmtId="168" fontId="2" fillId="2" borderId="0" xfId="2" applyNumberFormat="1" applyFont="1" applyFill="1" applyAlignment="1">
      <alignment horizontal="right"/>
    </xf>
    <xf numFmtId="170" fontId="6" fillId="0" borderId="0" xfId="2" applyNumberFormat="1" applyFont="1"/>
    <xf numFmtId="168" fontId="6" fillId="0" borderId="1" xfId="2" applyNumberFormat="1" applyFont="1" applyBorder="1"/>
    <xf numFmtId="168" fontId="2" fillId="2" borderId="0" xfId="2" applyNumberFormat="1" applyFont="1" applyFill="1"/>
    <xf numFmtId="170" fontId="2" fillId="0" borderId="0" xfId="2" applyNumberFormat="1" applyFont="1" applyAlignment="1">
      <alignment horizontal="center"/>
    </xf>
    <xf numFmtId="168" fontId="2" fillId="0" borderId="2" xfId="2" applyNumberFormat="1" applyFont="1" applyBorder="1"/>
    <xf numFmtId="168" fontId="2" fillId="0" borderId="1" xfId="2" applyNumberFormat="1" applyFont="1" applyBorder="1"/>
    <xf numFmtId="168" fontId="2" fillId="0" borderId="3" xfId="2" applyNumberFormat="1" applyFont="1" applyBorder="1"/>
    <xf numFmtId="168" fontId="2" fillId="0" borderId="4" xfId="2" applyNumberFormat="1" applyFont="1" applyBorder="1"/>
    <xf numFmtId="0" fontId="2" fillId="2" borderId="0" xfId="9" applyFont="1" applyFill="1" applyAlignment="1">
      <alignment vertical="center"/>
    </xf>
    <xf numFmtId="168" fontId="2" fillId="0" borderId="5" xfId="2" applyNumberFormat="1" applyFont="1" applyBorder="1"/>
    <xf numFmtId="3" fontId="6" fillId="0" borderId="0" xfId="2" applyNumberFormat="1" applyFont="1" applyAlignment="1">
      <alignment horizontal="center" vertical="center"/>
    </xf>
    <xf numFmtId="37" fontId="6" fillId="0" borderId="0" xfId="2" applyNumberFormat="1" applyFont="1"/>
    <xf numFmtId="3" fontId="7" fillId="0" borderId="0" xfId="2" applyNumberFormat="1" applyFont="1" applyAlignment="1">
      <alignment horizontal="right"/>
    </xf>
    <xf numFmtId="3" fontId="6" fillId="0" borderId="0" xfId="2" applyNumberFormat="1" applyFont="1"/>
    <xf numFmtId="169" fontId="6" fillId="0" borderId="4" xfId="2" applyNumberFormat="1" applyFont="1" applyBorder="1" applyAlignment="1">
      <alignment horizontal="left" indent="1"/>
    </xf>
    <xf numFmtId="169" fontId="6" fillId="0" borderId="0" xfId="2" applyNumberFormat="1" applyFont="1" applyAlignment="1">
      <alignment horizontal="left" indent="1"/>
    </xf>
    <xf numFmtId="169" fontId="6" fillId="2" borderId="0" xfId="2" applyNumberFormat="1" applyFont="1" applyFill="1" applyAlignment="1">
      <alignment horizontal="left" indent="1"/>
    </xf>
    <xf numFmtId="168" fontId="6" fillId="0" borderId="4" xfId="2" applyNumberFormat="1" applyFont="1" applyBorder="1"/>
    <xf numFmtId="0" fontId="2" fillId="0" borderId="0" xfId="0" applyFont="1"/>
    <xf numFmtId="49" fontId="2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168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170" fontId="6" fillId="0" borderId="0" xfId="2" applyNumberFormat="1" applyFont="1" applyAlignment="1">
      <alignment horizontal="center"/>
    </xf>
    <xf numFmtId="172" fontId="2" fillId="0" borderId="0" xfId="10" applyFont="1"/>
    <xf numFmtId="0" fontId="2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2" fillId="3" borderId="0" xfId="9" applyFont="1" applyFill="1" applyAlignment="1">
      <alignment vertical="center"/>
    </xf>
    <xf numFmtId="169" fontId="6" fillId="0" borderId="4" xfId="2" applyNumberFormat="1" applyFont="1" applyBorder="1" applyAlignment="1">
      <alignment horizontal="left" indent="3"/>
    </xf>
    <xf numFmtId="169" fontId="6" fillId="0" borderId="0" xfId="2" applyNumberFormat="1" applyFont="1" applyAlignment="1">
      <alignment horizontal="left" indent="3"/>
    </xf>
    <xf numFmtId="0" fontId="6" fillId="0" borderId="0" xfId="2" quotePrefix="1" applyFont="1" applyAlignment="1">
      <alignment horizontal="left"/>
    </xf>
    <xf numFmtId="173" fontId="7" fillId="0" borderId="0" xfId="2" applyNumberFormat="1" applyFont="1"/>
    <xf numFmtId="174" fontId="6" fillId="0" borderId="0" xfId="2" applyNumberFormat="1" applyFont="1"/>
    <xf numFmtId="174" fontId="7" fillId="0" borderId="0" xfId="2" quotePrefix="1" applyNumberFormat="1" applyFont="1" applyAlignment="1">
      <alignment horizontal="center"/>
    </xf>
    <xf numFmtId="174" fontId="6" fillId="0" borderId="0" xfId="2" quotePrefix="1" applyNumberFormat="1" applyFont="1" applyAlignment="1">
      <alignment horizontal="center"/>
    </xf>
    <xf numFmtId="174" fontId="6" fillId="0" borderId="0" xfId="2" applyNumberFormat="1" applyFont="1" applyAlignment="1">
      <alignment horizontal="center"/>
    </xf>
    <xf numFmtId="173" fontId="7" fillId="0" borderId="0" xfId="2" applyNumberFormat="1" applyFont="1" applyAlignment="1">
      <alignment horizontal="right"/>
    </xf>
    <xf numFmtId="174" fontId="7" fillId="0" borderId="0" xfId="2" applyNumberFormat="1" applyFont="1"/>
    <xf numFmtId="174" fontId="7" fillId="0" borderId="0" xfId="2" applyNumberFormat="1" applyFont="1" applyAlignment="1">
      <alignment horizontal="right"/>
    </xf>
    <xf numFmtId="43" fontId="6" fillId="0" borderId="0" xfId="11" quotePrefix="1" applyFont="1" applyFill="1"/>
    <xf numFmtId="0" fontId="6" fillId="0" borderId="0" xfId="2" quotePrefix="1" applyFont="1" applyAlignment="1">
      <alignment horizontal="left" indent="1"/>
    </xf>
    <xf numFmtId="173" fontId="6" fillId="0" borderId="0" xfId="2" applyNumberFormat="1" applyFont="1"/>
    <xf numFmtId="0" fontId="7" fillId="0" borderId="0" xfId="2" applyFont="1"/>
    <xf numFmtId="4" fontId="11" fillId="0" borderId="0" xfId="2" applyNumberFormat="1" applyFont="1"/>
    <xf numFmtId="0" fontId="11" fillId="0" borderId="0" xfId="2" applyFont="1"/>
    <xf numFmtId="0" fontId="10" fillId="0" borderId="0" xfId="2" applyFont="1"/>
    <xf numFmtId="3" fontId="9" fillId="0" borderId="0" xfId="2" applyNumberFormat="1" applyFont="1"/>
    <xf numFmtId="0" fontId="9" fillId="0" borderId="0" xfId="2" applyFont="1"/>
    <xf numFmtId="0" fontId="11" fillId="0" borderId="1" xfId="2" applyFont="1" applyBorder="1"/>
    <xf numFmtId="0" fontId="10" fillId="0" borderId="1" xfId="2" applyFont="1" applyBorder="1"/>
    <xf numFmtId="0" fontId="12" fillId="0" borderId="1" xfId="2" applyFont="1" applyBorder="1" applyAlignment="1">
      <alignment horizontal="right"/>
    </xf>
    <xf numFmtId="0" fontId="11" fillId="0" borderId="0" xfId="2" applyFont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3" fillId="0" borderId="0" xfId="2" applyFont="1"/>
    <xf numFmtId="0" fontId="14" fillId="0" borderId="0" xfId="2" applyFont="1" applyAlignment="1">
      <alignment horizontal="right"/>
    </xf>
    <xf numFmtId="0" fontId="15" fillId="0" borderId="0" xfId="2" applyFont="1"/>
    <xf numFmtId="0" fontId="16" fillId="0" borderId="0" xfId="2" applyFont="1" applyAlignment="1">
      <alignment horizontal="center"/>
    </xf>
    <xf numFmtId="0" fontId="16" fillId="0" borderId="1" xfId="2" applyFont="1" applyBorder="1" applyAlignment="1">
      <alignment horizontal="center"/>
    </xf>
    <xf numFmtId="0" fontId="17" fillId="0" borderId="1" xfId="2" applyFont="1" applyBorder="1" applyAlignment="1">
      <alignment horizontal="center"/>
    </xf>
    <xf numFmtId="164" fontId="18" fillId="0" borderId="0" xfId="0" applyNumberFormat="1" applyFont="1" applyAlignment="1">
      <alignment horizontal="left"/>
    </xf>
    <xf numFmtId="0" fontId="19" fillId="0" borderId="0" xfId="2" applyFont="1" applyAlignment="1">
      <alignment horizontal="center"/>
    </xf>
    <xf numFmtId="168" fontId="18" fillId="0" borderId="0" xfId="1" applyNumberFormat="1" applyFont="1" applyAlignment="1">
      <alignment horizontal="right"/>
    </xf>
    <xf numFmtId="168" fontId="11" fillId="0" borderId="0" xfId="2" applyNumberFormat="1" applyFont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11" fillId="0" borderId="0" xfId="11" applyNumberFormat="1" applyFont="1" applyFill="1" applyBorder="1" applyAlignment="1">
      <alignment horizontal="right"/>
    </xf>
    <xf numFmtId="3" fontId="10" fillId="0" borderId="0" xfId="2" applyNumberFormat="1" applyFont="1"/>
    <xf numFmtId="3" fontId="2" fillId="0" borderId="0" xfId="2" applyNumberFormat="1" applyFont="1"/>
    <xf numFmtId="168" fontId="10" fillId="0" borderId="0" xfId="2" applyNumberFormat="1" applyFont="1"/>
    <xf numFmtId="0" fontId="20" fillId="0" borderId="0" xfId="2" applyFont="1"/>
    <xf numFmtId="166" fontId="13" fillId="0" borderId="0" xfId="6" applyNumberFormat="1" applyFont="1" applyFill="1" applyBorder="1" applyAlignment="1"/>
    <xf numFmtId="168" fontId="13" fillId="0" borderId="0" xfId="2" applyNumberFormat="1" applyFont="1"/>
    <xf numFmtId="168" fontId="13" fillId="0" borderId="0" xfId="11" quotePrefix="1" applyNumberFormat="1" applyFont="1" applyFill="1" applyBorder="1" applyAlignment="1">
      <alignment horizontal="right"/>
    </xf>
    <xf numFmtId="168" fontId="13" fillId="0" borderId="0" xfId="11" applyNumberFormat="1" applyFont="1" applyFill="1" applyBorder="1" applyAlignment="1">
      <alignment horizontal="right"/>
    </xf>
    <xf numFmtId="168" fontId="20" fillId="0" borderId="0" xfId="1" applyNumberFormat="1" applyFont="1" applyFill="1" applyAlignment="1">
      <alignment horizontal="right"/>
    </xf>
    <xf numFmtId="0" fontId="18" fillId="0" borderId="0" xfId="2" applyFont="1"/>
    <xf numFmtId="168" fontId="11" fillId="0" borderId="3" xfId="11" quotePrefix="1" applyNumberFormat="1" applyFont="1" applyFill="1" applyBorder="1" applyAlignment="1">
      <alignment horizontal="right"/>
    </xf>
    <xf numFmtId="168" fontId="11" fillId="0" borderId="0" xfId="2" applyNumberFormat="1" applyFont="1"/>
    <xf numFmtId="168" fontId="11" fillId="0" borderId="0" xfId="11" quotePrefix="1" applyNumberFormat="1" applyFont="1" applyFill="1" applyBorder="1" applyAlignment="1">
      <alignment horizontal="right"/>
    </xf>
    <xf numFmtId="166" fontId="13" fillId="0" borderId="0" xfId="6" applyNumberFormat="1" applyFont="1" applyFill="1"/>
    <xf numFmtId="168" fontId="13" fillId="0" borderId="1" xfId="11" applyNumberFormat="1" applyFont="1" applyFill="1" applyBorder="1" applyAlignment="1">
      <alignment horizontal="right"/>
    </xf>
    <xf numFmtId="168" fontId="13" fillId="0" borderId="0" xfId="11" applyNumberFormat="1" applyFont="1" applyFill="1" applyAlignment="1">
      <alignment horizontal="right"/>
    </xf>
    <xf numFmtId="168" fontId="6" fillId="0" borderId="0" xfId="11" applyNumberFormat="1" applyFont="1" applyFill="1" applyAlignment="1">
      <alignment horizontal="right"/>
    </xf>
    <xf numFmtId="168" fontId="11" fillId="0" borderId="5" xfId="11" applyNumberFormat="1" applyFont="1" applyBorder="1" applyAlignment="1">
      <alignment horizontal="right"/>
    </xf>
    <xf numFmtId="168" fontId="11" fillId="0" borderId="0" xfId="11" applyNumberFormat="1" applyFont="1" applyAlignment="1">
      <alignment horizontal="right"/>
    </xf>
    <xf numFmtId="168" fontId="11" fillId="0" borderId="0" xfId="11" applyNumberFormat="1" applyFont="1" applyBorder="1" applyAlignment="1">
      <alignment horizontal="right"/>
    </xf>
    <xf numFmtId="0" fontId="21" fillId="0" borderId="0" xfId="2" applyFont="1"/>
    <xf numFmtId="168" fontId="9" fillId="0" borderId="0" xfId="2" applyNumberFormat="1" applyFont="1"/>
    <xf numFmtId="0" fontId="21" fillId="0" borderId="0" xfId="2" applyFont="1" applyAlignment="1">
      <alignment horizontal="center"/>
    </xf>
    <xf numFmtId="168" fontId="10" fillId="0" borderId="0" xfId="11" quotePrefix="1" applyNumberFormat="1" applyFont="1" applyFill="1" applyBorder="1" applyAlignment="1">
      <alignment horizontal="right"/>
    </xf>
    <xf numFmtId="168" fontId="9" fillId="0" borderId="0" xfId="11" quotePrefix="1" applyNumberFormat="1" applyFont="1" applyFill="1" applyBorder="1" applyAlignment="1">
      <alignment horizontal="right"/>
    </xf>
    <xf numFmtId="164" fontId="10" fillId="0" borderId="0" xfId="0" applyNumberFormat="1" applyFont="1" applyAlignment="1">
      <alignment horizontal="left"/>
    </xf>
    <xf numFmtId="0" fontId="22" fillId="0" borderId="0" xfId="2" applyFont="1" applyAlignment="1">
      <alignment horizontal="center"/>
    </xf>
    <xf numFmtId="168" fontId="10" fillId="0" borderId="0" xfId="1" applyNumberFormat="1" applyFont="1" applyFill="1" applyBorder="1" applyAlignment="1">
      <alignment horizontal="right"/>
    </xf>
    <xf numFmtId="4" fontId="10" fillId="0" borderId="0" xfId="2" applyNumberFormat="1" applyFont="1"/>
    <xf numFmtId="0" fontId="12" fillId="0" borderId="0" xfId="2" applyFont="1" applyAlignment="1">
      <alignment horizontal="right"/>
    </xf>
    <xf numFmtId="0" fontId="10" fillId="0" borderId="1" xfId="2" applyFont="1" applyBorder="1" applyAlignment="1">
      <alignment horizontal="center"/>
    </xf>
    <xf numFmtId="0" fontId="23" fillId="0" borderId="0" xfId="2" applyFont="1"/>
    <xf numFmtId="0" fontId="10" fillId="0" borderId="0" xfId="2" applyFont="1" applyAlignment="1">
      <alignment horizontal="center"/>
    </xf>
    <xf numFmtId="0" fontId="24" fillId="0" borderId="0" xfId="2" applyFont="1" applyAlignment="1">
      <alignment horizontal="center"/>
    </xf>
    <xf numFmtId="0" fontId="24" fillId="0" borderId="1" xfId="2" applyFont="1" applyBorder="1" applyAlignment="1">
      <alignment horizontal="center"/>
    </xf>
    <xf numFmtId="168" fontId="10" fillId="0" borderId="0" xfId="11" applyNumberFormat="1" applyFont="1" applyFill="1" applyBorder="1" applyAlignment="1">
      <alignment horizontal="right"/>
    </xf>
    <xf numFmtId="166" fontId="6" fillId="0" borderId="1" xfId="6" applyNumberFormat="1" applyFont="1" applyFill="1" applyBorder="1" applyAlignment="1"/>
    <xf numFmtId="168" fontId="9" fillId="0" borderId="1" xfId="11" quotePrefix="1" applyNumberFormat="1" applyFont="1" applyFill="1" applyBorder="1" applyAlignment="1">
      <alignment horizontal="right"/>
    </xf>
    <xf numFmtId="168" fontId="9" fillId="0" borderId="1" xfId="11" applyNumberFormat="1" applyFont="1" applyFill="1" applyBorder="1" applyAlignment="1">
      <alignment horizontal="right"/>
    </xf>
    <xf numFmtId="168" fontId="6" fillId="0" borderId="1" xfId="1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left"/>
    </xf>
    <xf numFmtId="168" fontId="2" fillId="0" borderId="0" xfId="11" applyNumberFormat="1" applyFont="1" applyFill="1" applyAlignment="1">
      <alignment horizontal="right"/>
    </xf>
    <xf numFmtId="166" fontId="6" fillId="0" borderId="0" xfId="6" applyNumberFormat="1" applyFont="1" applyFill="1"/>
    <xf numFmtId="168" fontId="2" fillId="0" borderId="5" xfId="11" applyNumberFormat="1" applyFont="1" applyFill="1" applyBorder="1" applyAlignment="1">
      <alignment horizontal="right"/>
    </xf>
    <xf numFmtId="168" fontId="2" fillId="0" borderId="0" xfId="11" applyNumberFormat="1" applyFont="1" applyFill="1" applyBorder="1" applyAlignment="1">
      <alignment horizontal="right"/>
    </xf>
    <xf numFmtId="4" fontId="25" fillId="0" borderId="0" xfId="2" applyNumberFormat="1" applyFont="1"/>
    <xf numFmtId="0" fontId="25" fillId="0" borderId="0" xfId="2" applyFont="1"/>
    <xf numFmtId="167" fontId="25" fillId="0" borderId="0" xfId="2" applyNumberFormat="1" applyFont="1"/>
    <xf numFmtId="0" fontId="26" fillId="0" borderId="0" xfId="2" applyFont="1"/>
    <xf numFmtId="0" fontId="25" fillId="0" borderId="1" xfId="2" applyFont="1" applyBorder="1"/>
    <xf numFmtId="167" fontId="27" fillId="0" borderId="1" xfId="2" applyNumberFormat="1" applyFont="1" applyBorder="1" applyAlignment="1">
      <alignment horizontal="right"/>
    </xf>
    <xf numFmtId="0" fontId="26" fillId="0" borderId="0" xfId="2" applyFont="1" applyAlignment="1">
      <alignment horizontal="center"/>
    </xf>
    <xf numFmtId="0" fontId="25" fillId="0" borderId="0" xfId="2" applyFont="1" applyAlignment="1">
      <alignment horizontal="center"/>
    </xf>
    <xf numFmtId="0" fontId="28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26" fillId="0" borderId="0" xfId="2" applyNumberFormat="1" applyFont="1" applyAlignment="1">
      <alignment horizontal="center"/>
    </xf>
    <xf numFmtId="49" fontId="26" fillId="0" borderId="0" xfId="3" applyNumberFormat="1" applyFont="1"/>
    <xf numFmtId="167" fontId="26" fillId="0" borderId="0" xfId="2" applyNumberFormat="1" applyFont="1" applyAlignment="1">
      <alignment horizontal="center"/>
    </xf>
    <xf numFmtId="167" fontId="26" fillId="0" borderId="0" xfId="2" applyNumberFormat="1" applyFont="1"/>
    <xf numFmtId="167" fontId="25" fillId="0" borderId="0" xfId="12" applyNumberFormat="1" applyFont="1" applyFill="1"/>
    <xf numFmtId="167" fontId="26" fillId="0" borderId="0" xfId="12" applyNumberFormat="1" applyFont="1" applyFill="1"/>
    <xf numFmtId="169" fontId="26" fillId="0" borderId="0" xfId="12" applyFont="1" applyFill="1"/>
    <xf numFmtId="167" fontId="26" fillId="0" borderId="0" xfId="12" applyNumberFormat="1" applyFont="1" applyFill="1" applyBorder="1"/>
    <xf numFmtId="169" fontId="26" fillId="0" borderId="0" xfId="13" applyFont="1" applyFill="1"/>
    <xf numFmtId="0" fontId="26" fillId="0" borderId="3" xfId="2" applyFont="1" applyBorder="1"/>
    <xf numFmtId="167" fontId="26" fillId="0" borderId="3" xfId="2" applyNumberFormat="1" applyFont="1" applyBorder="1"/>
    <xf numFmtId="169" fontId="26" fillId="0" borderId="0" xfId="2" applyNumberFormat="1" applyFont="1"/>
    <xf numFmtId="167" fontId="25" fillId="0" borderId="0" xfId="12" applyNumberFormat="1" applyFont="1" applyFill="1" applyBorder="1"/>
    <xf numFmtId="167" fontId="26" fillId="0" borderId="1" xfId="12" applyNumberFormat="1" applyFont="1" applyFill="1" applyBorder="1"/>
    <xf numFmtId="167" fontId="25" fillId="0" borderId="2" xfId="12" applyNumberFormat="1" applyFont="1" applyFill="1" applyBorder="1"/>
    <xf numFmtId="0" fontId="26" fillId="0" borderId="0" xfId="2" applyFont="1" applyAlignment="1">
      <alignment horizontal="left" indent="1"/>
    </xf>
    <xf numFmtId="169" fontId="26" fillId="0" borderId="0" xfId="12" applyFont="1" applyFill="1" applyBorder="1"/>
    <xf numFmtId="167" fontId="26" fillId="0" borderId="0" xfId="12" applyNumberFormat="1" applyFont="1"/>
    <xf numFmtId="167" fontId="25" fillId="0" borderId="5" xfId="12" applyNumberFormat="1" applyFont="1" applyFill="1" applyBorder="1"/>
    <xf numFmtId="43" fontId="26" fillId="0" borderId="0" xfId="4" applyFont="1" applyFill="1"/>
    <xf numFmtId="43" fontId="26" fillId="0" borderId="0" xfId="4" applyFont="1" applyFill="1" applyBorder="1"/>
    <xf numFmtId="0" fontId="2" fillId="0" borderId="2" xfId="2" applyFont="1" applyBorder="1" applyAlignment="1">
      <alignment horizontal="center"/>
    </xf>
    <xf numFmtId="0" fontId="2" fillId="0" borderId="0" xfId="2" applyFont="1" applyAlignment="1">
      <alignment horizontal="left"/>
    </xf>
    <xf numFmtId="0" fontId="2" fillId="2" borderId="2" xfId="2" applyFont="1" applyFill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/>
    </xf>
  </cellXfs>
  <cellStyles count="15">
    <cellStyle name="Comma" xfId="1" builtinId="3"/>
    <cellStyle name="Comma 10" xfId="6" xr:uid="{C701FED3-1B39-4DB5-852C-60A73E894C7C}"/>
    <cellStyle name="Comma_Lead-Superblock-Q2'07 AKE" xfId="7" xr:uid="{EF2AE231-1267-4E0A-9782-1116FEDC650C}"/>
    <cellStyle name="Comma_MOTIF-FS-04" xfId="4" xr:uid="{A7199F7D-7FE6-48B5-892B-8750DE415B40}"/>
    <cellStyle name="Comma_PB_Lead  YE-07_only" xfId="12" xr:uid="{F601C11C-8C88-4BFD-9CF3-FE92DD4F8E87}"/>
    <cellStyle name="Comma_PBLead Q1'08_Conso" xfId="13" xr:uid="{F9C8CB2B-7824-41C5-9A76-E03F0E2A516F}"/>
    <cellStyle name="Normal" xfId="0" builtinId="0"/>
    <cellStyle name="Normal 10 3" xfId="10" xr:uid="{B9C2C418-BFF9-4DBE-8EB7-1CC0F48188B3}"/>
    <cellStyle name="Normal 134" xfId="9" xr:uid="{29E504CE-7ECD-455B-8237-7B47EA492E17}"/>
    <cellStyle name="Normal 2 12" xfId="14" xr:uid="{587F7695-2502-4F38-BE3E-6272BA495988}"/>
    <cellStyle name="Normal 5" xfId="2" xr:uid="{F3095DD0-A0F5-4C57-A467-FAB135AD98DA}"/>
    <cellStyle name="Normal 7" xfId="5" xr:uid="{150DC6B1-79E8-453B-A753-A8DD9927064D}"/>
    <cellStyle name="Normal_FOCUST2" xfId="3" xr:uid="{90332B9D-FEAD-4CE7-9315-40F8C7252F65}"/>
    <cellStyle name="เครื่องหมายจุลภาค_Papop_ Profit&amp;Loss Jan-Dec 09" xfId="8" xr:uid="{B19A7799-9873-41F1-B0A6-F10DAC50BDEC}"/>
    <cellStyle name="เครื่องหมายจุลภาค_PBLeadYE-06 - Only" xfId="11" xr:uid="{8129A575-CBD6-432B-8294-72AB4E282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130629</xdr:colOff>
      <xdr:row>29</xdr:row>
      <xdr:rowOff>32656</xdr:rowOff>
    </xdr:from>
    <xdr:to>
      <xdr:col>14</xdr:col>
      <xdr:colOff>794658</xdr:colOff>
      <xdr:row>37</xdr:row>
      <xdr:rowOff>131668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008C429-3358-407D-BF1A-7B3B103BBE56}"/>
            </a:ext>
          </a:extLst>
        </xdr:cNvPr>
        <xdr:cNvSpPr txBox="1"/>
      </xdr:nvSpPr>
      <xdr:spPr>
        <a:xfrm>
          <a:off x="130629" y="7926976"/>
          <a:ext cx="7537269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141515</xdr:colOff>
      <xdr:row>74</xdr:row>
      <xdr:rowOff>239487</xdr:rowOff>
    </xdr:from>
    <xdr:to>
      <xdr:col>14</xdr:col>
      <xdr:colOff>805544</xdr:colOff>
      <xdr:row>77</xdr:row>
      <xdr:rowOff>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109DE887-6F7A-487F-9C00-93FF2C230318}"/>
            </a:ext>
          </a:extLst>
        </xdr:cNvPr>
        <xdr:cNvSpPr txBox="1"/>
      </xdr:nvSpPr>
      <xdr:spPr>
        <a:xfrm>
          <a:off x="141515" y="18702747"/>
          <a:ext cx="7537269" cy="6705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69C3E189-2689-4413-A967-096D4FEF8175}"/>
            </a:ext>
          </a:extLst>
        </xdr:cNvPr>
        <xdr:cNvGrpSpPr>
          <a:grpSpLocks/>
        </xdr:cNvGrpSpPr>
      </xdr:nvGrpSpPr>
      <xdr:grpSpPr bwMode="auto">
        <a:xfrm>
          <a:off x="11077575" y="0"/>
          <a:ext cx="0" cy="0"/>
          <a:chOff x="0" y="0"/>
          <a:chExt cx="205" cy="90"/>
        </a:xfrm>
      </xdr:grpSpPr>
      <xdr:sp macro="" textlink="">
        <xdr:nvSpPr>
          <xdr:cNvPr id="3" name="Rectangle 6">
            <a:extLst>
              <a:ext uri="{FF2B5EF4-FFF2-40B4-BE49-F238E27FC236}">
                <a16:creationId xmlns:a16="http://schemas.microsoft.com/office/drawing/2014/main" id="{2CE6BDAF-6993-99B1-0FE1-12593FF777E5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05" cy="90"/>
          </a:xfrm>
          <a:prstGeom prst="rect">
            <a:avLst/>
          </a:prstGeom>
          <a:noFill/>
          <a:ln w="19050" cap="rnd">
            <a:solidFill>
              <a:srgbClr val="FF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" name="Rectangle 7">
            <a:extLst>
              <a:ext uri="{FF2B5EF4-FFF2-40B4-BE49-F238E27FC236}">
                <a16:creationId xmlns:a16="http://schemas.microsoft.com/office/drawing/2014/main" id="{2F3C0390-61DE-E761-E82F-409CE2807947}"/>
              </a:ext>
            </a:extLst>
          </xdr:cNvPr>
          <xdr:cNvSpPr>
            <a:spLocks noChangeArrowheads="1"/>
          </xdr:cNvSpPr>
        </xdr:nvSpPr>
        <xdr:spPr bwMode="auto">
          <a:xfrm>
            <a:off x="11" y="10"/>
            <a:ext cx="187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ctr"/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Agreed and accepted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5" name="Rectangle 8">
            <a:extLst>
              <a:ext uri="{FF2B5EF4-FFF2-40B4-BE49-F238E27FC236}">
                <a16:creationId xmlns:a16="http://schemas.microsoft.com/office/drawing/2014/main" id="{AFE763BB-162E-918D-5735-A4F786BEE88B}"/>
              </a:ext>
            </a:extLst>
          </xdr:cNvPr>
          <xdr:cNvSpPr>
            <a:spLocks noChangeArrowheads="1"/>
          </xdr:cNvSpPr>
        </xdr:nvSpPr>
        <xdr:spPr bwMode="auto">
          <a:xfrm>
            <a:off x="13" y="39"/>
            <a:ext cx="169" cy="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By ……………………..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6" name="Rectangle 9">
            <a:extLst>
              <a:ext uri="{FF2B5EF4-FFF2-40B4-BE49-F238E27FC236}">
                <a16:creationId xmlns:a16="http://schemas.microsoft.com/office/drawing/2014/main" id="{4E091805-6FB7-4684-270D-4BF040C02EDD}"/>
              </a:ext>
            </a:extLst>
          </xdr:cNvPr>
          <xdr:cNvSpPr>
            <a:spLocks noChangeArrowheads="1"/>
          </xdr:cNvSpPr>
        </xdr:nvSpPr>
        <xdr:spPr bwMode="auto">
          <a:xfrm>
            <a:off x="13" y="63"/>
            <a:ext cx="182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Date  August 13, 2025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grpSp>
      <xdr:nvGrpSpPr>
        <xdr:cNvPr id="8" name="Group 5">
          <a:extLst>
            <a:ext uri="{FF2B5EF4-FFF2-40B4-BE49-F238E27FC236}">
              <a16:creationId xmlns:a16="http://schemas.microsoft.com/office/drawing/2014/main" id="{7407AA8C-4941-4060-8CEA-85EACE965BFC}"/>
            </a:ext>
          </a:extLst>
        </xdr:cNvPr>
        <xdr:cNvGrpSpPr>
          <a:grpSpLocks/>
        </xdr:cNvGrpSpPr>
      </xdr:nvGrpSpPr>
      <xdr:grpSpPr bwMode="auto">
        <a:xfrm>
          <a:off x="11077575" y="0"/>
          <a:ext cx="0" cy="0"/>
          <a:chOff x="0" y="0"/>
          <a:chExt cx="205" cy="90"/>
        </a:xfrm>
      </xdr:grpSpPr>
      <xdr:sp macro="" textlink="">
        <xdr:nvSpPr>
          <xdr:cNvPr id="9" name="Rectangle 6">
            <a:extLst>
              <a:ext uri="{FF2B5EF4-FFF2-40B4-BE49-F238E27FC236}">
                <a16:creationId xmlns:a16="http://schemas.microsoft.com/office/drawing/2014/main" id="{503F1B82-CB93-F49B-2419-BA78FE72BA48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05" cy="90"/>
          </a:xfrm>
          <a:prstGeom prst="rect">
            <a:avLst/>
          </a:prstGeom>
          <a:noFill/>
          <a:ln w="19050" cap="rnd">
            <a:solidFill>
              <a:srgbClr val="FF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" name="Rectangle 5">
            <a:extLst>
              <a:ext uri="{FF2B5EF4-FFF2-40B4-BE49-F238E27FC236}">
                <a16:creationId xmlns:a16="http://schemas.microsoft.com/office/drawing/2014/main" id="{5C7E99D6-222E-2030-EECC-C5C32B63AB85}"/>
              </a:ext>
            </a:extLst>
          </xdr:cNvPr>
          <xdr:cNvSpPr>
            <a:spLocks noChangeArrowheads="1"/>
          </xdr:cNvSpPr>
        </xdr:nvSpPr>
        <xdr:spPr bwMode="auto">
          <a:xfrm>
            <a:off x="11" y="10"/>
            <a:ext cx="187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ctr"/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Agreed and accepted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82AC17D9-7727-7905-E3EB-553E3ACFD729}"/>
              </a:ext>
            </a:extLst>
          </xdr:cNvPr>
          <xdr:cNvSpPr>
            <a:spLocks noChangeArrowheads="1"/>
          </xdr:cNvSpPr>
        </xdr:nvSpPr>
        <xdr:spPr bwMode="auto">
          <a:xfrm>
            <a:off x="13" y="39"/>
            <a:ext cx="169" cy="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By ……………………..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3457CB05-E879-DDA0-5409-9A05CA8C4B9A}"/>
              </a:ext>
            </a:extLst>
          </xdr:cNvPr>
          <xdr:cNvSpPr>
            <a:spLocks noChangeArrowheads="1"/>
          </xdr:cNvSpPr>
        </xdr:nvSpPr>
        <xdr:spPr bwMode="auto">
          <a:xfrm>
            <a:off x="13" y="63"/>
            <a:ext cx="182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Date  August 13, 2025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135</xdr:row>
      <xdr:rowOff>54429</xdr:rowOff>
    </xdr:from>
    <xdr:to>
      <xdr:col>11</xdr:col>
      <xdr:colOff>576943</xdr:colOff>
      <xdr:row>141</xdr:row>
      <xdr:rowOff>153441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41630E7-BB30-40A3-A995-DD6115C00134}"/>
            </a:ext>
          </a:extLst>
        </xdr:cNvPr>
        <xdr:cNvSpPr txBox="1"/>
      </xdr:nvSpPr>
      <xdr:spPr>
        <a:xfrm>
          <a:off x="0" y="16917489"/>
          <a:ext cx="7556863" cy="17906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grpSp>
      <xdr:nvGrpSpPr>
        <xdr:cNvPr id="16" name="Group 3">
          <a:extLst>
            <a:ext uri="{FF2B5EF4-FFF2-40B4-BE49-F238E27FC236}">
              <a16:creationId xmlns:a16="http://schemas.microsoft.com/office/drawing/2014/main" id="{4E672D3D-6D5A-4134-9639-EB8DC01369BB}"/>
            </a:ext>
          </a:extLst>
        </xdr:cNvPr>
        <xdr:cNvGrpSpPr>
          <a:grpSpLocks/>
        </xdr:cNvGrpSpPr>
      </xdr:nvGrpSpPr>
      <xdr:grpSpPr bwMode="auto">
        <a:xfrm>
          <a:off x="8905875" y="0"/>
          <a:ext cx="0" cy="0"/>
          <a:chOff x="0" y="0"/>
          <a:chExt cx="205" cy="90"/>
        </a:xfrm>
      </xdr:grpSpPr>
      <xdr:sp macro="" textlink="">
        <xdr:nvSpPr>
          <xdr:cNvPr id="17" name="Rectangle 4">
            <a:extLst>
              <a:ext uri="{FF2B5EF4-FFF2-40B4-BE49-F238E27FC236}">
                <a16:creationId xmlns:a16="http://schemas.microsoft.com/office/drawing/2014/main" id="{E42CE555-E57A-3E24-7B81-D7FB11BDBC2F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05" cy="90"/>
          </a:xfrm>
          <a:prstGeom prst="rect">
            <a:avLst/>
          </a:prstGeom>
          <a:noFill/>
          <a:ln w="19050" cap="rnd">
            <a:solidFill>
              <a:srgbClr val="FF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Rectangle 5">
            <a:extLst>
              <a:ext uri="{FF2B5EF4-FFF2-40B4-BE49-F238E27FC236}">
                <a16:creationId xmlns:a16="http://schemas.microsoft.com/office/drawing/2014/main" id="{E85D67B4-B76F-F47A-C6C3-775124EF75AE}"/>
              </a:ext>
            </a:extLst>
          </xdr:cNvPr>
          <xdr:cNvSpPr>
            <a:spLocks noChangeArrowheads="1"/>
          </xdr:cNvSpPr>
        </xdr:nvSpPr>
        <xdr:spPr bwMode="auto">
          <a:xfrm>
            <a:off x="11" y="10"/>
            <a:ext cx="187" cy="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ctr"/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Agreed and accepted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9" name="Rectangle 6">
            <a:extLst>
              <a:ext uri="{FF2B5EF4-FFF2-40B4-BE49-F238E27FC236}">
                <a16:creationId xmlns:a16="http://schemas.microsoft.com/office/drawing/2014/main" id="{F65D27A5-3054-8968-D5B7-186603CDA59E}"/>
              </a:ext>
            </a:extLst>
          </xdr:cNvPr>
          <xdr:cNvSpPr>
            <a:spLocks noChangeArrowheads="1"/>
          </xdr:cNvSpPr>
        </xdr:nvSpPr>
        <xdr:spPr bwMode="auto">
          <a:xfrm>
            <a:off x="13" y="39"/>
            <a:ext cx="168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By ……………………..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20" name="Rectangle 7">
            <a:extLst>
              <a:ext uri="{FF2B5EF4-FFF2-40B4-BE49-F238E27FC236}">
                <a16:creationId xmlns:a16="http://schemas.microsoft.com/office/drawing/2014/main" id="{48BC1597-5031-02FE-35AA-5DD39492826F}"/>
              </a:ext>
            </a:extLst>
          </xdr:cNvPr>
          <xdr:cNvSpPr>
            <a:spLocks noChangeArrowheads="1"/>
          </xdr:cNvSpPr>
        </xdr:nvSpPr>
        <xdr:spPr bwMode="auto">
          <a:xfrm>
            <a:off x="13" y="63"/>
            <a:ext cx="182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Date  November 14, 2025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500743</xdr:colOff>
      <xdr:row>23</xdr:row>
      <xdr:rowOff>87087</xdr:rowOff>
    </xdr:from>
    <xdr:to>
      <xdr:col>17</xdr:col>
      <xdr:colOff>1066800</xdr:colOff>
      <xdr:row>25</xdr:row>
      <xdr:rowOff>186098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DE9C83C-AF83-4510-9E4F-9CDFB10D1009}"/>
            </a:ext>
          </a:extLst>
        </xdr:cNvPr>
        <xdr:cNvSpPr txBox="1"/>
      </xdr:nvSpPr>
      <xdr:spPr>
        <a:xfrm>
          <a:off x="3411583" y="6571707"/>
          <a:ext cx="7614557" cy="662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54428</xdr:rowOff>
    </xdr:from>
    <xdr:to>
      <xdr:col>12</xdr:col>
      <xdr:colOff>620486</xdr:colOff>
      <xdr:row>21</xdr:row>
      <xdr:rowOff>153440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FF1A940-1AD2-45AE-ACA2-309746F50B3A}"/>
            </a:ext>
          </a:extLst>
        </xdr:cNvPr>
        <xdr:cNvSpPr txBox="1"/>
      </xdr:nvSpPr>
      <xdr:spPr>
        <a:xfrm>
          <a:off x="0" y="5411288"/>
          <a:ext cx="7707086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97972</xdr:rowOff>
    </xdr:from>
    <xdr:to>
      <xdr:col>13</xdr:col>
      <xdr:colOff>72571</xdr:colOff>
      <xdr:row>44</xdr:row>
      <xdr:rowOff>264716</xdr:rowOff>
    </xdr:to>
    <xdr:sp macro="" textlink="">
      <xdr:nvSpPr>
        <xdr:cNvPr id="3" name="TextBox 10">
          <a:extLst>
            <a:ext uri="{FF2B5EF4-FFF2-40B4-BE49-F238E27FC236}">
              <a16:creationId xmlns:a16="http://schemas.microsoft.com/office/drawing/2014/main" id="{ABFE71D9-E6C2-429C-83F1-595FB25A9721}"/>
            </a:ext>
          </a:extLst>
        </xdr:cNvPr>
        <xdr:cNvSpPr txBox="1"/>
      </xdr:nvSpPr>
      <xdr:spPr>
        <a:xfrm>
          <a:off x="0" y="11017432"/>
          <a:ext cx="7479211" cy="6696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0</xdr:colOff>
      <xdr:row>77</xdr:row>
      <xdr:rowOff>32656</xdr:rowOff>
    </xdr:from>
    <xdr:to>
      <xdr:col>13</xdr:col>
      <xdr:colOff>119743</xdr:colOff>
      <xdr:row>79</xdr:row>
      <xdr:rowOff>175211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726FF44-CABD-4CAA-BF9B-8846C34569ED}"/>
            </a:ext>
          </a:extLst>
        </xdr:cNvPr>
        <xdr:cNvSpPr txBox="1"/>
      </xdr:nvSpPr>
      <xdr:spPr>
        <a:xfrm>
          <a:off x="0" y="19425556"/>
          <a:ext cx="7526383" cy="660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FC6D-5E28-4832-A411-BB59D23A09A5}">
  <sheetPr>
    <pageSetUpPr fitToPage="1"/>
  </sheetPr>
  <dimension ref="A1:GL78"/>
  <sheetViews>
    <sheetView tabSelected="1" view="pageBreakPreview" topLeftCell="B1" zoomScale="80" zoomScaleNormal="99" zoomScaleSheetLayoutView="80" workbookViewId="0">
      <selection activeCell="I71" sqref="I71"/>
    </sheetView>
  </sheetViews>
  <sheetFormatPr defaultColWidth="9" defaultRowHeight="21" customHeight="1" x14ac:dyDescent="0.55000000000000004"/>
  <cols>
    <col min="1" max="1" width="6.125" style="9" hidden="1" customWidth="1"/>
    <col min="2" max="3" width="3" style="9" customWidth="1"/>
    <col min="4" max="4" width="2.875" style="9" customWidth="1"/>
    <col min="5" max="5" width="9.75" style="9" customWidth="1"/>
    <col min="6" max="6" width="21.75" style="9" customWidth="1"/>
    <col min="7" max="7" width="11.125" style="10" customWidth="1"/>
    <col min="8" max="8" width="0.875" style="9" customWidth="1"/>
    <col min="9" max="9" width="20" style="21" bestFit="1" customWidth="1"/>
    <col min="10" max="10" width="1.375" style="9" customWidth="1"/>
    <col min="11" max="11" width="17.375" style="9" customWidth="1"/>
    <col min="12" max="12" width="0.75" style="9" customWidth="1"/>
    <col min="13" max="13" width="20" style="21" bestFit="1" customWidth="1"/>
    <col min="14" max="14" width="0.875" style="9" customWidth="1"/>
    <col min="15" max="15" width="17.375" style="9" customWidth="1"/>
    <col min="16" max="16384" width="9" style="9"/>
  </cols>
  <sheetData>
    <row r="1" spans="1:15" s="1" customFormat="1" ht="22.5" customHeight="1" x14ac:dyDescent="0.6">
      <c r="B1" s="2" t="s">
        <v>0</v>
      </c>
      <c r="G1" s="3"/>
    </row>
    <row r="2" spans="1:15" s="1" customFormat="1" ht="22.5" customHeight="1" x14ac:dyDescent="0.6">
      <c r="B2" s="1" t="s">
        <v>1</v>
      </c>
      <c r="G2" s="3"/>
      <c r="O2" s="4"/>
    </row>
    <row r="3" spans="1:15" s="1" customFormat="1" ht="22.5" customHeight="1" x14ac:dyDescent="0.6">
      <c r="B3" s="5" t="s">
        <v>2</v>
      </c>
      <c r="C3" s="5"/>
      <c r="D3" s="5"/>
      <c r="E3" s="5"/>
      <c r="F3" s="5"/>
      <c r="G3" s="6"/>
      <c r="H3" s="5"/>
      <c r="K3" s="7"/>
      <c r="O3" s="7" t="s">
        <v>3</v>
      </c>
    </row>
    <row r="4" spans="1:15" s="1" customFormat="1" ht="22.5" customHeight="1" x14ac:dyDescent="0.6">
      <c r="G4" s="3"/>
      <c r="I4" s="239" t="s">
        <v>4</v>
      </c>
      <c r="J4" s="239"/>
      <c r="K4" s="239"/>
      <c r="L4" s="8"/>
      <c r="M4" s="239" t="s">
        <v>5</v>
      </c>
      <c r="N4" s="239"/>
      <c r="O4" s="239"/>
    </row>
    <row r="5" spans="1:15" ht="22.5" customHeight="1" x14ac:dyDescent="0.6">
      <c r="G5" s="10" t="s">
        <v>6</v>
      </c>
      <c r="I5" s="11" t="s">
        <v>7</v>
      </c>
      <c r="J5" s="12"/>
      <c r="K5" s="11" t="s">
        <v>8</v>
      </c>
      <c r="L5" s="1"/>
      <c r="M5" s="13" t="s">
        <v>7</v>
      </c>
      <c r="N5" s="12"/>
      <c r="O5" s="13" t="s">
        <v>8</v>
      </c>
    </row>
    <row r="6" spans="1:15" ht="22.5" customHeight="1" x14ac:dyDescent="0.6">
      <c r="G6" s="15"/>
      <c r="I6" s="16"/>
      <c r="J6" s="12"/>
      <c r="K6" s="17" t="s">
        <v>9</v>
      </c>
      <c r="L6" s="1"/>
      <c r="M6" s="18"/>
      <c r="N6" s="12"/>
      <c r="O6" s="17" t="s">
        <v>9</v>
      </c>
    </row>
    <row r="7" spans="1:15" ht="22.5" customHeight="1" x14ac:dyDescent="0.6">
      <c r="A7" s="19" t="s">
        <v>10</v>
      </c>
      <c r="B7" s="240" t="s">
        <v>11</v>
      </c>
      <c r="C7" s="240"/>
      <c r="D7" s="240"/>
      <c r="E7" s="240"/>
      <c r="F7" s="240"/>
    </row>
    <row r="8" spans="1:15" s="1" customFormat="1" ht="22.5" customHeight="1" x14ac:dyDescent="0.6">
      <c r="A8" s="1" t="s">
        <v>12</v>
      </c>
      <c r="B8" s="1" t="s">
        <v>13</v>
      </c>
      <c r="G8" s="22"/>
      <c r="H8" s="23"/>
    </row>
    <row r="9" spans="1:15" ht="22.5" customHeight="1" x14ac:dyDescent="0.55000000000000004">
      <c r="A9" s="24" t="s">
        <v>14</v>
      </c>
      <c r="B9" s="9" t="s">
        <v>15</v>
      </c>
      <c r="G9" s="10">
        <v>7</v>
      </c>
      <c r="H9" s="25"/>
      <c r="I9" s="21">
        <v>3012204</v>
      </c>
      <c r="K9" s="21">
        <v>15622603</v>
      </c>
      <c r="M9" s="21">
        <v>124641</v>
      </c>
      <c r="O9" s="21">
        <v>134221</v>
      </c>
    </row>
    <row r="10" spans="1:15" ht="22.5" customHeight="1" x14ac:dyDescent="0.55000000000000004">
      <c r="A10" s="24"/>
      <c r="B10" s="9" t="s">
        <v>16</v>
      </c>
      <c r="G10" s="10">
        <v>8</v>
      </c>
      <c r="H10" s="25"/>
      <c r="I10" s="21">
        <v>55932924</v>
      </c>
      <c r="K10" s="21">
        <v>44188211</v>
      </c>
      <c r="M10" s="26">
        <v>100975</v>
      </c>
      <c r="O10" s="21">
        <v>89169670</v>
      </c>
    </row>
    <row r="11" spans="1:15" s="1" customFormat="1" ht="22.5" customHeight="1" x14ac:dyDescent="0.6">
      <c r="B11" s="9" t="s">
        <v>17</v>
      </c>
      <c r="G11" s="10">
        <v>9</v>
      </c>
      <c r="I11" s="21">
        <v>57251931</v>
      </c>
      <c r="J11" s="9"/>
      <c r="K11" s="21">
        <v>37649882</v>
      </c>
      <c r="M11" s="26">
        <v>0</v>
      </c>
      <c r="N11" s="9"/>
      <c r="O11" s="21">
        <v>0</v>
      </c>
    </row>
    <row r="12" spans="1:15" s="1" customFormat="1" ht="22.5" customHeight="1" x14ac:dyDescent="0.6">
      <c r="B12" s="9" t="s">
        <v>18</v>
      </c>
      <c r="G12" s="10">
        <v>6</v>
      </c>
      <c r="I12" s="21">
        <v>0</v>
      </c>
      <c r="J12" s="9"/>
      <c r="K12" s="21">
        <v>0</v>
      </c>
      <c r="M12" s="26">
        <v>0</v>
      </c>
      <c r="N12" s="9"/>
      <c r="O12" s="21">
        <v>10538159</v>
      </c>
    </row>
    <row r="13" spans="1:15" s="1" customFormat="1" ht="22.5" hidden="1" customHeight="1" x14ac:dyDescent="0.6">
      <c r="B13" s="9" t="s">
        <v>19</v>
      </c>
      <c r="G13" s="10"/>
      <c r="I13" s="21">
        <v>0</v>
      </c>
      <c r="J13" s="9"/>
      <c r="K13" s="21">
        <v>0</v>
      </c>
      <c r="M13" s="26">
        <v>0</v>
      </c>
      <c r="N13" s="9"/>
      <c r="O13" s="21">
        <v>0</v>
      </c>
    </row>
    <row r="14" spans="1:15" s="1" customFormat="1" ht="22.5" customHeight="1" x14ac:dyDescent="0.6">
      <c r="B14" s="9" t="s">
        <v>20</v>
      </c>
      <c r="G14" s="10">
        <v>10</v>
      </c>
      <c r="I14" s="21">
        <v>66689219</v>
      </c>
      <c r="J14" s="9"/>
      <c r="K14" s="21">
        <v>86119347</v>
      </c>
      <c r="M14" s="26">
        <v>0</v>
      </c>
      <c r="N14" s="9"/>
      <c r="O14" s="21">
        <v>0</v>
      </c>
    </row>
    <row r="15" spans="1:15" s="1" customFormat="1" ht="22.5" customHeight="1" x14ac:dyDescent="0.6">
      <c r="B15" s="9" t="s">
        <v>21</v>
      </c>
      <c r="G15" s="10"/>
      <c r="I15" s="21">
        <v>18325269</v>
      </c>
      <c r="J15" s="9"/>
      <c r="K15" s="21">
        <v>27546675</v>
      </c>
      <c r="M15" s="21">
        <v>84308</v>
      </c>
      <c r="N15" s="9"/>
      <c r="O15" s="21">
        <v>111407</v>
      </c>
    </row>
    <row r="16" spans="1:15" s="1" customFormat="1" ht="22.5" customHeight="1" x14ac:dyDescent="0.6">
      <c r="B16" s="1" t="s">
        <v>22</v>
      </c>
      <c r="G16" s="22"/>
      <c r="I16" s="28">
        <f>SUM(I9:I15)</f>
        <v>201211547</v>
      </c>
      <c r="J16" s="27"/>
      <c r="K16" s="28">
        <f>SUM(K9:K15)</f>
        <v>211126718</v>
      </c>
      <c r="M16" s="28">
        <f>SUM(M9:M15)</f>
        <v>309924</v>
      </c>
      <c r="N16" s="27"/>
      <c r="O16" s="28">
        <f>SUM(O9:O15)</f>
        <v>99953457</v>
      </c>
    </row>
    <row r="17" spans="1:194" s="1" customFormat="1" ht="22.5" customHeight="1" x14ac:dyDescent="0.6">
      <c r="B17" s="1" t="s">
        <v>23</v>
      </c>
      <c r="G17" s="22"/>
      <c r="I17" s="29"/>
      <c r="J17" s="27"/>
      <c r="K17" s="29"/>
      <c r="M17" s="29"/>
      <c r="N17" s="27"/>
      <c r="O17" s="29"/>
    </row>
    <row r="18" spans="1:194" s="1" customFormat="1" ht="22.5" customHeight="1" x14ac:dyDescent="0.6">
      <c r="B18" s="9" t="s">
        <v>24</v>
      </c>
      <c r="G18" s="10">
        <v>11</v>
      </c>
      <c r="I18" s="30">
        <v>51726218</v>
      </c>
      <c r="J18" s="31"/>
      <c r="K18" s="30">
        <v>49557769</v>
      </c>
      <c r="L18" s="9"/>
      <c r="M18" s="30">
        <v>0</v>
      </c>
      <c r="N18" s="31"/>
      <c r="O18" s="30">
        <v>0</v>
      </c>
    </row>
    <row r="19" spans="1:194" s="1" customFormat="1" ht="22.5" customHeight="1" x14ac:dyDescent="0.6">
      <c r="B19" s="9" t="s">
        <v>25</v>
      </c>
      <c r="G19" s="10">
        <v>12</v>
      </c>
      <c r="I19" s="29">
        <v>0</v>
      </c>
      <c r="J19" s="27"/>
      <c r="K19" s="29">
        <v>0</v>
      </c>
      <c r="M19" s="32">
        <v>0</v>
      </c>
      <c r="N19" s="27"/>
      <c r="O19" s="33">
        <v>20702612</v>
      </c>
    </row>
    <row r="20" spans="1:194" s="1" customFormat="1" ht="22.5" customHeight="1" x14ac:dyDescent="0.6">
      <c r="B20" s="9" t="s">
        <v>26</v>
      </c>
      <c r="G20" s="10">
        <v>13</v>
      </c>
      <c r="I20" s="30">
        <v>0</v>
      </c>
      <c r="J20" s="31"/>
      <c r="K20" s="30">
        <v>0</v>
      </c>
      <c r="M20" s="33">
        <v>195739444</v>
      </c>
      <c r="N20" s="27"/>
      <c r="O20" s="33">
        <v>213023270</v>
      </c>
    </row>
    <row r="21" spans="1:194" s="1" customFormat="1" ht="22.5" customHeight="1" x14ac:dyDescent="0.6">
      <c r="B21" s="9" t="s">
        <v>27</v>
      </c>
      <c r="G21" s="10">
        <v>14</v>
      </c>
      <c r="I21" s="30">
        <v>331605092</v>
      </c>
      <c r="J21" s="31"/>
      <c r="K21" s="30">
        <v>348356339</v>
      </c>
      <c r="M21" s="33">
        <v>49593545</v>
      </c>
      <c r="N21" s="27"/>
      <c r="O21" s="33">
        <v>65977075</v>
      </c>
    </row>
    <row r="22" spans="1:194" s="1" customFormat="1" ht="22.5" customHeight="1" x14ac:dyDescent="0.6">
      <c r="B22" s="9" t="s">
        <v>28</v>
      </c>
      <c r="G22" s="10"/>
      <c r="I22" s="30">
        <v>45923</v>
      </c>
      <c r="J22" s="31"/>
      <c r="K22" s="30">
        <v>594756</v>
      </c>
      <c r="M22" s="33">
        <v>0</v>
      </c>
      <c r="N22" s="27"/>
      <c r="O22" s="33">
        <v>0</v>
      </c>
    </row>
    <row r="23" spans="1:194" s="1" customFormat="1" ht="22.5" customHeight="1" x14ac:dyDescent="0.6">
      <c r="B23" s="9" t="s">
        <v>29</v>
      </c>
      <c r="G23" s="10">
        <v>31</v>
      </c>
      <c r="I23" s="30">
        <v>0</v>
      </c>
      <c r="J23" s="31"/>
      <c r="K23" s="30">
        <v>4494863</v>
      </c>
      <c r="M23" s="33">
        <v>0</v>
      </c>
      <c r="N23" s="27"/>
      <c r="O23" s="33">
        <v>318083</v>
      </c>
    </row>
    <row r="24" spans="1:194" ht="22.5" customHeight="1" x14ac:dyDescent="0.55000000000000004">
      <c r="A24" s="24" t="s">
        <v>30</v>
      </c>
      <c r="B24" s="9" t="s">
        <v>31</v>
      </c>
      <c r="I24" s="30">
        <v>17778319</v>
      </c>
      <c r="J24" s="31"/>
      <c r="K24" s="30">
        <v>17167374</v>
      </c>
      <c r="M24" s="30">
        <v>4163225</v>
      </c>
      <c r="N24" s="31"/>
      <c r="O24" s="30">
        <v>3933663</v>
      </c>
    </row>
    <row r="25" spans="1:194" s="1" customFormat="1" ht="22.5" customHeight="1" x14ac:dyDescent="0.6">
      <c r="B25" s="1" t="s">
        <v>32</v>
      </c>
      <c r="G25" s="22"/>
      <c r="I25" s="28">
        <f>SUM(I18:I24)</f>
        <v>401155552</v>
      </c>
      <c r="J25" s="27"/>
      <c r="K25" s="28">
        <f>SUM(K18:K24)</f>
        <v>420171101</v>
      </c>
      <c r="M25" s="28">
        <f>SUM(M18:M24)</f>
        <v>249496214</v>
      </c>
      <c r="N25" s="27"/>
      <c r="O25" s="28">
        <f>SUM(O18:O24)</f>
        <v>303954703</v>
      </c>
    </row>
    <row r="26" spans="1:194" ht="22.2" customHeight="1" thickBot="1" x14ac:dyDescent="0.65">
      <c r="B26" s="1" t="s">
        <v>33</v>
      </c>
      <c r="C26" s="1"/>
      <c r="E26" s="1"/>
      <c r="G26" s="22"/>
      <c r="I26" s="34">
        <f>+I25+I16</f>
        <v>602367099</v>
      </c>
      <c r="J26" s="31"/>
      <c r="K26" s="34">
        <f>+K25+K16</f>
        <v>631297819</v>
      </c>
      <c r="M26" s="34">
        <f>+M25+M16</f>
        <v>249806138</v>
      </c>
      <c r="N26" s="31"/>
      <c r="O26" s="34">
        <f>+O25+O16</f>
        <v>403908160</v>
      </c>
    </row>
    <row r="27" spans="1:194" ht="22.2" customHeight="1" thickTop="1" x14ac:dyDescent="0.6">
      <c r="B27" s="1"/>
      <c r="C27" s="1"/>
      <c r="E27" s="1"/>
      <c r="G27" s="22"/>
      <c r="I27" s="35"/>
      <c r="J27" s="31"/>
      <c r="K27" s="35"/>
      <c r="M27" s="35"/>
      <c r="N27" s="31"/>
      <c r="O27" s="35"/>
    </row>
    <row r="28" spans="1:194" ht="22.2" customHeight="1" x14ac:dyDescent="0.6">
      <c r="B28" s="1"/>
      <c r="C28" s="1"/>
      <c r="E28" s="1"/>
      <c r="G28" s="22"/>
      <c r="I28" s="35"/>
      <c r="J28" s="31"/>
      <c r="K28" s="35"/>
      <c r="M28" s="35"/>
      <c r="N28" s="31"/>
      <c r="O28" s="35"/>
    </row>
    <row r="29" spans="1:194" ht="22.2" customHeight="1" x14ac:dyDescent="0.6">
      <c r="B29" s="1"/>
      <c r="C29" s="1"/>
      <c r="E29" s="1"/>
      <c r="G29" s="22"/>
      <c r="I29" s="35"/>
      <c r="J29" s="31"/>
      <c r="K29" s="35"/>
      <c r="M29" s="35"/>
      <c r="N29" s="31"/>
      <c r="O29" s="35"/>
    </row>
    <row r="30" spans="1:194" ht="22.2" customHeight="1" x14ac:dyDescent="0.6">
      <c r="B30" s="1"/>
      <c r="C30" s="1"/>
      <c r="E30" s="1"/>
      <c r="G30" s="22"/>
      <c r="I30" s="35"/>
      <c r="J30" s="31"/>
      <c r="K30" s="35"/>
      <c r="M30" s="35"/>
      <c r="N30" s="31"/>
      <c r="O30" s="35"/>
    </row>
    <row r="31" spans="1:194" ht="22.5" customHeight="1" x14ac:dyDescent="0.55000000000000004"/>
    <row r="32" spans="1:194" ht="22.5" hidden="1" customHeight="1" x14ac:dyDescent="0.55000000000000004">
      <c r="I32" s="9"/>
      <c r="L32" s="25"/>
      <c r="M32" s="9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</row>
    <row r="33" spans="1:194" ht="22.5" hidden="1" customHeight="1" x14ac:dyDescent="0.6">
      <c r="B33" s="2" t="s">
        <v>0</v>
      </c>
      <c r="C33" s="1"/>
      <c r="D33" s="1"/>
      <c r="E33" s="1"/>
      <c r="F33" s="1"/>
      <c r="G33" s="1"/>
      <c r="H33" s="1"/>
      <c r="I33" s="9"/>
      <c r="L33" s="25"/>
      <c r="M33" s="9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</row>
    <row r="34" spans="1:194" ht="22.5" hidden="1" customHeight="1" x14ac:dyDescent="0.6">
      <c r="B34" s="1" t="s">
        <v>1</v>
      </c>
      <c r="C34" s="1"/>
      <c r="D34" s="1"/>
      <c r="E34" s="1"/>
      <c r="F34" s="1"/>
      <c r="G34" s="1"/>
      <c r="H34" s="1"/>
      <c r="I34" s="9"/>
      <c r="L34" s="25"/>
      <c r="M34" s="9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</row>
    <row r="35" spans="1:194" ht="22.5" hidden="1" customHeight="1" x14ac:dyDescent="0.6">
      <c r="B35" s="5" t="s">
        <v>2</v>
      </c>
      <c r="C35" s="5"/>
      <c r="D35" s="5"/>
      <c r="E35" s="5"/>
      <c r="F35" s="5"/>
      <c r="G35" s="5"/>
      <c r="H35" s="5"/>
      <c r="I35" s="5"/>
      <c r="J35" s="5"/>
      <c r="K35" s="36" t="s">
        <v>34</v>
      </c>
      <c r="L35" s="25"/>
      <c r="M35" s="5"/>
      <c r="N35" s="5"/>
      <c r="O35" s="36" t="s">
        <v>3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</row>
    <row r="36" spans="1:194" ht="22.5" hidden="1" customHeight="1" x14ac:dyDescent="0.55000000000000004">
      <c r="I36" s="14" t="s">
        <v>35</v>
      </c>
      <c r="J36" s="37"/>
      <c r="K36" s="14" t="s">
        <v>36</v>
      </c>
      <c r="M36" s="14"/>
      <c r="N36" s="37"/>
      <c r="O36" s="14"/>
    </row>
    <row r="37" spans="1:194" ht="22.5" hidden="1" customHeight="1" x14ac:dyDescent="0.55000000000000004">
      <c r="G37" s="15" t="s">
        <v>6</v>
      </c>
      <c r="I37" s="38" t="e">
        <v>#REF!</v>
      </c>
      <c r="J37" s="37"/>
      <c r="K37" s="39"/>
      <c r="M37" s="38" t="e">
        <v>#REF!</v>
      </c>
      <c r="N37" s="37"/>
      <c r="O37" s="39" t="e">
        <v>#REF!</v>
      </c>
    </row>
    <row r="38" spans="1:194" ht="22.2" x14ac:dyDescent="0.6">
      <c r="B38" s="240" t="s">
        <v>37</v>
      </c>
      <c r="C38" s="240"/>
      <c r="D38" s="240"/>
      <c r="E38" s="240"/>
      <c r="F38" s="240"/>
      <c r="H38" s="25"/>
    </row>
    <row r="39" spans="1:194" s="1" customFormat="1" ht="22.2" x14ac:dyDescent="0.6">
      <c r="B39" s="20" t="s">
        <v>38</v>
      </c>
      <c r="C39" s="20"/>
      <c r="D39" s="20"/>
      <c r="E39" s="20"/>
      <c r="F39" s="20"/>
      <c r="G39" s="22"/>
      <c r="H39" s="23"/>
    </row>
    <row r="40" spans="1:194" s="1" customFormat="1" ht="22.2" x14ac:dyDescent="0.6">
      <c r="B40" s="40" t="s">
        <v>39</v>
      </c>
      <c r="C40" s="20"/>
      <c r="D40" s="20"/>
      <c r="E40" s="20"/>
      <c r="F40" s="20"/>
      <c r="G40" s="22"/>
      <c r="H40" s="23"/>
    </row>
    <row r="41" spans="1:194" ht="22.2" x14ac:dyDescent="0.6">
      <c r="A41" s="24" t="s">
        <v>40</v>
      </c>
      <c r="B41" s="40"/>
      <c r="C41" s="9" t="s">
        <v>41</v>
      </c>
      <c r="D41" s="20"/>
      <c r="E41" s="20"/>
      <c r="F41" s="20"/>
      <c r="G41" s="41">
        <v>15</v>
      </c>
      <c r="H41" s="25"/>
      <c r="I41" s="21">
        <v>148030671</v>
      </c>
      <c r="K41" s="21">
        <v>104161336</v>
      </c>
      <c r="M41" s="21">
        <v>0</v>
      </c>
      <c r="O41" s="21">
        <v>0</v>
      </c>
    </row>
    <row r="42" spans="1:194" ht="22.2" x14ac:dyDescent="0.6">
      <c r="A42" s="24" t="s">
        <v>40</v>
      </c>
      <c r="B42" s="40" t="s">
        <v>42</v>
      </c>
      <c r="D42" s="20"/>
      <c r="E42" s="20"/>
      <c r="F42" s="20"/>
      <c r="G42" s="41">
        <v>16</v>
      </c>
      <c r="H42" s="25"/>
      <c r="I42" s="21">
        <v>139055931</v>
      </c>
      <c r="K42" s="21">
        <v>162007311</v>
      </c>
      <c r="M42" s="21">
        <v>4056683</v>
      </c>
      <c r="O42" s="21">
        <v>3790697</v>
      </c>
    </row>
    <row r="43" spans="1:194" ht="22.2" x14ac:dyDescent="0.6">
      <c r="A43" s="24"/>
      <c r="B43" s="40" t="s">
        <v>43</v>
      </c>
      <c r="D43" s="20"/>
      <c r="E43" s="20"/>
      <c r="F43" s="20"/>
      <c r="G43" s="41">
        <v>9</v>
      </c>
      <c r="H43" s="25"/>
      <c r="I43" s="21">
        <v>6666610</v>
      </c>
      <c r="K43" s="21">
        <v>9259421</v>
      </c>
      <c r="M43" s="21">
        <v>0</v>
      </c>
      <c r="O43" s="21">
        <v>0</v>
      </c>
    </row>
    <row r="44" spans="1:194" ht="22.2" x14ac:dyDescent="0.6">
      <c r="A44" s="24"/>
      <c r="B44" s="40" t="s">
        <v>44</v>
      </c>
      <c r="D44" s="20"/>
      <c r="E44" s="20"/>
      <c r="F44" s="20"/>
      <c r="G44" s="41">
        <v>20</v>
      </c>
      <c r="H44" s="25"/>
      <c r="I44" s="21">
        <v>26723543</v>
      </c>
      <c r="K44" s="21">
        <v>24805978</v>
      </c>
      <c r="M44" s="21">
        <v>0</v>
      </c>
      <c r="O44" s="21">
        <v>0</v>
      </c>
    </row>
    <row r="45" spans="1:194" ht="22.2" x14ac:dyDescent="0.6">
      <c r="A45" s="24"/>
      <c r="B45" s="40" t="s">
        <v>45</v>
      </c>
      <c r="D45" s="20"/>
      <c r="E45" s="20"/>
      <c r="F45" s="20"/>
      <c r="G45" s="41">
        <v>18</v>
      </c>
      <c r="H45" s="25"/>
      <c r="I45" s="21">
        <v>5487715</v>
      </c>
      <c r="K45" s="21">
        <v>4955249</v>
      </c>
      <c r="M45" s="21">
        <v>5487715</v>
      </c>
      <c r="O45" s="21">
        <v>4955249</v>
      </c>
    </row>
    <row r="46" spans="1:194" ht="22.2" x14ac:dyDescent="0.6">
      <c r="A46" s="24"/>
      <c r="B46" s="40" t="s">
        <v>46</v>
      </c>
      <c r="D46" s="20"/>
      <c r="E46" s="20"/>
      <c r="F46" s="20"/>
      <c r="G46" s="41">
        <v>12</v>
      </c>
      <c r="H46" s="25"/>
      <c r="I46" s="21">
        <v>0</v>
      </c>
      <c r="K46" s="21">
        <v>0</v>
      </c>
      <c r="M46" s="21">
        <v>90257996</v>
      </c>
      <c r="O46" s="21">
        <v>121259395</v>
      </c>
    </row>
    <row r="47" spans="1:194" ht="22.2" x14ac:dyDescent="0.6">
      <c r="A47" s="24"/>
      <c r="B47" s="40" t="s">
        <v>47</v>
      </c>
      <c r="D47" s="20"/>
      <c r="E47" s="20"/>
      <c r="F47" s="20"/>
      <c r="G47" s="41">
        <v>6</v>
      </c>
      <c r="H47" s="25"/>
      <c r="I47" s="21">
        <v>9600000</v>
      </c>
      <c r="K47" s="21">
        <v>5000000</v>
      </c>
      <c r="M47" s="21">
        <v>0</v>
      </c>
      <c r="O47" s="21">
        <v>0</v>
      </c>
    </row>
    <row r="48" spans="1:194" ht="22.2" x14ac:dyDescent="0.6">
      <c r="A48" s="24"/>
      <c r="B48" s="40" t="s">
        <v>48</v>
      </c>
      <c r="D48" s="20"/>
      <c r="E48" s="20"/>
      <c r="F48" s="20"/>
      <c r="G48" s="41">
        <v>19</v>
      </c>
      <c r="H48" s="25"/>
      <c r="I48" s="21">
        <v>22947437</v>
      </c>
      <c r="K48" s="21">
        <v>1980000</v>
      </c>
      <c r="M48" s="21">
        <v>0</v>
      </c>
      <c r="O48" s="21">
        <v>0</v>
      </c>
    </row>
    <row r="49" spans="1:15" ht="22.2" x14ac:dyDescent="0.6">
      <c r="A49" s="24"/>
      <c r="B49" s="40" t="s">
        <v>49</v>
      </c>
      <c r="D49" s="20"/>
      <c r="E49" s="20"/>
      <c r="F49" s="20"/>
      <c r="G49" s="41"/>
      <c r="H49" s="25"/>
      <c r="I49" s="21">
        <v>16420</v>
      </c>
      <c r="K49" s="21">
        <v>16630</v>
      </c>
      <c r="M49" s="21">
        <v>0</v>
      </c>
      <c r="O49" s="21">
        <v>0</v>
      </c>
    </row>
    <row r="50" spans="1:15" ht="22.2" x14ac:dyDescent="0.6">
      <c r="A50" s="24"/>
      <c r="B50" s="40" t="s">
        <v>50</v>
      </c>
      <c r="D50" s="20"/>
      <c r="E50" s="20"/>
      <c r="F50" s="20"/>
      <c r="G50" s="41">
        <v>17</v>
      </c>
      <c r="H50" s="25"/>
      <c r="I50" s="21">
        <v>15551317</v>
      </c>
      <c r="K50" s="21">
        <v>15551317</v>
      </c>
      <c r="M50" s="21">
        <v>0</v>
      </c>
      <c r="O50" s="21">
        <v>0</v>
      </c>
    </row>
    <row r="51" spans="1:15" ht="22.2" x14ac:dyDescent="0.6">
      <c r="A51" s="24"/>
      <c r="B51" s="40" t="s">
        <v>51</v>
      </c>
      <c r="D51" s="20"/>
      <c r="E51" s="20"/>
      <c r="F51" s="20"/>
      <c r="G51" s="41">
        <v>21</v>
      </c>
      <c r="H51" s="25"/>
      <c r="I51" s="21">
        <v>20148794</v>
      </c>
      <c r="K51" s="21">
        <v>17608993</v>
      </c>
      <c r="M51" s="21">
        <v>10041011</v>
      </c>
      <c r="O51" s="21">
        <v>8161367</v>
      </c>
    </row>
    <row r="52" spans="1:15" s="1" customFormat="1" ht="24" customHeight="1" x14ac:dyDescent="0.6">
      <c r="B52" s="1" t="s">
        <v>52</v>
      </c>
      <c r="G52" s="22"/>
      <c r="I52" s="42">
        <f>SUM(I41:I51)</f>
        <v>394228438</v>
      </c>
      <c r="J52" s="43"/>
      <c r="K52" s="42">
        <f>SUM(K41:K51)</f>
        <v>345346235</v>
      </c>
      <c r="M52" s="42">
        <f>SUM(M41:M51)</f>
        <v>109843405</v>
      </c>
      <c r="N52" s="43"/>
      <c r="O52" s="42">
        <f>SUM(O41:O51)</f>
        <v>138166708</v>
      </c>
    </row>
    <row r="53" spans="1:15" s="1" customFormat="1" ht="22.5" customHeight="1" x14ac:dyDescent="0.6">
      <c r="B53" s="1" t="s">
        <v>53</v>
      </c>
      <c r="G53" s="22"/>
      <c r="I53" s="45"/>
      <c r="J53" s="43"/>
      <c r="K53" s="45"/>
      <c r="M53" s="45"/>
      <c r="N53" s="43"/>
      <c r="O53" s="45"/>
    </row>
    <row r="54" spans="1:15" ht="22.5" customHeight="1" x14ac:dyDescent="0.55000000000000004">
      <c r="A54" s="24" t="s">
        <v>54</v>
      </c>
      <c r="B54" s="46" t="s">
        <v>55</v>
      </c>
      <c r="G54" s="10">
        <v>18</v>
      </c>
      <c r="I54" s="47">
        <v>19557036</v>
      </c>
      <c r="J54" s="48"/>
      <c r="K54" s="47">
        <v>25044751</v>
      </c>
      <c r="M54" s="47">
        <v>19557036</v>
      </c>
      <c r="N54" s="48"/>
      <c r="O54" s="47">
        <v>25044751</v>
      </c>
    </row>
    <row r="55" spans="1:15" ht="22.5" customHeight="1" x14ac:dyDescent="0.55000000000000004">
      <c r="A55" s="24" t="s">
        <v>56</v>
      </c>
      <c r="B55" s="46" t="s">
        <v>57</v>
      </c>
      <c r="G55" s="10">
        <v>22</v>
      </c>
      <c r="I55" s="47">
        <v>27853824</v>
      </c>
      <c r="J55" s="48"/>
      <c r="K55" s="47">
        <v>26708976</v>
      </c>
      <c r="M55" s="47">
        <v>3659774</v>
      </c>
      <c r="N55" s="48"/>
      <c r="O55" s="47">
        <v>3871643</v>
      </c>
    </row>
    <row r="56" spans="1:15" ht="22.5" customHeight="1" x14ac:dyDescent="0.55000000000000004">
      <c r="A56" s="24"/>
      <c r="B56" s="46" t="s">
        <v>58</v>
      </c>
      <c r="G56" s="10">
        <v>31</v>
      </c>
      <c r="I56" s="47">
        <v>2026479</v>
      </c>
      <c r="J56" s="48"/>
      <c r="K56" s="47">
        <v>0</v>
      </c>
      <c r="M56" s="47">
        <v>0</v>
      </c>
      <c r="N56" s="48"/>
      <c r="O56" s="47">
        <v>0</v>
      </c>
    </row>
    <row r="57" spans="1:15" s="1" customFormat="1" ht="22.2" x14ac:dyDescent="0.6">
      <c r="B57" s="1" t="s">
        <v>59</v>
      </c>
      <c r="G57" s="22"/>
      <c r="I57" s="42">
        <f>SUM(I54:I56)</f>
        <v>49437339</v>
      </c>
      <c r="J57" s="44"/>
      <c r="K57" s="42">
        <f>SUM(K54:K56)</f>
        <v>51753727</v>
      </c>
      <c r="M57" s="42">
        <f>SUM(M54:M56)</f>
        <v>23216810</v>
      </c>
      <c r="N57" s="44"/>
      <c r="O57" s="42">
        <f>SUM(O54:O56)</f>
        <v>28916394</v>
      </c>
    </row>
    <row r="58" spans="1:15" ht="24" customHeight="1" thickBot="1" x14ac:dyDescent="0.65">
      <c r="B58" s="1" t="s">
        <v>60</v>
      </c>
      <c r="C58" s="1"/>
      <c r="E58" s="1"/>
      <c r="G58" s="22"/>
      <c r="I58" s="49">
        <f>+I57+I52</f>
        <v>443665777</v>
      </c>
      <c r="J58" s="50"/>
      <c r="K58" s="49">
        <f>+K57+K52</f>
        <v>397099962</v>
      </c>
      <c r="M58" s="49">
        <f>+M57+M52</f>
        <v>133060215</v>
      </c>
      <c r="N58" s="50"/>
      <c r="O58" s="49">
        <f>+O57+O52</f>
        <v>167083102</v>
      </c>
    </row>
    <row r="59" spans="1:15" ht="22.8" thickTop="1" x14ac:dyDescent="0.6">
      <c r="B59" s="1" t="s">
        <v>61</v>
      </c>
    </row>
    <row r="60" spans="1:15" ht="21.6" x14ac:dyDescent="0.55000000000000004">
      <c r="B60" s="9" t="s">
        <v>62</v>
      </c>
      <c r="G60" s="10">
        <v>25</v>
      </c>
    </row>
    <row r="61" spans="1:15" s="1" customFormat="1" ht="22.2" x14ac:dyDescent="0.6">
      <c r="B61" s="9" t="s">
        <v>63</v>
      </c>
      <c r="D61" s="9"/>
      <c r="G61" s="10"/>
      <c r="I61" s="47">
        <v>378000000</v>
      </c>
      <c r="J61" s="44"/>
      <c r="K61" s="47">
        <v>378000000</v>
      </c>
      <c r="M61" s="47">
        <v>378000000</v>
      </c>
      <c r="N61" s="44"/>
      <c r="O61" s="47">
        <v>378000000</v>
      </c>
    </row>
    <row r="62" spans="1:15" s="1" customFormat="1" ht="22.2" x14ac:dyDescent="0.6">
      <c r="B62" s="9" t="s">
        <v>64</v>
      </c>
      <c r="D62" s="9"/>
      <c r="G62" s="10"/>
      <c r="I62" s="47">
        <v>495768000</v>
      </c>
      <c r="J62" s="44"/>
      <c r="K62" s="47">
        <v>495768000</v>
      </c>
      <c r="M62" s="47">
        <v>495768000</v>
      </c>
      <c r="N62" s="44"/>
      <c r="O62" s="47">
        <v>495768000</v>
      </c>
    </row>
    <row r="63" spans="1:15" ht="22.2" x14ac:dyDescent="0.6">
      <c r="A63" s="25"/>
      <c r="B63" s="51" t="s">
        <v>65</v>
      </c>
      <c r="C63" s="52"/>
      <c r="D63" s="53"/>
      <c r="E63" s="54"/>
      <c r="I63" s="50"/>
      <c r="J63" s="50"/>
      <c r="K63" s="50"/>
      <c r="N63" s="50"/>
    </row>
    <row r="64" spans="1:15" ht="22.5" customHeight="1" x14ac:dyDescent="0.55000000000000004">
      <c r="A64" s="25"/>
      <c r="B64" s="55"/>
      <c r="C64" s="55" t="s">
        <v>66</v>
      </c>
      <c r="D64" s="52"/>
      <c r="E64" s="55"/>
      <c r="G64" s="56"/>
      <c r="I64" s="21">
        <v>38000000</v>
      </c>
      <c r="K64" s="21">
        <v>38000000</v>
      </c>
      <c r="M64" s="21">
        <v>38000000</v>
      </c>
      <c r="O64" s="21">
        <v>38000000</v>
      </c>
    </row>
    <row r="65" spans="2:15" ht="22.5" customHeight="1" x14ac:dyDescent="0.55000000000000004">
      <c r="B65" s="55"/>
      <c r="C65" s="55" t="s">
        <v>67</v>
      </c>
      <c r="D65" s="52"/>
      <c r="E65" s="52"/>
      <c r="I65" s="50">
        <v>-937900947</v>
      </c>
      <c r="K65" s="50">
        <v>-835162351</v>
      </c>
      <c r="M65" s="50">
        <v>-795022077</v>
      </c>
      <c r="O65" s="50">
        <v>-674942942</v>
      </c>
    </row>
    <row r="66" spans="2:15" ht="22.5" customHeight="1" x14ac:dyDescent="0.55000000000000004">
      <c r="B66" s="55" t="s">
        <v>68</v>
      </c>
      <c r="D66" s="52"/>
      <c r="E66" s="52"/>
      <c r="I66" s="21">
        <v>187614141</v>
      </c>
      <c r="K66" s="21">
        <v>160219401</v>
      </c>
      <c r="M66" s="50">
        <v>0</v>
      </c>
      <c r="O66" s="50">
        <v>0</v>
      </c>
    </row>
    <row r="67" spans="2:15" ht="22.5" hidden="1" customHeight="1" x14ac:dyDescent="0.55000000000000004">
      <c r="B67" s="55"/>
      <c r="C67" s="55"/>
      <c r="D67" s="52"/>
      <c r="E67" s="52"/>
      <c r="K67" s="21"/>
      <c r="M67" s="50"/>
      <c r="O67" s="50"/>
    </row>
    <row r="68" spans="2:15" ht="22.5" hidden="1" customHeight="1" x14ac:dyDescent="0.55000000000000004">
      <c r="B68" s="55" t="s">
        <v>69</v>
      </c>
      <c r="C68" s="55"/>
      <c r="D68" s="52"/>
      <c r="E68" s="52"/>
      <c r="I68" s="21">
        <v>0</v>
      </c>
      <c r="K68" s="21">
        <v>0</v>
      </c>
      <c r="M68" s="50">
        <v>0</v>
      </c>
      <c r="O68" s="50">
        <v>0</v>
      </c>
    </row>
    <row r="69" spans="2:15" ht="23.4" customHeight="1" x14ac:dyDescent="0.6">
      <c r="B69" s="1" t="s">
        <v>70</v>
      </c>
      <c r="C69" s="1"/>
      <c r="E69" s="1"/>
      <c r="G69" s="22"/>
      <c r="I69" s="57">
        <f>SUM(I61:I66)</f>
        <v>161481194</v>
      </c>
      <c r="J69" s="50"/>
      <c r="K69" s="57">
        <f>SUM(K61:K66)</f>
        <v>236825050</v>
      </c>
      <c r="M69" s="57">
        <f>SUM(M61:M66)</f>
        <v>116745923</v>
      </c>
      <c r="N69" s="50"/>
      <c r="O69" s="57">
        <f>SUM(O61:O66)</f>
        <v>236825058</v>
      </c>
    </row>
    <row r="70" spans="2:15" ht="23.4" customHeight="1" x14ac:dyDescent="0.6">
      <c r="B70" s="9" t="s">
        <v>71</v>
      </c>
      <c r="C70" s="1"/>
      <c r="E70" s="1"/>
      <c r="G70" s="22"/>
      <c r="I70" s="45">
        <v>-2779872</v>
      </c>
      <c r="J70" s="50"/>
      <c r="K70" s="45">
        <v>-2627193</v>
      </c>
      <c r="M70" s="45">
        <v>0</v>
      </c>
      <c r="N70" s="50"/>
      <c r="O70" s="45">
        <v>0</v>
      </c>
    </row>
    <row r="71" spans="2:15" ht="23.4" customHeight="1" x14ac:dyDescent="0.6">
      <c r="B71" s="1" t="s">
        <v>72</v>
      </c>
      <c r="C71" s="1"/>
      <c r="E71" s="1"/>
      <c r="G71" s="22"/>
      <c r="I71" s="58">
        <f>SUM(I69:I70)</f>
        <v>158701322</v>
      </c>
      <c r="K71" s="58">
        <f>SUM(K69:K70)</f>
        <v>234197857</v>
      </c>
      <c r="M71" s="58">
        <f>SUM(M69:M70)</f>
        <v>116745923</v>
      </c>
      <c r="O71" s="58">
        <f>SUM(O69:O70)</f>
        <v>236825058</v>
      </c>
    </row>
    <row r="72" spans="2:15" ht="23.4" customHeight="1" thickBot="1" x14ac:dyDescent="0.65">
      <c r="B72" s="1" t="s">
        <v>73</v>
      </c>
      <c r="C72" s="1"/>
      <c r="E72" s="1"/>
      <c r="G72" s="22"/>
      <c r="I72" s="49">
        <f>+I71+I58</f>
        <v>602367099</v>
      </c>
      <c r="J72" s="50"/>
      <c r="K72" s="49">
        <f>+K71+K58</f>
        <v>631297819</v>
      </c>
      <c r="M72" s="49">
        <f>+M71+M58</f>
        <v>249806138</v>
      </c>
      <c r="N72" s="50"/>
      <c r="O72" s="49">
        <f>+O71+O58</f>
        <v>403908160</v>
      </c>
    </row>
    <row r="73" spans="2:15" ht="23.4" customHeight="1" thickTop="1" x14ac:dyDescent="0.6">
      <c r="B73" s="1"/>
      <c r="C73" s="1"/>
      <c r="E73" s="1"/>
      <c r="G73" s="22"/>
      <c r="I73" s="45"/>
      <c r="J73" s="50"/>
      <c r="K73" s="45"/>
      <c r="M73" s="45"/>
      <c r="N73" s="50"/>
      <c r="O73" s="45"/>
    </row>
    <row r="74" spans="2:15" ht="23.4" customHeight="1" x14ac:dyDescent="0.6">
      <c r="B74" s="1"/>
      <c r="C74" s="1"/>
      <c r="E74" s="1"/>
      <c r="G74" s="22"/>
      <c r="I74" s="45"/>
      <c r="J74" s="50"/>
      <c r="K74" s="45"/>
      <c r="M74" s="45"/>
      <c r="N74" s="50"/>
      <c r="O74" s="45"/>
    </row>
    <row r="75" spans="2:15" ht="23.4" customHeight="1" x14ac:dyDescent="0.6">
      <c r="B75" s="1"/>
      <c r="C75" s="1"/>
      <c r="E75" s="1"/>
      <c r="G75" s="22"/>
      <c r="I75" s="45"/>
      <c r="J75" s="50"/>
      <c r="K75" s="45"/>
      <c r="M75" s="45"/>
      <c r="N75" s="50"/>
      <c r="O75" s="45"/>
    </row>
    <row r="76" spans="2:15" ht="23.4" customHeight="1" x14ac:dyDescent="0.6">
      <c r="B76" s="1"/>
      <c r="C76" s="1"/>
      <c r="E76" s="1"/>
      <c r="G76" s="22"/>
      <c r="I76" s="45"/>
      <c r="J76" s="50"/>
      <c r="K76" s="45"/>
      <c r="M76" s="45"/>
      <c r="N76" s="50"/>
      <c r="O76" s="45"/>
    </row>
    <row r="77" spans="2:15" ht="22.5" customHeight="1" x14ac:dyDescent="0.55000000000000004">
      <c r="B77" s="59"/>
      <c r="C77" s="59"/>
      <c r="D77" s="59"/>
      <c r="E77" s="59"/>
      <c r="G77" s="60"/>
    </row>
    <row r="78" spans="2:15" ht="21" customHeight="1" x14ac:dyDescent="0.55000000000000004">
      <c r="K78" s="50"/>
      <c r="O78" s="50"/>
    </row>
  </sheetData>
  <mergeCells count="4">
    <mergeCell ref="I4:K4"/>
    <mergeCell ref="M4:O4"/>
    <mergeCell ref="B7:F7"/>
    <mergeCell ref="B38:F38"/>
  </mergeCells>
  <pageMargins left="0.82677165354330717" right="0.31496062992125984" top="0.62992125984251968" bottom="0.62992125984251968" header="0.51181102362204722" footer="0.51181102362204722"/>
  <pageSetup paperSize="9" scale="76" firstPageNumber="7" fitToHeight="0" orientation="portrait" useFirstPageNumber="1" r:id="rId1"/>
  <headerFooter scaleWithDoc="0">
    <oddFooter>&amp;L&amp;"Angsana New,Regular"  หมายเหตุประกอบงบการเงินเป็นส่วนหนึ่งของงบการเงิน&amp;C&amp;"Angsana New,Regular"        &amp;R&amp;"Angsana New,Regular"&amp;16&amp;P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BC32-707E-4707-AFD9-FD01E38EFBD6}">
  <dimension ref="A1:L208"/>
  <sheetViews>
    <sheetView view="pageBreakPreview" topLeftCell="B99" zoomScale="80" zoomScaleNormal="100" zoomScaleSheetLayoutView="55" workbookViewId="0">
      <selection activeCell="F78" sqref="F78"/>
    </sheetView>
  </sheetViews>
  <sheetFormatPr defaultColWidth="9.125" defaultRowHeight="22.5" customHeight="1" x14ac:dyDescent="0.55000000000000004"/>
  <cols>
    <col min="1" max="1" width="5.375" style="25" hidden="1" customWidth="1"/>
    <col min="2" max="2" width="3.75" style="9" customWidth="1"/>
    <col min="3" max="3" width="48.375" style="9" customWidth="1"/>
    <col min="4" max="4" width="10.625" style="138" customWidth="1"/>
    <col min="5" max="5" width="1.125" style="9" customWidth="1"/>
    <col min="6" max="6" width="15.75" style="9" customWidth="1"/>
    <col min="7" max="7" width="1.125" style="9" customWidth="1"/>
    <col min="8" max="8" width="15.75" style="9" customWidth="1"/>
    <col min="9" max="9" width="1.125" style="9" customWidth="1"/>
    <col min="10" max="10" width="15.75" style="9" customWidth="1"/>
    <col min="11" max="11" width="1.125" style="9" customWidth="1"/>
    <col min="12" max="12" width="15.75" style="9" customWidth="1"/>
    <col min="13" max="16384" width="9.125" style="9"/>
  </cols>
  <sheetData>
    <row r="1" spans="1:12" s="65" customFormat="1" ht="22.5" hidden="1" customHeight="1" x14ac:dyDescent="0.6">
      <c r="A1" s="61"/>
      <c r="B1" s="62" t="s">
        <v>0</v>
      </c>
      <c r="C1" s="62"/>
      <c r="D1" s="3"/>
      <c r="E1" s="1"/>
      <c r="F1" s="63"/>
      <c r="G1" s="1"/>
      <c r="H1" s="1"/>
      <c r="I1" s="64"/>
      <c r="J1" s="63"/>
      <c r="K1" s="64"/>
      <c r="L1" s="1"/>
    </row>
    <row r="2" spans="1:12" s="65" customFormat="1" ht="22.5" hidden="1" customHeight="1" x14ac:dyDescent="0.6">
      <c r="A2" s="61"/>
      <c r="B2" s="66" t="s">
        <v>74</v>
      </c>
      <c r="C2" s="66"/>
      <c r="D2" s="3"/>
      <c r="E2" s="1"/>
      <c r="F2" s="63"/>
      <c r="G2" s="1"/>
      <c r="H2" s="1"/>
      <c r="I2" s="64"/>
      <c r="J2" s="63"/>
      <c r="K2" s="64"/>
      <c r="L2" s="4" t="s">
        <v>75</v>
      </c>
    </row>
    <row r="3" spans="1:12" s="65" customFormat="1" ht="22.5" hidden="1" customHeight="1" x14ac:dyDescent="0.6">
      <c r="A3" s="61"/>
      <c r="B3" s="67" t="s">
        <v>76</v>
      </c>
      <c r="C3" s="67"/>
      <c r="D3" s="68"/>
      <c r="E3" s="69"/>
      <c r="F3" s="70"/>
      <c r="G3" s="1"/>
      <c r="H3" s="36"/>
      <c r="I3" s="64"/>
      <c r="J3" s="70"/>
      <c r="K3" s="67"/>
      <c r="L3" s="36" t="s">
        <v>34</v>
      </c>
    </row>
    <row r="4" spans="1:12" s="65" customFormat="1" ht="22.5" hidden="1" customHeight="1" x14ac:dyDescent="0.6">
      <c r="A4" s="61"/>
      <c r="B4" s="71"/>
      <c r="C4" s="71"/>
      <c r="D4" s="72"/>
      <c r="E4" s="73"/>
      <c r="F4" s="239" t="s">
        <v>4</v>
      </c>
      <c r="G4" s="239"/>
      <c r="H4" s="239"/>
      <c r="I4" s="74"/>
      <c r="J4" s="241" t="s">
        <v>5</v>
      </c>
      <c r="K4" s="241"/>
      <c r="L4" s="241"/>
    </row>
    <row r="5" spans="1:12" s="65" customFormat="1" ht="22.5" hidden="1" customHeight="1" x14ac:dyDescent="0.6">
      <c r="A5" s="61"/>
      <c r="B5" s="76"/>
      <c r="C5" s="76"/>
      <c r="D5" s="77"/>
      <c r="E5" s="9"/>
      <c r="F5" s="78">
        <v>2568</v>
      </c>
      <c r="G5" s="1"/>
      <c r="H5" s="78">
        <v>2567</v>
      </c>
      <c r="I5" s="64"/>
      <c r="J5" s="78">
        <v>2568</v>
      </c>
      <c r="K5" s="79"/>
      <c r="L5" s="78">
        <v>2567</v>
      </c>
    </row>
    <row r="6" spans="1:12" s="65" customFormat="1" ht="22.5" hidden="1" customHeight="1" x14ac:dyDescent="0.6">
      <c r="A6" s="61"/>
      <c r="B6" s="76" t="s">
        <v>78</v>
      </c>
      <c r="C6" s="64"/>
      <c r="D6" s="77"/>
      <c r="E6" s="9"/>
      <c r="F6" s="21">
        <v>1</v>
      </c>
      <c r="G6" s="9"/>
      <c r="H6" s="80">
        <v>110950429</v>
      </c>
      <c r="J6" s="50">
        <v>0</v>
      </c>
      <c r="K6" s="81"/>
      <c r="L6" s="50">
        <v>0</v>
      </c>
    </row>
    <row r="7" spans="1:12" s="65" customFormat="1" ht="22.5" hidden="1" customHeight="1" x14ac:dyDescent="0.6">
      <c r="A7" s="61"/>
      <c r="B7" s="76" t="s">
        <v>79</v>
      </c>
      <c r="C7" s="64"/>
      <c r="D7" s="77"/>
      <c r="E7" s="9"/>
      <c r="F7" s="80">
        <v>0</v>
      </c>
      <c r="G7" s="9"/>
      <c r="H7" s="80">
        <v>0</v>
      </c>
      <c r="J7" s="80">
        <v>5472</v>
      </c>
      <c r="L7" s="80">
        <v>6495</v>
      </c>
    </row>
    <row r="8" spans="1:12" s="65" customFormat="1" ht="22.5" hidden="1" customHeight="1" x14ac:dyDescent="0.6">
      <c r="A8" s="61"/>
      <c r="B8" s="83" t="s">
        <v>77</v>
      </c>
      <c r="C8" s="64"/>
      <c r="D8" s="84"/>
      <c r="E8" s="9"/>
      <c r="F8" s="85">
        <v>1</v>
      </c>
      <c r="G8" s="9"/>
      <c r="H8" s="85">
        <v>110950429</v>
      </c>
      <c r="J8" s="86">
        <v>5472</v>
      </c>
      <c r="L8" s="86">
        <v>6495</v>
      </c>
    </row>
    <row r="9" spans="1:12" s="65" customFormat="1" ht="22.5" hidden="1" customHeight="1" x14ac:dyDescent="0.55000000000000004">
      <c r="A9" s="61"/>
      <c r="B9" s="87" t="s">
        <v>80</v>
      </c>
      <c r="D9" s="77"/>
      <c r="E9" s="9"/>
      <c r="F9" s="80">
        <v>0</v>
      </c>
      <c r="G9" s="9"/>
      <c r="H9" s="80">
        <v>-125265455</v>
      </c>
      <c r="J9" s="88">
        <v>0</v>
      </c>
      <c r="L9" s="88">
        <v>0</v>
      </c>
    </row>
    <row r="10" spans="1:12" s="65" customFormat="1" ht="22.5" hidden="1" customHeight="1" x14ac:dyDescent="0.6">
      <c r="A10" s="61"/>
      <c r="B10" s="76" t="s">
        <v>81</v>
      </c>
      <c r="C10" s="76"/>
      <c r="D10" s="77"/>
      <c r="E10" s="89"/>
      <c r="F10" s="90">
        <v>0</v>
      </c>
      <c r="G10" s="1"/>
      <c r="H10" s="90">
        <v>0</v>
      </c>
      <c r="I10" s="64"/>
      <c r="J10" s="90">
        <v>-8482</v>
      </c>
      <c r="K10" s="64"/>
      <c r="L10" s="90">
        <v>-8704</v>
      </c>
    </row>
    <row r="11" spans="1:12" s="64" customFormat="1" ht="22.5" hidden="1" customHeight="1" x14ac:dyDescent="0.6">
      <c r="A11" s="75"/>
      <c r="B11" s="91" t="s">
        <v>82</v>
      </c>
      <c r="C11" s="91"/>
      <c r="D11" s="84"/>
      <c r="E11" s="89"/>
      <c r="F11" s="92">
        <v>1</v>
      </c>
      <c r="G11" s="1"/>
      <c r="H11" s="92">
        <v>-14315026</v>
      </c>
      <c r="J11" s="92">
        <v>-3010</v>
      </c>
      <c r="L11" s="92">
        <v>-2209</v>
      </c>
    </row>
    <row r="12" spans="1:12" s="65" customFormat="1" ht="22.5" hidden="1" customHeight="1" thickBot="1" x14ac:dyDescent="0.6">
      <c r="A12" s="61"/>
      <c r="B12" s="65" t="s">
        <v>83</v>
      </c>
      <c r="D12" s="77"/>
      <c r="E12" s="89"/>
      <c r="F12" s="80">
        <v>0</v>
      </c>
      <c r="G12" s="1"/>
      <c r="H12" s="80">
        <v>10360550</v>
      </c>
      <c r="I12" s="64"/>
      <c r="J12" s="80">
        <v>3150</v>
      </c>
      <c r="K12" s="93"/>
      <c r="L12" s="80">
        <v>3166</v>
      </c>
    </row>
    <row r="13" spans="1:12" s="65" customFormat="1" ht="22.5" hidden="1" customHeight="1" thickTop="1" x14ac:dyDescent="0.6">
      <c r="A13" s="61"/>
      <c r="B13" s="65" t="s">
        <v>84</v>
      </c>
      <c r="C13" s="64"/>
      <c r="D13" s="84"/>
      <c r="E13" s="89"/>
      <c r="F13" s="80">
        <v>0</v>
      </c>
      <c r="G13" s="9"/>
      <c r="H13" s="80">
        <v>148759</v>
      </c>
      <c r="J13" s="80">
        <v>30</v>
      </c>
      <c r="K13" s="82"/>
      <c r="L13" s="80">
        <v>412</v>
      </c>
    </row>
    <row r="14" spans="1:12" s="65" customFormat="1" ht="22.5" hidden="1" customHeight="1" x14ac:dyDescent="0.55000000000000004">
      <c r="A14" s="61"/>
      <c r="B14" s="65" t="s">
        <v>85</v>
      </c>
      <c r="D14" s="10"/>
      <c r="E14" s="94"/>
      <c r="F14" s="50">
        <v>0</v>
      </c>
      <c r="G14" s="9"/>
      <c r="H14" s="50">
        <v>0</v>
      </c>
      <c r="J14" s="50">
        <v>0</v>
      </c>
      <c r="K14" s="81"/>
      <c r="L14" s="50">
        <v>0</v>
      </c>
    </row>
    <row r="15" spans="1:12" s="65" customFormat="1" ht="22.5" hidden="1" customHeight="1" x14ac:dyDescent="0.55000000000000004">
      <c r="A15" s="61"/>
      <c r="B15" s="65" t="s">
        <v>86</v>
      </c>
      <c r="D15" s="77"/>
      <c r="E15" s="94"/>
      <c r="F15" s="95">
        <v>0</v>
      </c>
      <c r="G15" s="9"/>
      <c r="H15" s="95">
        <v>-12588657</v>
      </c>
      <c r="J15" s="95">
        <v>-3652</v>
      </c>
      <c r="K15" s="82"/>
      <c r="L15" s="95">
        <v>-4290</v>
      </c>
    </row>
    <row r="16" spans="1:12" s="65" customFormat="1" ht="22.5" hidden="1" customHeight="1" x14ac:dyDescent="0.6">
      <c r="A16" s="61"/>
      <c r="B16" s="64" t="s">
        <v>87</v>
      </c>
      <c r="C16" s="64"/>
      <c r="D16" s="84"/>
      <c r="E16" s="89"/>
      <c r="F16" s="44">
        <v>1</v>
      </c>
      <c r="G16" s="1"/>
      <c r="H16" s="44">
        <v>-16394374</v>
      </c>
      <c r="I16" s="64"/>
      <c r="J16" s="44">
        <v>-3482</v>
      </c>
      <c r="K16" s="93"/>
      <c r="L16" s="44">
        <v>-2921</v>
      </c>
    </row>
    <row r="17" spans="1:12" s="65" customFormat="1" ht="22.5" hidden="1" customHeight="1" x14ac:dyDescent="0.6">
      <c r="A17" s="61"/>
      <c r="B17" s="65" t="s">
        <v>88</v>
      </c>
      <c r="C17" s="64"/>
      <c r="D17" s="97"/>
      <c r="E17" s="89"/>
      <c r="F17" s="50">
        <v>0</v>
      </c>
      <c r="G17" s="9"/>
      <c r="H17" s="50">
        <v>7627654</v>
      </c>
      <c r="J17" s="50">
        <v>0</v>
      </c>
      <c r="K17" s="82"/>
      <c r="L17" s="50">
        <v>0</v>
      </c>
    </row>
    <row r="18" spans="1:12" s="65" customFormat="1" ht="22.5" hidden="1" customHeight="1" x14ac:dyDescent="0.6">
      <c r="A18" s="61"/>
      <c r="B18" s="65" t="s">
        <v>89</v>
      </c>
      <c r="C18" s="64"/>
      <c r="D18" s="97"/>
      <c r="E18" s="89"/>
      <c r="F18" s="50">
        <v>0</v>
      </c>
      <c r="G18" s="9"/>
      <c r="H18" s="50">
        <v>0</v>
      </c>
      <c r="J18" s="50">
        <v>0</v>
      </c>
      <c r="K18" s="82"/>
      <c r="L18" s="50">
        <v>0</v>
      </c>
    </row>
    <row r="19" spans="1:12" s="65" customFormat="1" ht="22.5" hidden="1" customHeight="1" x14ac:dyDescent="0.6">
      <c r="A19" s="61"/>
      <c r="B19" s="65" t="s">
        <v>90</v>
      </c>
      <c r="C19" s="64"/>
      <c r="D19" s="84"/>
      <c r="E19" s="89"/>
      <c r="F19" s="50">
        <v>0</v>
      </c>
      <c r="G19" s="1"/>
      <c r="H19" s="50">
        <v>0</v>
      </c>
      <c r="I19" s="64"/>
      <c r="J19" s="50">
        <v>-24035</v>
      </c>
      <c r="K19" s="93"/>
      <c r="L19" s="50">
        <v>-30714</v>
      </c>
    </row>
    <row r="20" spans="1:12" s="65" customFormat="1" ht="22.5" hidden="1" customHeight="1" thickBot="1" x14ac:dyDescent="0.6">
      <c r="A20" s="61"/>
      <c r="B20" s="65" t="s">
        <v>91</v>
      </c>
      <c r="C20" s="64"/>
      <c r="D20" s="84"/>
      <c r="E20" s="89"/>
      <c r="F20" s="50">
        <v>0</v>
      </c>
      <c r="G20" s="1"/>
      <c r="H20" s="50">
        <v>-332607</v>
      </c>
      <c r="I20" s="64"/>
      <c r="J20" s="50">
        <v>-745</v>
      </c>
      <c r="K20" s="93"/>
      <c r="L20" s="50">
        <v>6979</v>
      </c>
    </row>
    <row r="21" spans="1:12" s="65" customFormat="1" ht="22.5" hidden="1" customHeight="1" thickTop="1" x14ac:dyDescent="0.6">
      <c r="A21" s="61"/>
      <c r="B21" s="65" t="s">
        <v>92</v>
      </c>
      <c r="D21" s="77"/>
      <c r="E21" s="89"/>
      <c r="F21" s="95">
        <v>1</v>
      </c>
      <c r="G21" s="1"/>
      <c r="H21" s="95">
        <v>-2700370</v>
      </c>
      <c r="I21" s="64"/>
      <c r="J21" s="95">
        <v>-1021</v>
      </c>
      <c r="K21" s="93"/>
      <c r="L21" s="95">
        <v>0</v>
      </c>
    </row>
    <row r="22" spans="1:12" s="65" customFormat="1" ht="22.5" hidden="1" customHeight="1" x14ac:dyDescent="0.6">
      <c r="A22" s="61"/>
      <c r="B22" s="64" t="s">
        <v>93</v>
      </c>
      <c r="C22" s="64"/>
      <c r="D22" s="84"/>
      <c r="E22" s="94"/>
      <c r="F22" s="44">
        <v>2</v>
      </c>
      <c r="G22" s="9"/>
      <c r="H22" s="44">
        <v>-11799697</v>
      </c>
      <c r="J22" s="44">
        <v>-29283</v>
      </c>
      <c r="K22" s="82"/>
      <c r="L22" s="44">
        <v>-26656</v>
      </c>
    </row>
    <row r="23" spans="1:12" s="65" customFormat="1" ht="22.5" hidden="1" customHeight="1" x14ac:dyDescent="0.6">
      <c r="A23" s="61"/>
      <c r="B23" s="65" t="s">
        <v>94</v>
      </c>
      <c r="D23" s="77"/>
      <c r="E23" s="89"/>
      <c r="F23" s="50">
        <v>0</v>
      </c>
      <c r="G23" s="1"/>
      <c r="H23" s="50">
        <v>-899494</v>
      </c>
      <c r="I23" s="64"/>
      <c r="J23" s="50">
        <v>-815</v>
      </c>
      <c r="K23" s="93"/>
      <c r="L23" s="95">
        <v>64</v>
      </c>
    </row>
    <row r="24" spans="1:12" s="65" customFormat="1" ht="22.5" hidden="1" customHeight="1" thickBot="1" x14ac:dyDescent="0.6">
      <c r="A24" s="61"/>
      <c r="B24" s="91" t="s">
        <v>95</v>
      </c>
      <c r="C24" s="91"/>
      <c r="D24" s="84"/>
      <c r="E24" s="94"/>
      <c r="F24" s="98">
        <v>2</v>
      </c>
      <c r="G24" s="9"/>
      <c r="H24" s="98">
        <v>-12699191</v>
      </c>
      <c r="J24" s="98">
        <v>-30098</v>
      </c>
      <c r="K24" s="82"/>
      <c r="L24" s="98">
        <v>-26592</v>
      </c>
    </row>
    <row r="25" spans="1:12" s="65" customFormat="1" ht="6" hidden="1" customHeight="1" thickTop="1" x14ac:dyDescent="0.6">
      <c r="A25" s="61"/>
      <c r="B25" s="91"/>
      <c r="C25" s="91"/>
      <c r="D25" s="84"/>
      <c r="E25" s="94"/>
      <c r="F25" s="44"/>
      <c r="G25" s="9"/>
      <c r="H25" s="44"/>
      <c r="J25" s="44"/>
      <c r="K25" s="82"/>
      <c r="L25" s="44"/>
    </row>
    <row r="26" spans="1:12" s="65" customFormat="1" ht="22.5" hidden="1" customHeight="1" x14ac:dyDescent="0.6">
      <c r="A26" s="61"/>
      <c r="B26" s="91" t="s">
        <v>96</v>
      </c>
      <c r="C26" s="91"/>
      <c r="D26" s="84"/>
      <c r="E26" s="94"/>
      <c r="F26" s="99">
        <v>0</v>
      </c>
      <c r="G26" s="9"/>
      <c r="H26" s="99">
        <v>0</v>
      </c>
      <c r="J26" s="99">
        <v>0</v>
      </c>
      <c r="K26" s="82"/>
      <c r="L26" s="99">
        <v>0</v>
      </c>
    </row>
    <row r="27" spans="1:12" s="65" customFormat="1" ht="22.5" hidden="1" customHeight="1" x14ac:dyDescent="0.6">
      <c r="A27" s="61"/>
      <c r="B27" s="91" t="s">
        <v>97</v>
      </c>
      <c r="C27" s="91"/>
      <c r="D27" s="84"/>
      <c r="E27" s="94"/>
      <c r="F27" s="44"/>
      <c r="G27" s="9"/>
      <c r="H27" s="44"/>
      <c r="J27" s="44"/>
      <c r="K27" s="82"/>
      <c r="L27" s="44"/>
    </row>
    <row r="28" spans="1:12" s="65" customFormat="1" ht="22.5" hidden="1" customHeight="1" x14ac:dyDescent="0.6">
      <c r="A28" s="61"/>
      <c r="B28" s="76" t="s">
        <v>98</v>
      </c>
      <c r="C28" s="76"/>
      <c r="D28" s="77"/>
      <c r="E28" s="94"/>
      <c r="F28" s="50">
        <v>0</v>
      </c>
      <c r="G28" s="9"/>
      <c r="H28" s="44">
        <v>0</v>
      </c>
      <c r="J28" s="44">
        <v>0</v>
      </c>
      <c r="K28" s="82"/>
      <c r="L28" s="44">
        <v>0</v>
      </c>
    </row>
    <row r="29" spans="1:12" s="65" customFormat="1" ht="22.5" hidden="1" customHeight="1" x14ac:dyDescent="0.6">
      <c r="A29" s="61"/>
      <c r="B29" s="76" t="s">
        <v>99</v>
      </c>
      <c r="C29" s="76"/>
      <c r="D29" s="77"/>
      <c r="E29" s="94"/>
      <c r="F29" s="95">
        <v>0</v>
      </c>
      <c r="G29" s="9"/>
      <c r="H29" s="99">
        <v>0</v>
      </c>
      <c r="J29" s="99">
        <v>0</v>
      </c>
      <c r="K29" s="82"/>
      <c r="L29" s="99">
        <v>0</v>
      </c>
    </row>
    <row r="30" spans="1:12" s="65" customFormat="1" ht="22.5" hidden="1" customHeight="1" x14ac:dyDescent="0.6">
      <c r="A30" s="61"/>
      <c r="B30" s="91" t="s">
        <v>100</v>
      </c>
      <c r="C30" s="91"/>
      <c r="D30" s="84"/>
      <c r="E30" s="94"/>
      <c r="F30" s="100">
        <v>0</v>
      </c>
      <c r="G30" s="9"/>
      <c r="H30" s="100">
        <v>0</v>
      </c>
      <c r="J30" s="100">
        <v>0</v>
      </c>
      <c r="K30" s="82"/>
      <c r="L30" s="100">
        <v>0</v>
      </c>
    </row>
    <row r="31" spans="1:12" s="65" customFormat="1" ht="7.2" hidden="1" customHeight="1" x14ac:dyDescent="0.6">
      <c r="A31" s="61"/>
      <c r="B31" s="91"/>
      <c r="C31" s="91"/>
      <c r="D31" s="84"/>
      <c r="E31" s="94"/>
      <c r="F31" s="44"/>
      <c r="G31" s="9"/>
      <c r="H31" s="44"/>
      <c r="J31" s="44"/>
      <c r="K31" s="82"/>
      <c r="L31" s="44"/>
    </row>
    <row r="32" spans="1:12" s="65" customFormat="1" ht="22.5" hidden="1" customHeight="1" thickBot="1" x14ac:dyDescent="0.65">
      <c r="A32" s="61"/>
      <c r="B32" s="91" t="s">
        <v>101</v>
      </c>
      <c r="C32" s="91"/>
      <c r="D32" s="84"/>
      <c r="E32" s="94"/>
      <c r="F32" s="101">
        <v>2</v>
      </c>
      <c r="G32" s="9"/>
      <c r="H32" s="101">
        <v>-12699191</v>
      </c>
      <c r="J32" s="101">
        <v>-30098</v>
      </c>
      <c r="K32" s="82"/>
      <c r="L32" s="101">
        <v>-26592</v>
      </c>
    </row>
    <row r="33" spans="1:12" s="65" customFormat="1" ht="9.6" hidden="1" customHeight="1" thickTop="1" x14ac:dyDescent="0.6">
      <c r="A33" s="61"/>
      <c r="B33" s="91"/>
      <c r="C33" s="91"/>
      <c r="D33" s="84"/>
      <c r="E33" s="94"/>
      <c r="F33" s="44"/>
      <c r="G33" s="9"/>
      <c r="H33" s="44"/>
      <c r="J33" s="44"/>
      <c r="K33" s="82"/>
      <c r="L33" s="44"/>
    </row>
    <row r="34" spans="1:12" s="65" customFormat="1" ht="22.5" hidden="1" customHeight="1" x14ac:dyDescent="0.6">
      <c r="A34" s="61"/>
      <c r="B34" s="91" t="s">
        <v>102</v>
      </c>
      <c r="C34" s="91"/>
      <c r="D34" s="84"/>
      <c r="E34" s="94"/>
      <c r="F34" s="44">
        <v>0</v>
      </c>
      <c r="G34" s="9"/>
      <c r="H34" s="44">
        <v>0</v>
      </c>
      <c r="J34" s="44">
        <v>0</v>
      </c>
      <c r="K34" s="82"/>
      <c r="L34" s="44">
        <v>0</v>
      </c>
    </row>
    <row r="35" spans="1:12" s="65" customFormat="1" ht="22.5" hidden="1" customHeight="1" x14ac:dyDescent="0.6">
      <c r="A35" s="61"/>
      <c r="B35" s="91" t="s">
        <v>103</v>
      </c>
      <c r="C35" s="91"/>
      <c r="D35" s="84"/>
      <c r="E35" s="94"/>
      <c r="F35" s="44"/>
      <c r="G35" s="9"/>
      <c r="H35" s="44"/>
      <c r="J35" s="44"/>
      <c r="K35" s="82"/>
      <c r="L35" s="44"/>
    </row>
    <row r="36" spans="1:12" s="65" customFormat="1" ht="22.5" hidden="1" customHeight="1" x14ac:dyDescent="0.55000000000000004">
      <c r="A36" s="61"/>
      <c r="B36" s="76" t="s">
        <v>104</v>
      </c>
      <c r="C36" s="76"/>
      <c r="D36" s="77"/>
      <c r="E36" s="94"/>
      <c r="F36" s="50"/>
      <c r="G36" s="9"/>
      <c r="H36" s="50"/>
      <c r="J36" s="50"/>
      <c r="K36" s="82"/>
      <c r="L36" s="50"/>
    </row>
    <row r="37" spans="1:12" s="65" customFormat="1" ht="22.5" hidden="1" customHeight="1" x14ac:dyDescent="0.55000000000000004">
      <c r="A37" s="61"/>
      <c r="B37" s="76"/>
      <c r="C37" s="76" t="s">
        <v>105</v>
      </c>
      <c r="D37" s="77"/>
      <c r="E37" s="94"/>
      <c r="F37" s="50">
        <v>0</v>
      </c>
      <c r="G37" s="9"/>
      <c r="H37" s="50">
        <v>0</v>
      </c>
      <c r="J37" s="50">
        <v>0</v>
      </c>
      <c r="K37" s="82"/>
      <c r="L37" s="50">
        <v>0</v>
      </c>
    </row>
    <row r="38" spans="1:12" s="65" customFormat="1" ht="22.5" hidden="1" customHeight="1" x14ac:dyDescent="0.55000000000000004">
      <c r="A38" s="61"/>
      <c r="B38" s="76" t="s">
        <v>106</v>
      </c>
      <c r="C38" s="76"/>
      <c r="D38" s="77"/>
      <c r="E38" s="94"/>
      <c r="F38" s="50"/>
      <c r="G38" s="9"/>
      <c r="H38" s="50"/>
      <c r="J38" s="50"/>
      <c r="K38" s="82"/>
      <c r="L38" s="50"/>
    </row>
    <row r="39" spans="1:12" s="65" customFormat="1" ht="22.5" hidden="1" customHeight="1" x14ac:dyDescent="0.55000000000000004">
      <c r="A39" s="61"/>
      <c r="B39" s="76"/>
      <c r="C39" s="76" t="s">
        <v>107</v>
      </c>
      <c r="D39" s="77"/>
      <c r="E39" s="94"/>
      <c r="F39" s="50">
        <v>0</v>
      </c>
      <c r="G39" s="9"/>
      <c r="H39" s="50">
        <v>0</v>
      </c>
      <c r="J39" s="50">
        <v>0</v>
      </c>
      <c r="K39" s="82"/>
      <c r="L39" s="50"/>
    </row>
    <row r="40" spans="1:12" s="65" customFormat="1" ht="22.5" hidden="1" customHeight="1" x14ac:dyDescent="0.6">
      <c r="A40" s="61"/>
      <c r="B40" s="102" t="s">
        <v>108</v>
      </c>
      <c r="C40" s="91"/>
      <c r="D40" s="84"/>
      <c r="E40" s="94"/>
      <c r="F40" s="100">
        <v>0</v>
      </c>
      <c r="G40" s="9"/>
      <c r="H40" s="100">
        <v>0</v>
      </c>
      <c r="J40" s="100">
        <v>0</v>
      </c>
      <c r="K40" s="82"/>
      <c r="L40" s="100">
        <v>0</v>
      </c>
    </row>
    <row r="41" spans="1:12" s="65" customFormat="1" ht="22.5" hidden="1" customHeight="1" x14ac:dyDescent="0.6">
      <c r="A41" s="61"/>
      <c r="B41" s="91"/>
      <c r="C41" s="91"/>
      <c r="D41" s="84"/>
      <c r="E41" s="94"/>
      <c r="F41" s="44"/>
      <c r="G41" s="9"/>
      <c r="H41" s="44"/>
      <c r="J41" s="44"/>
      <c r="K41" s="82"/>
      <c r="L41" s="44"/>
    </row>
    <row r="42" spans="1:12" s="65" customFormat="1" ht="22.5" hidden="1" customHeight="1" thickBot="1" x14ac:dyDescent="0.65">
      <c r="A42" s="61"/>
      <c r="B42" s="91" t="s">
        <v>101</v>
      </c>
      <c r="C42" s="91"/>
      <c r="D42" s="84"/>
      <c r="E42" s="94"/>
      <c r="F42" s="101">
        <v>2</v>
      </c>
      <c r="G42" s="9"/>
      <c r="H42" s="101">
        <v>-12699191</v>
      </c>
      <c r="J42" s="101">
        <v>-30098</v>
      </c>
      <c r="K42" s="82"/>
      <c r="L42" s="101">
        <v>-26592</v>
      </c>
    </row>
    <row r="43" spans="1:12" s="65" customFormat="1" ht="6" hidden="1" customHeight="1" thickTop="1" x14ac:dyDescent="0.6">
      <c r="A43" s="61"/>
      <c r="B43" s="91"/>
      <c r="C43" s="91"/>
      <c r="D43" s="84"/>
      <c r="E43" s="94"/>
      <c r="F43" s="44"/>
      <c r="G43" s="9"/>
      <c r="H43" s="44"/>
      <c r="J43" s="44"/>
      <c r="K43" s="82"/>
      <c r="L43" s="44"/>
    </row>
    <row r="44" spans="1:12" s="65" customFormat="1" ht="22.5" hidden="1" customHeight="1" x14ac:dyDescent="0.6">
      <c r="A44" s="61"/>
      <c r="B44" s="91" t="s">
        <v>109</v>
      </c>
      <c r="C44" s="91"/>
      <c r="D44" s="84"/>
      <c r="E44" s="94"/>
      <c r="F44" s="44"/>
      <c r="G44" s="9"/>
      <c r="H44" s="44"/>
      <c r="J44" s="44"/>
      <c r="K44" s="82"/>
      <c r="L44" s="44"/>
    </row>
    <row r="45" spans="1:12" s="65" customFormat="1" ht="22.5" hidden="1" customHeight="1" x14ac:dyDescent="0.6">
      <c r="A45" s="61"/>
      <c r="B45" s="76" t="s">
        <v>110</v>
      </c>
      <c r="C45" s="91"/>
      <c r="D45" s="84"/>
      <c r="E45" s="94"/>
      <c r="F45" s="50">
        <v>2</v>
      </c>
      <c r="G45" s="9"/>
      <c r="H45" s="50">
        <v>-12737729</v>
      </c>
      <c r="J45" s="50">
        <v>-30098</v>
      </c>
      <c r="K45" s="82"/>
      <c r="L45" s="50">
        <v>-26592</v>
      </c>
    </row>
    <row r="46" spans="1:12" s="65" customFormat="1" ht="22.5" hidden="1" customHeight="1" x14ac:dyDescent="0.6">
      <c r="A46" s="61"/>
      <c r="B46" s="76" t="s">
        <v>71</v>
      </c>
      <c r="C46" s="91"/>
      <c r="D46" s="84"/>
      <c r="E46" s="94"/>
      <c r="F46" s="95">
        <v>0</v>
      </c>
      <c r="G46" s="9"/>
      <c r="H46" s="50">
        <v>38538</v>
      </c>
      <c r="J46" s="50">
        <v>0</v>
      </c>
      <c r="K46" s="82"/>
      <c r="L46" s="50">
        <v>0</v>
      </c>
    </row>
    <row r="47" spans="1:12" s="65" customFormat="1" ht="22.5" hidden="1" customHeight="1" thickBot="1" x14ac:dyDescent="0.65">
      <c r="A47" s="61"/>
      <c r="B47" s="91" t="s">
        <v>95</v>
      </c>
      <c r="C47" s="91"/>
      <c r="D47" s="84"/>
      <c r="E47" s="94"/>
      <c r="F47" s="103">
        <v>2</v>
      </c>
      <c r="G47" s="9"/>
      <c r="H47" s="103">
        <v>-12699191</v>
      </c>
      <c r="J47" s="103">
        <v>-30098</v>
      </c>
      <c r="K47" s="82"/>
      <c r="L47" s="103">
        <v>-26592</v>
      </c>
    </row>
    <row r="48" spans="1:12" s="65" customFormat="1" ht="5.4" hidden="1" customHeight="1" thickTop="1" x14ac:dyDescent="0.6">
      <c r="A48" s="61"/>
      <c r="B48" s="91"/>
      <c r="C48" s="91"/>
      <c r="D48" s="84"/>
      <c r="E48" s="94"/>
      <c r="F48" s="44"/>
      <c r="G48" s="9"/>
      <c r="H48" s="44"/>
      <c r="J48" s="44"/>
      <c r="K48" s="82"/>
      <c r="L48" s="44"/>
    </row>
    <row r="49" spans="1:12" s="65" customFormat="1" ht="22.5" hidden="1" customHeight="1" x14ac:dyDescent="0.6">
      <c r="A49" s="61"/>
      <c r="B49" s="91" t="s">
        <v>111</v>
      </c>
      <c r="C49" s="91"/>
      <c r="D49" s="84"/>
      <c r="E49" s="94"/>
      <c r="F49" s="44"/>
      <c r="G49" s="9"/>
      <c r="H49" s="44"/>
      <c r="J49" s="44"/>
      <c r="K49" s="82"/>
      <c r="L49" s="44"/>
    </row>
    <row r="50" spans="1:12" s="65" customFormat="1" ht="22.5" hidden="1" customHeight="1" x14ac:dyDescent="0.6">
      <c r="A50" s="61"/>
      <c r="B50" s="76" t="s">
        <v>110</v>
      </c>
      <c r="C50" s="91"/>
      <c r="D50" s="84"/>
      <c r="E50" s="94"/>
      <c r="F50" s="50">
        <v>2</v>
      </c>
      <c r="G50" s="9"/>
      <c r="H50" s="50">
        <v>-12743506</v>
      </c>
      <c r="J50" s="50">
        <v>-30098</v>
      </c>
      <c r="K50" s="82"/>
      <c r="L50" s="50">
        <v>-26592</v>
      </c>
    </row>
    <row r="51" spans="1:12" s="65" customFormat="1" ht="22.5" hidden="1" customHeight="1" x14ac:dyDescent="0.6">
      <c r="A51" s="61"/>
      <c r="B51" s="76" t="s">
        <v>71</v>
      </c>
      <c r="C51" s="91"/>
      <c r="D51" s="84"/>
      <c r="E51" s="94"/>
      <c r="F51" s="95">
        <v>0</v>
      </c>
      <c r="G51" s="9"/>
      <c r="H51" s="50">
        <v>44315</v>
      </c>
      <c r="J51" s="50">
        <v>0</v>
      </c>
      <c r="K51" s="82"/>
      <c r="L51" s="50">
        <v>0</v>
      </c>
    </row>
    <row r="52" spans="1:12" s="65" customFormat="1" ht="22.5" hidden="1" customHeight="1" thickBot="1" x14ac:dyDescent="0.65">
      <c r="A52" s="61"/>
      <c r="B52" s="91" t="s">
        <v>101</v>
      </c>
      <c r="C52" s="91"/>
      <c r="D52" s="84"/>
      <c r="E52" s="94"/>
      <c r="F52" s="103">
        <v>2</v>
      </c>
      <c r="G52" s="9"/>
      <c r="H52" s="103">
        <v>-12699191</v>
      </c>
      <c r="J52" s="103">
        <v>-30098</v>
      </c>
      <c r="K52" s="82"/>
      <c r="L52" s="103">
        <v>-26592</v>
      </c>
    </row>
    <row r="53" spans="1:12" s="65" customFormat="1" ht="6" hidden="1" customHeight="1" thickTop="1" x14ac:dyDescent="0.6">
      <c r="A53" s="61"/>
      <c r="B53" s="91"/>
      <c r="C53" s="91"/>
      <c r="D53" s="84"/>
      <c r="E53" s="94"/>
      <c r="F53" s="44"/>
      <c r="G53" s="9"/>
      <c r="H53" s="44"/>
      <c r="J53" s="44"/>
      <c r="K53" s="82"/>
      <c r="L53" s="44"/>
    </row>
    <row r="54" spans="1:12" s="65" customFormat="1" ht="22.5" hidden="1" customHeight="1" x14ac:dyDescent="0.6">
      <c r="A54" s="61"/>
      <c r="B54" s="91" t="s">
        <v>112</v>
      </c>
      <c r="C54" s="76"/>
      <c r="D54" s="104"/>
      <c r="E54" s="105"/>
      <c r="F54" s="44"/>
      <c r="G54" s="44"/>
      <c r="H54" s="44"/>
      <c r="I54" s="96"/>
      <c r="J54" s="44"/>
      <c r="K54" s="96"/>
      <c r="L54" s="44"/>
    </row>
    <row r="55" spans="1:12" s="65" customFormat="1" ht="22.5" hidden="1" customHeight="1" thickBot="1" x14ac:dyDescent="0.6">
      <c r="A55" s="61"/>
      <c r="B55" s="76" t="s">
        <v>113</v>
      </c>
      <c r="C55" s="76"/>
      <c r="D55" s="106"/>
      <c r="E55" s="107"/>
      <c r="F55" s="108">
        <v>2.6455026455026455E-6</v>
      </c>
      <c r="G55" s="109"/>
      <c r="H55" s="108">
        <v>-16.797871693121692</v>
      </c>
      <c r="I55" s="110"/>
      <c r="J55" s="108">
        <v>-3.9812169312169313E-2</v>
      </c>
      <c r="K55" s="110"/>
      <c r="L55" s="108">
        <v>-3.5174603174603178E-2</v>
      </c>
    </row>
    <row r="56" spans="1:12" s="65" customFormat="1" ht="22.5" hidden="1" customHeight="1" thickTop="1" thickBot="1" x14ac:dyDescent="0.65">
      <c r="A56" s="61"/>
      <c r="B56" s="76" t="s">
        <v>114</v>
      </c>
      <c r="C56" s="76"/>
      <c r="D56" s="107"/>
      <c r="E56" s="107"/>
      <c r="F56" s="111">
        <v>756000000</v>
      </c>
      <c r="G56" s="9"/>
      <c r="H56" s="111">
        <v>756000000</v>
      </c>
      <c r="J56" s="111">
        <v>756000000</v>
      </c>
      <c r="K56" s="93"/>
      <c r="L56" s="111">
        <v>756000000</v>
      </c>
    </row>
    <row r="57" spans="1:12" s="65" customFormat="1" ht="22.5" hidden="1" customHeight="1" thickTop="1" x14ac:dyDescent="0.6">
      <c r="A57" s="61"/>
      <c r="B57" s="76"/>
      <c r="C57" s="76"/>
      <c r="D57" s="107"/>
      <c r="E57" s="107"/>
      <c r="F57" s="50"/>
      <c r="G57" s="9"/>
      <c r="H57" s="50"/>
      <c r="J57" s="50"/>
      <c r="K57" s="93"/>
      <c r="L57" s="50"/>
    </row>
    <row r="58" spans="1:12" s="65" customFormat="1" ht="22.5" hidden="1" customHeight="1" x14ac:dyDescent="0.6">
      <c r="A58" s="61"/>
      <c r="B58" s="76"/>
      <c r="C58" s="76"/>
      <c r="D58" s="107"/>
      <c r="E58" s="107"/>
      <c r="F58" s="50"/>
      <c r="G58" s="9"/>
      <c r="H58" s="50"/>
      <c r="J58" s="50"/>
      <c r="K58" s="93"/>
      <c r="L58" s="50"/>
    </row>
    <row r="59" spans="1:12" s="65" customFormat="1" ht="22.5" hidden="1" customHeight="1" x14ac:dyDescent="0.6">
      <c r="A59" s="61"/>
      <c r="B59" s="76"/>
      <c r="C59" s="76"/>
      <c r="D59" s="107"/>
      <c r="E59" s="107"/>
      <c r="F59" s="50"/>
      <c r="G59" s="9"/>
      <c r="H59" s="50"/>
      <c r="J59" s="50"/>
      <c r="K59" s="93"/>
      <c r="L59" s="50"/>
    </row>
    <row r="60" spans="1:12" s="65" customFormat="1" ht="22.5" hidden="1" customHeight="1" x14ac:dyDescent="0.6">
      <c r="A60" s="61"/>
      <c r="B60" s="76"/>
      <c r="C60" s="76"/>
      <c r="D60" s="107"/>
      <c r="E60" s="107"/>
      <c r="F60" s="50"/>
      <c r="G60" s="9"/>
      <c r="H60" s="50"/>
      <c r="J60" s="50"/>
      <c r="K60" s="93"/>
      <c r="L60" s="50"/>
    </row>
    <row r="61" spans="1:12" s="1" customFormat="1" ht="22.5" customHeight="1" x14ac:dyDescent="0.6">
      <c r="A61" s="25"/>
      <c r="B61" s="2" t="s">
        <v>0</v>
      </c>
      <c r="C61" s="2"/>
      <c r="D61" s="3"/>
      <c r="F61" s="63"/>
      <c r="J61" s="63"/>
    </row>
    <row r="62" spans="1:12" s="1" customFormat="1" ht="22.5" customHeight="1" x14ac:dyDescent="0.6">
      <c r="A62" s="25"/>
      <c r="B62" s="112" t="s">
        <v>74</v>
      </c>
      <c r="C62" s="112"/>
      <c r="D62" s="3"/>
      <c r="F62" s="63"/>
      <c r="J62" s="63"/>
      <c r="L62" s="4"/>
    </row>
    <row r="63" spans="1:12" s="1" customFormat="1" ht="22.5" customHeight="1" x14ac:dyDescent="0.6">
      <c r="A63" s="39"/>
      <c r="B63" s="69" t="s">
        <v>115</v>
      </c>
      <c r="C63" s="69"/>
      <c r="D63" s="68"/>
      <c r="E63" s="69"/>
      <c r="F63" s="70"/>
      <c r="H63" s="36"/>
      <c r="J63" s="70"/>
      <c r="K63" s="69"/>
      <c r="L63" s="36" t="s">
        <v>3</v>
      </c>
    </row>
    <row r="64" spans="1:12" s="1" customFormat="1" ht="22.5" customHeight="1" x14ac:dyDescent="0.6">
      <c r="A64" s="25"/>
      <c r="B64" s="12"/>
      <c r="C64" s="12"/>
      <c r="D64" s="72"/>
      <c r="E64" s="73"/>
      <c r="F64" s="239" t="s">
        <v>4</v>
      </c>
      <c r="G64" s="239"/>
      <c r="H64" s="239"/>
      <c r="I64" s="8"/>
      <c r="J64" s="239" t="s">
        <v>5</v>
      </c>
      <c r="K64" s="239"/>
      <c r="L64" s="239"/>
    </row>
    <row r="65" spans="1:12" ht="22.5" customHeight="1" x14ac:dyDescent="0.6">
      <c r="B65" s="40"/>
      <c r="C65" s="40"/>
      <c r="D65" s="10" t="s">
        <v>6</v>
      </c>
      <c r="F65" s="23">
        <v>2568</v>
      </c>
      <c r="G65" s="1"/>
      <c r="H65" s="23">
        <v>2567</v>
      </c>
      <c r="I65" s="1"/>
      <c r="J65" s="23">
        <v>2568</v>
      </c>
      <c r="K65" s="113"/>
      <c r="L65" s="23">
        <v>2567</v>
      </c>
    </row>
    <row r="66" spans="1:12" ht="22.5" customHeight="1" x14ac:dyDescent="0.6">
      <c r="D66" s="15"/>
      <c r="F66" s="78"/>
      <c r="G66" s="1"/>
      <c r="H66" s="114" t="s">
        <v>9</v>
      </c>
      <c r="J66" s="39"/>
      <c r="K66" s="115"/>
      <c r="L66" s="114" t="s">
        <v>9</v>
      </c>
    </row>
    <row r="67" spans="1:12" ht="22.5" customHeight="1" x14ac:dyDescent="0.6">
      <c r="A67" s="25" t="s">
        <v>116</v>
      </c>
      <c r="B67" s="40" t="s">
        <v>78</v>
      </c>
      <c r="C67" s="1"/>
      <c r="D67" s="77">
        <v>23</v>
      </c>
      <c r="F67" s="21">
        <v>533607846</v>
      </c>
      <c r="H67" s="80">
        <v>361933768</v>
      </c>
      <c r="J67" s="50">
        <v>0</v>
      </c>
      <c r="K67" s="50"/>
      <c r="L67" s="50">
        <v>0</v>
      </c>
    </row>
    <row r="68" spans="1:12" ht="22.5" customHeight="1" x14ac:dyDescent="0.6">
      <c r="B68" s="40" t="s">
        <v>79</v>
      </c>
      <c r="C68" s="1"/>
      <c r="D68" s="77">
        <v>23</v>
      </c>
      <c r="F68" s="80">
        <v>0</v>
      </c>
      <c r="H68" s="80">
        <v>0</v>
      </c>
      <c r="J68" s="80">
        <v>21856973</v>
      </c>
      <c r="L68" s="80">
        <v>25853874</v>
      </c>
    </row>
    <row r="69" spans="1:12" ht="22.5" customHeight="1" x14ac:dyDescent="0.6">
      <c r="B69" s="116" t="s">
        <v>77</v>
      </c>
      <c r="C69" s="1"/>
      <c r="D69" s="84"/>
      <c r="F69" s="85">
        <f>SUM(F67:F68)</f>
        <v>533607846</v>
      </c>
      <c r="H69" s="85">
        <f>SUM(H67:H68)</f>
        <v>361933768</v>
      </c>
      <c r="J69" s="85">
        <f>SUM(J67:J68)</f>
        <v>21856973</v>
      </c>
      <c r="L69" s="85">
        <f>SUM(L67:L68)</f>
        <v>25853874</v>
      </c>
    </row>
    <row r="70" spans="1:12" ht="22.5" customHeight="1" x14ac:dyDescent="0.55000000000000004">
      <c r="B70" s="118" t="s">
        <v>80</v>
      </c>
      <c r="D70" s="77"/>
      <c r="F70" s="80">
        <v>-531344793</v>
      </c>
      <c r="H70" s="80">
        <v>-397544512</v>
      </c>
      <c r="J70" s="88">
        <v>0</v>
      </c>
      <c r="L70" s="88">
        <v>0</v>
      </c>
    </row>
    <row r="71" spans="1:12" s="1" customFormat="1" ht="22.5" customHeight="1" x14ac:dyDescent="0.6">
      <c r="A71" s="25" t="s">
        <v>117</v>
      </c>
      <c r="B71" s="40" t="s">
        <v>81</v>
      </c>
      <c r="C71" s="40"/>
      <c r="D71" s="77"/>
      <c r="E71" s="89"/>
      <c r="F71" s="90">
        <v>0</v>
      </c>
      <c r="H71" s="90">
        <v>0</v>
      </c>
      <c r="J71" s="90">
        <v>-33142119</v>
      </c>
      <c r="L71" s="90">
        <v>-34524539</v>
      </c>
    </row>
    <row r="72" spans="1:12" s="1" customFormat="1" ht="22.5" customHeight="1" x14ac:dyDescent="0.6">
      <c r="A72" s="23"/>
      <c r="B72" s="20" t="s">
        <v>82</v>
      </c>
      <c r="C72" s="20"/>
      <c r="D72" s="84"/>
      <c r="E72" s="89"/>
      <c r="F72" s="92">
        <v>2263053</v>
      </c>
      <c r="H72" s="92">
        <v>-35610744</v>
      </c>
      <c r="J72" s="92">
        <v>-11285146</v>
      </c>
      <c r="L72" s="92">
        <v>-8670665</v>
      </c>
    </row>
    <row r="73" spans="1:12" s="1" customFormat="1" ht="22.5" customHeight="1" x14ac:dyDescent="0.6">
      <c r="A73" s="25" t="s">
        <v>118</v>
      </c>
      <c r="B73" s="9" t="s">
        <v>83</v>
      </c>
      <c r="C73" s="9"/>
      <c r="D73" s="77">
        <v>23</v>
      </c>
      <c r="E73" s="89"/>
      <c r="F73" s="80">
        <v>10995274</v>
      </c>
      <c r="H73" s="80">
        <v>29380134</v>
      </c>
      <c r="J73" s="80">
        <v>12630996</v>
      </c>
      <c r="K73" s="92"/>
      <c r="L73" s="80">
        <v>12630996</v>
      </c>
    </row>
    <row r="74" spans="1:12" ht="1.8" hidden="1" customHeight="1" x14ac:dyDescent="0.55000000000000004">
      <c r="A74" s="25" t="s">
        <v>119</v>
      </c>
      <c r="B74" s="9" t="s">
        <v>85</v>
      </c>
      <c r="D74" s="10"/>
      <c r="E74" s="94"/>
      <c r="F74" s="50">
        <v>0</v>
      </c>
      <c r="H74" s="50">
        <v>0</v>
      </c>
      <c r="J74" s="50">
        <v>0</v>
      </c>
      <c r="K74" s="50"/>
      <c r="L74" s="50">
        <v>0</v>
      </c>
    </row>
    <row r="75" spans="1:12" ht="22.5" customHeight="1" x14ac:dyDescent="0.55000000000000004">
      <c r="A75" s="25" t="s">
        <v>120</v>
      </c>
      <c r="B75" s="9" t="s">
        <v>86</v>
      </c>
      <c r="D75" s="77"/>
      <c r="E75" s="94"/>
      <c r="F75" s="95">
        <v>-47533424</v>
      </c>
      <c r="H75" s="95">
        <v>-54163284</v>
      </c>
      <c r="J75" s="95">
        <v>-15382670</v>
      </c>
      <c r="K75" s="80"/>
      <c r="L75" s="95">
        <v>-17273584</v>
      </c>
    </row>
    <row r="76" spans="1:12" s="1" customFormat="1" ht="22.5" customHeight="1" x14ac:dyDescent="0.6">
      <c r="A76" s="23"/>
      <c r="B76" s="1" t="s">
        <v>87</v>
      </c>
      <c r="D76" s="84"/>
      <c r="E76" s="89"/>
      <c r="F76" s="44">
        <f>SUM(F72:F75)</f>
        <v>-34275097</v>
      </c>
      <c r="H76" s="44">
        <f>SUM(H72:H75)</f>
        <v>-60393894</v>
      </c>
      <c r="J76" s="44">
        <f>SUM(J72:J75)</f>
        <v>-14036820</v>
      </c>
      <c r="K76" s="92"/>
      <c r="L76" s="44">
        <f>SUM(L72:L75)</f>
        <v>-13313253</v>
      </c>
    </row>
    <row r="77" spans="1:12" s="1" customFormat="1" ht="22.5" customHeight="1" x14ac:dyDescent="0.6">
      <c r="A77" s="23"/>
      <c r="B77" s="9" t="s">
        <v>84</v>
      </c>
      <c r="D77" s="84"/>
      <c r="E77" s="89"/>
      <c r="F77" s="80">
        <v>1028018</v>
      </c>
      <c r="G77" s="9"/>
      <c r="H77" s="80">
        <v>467622</v>
      </c>
      <c r="I77" s="9"/>
      <c r="J77" s="80">
        <v>511405</v>
      </c>
      <c r="K77" s="80"/>
      <c r="L77" s="80">
        <v>2161153</v>
      </c>
    </row>
    <row r="78" spans="1:12" s="1" customFormat="1" ht="22.5" customHeight="1" x14ac:dyDescent="0.6">
      <c r="A78" s="23"/>
      <c r="B78" s="9" t="s">
        <v>88</v>
      </c>
      <c r="D78" s="97"/>
      <c r="E78" s="89"/>
      <c r="F78" s="50">
        <v>2454494</v>
      </c>
      <c r="G78" s="9"/>
      <c r="H78" s="80">
        <v>7786719</v>
      </c>
      <c r="I78" s="9"/>
      <c r="J78" s="80">
        <v>1086754</v>
      </c>
      <c r="K78" s="80"/>
      <c r="L78" s="50">
        <v>-4922392</v>
      </c>
    </row>
    <row r="79" spans="1:12" s="1" customFormat="1" ht="22.5" customHeight="1" x14ac:dyDescent="0.6">
      <c r="A79" s="23"/>
      <c r="B79" s="9" t="s">
        <v>121</v>
      </c>
      <c r="D79" s="119">
        <v>14</v>
      </c>
      <c r="E79" s="89"/>
      <c r="F79" s="50">
        <v>0</v>
      </c>
      <c r="G79" s="9"/>
      <c r="H79" s="80">
        <v>51641628</v>
      </c>
      <c r="I79" s="9"/>
      <c r="J79" s="80">
        <v>0</v>
      </c>
      <c r="K79" s="80"/>
      <c r="L79" s="50">
        <v>0</v>
      </c>
    </row>
    <row r="80" spans="1:12" s="1" customFormat="1" ht="22.5" customHeight="1" x14ac:dyDescent="0.6">
      <c r="A80" s="23"/>
      <c r="B80" s="9" t="s">
        <v>122</v>
      </c>
      <c r="D80" s="119">
        <v>17</v>
      </c>
      <c r="E80" s="89"/>
      <c r="F80" s="50">
        <v>0</v>
      </c>
      <c r="G80" s="9"/>
      <c r="H80" s="80">
        <v>-36372066</v>
      </c>
      <c r="I80" s="9"/>
      <c r="J80" s="80">
        <v>0</v>
      </c>
      <c r="K80" s="80"/>
      <c r="L80" s="50">
        <v>0</v>
      </c>
    </row>
    <row r="81" spans="1:12" s="1" customFormat="1" ht="22.5" customHeight="1" x14ac:dyDescent="0.6">
      <c r="A81" s="23"/>
      <c r="B81" s="9" t="s">
        <v>123</v>
      </c>
      <c r="D81" s="97"/>
      <c r="E81" s="89"/>
      <c r="F81" s="50">
        <v>-9795901</v>
      </c>
      <c r="H81" s="50">
        <v>0</v>
      </c>
      <c r="J81" s="50">
        <v>0</v>
      </c>
      <c r="K81" s="92"/>
      <c r="L81" s="50">
        <v>0</v>
      </c>
    </row>
    <row r="82" spans="1:12" s="1" customFormat="1" ht="22.5" customHeight="1" x14ac:dyDescent="0.6">
      <c r="A82" s="23"/>
      <c r="B82" s="9" t="s">
        <v>124</v>
      </c>
      <c r="D82" s="119">
        <v>15</v>
      </c>
      <c r="E82" s="89"/>
      <c r="F82" s="50">
        <v>-44000000</v>
      </c>
      <c r="H82" s="50">
        <v>0</v>
      </c>
      <c r="J82" s="50">
        <v>0</v>
      </c>
      <c r="K82" s="92"/>
      <c r="L82" s="50">
        <v>0</v>
      </c>
    </row>
    <row r="83" spans="1:12" s="1" customFormat="1" ht="22.5" customHeight="1" x14ac:dyDescent="0.6">
      <c r="A83" s="23"/>
      <c r="B83" s="9" t="s">
        <v>90</v>
      </c>
      <c r="D83" s="77">
        <v>11</v>
      </c>
      <c r="E83" s="89"/>
      <c r="F83" s="50">
        <v>0</v>
      </c>
      <c r="H83" s="50">
        <v>0</v>
      </c>
      <c r="J83" s="50">
        <v>10298788</v>
      </c>
      <c r="K83" s="92"/>
      <c r="L83" s="50">
        <v>-65341490</v>
      </c>
    </row>
    <row r="84" spans="1:12" s="1" customFormat="1" ht="22.5" customHeight="1" x14ac:dyDescent="0.6">
      <c r="A84" s="23"/>
      <c r="B84" s="9" t="s">
        <v>91</v>
      </c>
      <c r="D84" s="77">
        <v>8</v>
      </c>
      <c r="E84" s="89"/>
      <c r="F84" s="50">
        <v>-1741130</v>
      </c>
      <c r="H84" s="50">
        <v>2889662</v>
      </c>
      <c r="J84" s="50">
        <v>-114115529</v>
      </c>
      <c r="K84" s="92"/>
      <c r="L84" s="50">
        <v>35766728</v>
      </c>
    </row>
    <row r="85" spans="1:12" s="1" customFormat="1" ht="22.5" customHeight="1" x14ac:dyDescent="0.6">
      <c r="A85" s="25" t="s">
        <v>125</v>
      </c>
      <c r="B85" s="9" t="s">
        <v>92</v>
      </c>
      <c r="C85" s="9"/>
      <c r="D85" s="77">
        <v>29</v>
      </c>
      <c r="E85" s="89"/>
      <c r="F85" s="95">
        <v>-16441389</v>
      </c>
      <c r="H85" s="95">
        <v>-11854700</v>
      </c>
      <c r="J85" s="95">
        <v>-4123807</v>
      </c>
      <c r="K85" s="92"/>
      <c r="L85" s="95">
        <v>-419596</v>
      </c>
    </row>
    <row r="86" spans="1:12" ht="22.5" customHeight="1" x14ac:dyDescent="0.6">
      <c r="B86" s="1" t="s">
        <v>93</v>
      </c>
      <c r="C86" s="1"/>
      <c r="D86" s="84"/>
      <c r="E86" s="94"/>
      <c r="F86" s="44">
        <f>SUM(F76:F85)</f>
        <v>-102771005</v>
      </c>
      <c r="H86" s="44">
        <f>SUM(H76:H85)</f>
        <v>-45835029</v>
      </c>
      <c r="J86" s="44">
        <f>SUM(J76:J85)</f>
        <v>-120379209</v>
      </c>
      <c r="K86" s="80"/>
      <c r="L86" s="44">
        <f>SUM(L76:L85)</f>
        <v>-46068850</v>
      </c>
    </row>
    <row r="87" spans="1:12" s="1" customFormat="1" ht="22.5" customHeight="1" x14ac:dyDescent="0.6">
      <c r="A87" s="25" t="s">
        <v>126</v>
      </c>
      <c r="B87" s="9" t="s">
        <v>94</v>
      </c>
      <c r="C87" s="9"/>
      <c r="D87" s="77">
        <v>31</v>
      </c>
      <c r="E87" s="89"/>
      <c r="F87" s="50">
        <v>88267</v>
      </c>
      <c r="H87" s="50">
        <v>34208</v>
      </c>
      <c r="J87" s="50">
        <v>-318083</v>
      </c>
      <c r="K87" s="92"/>
      <c r="L87" s="50">
        <v>346773</v>
      </c>
    </row>
    <row r="88" spans="1:12" ht="22.5" customHeight="1" thickBot="1" x14ac:dyDescent="0.65">
      <c r="B88" s="20" t="s">
        <v>127</v>
      </c>
      <c r="C88" s="20"/>
      <c r="D88" s="84"/>
      <c r="E88" s="94"/>
      <c r="F88" s="103">
        <f>SUM(F86:F87)</f>
        <v>-102682738</v>
      </c>
      <c r="H88" s="103">
        <f>SUM(H86:H87)</f>
        <v>-45800821</v>
      </c>
      <c r="J88" s="103">
        <f>SUM(J86:J87)</f>
        <v>-120697292</v>
      </c>
      <c r="K88" s="80"/>
      <c r="L88" s="103">
        <f>SUM(L86:L87)</f>
        <v>-45722077</v>
      </c>
    </row>
    <row r="89" spans="1:12" ht="10.199999999999999" customHeight="1" thickTop="1" x14ac:dyDescent="0.6">
      <c r="B89" s="20"/>
      <c r="C89" s="20"/>
      <c r="D89" s="84"/>
      <c r="E89" s="94"/>
      <c r="F89" s="44"/>
      <c r="H89" s="44"/>
      <c r="J89" s="44"/>
      <c r="K89" s="80"/>
      <c r="L89" s="44"/>
    </row>
    <row r="90" spans="1:12" ht="4.2" customHeight="1" x14ac:dyDescent="0.6">
      <c r="B90" s="20"/>
      <c r="C90" s="20"/>
      <c r="D90" s="84"/>
      <c r="E90" s="94"/>
      <c r="F90" s="44"/>
      <c r="H90" s="44"/>
      <c r="J90" s="44"/>
      <c r="K90" s="80"/>
      <c r="L90" s="44"/>
    </row>
    <row r="91" spans="1:12" ht="22.5" customHeight="1" x14ac:dyDescent="0.6">
      <c r="B91" s="20" t="s">
        <v>96</v>
      </c>
      <c r="C91" s="20"/>
      <c r="D91" s="84"/>
      <c r="E91" s="94"/>
      <c r="F91" s="44"/>
      <c r="H91" s="44"/>
      <c r="J91" s="44"/>
      <c r="K91" s="80"/>
      <c r="L91" s="44"/>
    </row>
    <row r="92" spans="1:12" ht="22.5" customHeight="1" x14ac:dyDescent="0.6">
      <c r="B92" s="20" t="s">
        <v>97</v>
      </c>
      <c r="C92" s="20"/>
      <c r="D92" s="84"/>
      <c r="E92" s="94"/>
      <c r="F92" s="44"/>
      <c r="H92" s="44"/>
      <c r="J92" s="44"/>
      <c r="K92" s="80"/>
      <c r="L92" s="44"/>
    </row>
    <row r="93" spans="1:12" ht="22.5" customHeight="1" x14ac:dyDescent="0.55000000000000004">
      <c r="B93" s="40" t="s">
        <v>98</v>
      </c>
      <c r="C93" s="40"/>
      <c r="D93" s="77">
        <v>14</v>
      </c>
      <c r="E93" s="94"/>
      <c r="F93" s="50">
        <v>34326450</v>
      </c>
      <c r="H93" s="50">
        <v>0</v>
      </c>
      <c r="J93" s="50">
        <v>0</v>
      </c>
      <c r="K93" s="80"/>
      <c r="L93" s="50">
        <v>0</v>
      </c>
    </row>
    <row r="94" spans="1:12" ht="22.5" customHeight="1" x14ac:dyDescent="0.55000000000000004">
      <c r="B94" s="40" t="s">
        <v>128</v>
      </c>
      <c r="C94" s="40"/>
      <c r="D94" s="77"/>
      <c r="E94" s="94"/>
    </row>
    <row r="95" spans="1:12" ht="22.5" customHeight="1" x14ac:dyDescent="0.55000000000000004">
      <c r="B95" s="40"/>
      <c r="C95" s="40" t="s">
        <v>129</v>
      </c>
      <c r="D95" s="77">
        <v>22</v>
      </c>
      <c r="E95" s="94"/>
      <c r="F95" s="50">
        <v>-498236</v>
      </c>
      <c r="H95" s="50">
        <v>3550861</v>
      </c>
      <c r="J95" s="50">
        <v>618157</v>
      </c>
      <c r="K95" s="80"/>
      <c r="L95" s="50">
        <v>662164</v>
      </c>
    </row>
    <row r="96" spans="1:12" ht="22.5" customHeight="1" x14ac:dyDescent="0.55000000000000004">
      <c r="B96" s="40" t="s">
        <v>130</v>
      </c>
      <c r="C96" s="40"/>
      <c r="D96" s="77"/>
      <c r="E96" s="94"/>
      <c r="F96" s="50">
        <v>0</v>
      </c>
      <c r="H96" s="50">
        <v>0</v>
      </c>
      <c r="J96" s="50">
        <v>0</v>
      </c>
      <c r="K96" s="80"/>
      <c r="L96" s="50">
        <v>2881476</v>
      </c>
    </row>
    <row r="97" spans="2:12" ht="22.5" customHeight="1" x14ac:dyDescent="0.55000000000000004">
      <c r="B97" s="40" t="s">
        <v>131</v>
      </c>
      <c r="C97" s="40"/>
      <c r="D97" s="77">
        <v>31</v>
      </c>
      <c r="E97" s="94"/>
      <c r="F97" s="50">
        <v>-6642011</v>
      </c>
      <c r="H97" s="50">
        <v>-710172</v>
      </c>
      <c r="J97" s="50">
        <v>0</v>
      </c>
      <c r="K97" s="80"/>
      <c r="L97" s="50">
        <v>-708728</v>
      </c>
    </row>
    <row r="98" spans="2:12" ht="22.5" customHeight="1" x14ac:dyDescent="0.6">
      <c r="B98" s="20" t="s">
        <v>108</v>
      </c>
      <c r="C98" s="20"/>
      <c r="D98" s="84"/>
      <c r="E98" s="94"/>
      <c r="F98" s="100">
        <f>SUM(F92:F97)</f>
        <v>27186203</v>
      </c>
      <c r="H98" s="100">
        <f>SUM(H92:H97)</f>
        <v>2840689</v>
      </c>
      <c r="J98" s="100">
        <f>SUM(J92:J97)</f>
        <v>618157</v>
      </c>
      <c r="K98" s="80"/>
      <c r="L98" s="100">
        <f>SUM(L92:L97)</f>
        <v>2834912</v>
      </c>
    </row>
    <row r="99" spans="2:12" ht="10.199999999999999" customHeight="1" x14ac:dyDescent="0.6">
      <c r="B99" s="20"/>
      <c r="C99" s="20"/>
      <c r="D99" s="84"/>
      <c r="E99" s="94"/>
      <c r="F99" s="99"/>
      <c r="H99" s="99"/>
      <c r="J99" s="99"/>
      <c r="K99" s="80"/>
      <c r="L99" s="99"/>
    </row>
    <row r="100" spans="2:12" ht="22.5" customHeight="1" x14ac:dyDescent="0.6">
      <c r="B100" s="120" t="s">
        <v>132</v>
      </c>
      <c r="C100" s="120"/>
      <c r="D100" s="84"/>
      <c r="E100" s="94"/>
      <c r="F100" s="44">
        <f>+F98</f>
        <v>27186203</v>
      </c>
      <c r="H100" s="44">
        <f>+H98</f>
        <v>2840689</v>
      </c>
      <c r="J100" s="44">
        <f>+J98</f>
        <v>618157</v>
      </c>
      <c r="K100" s="80"/>
      <c r="L100" s="44">
        <f>+L98</f>
        <v>2834912</v>
      </c>
    </row>
    <row r="101" spans="2:12" ht="9.6" customHeight="1" x14ac:dyDescent="0.6">
      <c r="B101" s="20"/>
      <c r="C101" s="20"/>
      <c r="D101" s="84"/>
      <c r="E101" s="94"/>
      <c r="F101" s="44"/>
      <c r="H101" s="44"/>
      <c r="J101" s="44"/>
      <c r="K101" s="80"/>
      <c r="L101" s="44"/>
    </row>
    <row r="102" spans="2:12" ht="22.5" customHeight="1" thickBot="1" x14ac:dyDescent="0.65">
      <c r="B102" s="20" t="s">
        <v>101</v>
      </c>
      <c r="C102" s="20"/>
      <c r="D102" s="84"/>
      <c r="E102" s="94"/>
      <c r="F102" s="103">
        <f>+F88+F100</f>
        <v>-75496535</v>
      </c>
      <c r="H102" s="103">
        <f>+H88+H100</f>
        <v>-42960132</v>
      </c>
      <c r="J102" s="103">
        <f>+J88+J100</f>
        <v>-120079135</v>
      </c>
      <c r="K102" s="80"/>
      <c r="L102" s="103">
        <f>+L88+L100</f>
        <v>-42887165</v>
      </c>
    </row>
    <row r="103" spans="2:12" ht="7.8" customHeight="1" thickTop="1" x14ac:dyDescent="0.6">
      <c r="B103" s="20"/>
      <c r="C103" s="20"/>
      <c r="D103" s="84"/>
      <c r="E103" s="94"/>
      <c r="F103" s="44"/>
      <c r="H103" s="44"/>
      <c r="J103" s="44"/>
      <c r="K103" s="80"/>
      <c r="L103" s="44"/>
    </row>
    <row r="104" spans="2:12" ht="22.5" hidden="1" customHeight="1" x14ac:dyDescent="0.6">
      <c r="B104" s="20" t="s">
        <v>102</v>
      </c>
      <c r="C104" s="20"/>
      <c r="D104" s="84"/>
      <c r="E104" s="94"/>
      <c r="F104" s="44">
        <v>0</v>
      </c>
      <c r="H104" s="44">
        <v>0</v>
      </c>
      <c r="J104" s="44">
        <v>0</v>
      </c>
      <c r="K104" s="80"/>
      <c r="L104" s="44">
        <v>0</v>
      </c>
    </row>
    <row r="105" spans="2:12" ht="22.5" hidden="1" customHeight="1" x14ac:dyDescent="0.6">
      <c r="B105" s="121" t="s">
        <v>103</v>
      </c>
      <c r="C105" s="121"/>
      <c r="D105" s="84"/>
      <c r="E105" s="94"/>
      <c r="F105" s="44"/>
      <c r="H105" s="44"/>
      <c r="J105" s="44"/>
      <c r="K105" s="80"/>
      <c r="L105" s="44"/>
    </row>
    <row r="106" spans="2:12" ht="22.5" hidden="1" customHeight="1" x14ac:dyDescent="0.55000000000000004">
      <c r="B106" s="122" t="s">
        <v>104</v>
      </c>
      <c r="C106" s="122"/>
      <c r="D106" s="77"/>
      <c r="E106" s="94"/>
      <c r="F106" s="50"/>
      <c r="H106" s="50"/>
      <c r="J106" s="50"/>
      <c r="K106" s="80"/>
      <c r="L106" s="50"/>
    </row>
    <row r="107" spans="2:12" ht="22.5" hidden="1" customHeight="1" x14ac:dyDescent="0.55000000000000004">
      <c r="B107" s="122"/>
      <c r="C107" s="122" t="s">
        <v>105</v>
      </c>
      <c r="D107" s="77"/>
      <c r="E107" s="94"/>
      <c r="F107" s="50">
        <v>0</v>
      </c>
      <c r="H107" s="50">
        <v>0</v>
      </c>
      <c r="J107" s="50">
        <v>0</v>
      </c>
      <c r="K107" s="80"/>
      <c r="L107" s="50">
        <v>0</v>
      </c>
    </row>
    <row r="108" spans="2:12" ht="22.5" hidden="1" customHeight="1" x14ac:dyDescent="0.55000000000000004">
      <c r="B108" s="122" t="s">
        <v>106</v>
      </c>
      <c r="C108" s="122"/>
      <c r="D108" s="77"/>
      <c r="E108" s="94"/>
      <c r="F108" s="50"/>
      <c r="H108" s="50"/>
      <c r="J108" s="50"/>
      <c r="K108" s="80"/>
      <c r="L108" s="50"/>
    </row>
    <row r="109" spans="2:12" ht="22.5" hidden="1" customHeight="1" x14ac:dyDescent="0.55000000000000004">
      <c r="B109" s="122"/>
      <c r="C109" s="122" t="s">
        <v>107</v>
      </c>
      <c r="D109" s="77"/>
      <c r="E109" s="94"/>
      <c r="F109" s="50">
        <v>0</v>
      </c>
      <c r="H109" s="50">
        <v>0</v>
      </c>
      <c r="J109" s="50">
        <v>0</v>
      </c>
      <c r="K109" s="80"/>
      <c r="L109" s="50"/>
    </row>
    <row r="110" spans="2:12" ht="22.5" hidden="1" customHeight="1" x14ac:dyDescent="0.6">
      <c r="B110" s="123" t="s">
        <v>108</v>
      </c>
      <c r="C110" s="121"/>
      <c r="D110" s="84"/>
      <c r="E110" s="94"/>
      <c r="F110" s="100">
        <v>0</v>
      </c>
      <c r="H110" s="100">
        <v>0</v>
      </c>
      <c r="J110" s="100">
        <v>0</v>
      </c>
      <c r="K110" s="80"/>
      <c r="L110" s="100">
        <v>0</v>
      </c>
    </row>
    <row r="111" spans="2:12" ht="9" hidden="1" customHeight="1" x14ac:dyDescent="0.6">
      <c r="B111" s="20"/>
      <c r="C111" s="20"/>
      <c r="D111" s="84"/>
      <c r="E111" s="94"/>
      <c r="F111" s="44"/>
      <c r="H111" s="44"/>
      <c r="J111" s="44"/>
      <c r="K111" s="80"/>
      <c r="L111" s="44"/>
    </row>
    <row r="112" spans="2:12" ht="25.95" hidden="1" customHeight="1" thickBot="1" x14ac:dyDescent="0.65">
      <c r="B112" s="20" t="s">
        <v>101</v>
      </c>
      <c r="C112" s="20"/>
      <c r="D112" s="84"/>
      <c r="E112" s="94"/>
      <c r="F112" s="101">
        <v>-102682738</v>
      </c>
      <c r="H112" s="101">
        <v>-45800821</v>
      </c>
      <c r="J112" s="101">
        <v>-120697292</v>
      </c>
      <c r="K112" s="80"/>
      <c r="L112" s="101">
        <v>-45722076.569999993</v>
      </c>
    </row>
    <row r="113" spans="2:12" ht="22.5" hidden="1" customHeight="1" x14ac:dyDescent="0.6">
      <c r="B113" s="20"/>
      <c r="C113" s="20"/>
      <c r="D113" s="84"/>
      <c r="E113" s="94"/>
      <c r="F113" s="44"/>
      <c r="H113" s="44"/>
      <c r="J113" s="44"/>
      <c r="K113" s="80"/>
      <c r="L113" s="44"/>
    </row>
    <row r="114" spans="2:12" ht="22.5" customHeight="1" x14ac:dyDescent="0.6">
      <c r="B114" s="20" t="s">
        <v>133</v>
      </c>
      <c r="C114" s="20"/>
      <c r="D114" s="84"/>
      <c r="E114" s="94"/>
      <c r="F114" s="44"/>
      <c r="H114" s="44"/>
      <c r="J114" s="44"/>
      <c r="K114" s="80"/>
      <c r="L114" s="44"/>
    </row>
    <row r="115" spans="2:12" ht="22.5" customHeight="1" x14ac:dyDescent="0.6">
      <c r="B115" s="40" t="s">
        <v>110</v>
      </c>
      <c r="C115" s="20"/>
      <c r="D115" s="84"/>
      <c r="E115" s="94"/>
      <c r="F115" s="50">
        <v>-102463639</v>
      </c>
      <c r="H115" s="50">
        <v>-45722078.619999997</v>
      </c>
      <c r="J115" s="50">
        <v>-120697292</v>
      </c>
      <c r="K115" s="80"/>
      <c r="L115" s="50">
        <v>-45722076.569999993</v>
      </c>
    </row>
    <row r="116" spans="2:12" ht="22.5" customHeight="1" x14ac:dyDescent="0.6">
      <c r="B116" s="40" t="s">
        <v>71</v>
      </c>
      <c r="C116" s="20"/>
      <c r="D116" s="84"/>
      <c r="E116" s="94"/>
      <c r="F116" s="95">
        <v>-219099</v>
      </c>
      <c r="H116" s="50">
        <v>-78742.38</v>
      </c>
      <c r="J116" s="50">
        <v>0</v>
      </c>
      <c r="K116" s="80"/>
      <c r="L116" s="50">
        <v>0</v>
      </c>
    </row>
    <row r="117" spans="2:12" ht="22.5" customHeight="1" thickBot="1" x14ac:dyDescent="0.65">
      <c r="B117" s="20" t="s">
        <v>127</v>
      </c>
      <c r="C117" s="20"/>
      <c r="D117" s="84"/>
      <c r="E117" s="94"/>
      <c r="F117" s="103">
        <v>-102682738</v>
      </c>
      <c r="H117" s="103">
        <v>-45800821</v>
      </c>
      <c r="J117" s="103">
        <v>-120697292</v>
      </c>
      <c r="K117" s="80"/>
      <c r="L117" s="103">
        <v>-45722076.569999993</v>
      </c>
    </row>
    <row r="118" spans="2:12" ht="12.6" customHeight="1" thickTop="1" x14ac:dyDescent="0.6">
      <c r="B118" s="20"/>
      <c r="C118" s="20"/>
      <c r="D118" s="84"/>
      <c r="E118" s="94"/>
      <c r="F118" s="44"/>
      <c r="H118" s="44"/>
      <c r="J118" s="44"/>
      <c r="K118" s="80"/>
      <c r="L118" s="44"/>
    </row>
    <row r="119" spans="2:12" ht="22.5" customHeight="1" x14ac:dyDescent="0.6">
      <c r="B119" s="20" t="s">
        <v>111</v>
      </c>
      <c r="C119" s="20"/>
      <c r="D119" s="84"/>
      <c r="E119" s="94"/>
      <c r="F119" s="44"/>
      <c r="H119" s="44"/>
      <c r="J119" s="44"/>
      <c r="K119" s="80"/>
      <c r="L119" s="44"/>
    </row>
    <row r="120" spans="2:12" ht="22.5" customHeight="1" x14ac:dyDescent="0.6">
      <c r="B120" s="40" t="s">
        <v>110</v>
      </c>
      <c r="C120" s="20"/>
      <c r="D120" s="84"/>
      <c r="E120" s="94"/>
      <c r="F120" s="50">
        <v>-75343856</v>
      </c>
      <c r="H120" s="50">
        <v>-42887167</v>
      </c>
      <c r="J120" s="50">
        <v>-120079135</v>
      </c>
      <c r="K120" s="80"/>
      <c r="L120" s="50">
        <v>-42887165</v>
      </c>
    </row>
    <row r="121" spans="2:12" ht="22.5" customHeight="1" x14ac:dyDescent="0.6">
      <c r="B121" s="40" t="s">
        <v>71</v>
      </c>
      <c r="C121" s="20"/>
      <c r="D121" s="84"/>
      <c r="E121" s="94"/>
      <c r="F121" s="95">
        <v>-152679</v>
      </c>
      <c r="H121" s="50">
        <v>-72965</v>
      </c>
      <c r="J121" s="50">
        <v>0</v>
      </c>
      <c r="K121" s="80"/>
      <c r="L121" s="50">
        <v>0</v>
      </c>
    </row>
    <row r="122" spans="2:12" ht="22.2" customHeight="1" thickBot="1" x14ac:dyDescent="0.65">
      <c r="B122" s="20" t="s">
        <v>101</v>
      </c>
      <c r="C122" s="20"/>
      <c r="D122" s="84"/>
      <c r="E122" s="94"/>
      <c r="F122" s="103">
        <f>SUM(F120:F121)</f>
        <v>-75496535</v>
      </c>
      <c r="H122" s="103">
        <f>SUM(H120:H121)</f>
        <v>-42960132</v>
      </c>
      <c r="J122" s="103">
        <f>SUM(J120:J121)</f>
        <v>-120079135</v>
      </c>
      <c r="K122" s="80"/>
      <c r="L122" s="103">
        <f>SUM(L120:L121)</f>
        <v>-42887165</v>
      </c>
    </row>
    <row r="123" spans="2:12" ht="12.6" customHeight="1" thickTop="1" x14ac:dyDescent="0.6">
      <c r="B123" s="20"/>
      <c r="C123" s="20"/>
      <c r="D123" s="84"/>
      <c r="E123" s="94"/>
      <c r="F123" s="44"/>
      <c r="H123" s="44"/>
      <c r="J123" s="44"/>
      <c r="K123" s="80"/>
      <c r="L123" s="44"/>
    </row>
    <row r="124" spans="2:12" ht="22.5" customHeight="1" x14ac:dyDescent="0.6">
      <c r="B124" s="20" t="s">
        <v>112</v>
      </c>
      <c r="C124" s="40"/>
      <c r="D124" s="104"/>
      <c r="E124" s="105"/>
      <c r="F124" s="44"/>
      <c r="G124" s="44"/>
      <c r="H124" s="44"/>
      <c r="I124" s="44"/>
      <c r="J124" s="44"/>
      <c r="K124" s="44"/>
      <c r="L124" s="44"/>
    </row>
    <row r="125" spans="2:12" ht="22.5" customHeight="1" thickBot="1" x14ac:dyDescent="0.6">
      <c r="B125" s="40" t="s">
        <v>134</v>
      </c>
      <c r="C125" s="40"/>
      <c r="D125" s="106"/>
      <c r="E125" s="107"/>
      <c r="F125" s="124">
        <v>-0.13582372751322752</v>
      </c>
      <c r="G125" s="125"/>
      <c r="H125" s="124">
        <v>-6.058309656084656E-2</v>
      </c>
      <c r="I125" s="125"/>
      <c r="J125" s="124">
        <v>-0.15965250264550265</v>
      </c>
      <c r="K125" s="125"/>
      <c r="L125" s="124">
        <v>-6.0478937261904751E-2</v>
      </c>
    </row>
    <row r="126" spans="2:12" ht="22.5" customHeight="1" thickTop="1" thickBot="1" x14ac:dyDescent="0.65">
      <c r="B126" s="40" t="s">
        <v>114</v>
      </c>
      <c r="C126" s="40"/>
      <c r="D126" s="107"/>
      <c r="E126" s="107"/>
      <c r="F126" s="111">
        <v>756000000</v>
      </c>
      <c r="H126" s="111">
        <v>756000000</v>
      </c>
      <c r="J126" s="111">
        <v>756000000</v>
      </c>
      <c r="K126" s="92"/>
      <c r="L126" s="111">
        <v>756000000</v>
      </c>
    </row>
    <row r="127" spans="2:12" ht="13.2" customHeight="1" thickTop="1" x14ac:dyDescent="0.6">
      <c r="B127" s="20"/>
      <c r="C127" s="20"/>
      <c r="D127" s="84"/>
      <c r="E127" s="94"/>
      <c r="F127" s="44"/>
      <c r="H127" s="44"/>
      <c r="J127" s="44"/>
      <c r="K127" s="80"/>
      <c r="L127" s="44"/>
    </row>
    <row r="128" spans="2:12" ht="22.5" customHeight="1" x14ac:dyDescent="0.6">
      <c r="B128" s="20"/>
      <c r="C128" s="20"/>
      <c r="D128" s="84"/>
      <c r="E128" s="94"/>
      <c r="F128" s="44"/>
      <c r="H128" s="44"/>
      <c r="J128" s="44"/>
      <c r="K128" s="80"/>
      <c r="L128" s="44"/>
    </row>
    <row r="132" spans="2:12" ht="22.5" customHeight="1" x14ac:dyDescent="0.6">
      <c r="B132" s="20"/>
      <c r="C132" s="20"/>
      <c r="D132" s="84"/>
      <c r="E132" s="94"/>
      <c r="F132" s="44"/>
      <c r="H132" s="44"/>
      <c r="J132" s="44"/>
      <c r="K132" s="80"/>
      <c r="L132" s="44"/>
    </row>
    <row r="133" spans="2:12" ht="22.5" customHeight="1" x14ac:dyDescent="0.6">
      <c r="B133" s="20"/>
      <c r="C133" s="20"/>
      <c r="D133" s="84"/>
      <c r="E133" s="94"/>
      <c r="F133" s="44"/>
      <c r="H133" s="44"/>
      <c r="J133" s="44"/>
      <c r="K133" s="80"/>
      <c r="L133" s="44"/>
    </row>
    <row r="134" spans="2:12" ht="19.8" customHeight="1" x14ac:dyDescent="0.6">
      <c r="B134" s="20"/>
      <c r="C134" s="20"/>
      <c r="D134" s="84"/>
      <c r="E134" s="94"/>
      <c r="F134" s="44"/>
      <c r="H134" s="44"/>
      <c r="J134" s="44"/>
      <c r="K134" s="80"/>
      <c r="L134" s="44"/>
    </row>
    <row r="135" spans="2:12" ht="28.8" customHeight="1" x14ac:dyDescent="0.6">
      <c r="B135" s="20"/>
      <c r="C135" s="20"/>
      <c r="D135" s="84"/>
      <c r="E135" s="94"/>
      <c r="F135" s="44"/>
      <c r="H135" s="44"/>
      <c r="J135" s="44"/>
      <c r="K135" s="80"/>
      <c r="L135" s="44"/>
    </row>
    <row r="136" spans="2:12" ht="22.5" customHeight="1" x14ac:dyDescent="0.6">
      <c r="B136" s="40"/>
      <c r="C136" s="40"/>
      <c r="D136" s="107"/>
      <c r="E136" s="107"/>
      <c r="F136" s="50"/>
      <c r="H136" s="50"/>
      <c r="J136" s="50"/>
      <c r="K136" s="92"/>
      <c r="L136" s="50"/>
    </row>
    <row r="137" spans="2:12" ht="22.5" customHeight="1" x14ac:dyDescent="0.6">
      <c r="B137" s="40"/>
      <c r="C137" s="40"/>
      <c r="D137" s="107"/>
      <c r="E137" s="107"/>
      <c r="F137" s="50"/>
      <c r="H137" s="50"/>
      <c r="J137" s="50"/>
      <c r="K137" s="92"/>
      <c r="L137" s="50"/>
    </row>
    <row r="138" spans="2:12" ht="22.5" customHeight="1" x14ac:dyDescent="0.6">
      <c r="B138" s="40"/>
      <c r="C138" s="40"/>
      <c r="D138" s="107"/>
      <c r="E138" s="107"/>
      <c r="F138" s="50"/>
      <c r="H138" s="50"/>
      <c r="J138" s="50"/>
      <c r="K138" s="92"/>
      <c r="L138" s="50"/>
    </row>
    <row r="139" spans="2:12" ht="22.5" customHeight="1" x14ac:dyDescent="0.6">
      <c r="B139" s="40"/>
      <c r="C139" s="40"/>
      <c r="D139" s="107"/>
      <c r="E139" s="107"/>
      <c r="F139" s="50"/>
      <c r="H139" s="50"/>
      <c r="J139" s="50"/>
      <c r="K139" s="92"/>
      <c r="L139" s="50"/>
    </row>
    <row r="140" spans="2:12" ht="22.5" customHeight="1" x14ac:dyDescent="0.6">
      <c r="B140" s="40"/>
      <c r="C140" s="40"/>
      <c r="D140" s="107"/>
      <c r="E140" s="107"/>
      <c r="F140" s="50"/>
      <c r="H140" s="50"/>
      <c r="J140" s="50"/>
      <c r="K140" s="92"/>
      <c r="L140" s="50"/>
    </row>
    <row r="141" spans="2:12" ht="22.5" customHeight="1" x14ac:dyDescent="0.6">
      <c r="B141" s="40"/>
      <c r="C141" s="40"/>
      <c r="D141" s="107"/>
      <c r="E141" s="107"/>
      <c r="F141" s="50"/>
      <c r="H141" s="50"/>
      <c r="J141" s="50"/>
      <c r="K141" s="92"/>
      <c r="L141" s="50"/>
    </row>
    <row r="142" spans="2:12" ht="22.5" customHeight="1" x14ac:dyDescent="0.6">
      <c r="B142" s="40"/>
      <c r="C142" s="40"/>
      <c r="D142" s="107"/>
      <c r="E142" s="107"/>
      <c r="F142" s="50"/>
      <c r="H142" s="50"/>
      <c r="J142" s="50"/>
      <c r="K142" s="92"/>
      <c r="L142" s="50"/>
    </row>
    <row r="143" spans="2:12" ht="22.5" customHeight="1" x14ac:dyDescent="0.6">
      <c r="B143" s="40"/>
      <c r="C143" s="40"/>
      <c r="D143" s="107"/>
      <c r="E143" s="107"/>
      <c r="F143" s="50"/>
      <c r="H143" s="50"/>
      <c r="J143" s="50"/>
      <c r="K143" s="92"/>
      <c r="L143" s="50"/>
    </row>
    <row r="144" spans="2:12" ht="22.5" customHeight="1" x14ac:dyDescent="0.6">
      <c r="B144" s="40"/>
      <c r="C144" s="40"/>
      <c r="D144" s="107"/>
      <c r="E144" s="107"/>
      <c r="F144" s="50"/>
      <c r="H144" s="50"/>
      <c r="J144" s="50"/>
      <c r="K144" s="92"/>
      <c r="L144" s="50"/>
    </row>
    <row r="145" spans="2:12" ht="22.5" customHeight="1" x14ac:dyDescent="0.6">
      <c r="B145" s="40"/>
      <c r="C145" s="40"/>
      <c r="D145" s="107"/>
      <c r="E145" s="107"/>
      <c r="F145" s="50"/>
      <c r="H145" s="50"/>
      <c r="J145" s="50"/>
      <c r="K145" s="92"/>
      <c r="L145" s="50"/>
    </row>
    <row r="146" spans="2:12" ht="22.5" customHeight="1" x14ac:dyDescent="0.6">
      <c r="B146" s="40"/>
      <c r="C146" s="40"/>
      <c r="D146" s="107"/>
      <c r="E146" s="107"/>
      <c r="F146" s="50"/>
      <c r="H146" s="50"/>
      <c r="J146" s="50"/>
      <c r="K146" s="92"/>
      <c r="L146" s="50"/>
    </row>
    <row r="147" spans="2:12" ht="22.5" customHeight="1" x14ac:dyDescent="0.6">
      <c r="B147" s="40"/>
      <c r="C147" s="40"/>
      <c r="D147" s="107"/>
      <c r="E147" s="107"/>
      <c r="F147" s="50"/>
      <c r="H147" s="50"/>
      <c r="J147" s="50"/>
      <c r="K147" s="92"/>
      <c r="L147" s="50"/>
    </row>
    <row r="148" spans="2:12" ht="22.5" customHeight="1" x14ac:dyDescent="0.6">
      <c r="B148" s="40"/>
      <c r="C148" s="40"/>
      <c r="D148" s="107"/>
      <c r="E148" s="107"/>
      <c r="F148" s="50"/>
      <c r="H148" s="50"/>
      <c r="J148" s="50"/>
      <c r="K148" s="92"/>
      <c r="L148" s="50"/>
    </row>
    <row r="149" spans="2:12" ht="22.5" customHeight="1" x14ac:dyDescent="0.6">
      <c r="B149" s="40"/>
      <c r="C149" s="40"/>
      <c r="D149" s="107"/>
      <c r="E149" s="107"/>
      <c r="F149" s="50"/>
      <c r="H149" s="50"/>
      <c r="J149" s="50"/>
      <c r="K149" s="92"/>
      <c r="L149" s="50"/>
    </row>
    <row r="150" spans="2:12" ht="22.5" customHeight="1" x14ac:dyDescent="0.6">
      <c r="B150" s="40"/>
      <c r="C150" s="40"/>
      <c r="D150" s="107"/>
      <c r="E150" s="107"/>
      <c r="F150" s="50"/>
      <c r="H150" s="50"/>
      <c r="J150" s="50"/>
      <c r="K150" s="92"/>
      <c r="L150" s="50"/>
    </row>
    <row r="151" spans="2:12" ht="22.5" customHeight="1" x14ac:dyDescent="0.6">
      <c r="B151" s="40"/>
      <c r="C151" s="40"/>
      <c r="D151" s="107"/>
      <c r="E151" s="107"/>
      <c r="F151" s="50"/>
      <c r="H151" s="50"/>
      <c r="J151" s="50"/>
      <c r="K151" s="92"/>
      <c r="L151" s="50"/>
    </row>
    <row r="152" spans="2:12" ht="22.5" customHeight="1" x14ac:dyDescent="0.6">
      <c r="B152" s="40"/>
      <c r="C152" s="40"/>
      <c r="D152" s="107"/>
      <c r="E152" s="107"/>
      <c r="F152" s="50"/>
      <c r="H152" s="50"/>
      <c r="J152" s="50"/>
      <c r="K152" s="92"/>
      <c r="L152" s="50"/>
    </row>
    <row r="153" spans="2:12" ht="22.5" customHeight="1" x14ac:dyDescent="0.6">
      <c r="B153" s="40"/>
      <c r="C153" s="40"/>
      <c r="D153" s="107"/>
      <c r="E153" s="107"/>
      <c r="F153" s="50"/>
      <c r="H153" s="50"/>
      <c r="J153" s="50"/>
      <c r="K153" s="92"/>
      <c r="L153" s="50"/>
    </row>
    <row r="154" spans="2:12" ht="22.5" customHeight="1" x14ac:dyDescent="0.6">
      <c r="B154" s="40"/>
      <c r="C154" s="40"/>
      <c r="D154" s="107"/>
      <c r="E154" s="107"/>
      <c r="F154" s="50"/>
      <c r="H154" s="50"/>
      <c r="J154" s="50"/>
      <c r="K154" s="92"/>
      <c r="L154" s="50"/>
    </row>
    <row r="155" spans="2:12" ht="22.5" customHeight="1" x14ac:dyDescent="0.6">
      <c r="B155" s="40"/>
      <c r="C155" s="40"/>
      <c r="D155" s="107"/>
      <c r="E155" s="107"/>
      <c r="F155" s="50"/>
      <c r="H155" s="50"/>
      <c r="J155" s="50"/>
      <c r="K155" s="92"/>
      <c r="L155" s="50"/>
    </row>
    <row r="156" spans="2:12" ht="22.5" customHeight="1" x14ac:dyDescent="0.55000000000000004">
      <c r="B156" s="40"/>
      <c r="C156" s="40"/>
      <c r="D156" s="107"/>
      <c r="E156" s="107"/>
      <c r="F156" s="50"/>
      <c r="G156" s="50"/>
      <c r="H156" s="50"/>
      <c r="I156" s="50"/>
      <c r="J156" s="50"/>
      <c r="K156" s="50"/>
      <c r="L156" s="50"/>
    </row>
    <row r="157" spans="2:12" ht="22.5" customHeight="1" x14ac:dyDescent="0.6">
      <c r="B157" s="40"/>
      <c r="C157" s="40"/>
      <c r="D157" s="107"/>
      <c r="E157" s="107"/>
      <c r="F157" s="50"/>
      <c r="H157" s="50"/>
      <c r="J157" s="50"/>
      <c r="K157" s="92"/>
      <c r="L157" s="50"/>
    </row>
    <row r="158" spans="2:12" ht="22.5" customHeight="1" x14ac:dyDescent="0.6">
      <c r="B158" s="40"/>
      <c r="C158" s="40"/>
      <c r="D158" s="107"/>
      <c r="E158" s="107"/>
      <c r="F158" s="50"/>
      <c r="H158" s="50"/>
      <c r="J158" s="50"/>
      <c r="K158" s="92"/>
      <c r="L158" s="50"/>
    </row>
    <row r="159" spans="2:12" ht="22.5" customHeight="1" x14ac:dyDescent="0.6">
      <c r="B159" s="40"/>
      <c r="C159" s="40"/>
      <c r="D159" s="107"/>
      <c r="E159" s="107"/>
      <c r="F159" s="50"/>
      <c r="H159" s="50"/>
      <c r="J159" s="50"/>
      <c r="K159" s="92"/>
      <c r="L159" s="50"/>
    </row>
    <row r="160" spans="2:12" ht="22.5" customHeight="1" x14ac:dyDescent="0.6">
      <c r="B160" s="40"/>
      <c r="C160" s="40"/>
      <c r="D160" s="107"/>
      <c r="E160" s="107"/>
      <c r="F160" s="50"/>
      <c r="H160" s="50"/>
      <c r="J160" s="50"/>
      <c r="K160" s="92"/>
      <c r="L160" s="50"/>
    </row>
    <row r="161" spans="2:12" ht="22.5" customHeight="1" x14ac:dyDescent="0.6">
      <c r="B161" s="40"/>
      <c r="C161" s="40"/>
      <c r="D161" s="107"/>
      <c r="E161" s="107"/>
      <c r="F161" s="50"/>
      <c r="H161" s="50"/>
      <c r="J161" s="50"/>
      <c r="K161" s="92"/>
      <c r="L161" s="50"/>
    </row>
    <row r="162" spans="2:12" ht="22.5" customHeight="1" x14ac:dyDescent="0.6">
      <c r="B162" s="40"/>
      <c r="C162" s="40"/>
      <c r="D162" s="107"/>
      <c r="E162" s="107"/>
      <c r="F162" s="50"/>
      <c r="H162" s="50"/>
      <c r="J162" s="50"/>
      <c r="K162" s="92"/>
      <c r="L162" s="50"/>
    </row>
    <row r="163" spans="2:12" ht="22.5" customHeight="1" x14ac:dyDescent="0.6">
      <c r="B163" s="40"/>
      <c r="C163" s="40"/>
      <c r="D163" s="107"/>
      <c r="E163" s="107"/>
      <c r="F163" s="50"/>
      <c r="H163" s="50"/>
      <c r="J163" s="50"/>
      <c r="K163" s="92"/>
      <c r="L163" s="50"/>
    </row>
    <row r="164" spans="2:12" ht="22.5" customHeight="1" x14ac:dyDescent="0.6">
      <c r="B164" s="40"/>
      <c r="C164" s="40"/>
      <c r="D164" s="107"/>
      <c r="E164" s="107"/>
      <c r="F164" s="50"/>
      <c r="H164" s="50"/>
      <c r="J164" s="50"/>
      <c r="K164" s="92"/>
      <c r="L164" s="50"/>
    </row>
    <row r="165" spans="2:12" ht="22.5" customHeight="1" x14ac:dyDescent="0.6">
      <c r="B165" s="40"/>
      <c r="C165" s="40"/>
      <c r="D165" s="107"/>
      <c r="E165" s="107"/>
      <c r="F165" s="50"/>
      <c r="H165" s="50"/>
      <c r="J165" s="50"/>
      <c r="K165" s="92"/>
      <c r="L165" s="50"/>
    </row>
    <row r="166" spans="2:12" ht="22.5" customHeight="1" x14ac:dyDescent="0.6">
      <c r="B166" s="40"/>
      <c r="C166" s="40"/>
      <c r="D166" s="107"/>
      <c r="E166" s="107"/>
      <c r="F166" s="50"/>
      <c r="H166" s="50"/>
      <c r="J166" s="50"/>
      <c r="K166" s="92"/>
      <c r="L166" s="50"/>
    </row>
    <row r="167" spans="2:12" ht="22.5" customHeight="1" x14ac:dyDescent="0.6">
      <c r="B167" s="40"/>
      <c r="C167" s="40"/>
      <c r="D167" s="107"/>
      <c r="E167" s="107"/>
      <c r="F167" s="50"/>
      <c r="H167" s="50"/>
      <c r="J167" s="50"/>
      <c r="K167" s="92"/>
      <c r="L167" s="50"/>
    </row>
    <row r="168" spans="2:12" ht="22.5" customHeight="1" x14ac:dyDescent="0.6">
      <c r="B168" s="40"/>
      <c r="C168" s="40"/>
      <c r="D168" s="107"/>
      <c r="E168" s="107"/>
      <c r="F168" s="50"/>
      <c r="H168" s="50"/>
      <c r="J168" s="50"/>
      <c r="K168" s="92"/>
      <c r="L168" s="50"/>
    </row>
    <row r="169" spans="2:12" ht="22.5" customHeight="1" x14ac:dyDescent="0.6">
      <c r="B169" s="40"/>
      <c r="C169" s="40"/>
      <c r="D169" s="107"/>
      <c r="E169" s="107"/>
      <c r="F169" s="50"/>
      <c r="H169" s="50"/>
      <c r="J169" s="50"/>
      <c r="K169" s="92"/>
      <c r="L169" s="50"/>
    </row>
    <row r="170" spans="2:12" ht="22.5" customHeight="1" x14ac:dyDescent="0.6">
      <c r="B170" s="40"/>
      <c r="C170" s="40"/>
      <c r="D170" s="107"/>
      <c r="E170" s="107"/>
      <c r="F170" s="50"/>
      <c r="H170" s="50"/>
      <c r="J170" s="50"/>
      <c r="K170" s="92"/>
      <c r="L170" s="50"/>
    </row>
    <row r="171" spans="2:12" ht="22.5" customHeight="1" x14ac:dyDescent="0.6">
      <c r="B171" s="40"/>
      <c r="C171" s="40"/>
      <c r="D171" s="107"/>
      <c r="E171" s="107"/>
      <c r="F171" s="50"/>
      <c r="H171" s="50"/>
      <c r="J171" s="50"/>
      <c r="K171" s="92"/>
      <c r="L171" s="50"/>
    </row>
    <row r="172" spans="2:12" ht="22.5" customHeight="1" x14ac:dyDescent="0.6">
      <c r="B172" s="40"/>
      <c r="C172" s="40"/>
      <c r="D172" s="107"/>
      <c r="E172" s="107"/>
      <c r="F172" s="50"/>
      <c r="H172" s="50"/>
      <c r="J172" s="50"/>
      <c r="K172" s="92"/>
      <c r="L172" s="50"/>
    </row>
    <row r="173" spans="2:12" ht="22.5" customHeight="1" x14ac:dyDescent="0.6">
      <c r="B173" s="40"/>
      <c r="C173" s="40"/>
      <c r="D173" s="107"/>
      <c r="E173" s="107"/>
      <c r="F173" s="50"/>
      <c r="H173" s="50"/>
      <c r="J173" s="50"/>
      <c r="K173" s="92"/>
      <c r="L173" s="50"/>
    </row>
    <row r="174" spans="2:12" ht="22.5" customHeight="1" x14ac:dyDescent="0.6">
      <c r="B174" s="40"/>
      <c r="C174" s="40"/>
      <c r="D174" s="107"/>
      <c r="E174" s="107"/>
      <c r="F174" s="50"/>
      <c r="H174" s="50"/>
      <c r="J174" s="50"/>
      <c r="K174" s="92"/>
      <c r="L174" s="50"/>
    </row>
    <row r="175" spans="2:12" ht="22.5" customHeight="1" x14ac:dyDescent="0.6">
      <c r="B175" s="40"/>
      <c r="C175" s="40"/>
      <c r="D175" s="107"/>
      <c r="E175" s="107"/>
      <c r="F175" s="50"/>
      <c r="H175" s="50"/>
      <c r="J175" s="50"/>
      <c r="K175" s="92"/>
      <c r="L175" s="50"/>
    </row>
    <row r="176" spans="2:12" ht="22.5" customHeight="1" x14ac:dyDescent="0.6">
      <c r="B176" s="40"/>
      <c r="C176" s="40"/>
      <c r="D176" s="107"/>
      <c r="E176" s="107"/>
      <c r="F176" s="50"/>
      <c r="H176" s="50"/>
      <c r="J176" s="50"/>
      <c r="K176" s="92"/>
      <c r="L176" s="50"/>
    </row>
    <row r="177" spans="2:12" ht="22.5" customHeight="1" x14ac:dyDescent="0.6">
      <c r="B177" s="40"/>
      <c r="C177" s="40"/>
      <c r="D177" s="107"/>
      <c r="E177" s="107"/>
      <c r="F177" s="50"/>
      <c r="H177" s="50"/>
      <c r="J177" s="50"/>
      <c r="K177" s="92"/>
      <c r="L177" s="50"/>
    </row>
    <row r="178" spans="2:12" ht="22.5" customHeight="1" x14ac:dyDescent="0.6">
      <c r="B178" s="40"/>
      <c r="C178" s="40"/>
      <c r="D178" s="107"/>
      <c r="E178" s="107"/>
      <c r="F178" s="50"/>
      <c r="H178" s="50"/>
      <c r="J178" s="50"/>
      <c r="K178" s="92"/>
      <c r="L178" s="50"/>
    </row>
    <row r="179" spans="2:12" ht="22.5" customHeight="1" x14ac:dyDescent="0.6">
      <c r="B179" s="40"/>
      <c r="C179" s="40"/>
      <c r="D179" s="107"/>
      <c r="E179" s="107"/>
      <c r="F179" s="50"/>
      <c r="H179" s="50"/>
      <c r="J179" s="50"/>
      <c r="K179" s="92"/>
      <c r="L179" s="50"/>
    </row>
    <row r="180" spans="2:12" ht="22.5" customHeight="1" x14ac:dyDescent="0.6">
      <c r="B180" s="40"/>
      <c r="C180" s="40"/>
      <c r="D180" s="107"/>
      <c r="E180" s="107"/>
      <c r="F180" s="50"/>
      <c r="H180" s="50"/>
      <c r="J180" s="50"/>
      <c r="K180" s="92"/>
      <c r="L180" s="50"/>
    </row>
    <row r="181" spans="2:12" ht="22.5" customHeight="1" x14ac:dyDescent="0.6">
      <c r="B181" s="40"/>
      <c r="C181" s="40"/>
      <c r="D181" s="107"/>
      <c r="E181" s="107"/>
      <c r="F181" s="50"/>
      <c r="H181" s="50"/>
      <c r="J181" s="50"/>
      <c r="K181" s="92"/>
      <c r="L181" s="50"/>
    </row>
    <row r="182" spans="2:12" ht="22.5" customHeight="1" x14ac:dyDescent="0.6">
      <c r="B182" s="40"/>
      <c r="C182" s="40"/>
      <c r="D182" s="107"/>
      <c r="E182" s="107"/>
      <c r="F182" s="50"/>
      <c r="H182" s="50"/>
      <c r="J182" s="50"/>
      <c r="K182" s="92"/>
      <c r="L182" s="50"/>
    </row>
    <row r="183" spans="2:12" ht="22.5" customHeight="1" x14ac:dyDescent="0.6">
      <c r="B183" s="40"/>
      <c r="C183" s="40"/>
      <c r="D183" s="107"/>
      <c r="E183" s="107"/>
      <c r="F183" s="50"/>
      <c r="H183" s="50"/>
      <c r="J183" s="50"/>
      <c r="K183" s="92"/>
      <c r="L183" s="50"/>
    </row>
    <row r="184" spans="2:12" ht="22.5" customHeight="1" x14ac:dyDescent="0.6">
      <c r="B184" s="40"/>
      <c r="C184" s="40"/>
      <c r="D184" s="107"/>
      <c r="E184" s="107"/>
      <c r="F184" s="50"/>
      <c r="H184" s="50"/>
      <c r="J184" s="50"/>
      <c r="K184" s="92"/>
      <c r="L184" s="50"/>
    </row>
    <row r="185" spans="2:12" ht="22.5" customHeight="1" x14ac:dyDescent="0.6">
      <c r="B185" s="40"/>
      <c r="C185" s="40"/>
      <c r="D185" s="107"/>
      <c r="E185" s="107"/>
      <c r="F185" s="50"/>
      <c r="H185" s="50"/>
      <c r="J185" s="50"/>
      <c r="K185" s="92"/>
      <c r="L185" s="50"/>
    </row>
    <row r="186" spans="2:12" ht="22.5" customHeight="1" x14ac:dyDescent="0.6">
      <c r="B186" s="40"/>
      <c r="C186" s="40"/>
      <c r="D186" s="107"/>
      <c r="E186" s="107"/>
      <c r="F186" s="50"/>
      <c r="H186" s="50"/>
      <c r="J186" s="50"/>
      <c r="K186" s="92"/>
      <c r="L186" s="50"/>
    </row>
    <row r="187" spans="2:12" ht="22.5" customHeight="1" x14ac:dyDescent="0.6">
      <c r="B187" s="40"/>
      <c r="C187" s="40"/>
      <c r="D187" s="107"/>
      <c r="E187" s="107"/>
      <c r="F187" s="50"/>
      <c r="H187" s="50"/>
      <c r="J187" s="50"/>
      <c r="K187" s="92"/>
      <c r="L187" s="50"/>
    </row>
    <row r="188" spans="2:12" ht="22.5" customHeight="1" x14ac:dyDescent="0.6">
      <c r="B188" s="40"/>
      <c r="C188" s="40"/>
      <c r="D188" s="107"/>
      <c r="E188" s="107"/>
      <c r="F188" s="50"/>
      <c r="H188" s="50"/>
      <c r="J188" s="50"/>
      <c r="K188" s="92"/>
      <c r="L188" s="50"/>
    </row>
    <row r="189" spans="2:12" ht="22.5" customHeight="1" x14ac:dyDescent="0.6">
      <c r="B189" s="40"/>
      <c r="C189" s="40"/>
      <c r="D189" s="107"/>
      <c r="E189" s="107"/>
      <c r="F189" s="50"/>
      <c r="H189" s="50"/>
      <c r="J189" s="50"/>
      <c r="K189" s="92"/>
      <c r="L189" s="50"/>
    </row>
    <row r="190" spans="2:12" ht="22.5" customHeight="1" x14ac:dyDescent="0.6">
      <c r="B190" s="40"/>
      <c r="C190" s="40"/>
      <c r="D190" s="107"/>
      <c r="E190" s="107"/>
      <c r="F190" s="50"/>
      <c r="H190" s="50"/>
      <c r="J190" s="50"/>
      <c r="K190" s="92"/>
      <c r="L190" s="50"/>
    </row>
    <row r="191" spans="2:12" ht="22.5" customHeight="1" x14ac:dyDescent="0.55000000000000004">
      <c r="B191" s="126"/>
      <c r="C191" s="126"/>
      <c r="D191" s="127"/>
      <c r="F191" s="128"/>
      <c r="H191" s="128"/>
      <c r="J191" s="128"/>
      <c r="L191" s="128"/>
    </row>
    <row r="192" spans="2:12" ht="22.5" customHeight="1" x14ac:dyDescent="0.55000000000000004">
      <c r="B192" s="40"/>
      <c r="C192" s="40"/>
      <c r="D192" s="129"/>
      <c r="F192" s="130"/>
      <c r="H192" s="130"/>
      <c r="J192" s="131"/>
      <c r="L192" s="131"/>
    </row>
    <row r="193" spans="2:12" ht="22.5" customHeight="1" x14ac:dyDescent="0.55000000000000004">
      <c r="B193" s="40"/>
      <c r="C193" s="40"/>
      <c r="D193" s="132"/>
      <c r="E193" s="128"/>
      <c r="F193" s="131"/>
      <c r="H193" s="131"/>
      <c r="J193" s="131"/>
      <c r="L193" s="131"/>
    </row>
    <row r="194" spans="2:12" ht="22.5" customHeight="1" x14ac:dyDescent="0.55000000000000004">
      <c r="B194" s="126"/>
      <c r="C194" s="126"/>
      <c r="D194" s="133"/>
      <c r="E194" s="128"/>
      <c r="F194" s="128"/>
      <c r="H194" s="128"/>
      <c r="J194" s="128"/>
      <c r="L194" s="128"/>
    </row>
    <row r="195" spans="2:12" ht="22.5" customHeight="1" x14ac:dyDescent="0.55000000000000004">
      <c r="D195" s="133"/>
      <c r="E195" s="128"/>
      <c r="F195" s="128"/>
      <c r="H195" s="128"/>
      <c r="J195" s="128"/>
      <c r="L195" s="128"/>
    </row>
    <row r="196" spans="2:12" ht="22.5" customHeight="1" x14ac:dyDescent="0.55000000000000004">
      <c r="D196" s="134"/>
      <c r="E196" s="128"/>
      <c r="F196" s="128"/>
      <c r="H196" s="128"/>
      <c r="J196" s="128"/>
      <c r="L196" s="128"/>
    </row>
    <row r="197" spans="2:12" ht="22.5" customHeight="1" x14ac:dyDescent="0.55000000000000004">
      <c r="D197" s="129"/>
      <c r="E197" s="128"/>
      <c r="F197" s="130"/>
      <c r="H197" s="130"/>
      <c r="J197" s="130"/>
      <c r="L197" s="130"/>
    </row>
    <row r="198" spans="2:12" ht="22.5" customHeight="1" x14ac:dyDescent="0.55000000000000004">
      <c r="D198" s="127"/>
      <c r="E198" s="128"/>
      <c r="F198" s="128"/>
      <c r="H198" s="128"/>
      <c r="J198" s="128"/>
      <c r="L198" s="128"/>
    </row>
    <row r="199" spans="2:12" ht="22.5" customHeight="1" x14ac:dyDescent="0.55000000000000004">
      <c r="D199" s="127"/>
      <c r="E199" s="128"/>
    </row>
    <row r="200" spans="2:12" ht="22.5" customHeight="1" x14ac:dyDescent="0.55000000000000004">
      <c r="B200" s="126"/>
      <c r="C200" s="126"/>
      <c r="D200" s="127"/>
      <c r="F200" s="128"/>
      <c r="H200" s="128"/>
      <c r="J200" s="128"/>
      <c r="L200" s="128"/>
    </row>
    <row r="201" spans="2:12" ht="22.5" customHeight="1" x14ac:dyDescent="0.55000000000000004">
      <c r="B201" s="126"/>
      <c r="C201" s="126"/>
      <c r="D201" s="127"/>
      <c r="E201" s="128"/>
      <c r="F201" s="131"/>
      <c r="H201" s="131"/>
      <c r="J201" s="131"/>
      <c r="L201" s="131"/>
    </row>
    <row r="202" spans="2:12" ht="22.5" customHeight="1" x14ac:dyDescent="0.55000000000000004">
      <c r="B202" s="40"/>
      <c r="C202" s="40"/>
      <c r="D202" s="127"/>
      <c r="E202" s="128"/>
      <c r="F202" s="130"/>
      <c r="H202" s="130"/>
      <c r="J202" s="130"/>
      <c r="L202" s="130"/>
    </row>
    <row r="203" spans="2:12" ht="22.5" customHeight="1" x14ac:dyDescent="0.55000000000000004">
      <c r="B203" s="126"/>
      <c r="C203" s="126"/>
      <c r="D203" s="127"/>
      <c r="E203" s="128"/>
      <c r="F203" s="131"/>
      <c r="H203" s="131"/>
      <c r="J203" s="131"/>
      <c r="L203" s="131"/>
    </row>
    <row r="204" spans="2:12" ht="22.5" customHeight="1" x14ac:dyDescent="0.55000000000000004">
      <c r="B204" s="40"/>
      <c r="C204" s="40"/>
      <c r="D204" s="127"/>
      <c r="E204" s="128"/>
      <c r="F204" s="131"/>
      <c r="H204" s="131"/>
      <c r="J204" s="131"/>
      <c r="L204" s="131"/>
    </row>
    <row r="205" spans="2:12" ht="22.5" customHeight="1" x14ac:dyDescent="0.55000000000000004">
      <c r="B205" s="40"/>
      <c r="C205" s="40"/>
      <c r="D205" s="127"/>
      <c r="E205" s="128"/>
      <c r="F205" s="131"/>
      <c r="H205" s="131"/>
      <c r="J205" s="131"/>
      <c r="L205" s="131"/>
    </row>
    <row r="206" spans="2:12" ht="22.5" customHeight="1" x14ac:dyDescent="0.55000000000000004">
      <c r="B206" s="40"/>
      <c r="C206" s="40"/>
      <c r="D206" s="127"/>
      <c r="E206" s="128"/>
      <c r="F206" s="135"/>
      <c r="H206" s="135"/>
      <c r="J206" s="135"/>
      <c r="L206" s="135"/>
    </row>
    <row r="207" spans="2:12" ht="22.5" customHeight="1" x14ac:dyDescent="0.55000000000000004">
      <c r="B207" s="40"/>
      <c r="C207" s="40"/>
      <c r="D207" s="127"/>
      <c r="E207" s="128"/>
      <c r="F207" s="135"/>
      <c r="H207" s="135"/>
      <c r="J207" s="135"/>
      <c r="L207" s="135"/>
    </row>
    <row r="208" spans="2:12" ht="22.5" customHeight="1" x14ac:dyDescent="0.55000000000000004">
      <c r="B208" s="136"/>
      <c r="C208" s="136"/>
      <c r="D208" s="127"/>
      <c r="E208" s="128"/>
      <c r="F208" s="137"/>
      <c r="H208" s="137"/>
      <c r="J208" s="137"/>
      <c r="L208" s="137"/>
    </row>
  </sheetData>
  <mergeCells count="4">
    <mergeCell ref="F4:H4"/>
    <mergeCell ref="J4:L4"/>
    <mergeCell ref="F64:H64"/>
    <mergeCell ref="J64:L64"/>
  </mergeCells>
  <pageMargins left="0.82677165354330717" right="0.31496062992125984" top="0.62992125984251968" bottom="0.19685039370078741" header="0.51181102362204722" footer="0.19685039370078741"/>
  <pageSetup paperSize="9" scale="76" firstPageNumber="9" fitToHeight="0" orientation="portrait" useFirstPageNumber="1" r:id="rId1"/>
  <headerFooter scaleWithDoc="0">
    <oddFooter>&amp;L&amp;"Angsana New,Regular" หมายเหตุประกอบงบการเงินเป็นส่วนหนึ่งของงบการเงิน&amp;R&amp;"Angsana New,Regular"&amp;16&amp;P</oddFooter>
  </headerFooter>
  <rowBreaks count="2" manualBreakCount="2">
    <brk id="60" min="1" max="11" man="1"/>
    <brk id="90" min="1" max="11" man="1"/>
  </rowBreaks>
  <ignoredErrors>
    <ignoredError sqref="F76 H76 J7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57A1-2A06-4804-901B-08275F0D9F92}">
  <dimension ref="A1:X25"/>
  <sheetViews>
    <sheetView view="pageBreakPreview" zoomScale="70" zoomScaleNormal="70" zoomScaleSheetLayoutView="70" workbookViewId="0">
      <selection activeCell="K13" sqref="K13"/>
    </sheetView>
  </sheetViews>
  <sheetFormatPr defaultColWidth="9.125" defaultRowHeight="22.5" customHeight="1" x14ac:dyDescent="0.55000000000000004"/>
  <cols>
    <col min="1" max="1" width="1.875" style="143" customWidth="1"/>
    <col min="2" max="2" width="34.25" style="143" customWidth="1"/>
    <col min="3" max="3" width="10.375" style="183" customWidth="1"/>
    <col min="4" max="4" width="1.25" style="183" customWidth="1"/>
    <col min="5" max="5" width="15.25" style="143" customWidth="1"/>
    <col min="6" max="6" width="1" style="143" customWidth="1"/>
    <col min="7" max="7" width="15" style="143" customWidth="1"/>
    <col min="8" max="8" width="0.875" style="143" customWidth="1"/>
    <col min="9" max="9" width="18.875" style="143" customWidth="1"/>
    <col min="10" max="10" width="1.25" style="143" customWidth="1"/>
    <col min="11" max="11" width="18.25" style="143" customWidth="1"/>
    <col min="12" max="12" width="1.25" style="143" customWidth="1"/>
    <col min="13" max="13" width="18.5" style="143" customWidth="1"/>
    <col min="14" max="14" width="0.75" style="143" customWidth="1"/>
    <col min="15" max="15" width="0.625" style="143" customWidth="1"/>
    <col min="16" max="16" width="23.25" style="143" bestFit="1" customWidth="1"/>
    <col min="17" max="17" width="0.75" style="143" customWidth="1"/>
    <col min="18" max="18" width="17.875" style="143" customWidth="1"/>
    <col min="19" max="19" width="1.25" style="143" customWidth="1"/>
    <col min="20" max="20" width="16.375" style="143" customWidth="1"/>
    <col min="21" max="21" width="1.25" style="143" customWidth="1"/>
    <col min="22" max="22" width="15.75" style="143" customWidth="1"/>
    <col min="23" max="23" width="1.25" style="143" customWidth="1"/>
    <col min="24" max="24" width="16.625" style="143" customWidth="1"/>
    <col min="25" max="16384" width="9.125" style="143"/>
  </cols>
  <sheetData>
    <row r="1" spans="1:24" ht="22.5" customHeight="1" x14ac:dyDescent="0.6">
      <c r="A1" s="139" t="s">
        <v>0</v>
      </c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</row>
    <row r="2" spans="1:24" ht="22.5" customHeight="1" x14ac:dyDescent="0.6">
      <c r="A2" s="140" t="s">
        <v>135</v>
      </c>
      <c r="B2" s="140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4"/>
    </row>
    <row r="3" spans="1:24" ht="22.5" customHeight="1" x14ac:dyDescent="0.6">
      <c r="A3" s="144" t="s">
        <v>115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6" t="s">
        <v>3</v>
      </c>
    </row>
    <row r="4" spans="1:24" ht="22.5" customHeight="1" x14ac:dyDescent="0.6">
      <c r="A4" s="141"/>
      <c r="B4" s="141"/>
      <c r="C4" s="140"/>
      <c r="D4" s="140"/>
      <c r="E4" s="242" t="s">
        <v>4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</row>
    <row r="5" spans="1:24" ht="22.5" customHeight="1" x14ac:dyDescent="0.6">
      <c r="A5" s="141"/>
      <c r="B5" s="141"/>
      <c r="C5" s="140"/>
      <c r="D5" s="140"/>
      <c r="E5" s="147"/>
      <c r="F5" s="147"/>
      <c r="G5" s="147"/>
      <c r="H5" s="147"/>
      <c r="I5" s="148"/>
      <c r="J5" s="148"/>
      <c r="K5" s="148"/>
      <c r="L5" s="147"/>
      <c r="M5" s="243" t="s">
        <v>136</v>
      </c>
      <c r="N5" s="243"/>
      <c r="O5" s="243"/>
      <c r="P5" s="243"/>
      <c r="Q5" s="243"/>
      <c r="R5" s="243"/>
      <c r="S5" s="147"/>
      <c r="T5" s="147"/>
      <c r="U5" s="147"/>
      <c r="V5" s="147"/>
      <c r="W5" s="147"/>
      <c r="X5" s="147"/>
    </row>
    <row r="6" spans="1:24" ht="22.5" customHeight="1" x14ac:dyDescent="0.6">
      <c r="A6" s="141"/>
      <c r="B6" s="141"/>
      <c r="C6" s="140"/>
      <c r="D6" s="140"/>
      <c r="E6" s="147"/>
      <c r="F6" s="147"/>
      <c r="G6" s="147"/>
      <c r="H6" s="147"/>
      <c r="I6" s="149"/>
      <c r="J6" s="149"/>
      <c r="K6" s="149"/>
      <c r="L6" s="147"/>
      <c r="M6" s="244" t="s">
        <v>61</v>
      </c>
      <c r="N6" s="244"/>
      <c r="O6" s="244"/>
      <c r="P6" s="244"/>
      <c r="Q6" s="244"/>
      <c r="R6" s="244"/>
      <c r="S6" s="147"/>
      <c r="T6" s="147"/>
      <c r="U6" s="147"/>
      <c r="V6" s="147"/>
      <c r="W6" s="147"/>
      <c r="X6" s="147"/>
    </row>
    <row r="7" spans="1:24" ht="22.5" customHeight="1" x14ac:dyDescent="0.6">
      <c r="A7" s="141"/>
      <c r="B7" s="141"/>
      <c r="C7" s="140"/>
      <c r="D7" s="140"/>
      <c r="E7" s="140"/>
      <c r="F7" s="140"/>
      <c r="G7" s="140"/>
      <c r="H7" s="140"/>
      <c r="I7" s="244" t="s">
        <v>137</v>
      </c>
      <c r="J7" s="244"/>
      <c r="K7" s="244"/>
      <c r="L7" s="140"/>
      <c r="M7" s="140"/>
      <c r="N7" s="140"/>
      <c r="O7" s="140"/>
      <c r="P7" s="147" t="s">
        <v>138</v>
      </c>
      <c r="Q7" s="147"/>
      <c r="R7" s="147" t="s">
        <v>77</v>
      </c>
      <c r="S7" s="140"/>
      <c r="T7" s="150"/>
      <c r="U7" s="140"/>
      <c r="V7" s="147" t="s">
        <v>139</v>
      </c>
      <c r="W7" s="140"/>
      <c r="X7" s="151"/>
    </row>
    <row r="8" spans="1:24" ht="22.2" customHeight="1" x14ac:dyDescent="0.6">
      <c r="C8" s="152"/>
      <c r="D8" s="152"/>
      <c r="E8" s="147" t="s">
        <v>140</v>
      </c>
      <c r="F8" s="140"/>
      <c r="G8" s="147" t="s">
        <v>141</v>
      </c>
      <c r="H8" s="140"/>
      <c r="I8" s="147" t="s">
        <v>142</v>
      </c>
      <c r="J8" s="147"/>
      <c r="K8" s="147" t="s">
        <v>67</v>
      </c>
      <c r="L8" s="147"/>
      <c r="M8" s="147" t="s">
        <v>143</v>
      </c>
      <c r="N8" s="147"/>
      <c r="O8" s="147"/>
      <c r="P8" s="147" t="s">
        <v>144</v>
      </c>
      <c r="Q8" s="147"/>
      <c r="R8" s="147"/>
      <c r="S8" s="147"/>
      <c r="T8" s="147" t="s">
        <v>77</v>
      </c>
      <c r="U8" s="147"/>
      <c r="V8" s="147" t="s">
        <v>145</v>
      </c>
      <c r="W8" s="147"/>
      <c r="X8" s="147" t="s">
        <v>77</v>
      </c>
    </row>
    <row r="9" spans="1:24" ht="22.5" customHeight="1" x14ac:dyDescent="0.6">
      <c r="C9" s="153" t="s">
        <v>6</v>
      </c>
      <c r="D9" s="153"/>
      <c r="E9" s="147" t="s">
        <v>146</v>
      </c>
      <c r="F9" s="140"/>
      <c r="G9" s="147" t="s">
        <v>147</v>
      </c>
      <c r="H9" s="140"/>
      <c r="I9" s="147" t="s">
        <v>148</v>
      </c>
      <c r="J9" s="147"/>
      <c r="L9" s="147"/>
      <c r="M9" s="147" t="s">
        <v>149</v>
      </c>
      <c r="N9" s="147"/>
      <c r="O9" s="147"/>
      <c r="P9" s="147" t="s">
        <v>150</v>
      </c>
      <c r="Q9" s="147"/>
      <c r="R9" s="147"/>
      <c r="S9" s="147"/>
      <c r="T9" s="147" t="s">
        <v>61</v>
      </c>
      <c r="U9" s="147"/>
      <c r="V9" s="147" t="s">
        <v>151</v>
      </c>
      <c r="W9" s="147"/>
      <c r="X9" s="147" t="s">
        <v>61</v>
      </c>
    </row>
    <row r="10" spans="1:24" ht="22.5" customHeight="1" x14ac:dyDescent="0.6">
      <c r="C10" s="154"/>
      <c r="D10" s="153"/>
      <c r="E10" s="149"/>
      <c r="F10" s="140"/>
      <c r="G10" s="149"/>
      <c r="H10" s="140"/>
      <c r="I10" s="149"/>
      <c r="J10" s="147"/>
      <c r="K10" s="114" t="s">
        <v>9</v>
      </c>
      <c r="L10" s="147"/>
      <c r="M10" s="149"/>
      <c r="N10" s="147"/>
      <c r="O10" s="147"/>
      <c r="P10" s="149"/>
      <c r="Q10" s="147"/>
      <c r="R10" s="149"/>
      <c r="S10" s="147"/>
      <c r="T10" s="155" t="s">
        <v>9</v>
      </c>
      <c r="U10" s="147"/>
      <c r="V10" s="149"/>
      <c r="W10" s="147"/>
      <c r="X10" s="149"/>
    </row>
    <row r="11" spans="1:24" s="141" customFormat="1" ht="22.5" customHeight="1" x14ac:dyDescent="0.6">
      <c r="A11" s="156" t="s">
        <v>152</v>
      </c>
      <c r="B11" s="156"/>
      <c r="C11" s="157"/>
      <c r="D11" s="157"/>
      <c r="E11" s="158">
        <v>378000000</v>
      </c>
      <c r="F11" s="158"/>
      <c r="G11" s="158">
        <v>495768000</v>
      </c>
      <c r="H11" s="159"/>
      <c r="I11" s="160">
        <v>38000000</v>
      </c>
      <c r="J11" s="160"/>
      <c r="K11" s="160">
        <v>-792275184</v>
      </c>
      <c r="L11" s="160"/>
      <c r="M11" s="160">
        <v>0</v>
      </c>
      <c r="N11" s="160"/>
      <c r="O11" s="160"/>
      <c r="P11" s="160">
        <v>160219401</v>
      </c>
      <c r="Q11" s="160"/>
      <c r="R11" s="160">
        <v>160219401</v>
      </c>
      <c r="S11" s="160"/>
      <c r="T11" s="161">
        <v>279712216.99399996</v>
      </c>
      <c r="U11" s="160"/>
      <c r="V11" s="160">
        <v>-2554228.36</v>
      </c>
      <c r="W11" s="160"/>
      <c r="X11" s="162">
        <v>277157988.63399994</v>
      </c>
    </row>
    <row r="12" spans="1:24" ht="22.5" customHeight="1" x14ac:dyDescent="0.6">
      <c r="A12" s="166" t="s">
        <v>101</v>
      </c>
      <c r="B12" s="166"/>
      <c r="C12" s="157">
        <v>5</v>
      </c>
      <c r="D12" s="157"/>
      <c r="E12" s="167">
        <v>0</v>
      </c>
      <c r="F12" s="168"/>
      <c r="G12" s="169">
        <v>0</v>
      </c>
      <c r="H12" s="168"/>
      <c r="I12" s="169">
        <v>0</v>
      </c>
      <c r="J12" s="169"/>
      <c r="K12" s="170">
        <v>-42887167</v>
      </c>
      <c r="L12" s="169"/>
      <c r="M12" s="169">
        <v>0</v>
      </c>
      <c r="N12" s="169"/>
      <c r="O12" s="169"/>
      <c r="P12" s="170">
        <v>0</v>
      </c>
      <c r="Q12" s="170"/>
      <c r="R12" s="170">
        <v>0</v>
      </c>
      <c r="S12" s="169"/>
      <c r="T12" s="171">
        <v>-42887167.020000003</v>
      </c>
      <c r="U12" s="169"/>
      <c r="V12" s="170">
        <v>-72964.98</v>
      </c>
      <c r="W12" s="169"/>
      <c r="X12" s="170">
        <v>-42960132</v>
      </c>
    </row>
    <row r="13" spans="1:24" s="141" customFormat="1" ht="22.5" customHeight="1" x14ac:dyDescent="0.6">
      <c r="A13" s="172" t="s">
        <v>153</v>
      </c>
      <c r="B13" s="172"/>
      <c r="C13" s="157"/>
      <c r="D13" s="157"/>
      <c r="E13" s="173">
        <f>SUM(E11:E12)</f>
        <v>378000000</v>
      </c>
      <c r="F13" s="174"/>
      <c r="G13" s="173">
        <f>SUM(G11:G12)</f>
        <v>495768000</v>
      </c>
      <c r="H13" s="174"/>
      <c r="I13" s="173">
        <f>SUM(I11:I12)</f>
        <v>38000000</v>
      </c>
      <c r="J13" s="175"/>
      <c r="K13" s="173">
        <f>SUM(K11:K12)</f>
        <v>-835162351</v>
      </c>
      <c r="L13" s="175"/>
      <c r="M13" s="173">
        <f>SUM(M11:M12)</f>
        <v>0</v>
      </c>
      <c r="N13" s="175"/>
      <c r="O13" s="175"/>
      <c r="P13" s="173">
        <f>SUM(P11:P12)</f>
        <v>160219401</v>
      </c>
      <c r="Q13" s="162"/>
      <c r="R13" s="173">
        <f>SUM(R11:R12)</f>
        <v>160219401</v>
      </c>
      <c r="S13" s="175"/>
      <c r="T13" s="173">
        <f>SUM(T11:T12)</f>
        <v>236825049.97399995</v>
      </c>
      <c r="U13" s="175"/>
      <c r="V13" s="173">
        <f>SUM(V11:V12)</f>
        <v>-2627193.34</v>
      </c>
      <c r="W13" s="175"/>
      <c r="X13" s="173">
        <f>SUM(X11:X12)</f>
        <v>234197856.63399994</v>
      </c>
    </row>
    <row r="14" spans="1:24" ht="22.5" customHeight="1" x14ac:dyDescent="0.6">
      <c r="A14" s="166" t="s">
        <v>101</v>
      </c>
      <c r="B14" s="166"/>
      <c r="C14" s="157"/>
      <c r="D14" s="157"/>
      <c r="E14" s="176">
        <v>0</v>
      </c>
      <c r="F14" s="168"/>
      <c r="G14" s="176">
        <v>0</v>
      </c>
      <c r="H14" s="168"/>
      <c r="I14" s="177">
        <v>0</v>
      </c>
      <c r="J14" s="178"/>
      <c r="K14" s="177">
        <v>-102738596</v>
      </c>
      <c r="L14" s="178"/>
      <c r="M14" s="178">
        <v>27394740</v>
      </c>
      <c r="N14" s="178"/>
      <c r="O14" s="178"/>
      <c r="P14" s="177">
        <v>0</v>
      </c>
      <c r="Q14" s="170"/>
      <c r="R14" s="170">
        <v>27394740</v>
      </c>
      <c r="S14" s="178"/>
      <c r="T14" s="177">
        <v>-75343856</v>
      </c>
      <c r="U14" s="178"/>
      <c r="V14" s="177">
        <v>-152679</v>
      </c>
      <c r="W14" s="178"/>
      <c r="X14" s="177">
        <v>-75496535</v>
      </c>
    </row>
    <row r="15" spans="1:24" s="1" customFormat="1" ht="22.5" customHeight="1" thickBot="1" x14ac:dyDescent="0.65">
      <c r="A15" s="172" t="s">
        <v>154</v>
      </c>
      <c r="B15" s="172"/>
      <c r="C15" s="157">
        <v>25</v>
      </c>
      <c r="D15" s="157"/>
      <c r="E15" s="180">
        <f>SUM(E13:E14)</f>
        <v>378000000</v>
      </c>
      <c r="F15" s="174"/>
      <c r="G15" s="180">
        <f>SUM(G13:G14)</f>
        <v>495768000</v>
      </c>
      <c r="H15" s="174"/>
      <c r="I15" s="180">
        <f>SUM(I13:I14)</f>
        <v>38000000</v>
      </c>
      <c r="J15" s="181"/>
      <c r="K15" s="180">
        <f>SUM(K13:K14)</f>
        <v>-937900947</v>
      </c>
      <c r="L15" s="181"/>
      <c r="M15" s="180">
        <f>SUM(M13:M14)</f>
        <v>27394740</v>
      </c>
      <c r="N15" s="181"/>
      <c r="O15" s="181"/>
      <c r="P15" s="180">
        <f>SUM(P13:P14)</f>
        <v>160219401</v>
      </c>
      <c r="Q15" s="182"/>
      <c r="R15" s="180">
        <f>SUM(R13:R14)</f>
        <v>187614141</v>
      </c>
      <c r="S15" s="181"/>
      <c r="T15" s="180">
        <f>SUM(T13:T14)</f>
        <v>161481193.97399995</v>
      </c>
      <c r="U15" s="181"/>
      <c r="V15" s="180">
        <f>SUM(V13:V14)</f>
        <v>-2779872.34</v>
      </c>
      <c r="W15" s="181"/>
      <c r="X15" s="180">
        <f>SUM(X13:X14)</f>
        <v>158701321.63399994</v>
      </c>
    </row>
    <row r="16" spans="1:24" s="1" customFormat="1" ht="22.5" customHeight="1" thickTop="1" x14ac:dyDescent="0.6">
      <c r="A16" s="172"/>
      <c r="B16" s="172"/>
      <c r="C16" s="157"/>
      <c r="D16" s="157"/>
      <c r="E16" s="182"/>
      <c r="F16" s="174"/>
      <c r="G16" s="182"/>
      <c r="H16" s="174"/>
      <c r="I16" s="182"/>
      <c r="J16" s="181"/>
      <c r="K16" s="182"/>
      <c r="L16" s="181"/>
      <c r="M16" s="181"/>
      <c r="N16" s="181"/>
      <c r="O16" s="181"/>
      <c r="P16" s="182"/>
      <c r="Q16" s="182"/>
      <c r="R16" s="182"/>
      <c r="S16" s="181"/>
      <c r="T16" s="182"/>
      <c r="U16" s="181"/>
      <c r="V16" s="182"/>
      <c r="W16" s="181"/>
      <c r="X16" s="182"/>
    </row>
    <row r="19" spans="3:24" ht="22.5" customHeight="1" x14ac:dyDescent="0.55000000000000004">
      <c r="M19" s="184"/>
    </row>
    <row r="20" spans="3:24" s="141" customFormat="1" ht="22.5" customHeight="1" x14ac:dyDescent="0.6">
      <c r="C20" s="185"/>
      <c r="D20" s="185"/>
      <c r="E20" s="186"/>
      <c r="F20" s="165"/>
      <c r="G20" s="165"/>
      <c r="H20" s="165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</row>
    <row r="21" spans="3:24" s="141" customFormat="1" ht="22.5" customHeight="1" x14ac:dyDescent="0.6">
      <c r="C21" s="185"/>
      <c r="D21" s="185"/>
      <c r="E21" s="186"/>
      <c r="F21" s="165"/>
      <c r="G21" s="165"/>
      <c r="H21" s="165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</row>
    <row r="22" spans="3:24" s="141" customFormat="1" ht="22.5" customHeight="1" x14ac:dyDescent="0.6">
      <c r="C22" s="185"/>
      <c r="D22" s="185"/>
      <c r="E22" s="186"/>
      <c r="F22" s="165"/>
      <c r="G22" s="165"/>
      <c r="H22" s="165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</row>
    <row r="23" spans="3:24" s="141" customFormat="1" ht="22.5" customHeight="1" x14ac:dyDescent="0.6">
      <c r="C23" s="185"/>
      <c r="D23" s="185"/>
      <c r="E23" s="186"/>
      <c r="F23" s="165"/>
      <c r="G23" s="165"/>
      <c r="H23" s="165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</row>
    <row r="24" spans="3:24" s="141" customFormat="1" ht="22.5" customHeight="1" x14ac:dyDescent="0.6">
      <c r="C24" s="185"/>
      <c r="D24" s="185"/>
      <c r="E24" s="186"/>
      <c r="F24" s="165"/>
      <c r="G24" s="165"/>
      <c r="H24" s="165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</row>
    <row r="25" spans="3:24" s="141" customFormat="1" ht="22.5" customHeight="1" x14ac:dyDescent="0.6">
      <c r="C25" s="185"/>
      <c r="D25" s="185"/>
      <c r="E25" s="186"/>
      <c r="F25" s="165"/>
      <c r="G25" s="165"/>
      <c r="H25" s="165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</row>
  </sheetData>
  <mergeCells count="4">
    <mergeCell ref="E4:X4"/>
    <mergeCell ref="M5:R5"/>
    <mergeCell ref="M6:R6"/>
    <mergeCell ref="I7:K7"/>
  </mergeCells>
  <pageMargins left="0.23622047244094491" right="0.19685039370078741" top="0.62992125984251968" bottom="0.62992125984251968" header="0.51181102362204722" footer="0.51181102362204722"/>
  <pageSetup paperSize="9" scale="67" firstPageNumber="11" fitToHeight="0" orientation="landscape" useFirstPageNumber="1" r:id="rId1"/>
  <headerFooter scaleWithDoc="0">
    <oddFooter>&amp;L&amp;"Angsana New,Regular"   หมายเหตุประกอบงบการเงินเป็นส่วนหนึ่งของงบการเงิน
&amp;R&amp;"Angsana New,Regular"&amp;16&amp;P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F18B-BC01-48D9-B0D5-5DCA90167095}">
  <sheetPr>
    <pageSetUpPr fitToPage="1"/>
  </sheetPr>
  <dimension ref="A1:N22"/>
  <sheetViews>
    <sheetView view="pageBreakPreview" zoomScale="70" zoomScaleNormal="80" zoomScaleSheetLayoutView="70" workbookViewId="0">
      <selection activeCell="A23" sqref="A23:XFD1048576"/>
    </sheetView>
  </sheetViews>
  <sheetFormatPr defaultColWidth="9.125" defaultRowHeight="22.5" customHeight="1" x14ac:dyDescent="0.55000000000000004"/>
  <cols>
    <col min="1" max="1" width="1.875" style="143" customWidth="1"/>
    <col min="2" max="2" width="37.5" style="143" customWidth="1"/>
    <col min="3" max="3" width="12.375" style="183" customWidth="1"/>
    <col min="4" max="4" width="1.25" style="183" customWidth="1"/>
    <col min="5" max="5" width="13.25" style="143" customWidth="1"/>
    <col min="6" max="6" width="1" style="143" customWidth="1"/>
    <col min="7" max="7" width="13.625" style="143" customWidth="1"/>
    <col min="8" max="8" width="0.875" style="143" customWidth="1"/>
    <col min="9" max="9" width="17.75" style="143" customWidth="1"/>
    <col min="10" max="10" width="1.25" style="143" customWidth="1"/>
    <col min="11" max="11" width="14.25" style="143" customWidth="1"/>
    <col min="12" max="12" width="1.25" style="143" customWidth="1"/>
    <col min="13" max="13" width="16.625" style="143" customWidth="1"/>
    <col min="14" max="14" width="5.625" style="143" customWidth="1"/>
    <col min="15" max="16384" width="9.125" style="143"/>
  </cols>
  <sheetData>
    <row r="1" spans="1:14" ht="22.5" customHeight="1" x14ac:dyDescent="0.6">
      <c r="A1" s="19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</row>
    <row r="2" spans="1:14" ht="22.5" customHeight="1" x14ac:dyDescent="0.6">
      <c r="A2" s="141" t="s">
        <v>135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4"/>
      <c r="N2" s="142"/>
    </row>
    <row r="3" spans="1:14" ht="22.5" customHeight="1" x14ac:dyDescent="0.6">
      <c r="A3" s="145" t="s">
        <v>115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6" t="s">
        <v>3</v>
      </c>
      <c r="N3" s="142"/>
    </row>
    <row r="4" spans="1:14" ht="22.5" customHeight="1" x14ac:dyDescent="0.6">
      <c r="A4" s="141"/>
      <c r="B4" s="141"/>
      <c r="C4" s="141"/>
      <c r="D4" s="141"/>
      <c r="E4" s="239" t="s">
        <v>5</v>
      </c>
      <c r="F4" s="239"/>
      <c r="G4" s="239"/>
      <c r="H4" s="239"/>
      <c r="I4" s="239"/>
      <c r="J4" s="239"/>
      <c r="K4" s="239"/>
      <c r="L4" s="239"/>
      <c r="M4" s="239"/>
      <c r="N4" s="142"/>
    </row>
    <row r="5" spans="1:14" ht="22.5" customHeight="1" x14ac:dyDescent="0.6">
      <c r="A5" s="141"/>
      <c r="B5" s="141"/>
      <c r="C5" s="141"/>
      <c r="D5" s="141"/>
      <c r="E5" s="141"/>
      <c r="F5" s="141"/>
      <c r="G5" s="141"/>
      <c r="H5" s="141"/>
      <c r="L5" s="141"/>
      <c r="M5" s="192"/>
      <c r="N5" s="142"/>
    </row>
    <row r="6" spans="1:14" ht="22.5" customHeight="1" x14ac:dyDescent="0.6">
      <c r="A6" s="141"/>
      <c r="B6" s="141"/>
      <c r="C6" s="141"/>
      <c r="D6" s="141"/>
      <c r="E6" s="141"/>
      <c r="F6" s="141"/>
      <c r="G6" s="141"/>
      <c r="H6" s="141"/>
      <c r="I6" s="245" t="s">
        <v>137</v>
      </c>
      <c r="J6" s="245"/>
      <c r="K6" s="245"/>
      <c r="L6" s="141"/>
      <c r="M6" s="192"/>
      <c r="N6" s="142"/>
    </row>
    <row r="7" spans="1:14" ht="22.2" customHeight="1" x14ac:dyDescent="0.6">
      <c r="C7" s="194"/>
      <c r="D7" s="194"/>
      <c r="E7" s="195" t="s">
        <v>140</v>
      </c>
      <c r="F7" s="141"/>
      <c r="G7" s="195" t="s">
        <v>141</v>
      </c>
      <c r="H7" s="141"/>
      <c r="I7" s="195" t="s">
        <v>142</v>
      </c>
      <c r="J7" s="195"/>
      <c r="K7" s="195" t="s">
        <v>67</v>
      </c>
      <c r="L7" s="195"/>
      <c r="M7" s="195"/>
      <c r="N7" s="142"/>
    </row>
    <row r="8" spans="1:14" ht="22.5" customHeight="1" x14ac:dyDescent="0.6">
      <c r="C8" s="196" t="s">
        <v>6</v>
      </c>
      <c r="D8" s="189"/>
      <c r="E8" s="195" t="s">
        <v>146</v>
      </c>
      <c r="F8" s="141"/>
      <c r="G8" s="195" t="s">
        <v>147</v>
      </c>
      <c r="H8" s="141"/>
      <c r="I8" s="195" t="s">
        <v>148</v>
      </c>
      <c r="J8" s="195"/>
      <c r="K8" s="195"/>
      <c r="L8" s="195"/>
      <c r="M8" s="195" t="s">
        <v>77</v>
      </c>
      <c r="N8" s="142"/>
    </row>
    <row r="9" spans="1:14" ht="22.5" customHeight="1" x14ac:dyDescent="0.6">
      <c r="C9" s="197"/>
      <c r="D9" s="189"/>
      <c r="E9" s="193"/>
      <c r="F9" s="141"/>
      <c r="G9" s="193"/>
      <c r="H9" s="141"/>
      <c r="I9" s="193"/>
      <c r="J9" s="195"/>
      <c r="K9" s="114" t="s">
        <v>9</v>
      </c>
      <c r="L9" s="195"/>
      <c r="M9" s="114" t="s">
        <v>9</v>
      </c>
      <c r="N9" s="142"/>
    </row>
    <row r="10" spans="1:14" s="141" customFormat="1" ht="22.5" customHeight="1" x14ac:dyDescent="0.6">
      <c r="A10" s="188" t="s">
        <v>152</v>
      </c>
      <c r="B10" s="188"/>
      <c r="C10" s="185"/>
      <c r="D10" s="185"/>
      <c r="E10" s="198">
        <v>378000000</v>
      </c>
      <c r="F10" s="117"/>
      <c r="G10" s="117">
        <v>495768000</v>
      </c>
      <c r="H10" s="117"/>
      <c r="I10" s="190">
        <v>38000000</v>
      </c>
      <c r="J10" s="190"/>
      <c r="K10" s="190">
        <v>-632055777</v>
      </c>
      <c r="L10" s="190"/>
      <c r="M10" s="198">
        <v>279712223</v>
      </c>
      <c r="N10" s="163"/>
    </row>
    <row r="11" spans="1:14" ht="22.5" customHeight="1" x14ac:dyDescent="0.55000000000000004">
      <c r="A11" s="9" t="s">
        <v>101</v>
      </c>
      <c r="C11" s="185">
        <v>5</v>
      </c>
      <c r="D11" s="185"/>
      <c r="E11" s="199">
        <v>0</v>
      </c>
      <c r="F11" s="184"/>
      <c r="G11" s="200">
        <v>0</v>
      </c>
      <c r="H11" s="184"/>
      <c r="I11" s="200">
        <v>0</v>
      </c>
      <c r="J11" s="187"/>
      <c r="K11" s="201">
        <v>-42887164.569999993</v>
      </c>
      <c r="L11" s="187"/>
      <c r="M11" s="202">
        <v>-42887164.569999993</v>
      </c>
      <c r="N11" s="142"/>
    </row>
    <row r="12" spans="1:14" s="1" customFormat="1" ht="22.5" customHeight="1" x14ac:dyDescent="0.6">
      <c r="A12" s="203" t="s">
        <v>153</v>
      </c>
      <c r="C12" s="10"/>
      <c r="D12" s="10"/>
      <c r="E12" s="204">
        <v>378000000</v>
      </c>
      <c r="F12" s="44"/>
      <c r="G12" s="204">
        <v>495768000</v>
      </c>
      <c r="H12" s="44"/>
      <c r="I12" s="204">
        <v>38000000</v>
      </c>
      <c r="J12" s="204"/>
      <c r="K12" s="204">
        <v>-674942941.56999993</v>
      </c>
      <c r="L12" s="204"/>
      <c r="M12" s="204">
        <v>236825058.43000001</v>
      </c>
      <c r="N12" s="164"/>
    </row>
    <row r="13" spans="1:14" ht="22.5" customHeight="1" x14ac:dyDescent="0.55000000000000004">
      <c r="A13" s="9" t="s">
        <v>101</v>
      </c>
      <c r="B13" s="9"/>
      <c r="C13" s="10"/>
      <c r="D13" s="10"/>
      <c r="E13" s="205">
        <v>0</v>
      </c>
      <c r="F13" s="50"/>
      <c r="G13" s="205">
        <v>0</v>
      </c>
      <c r="H13" s="50"/>
      <c r="I13" s="202">
        <v>0</v>
      </c>
      <c r="J13" s="179"/>
      <c r="K13" s="202">
        <v>-120079135</v>
      </c>
      <c r="L13" s="179"/>
      <c r="M13" s="201">
        <v>-120079135</v>
      </c>
      <c r="N13" s="107"/>
    </row>
    <row r="14" spans="1:14" s="1" customFormat="1" ht="22.5" customHeight="1" thickBot="1" x14ac:dyDescent="0.65">
      <c r="A14" s="1" t="s">
        <v>154</v>
      </c>
      <c r="C14" s="10">
        <v>25</v>
      </c>
      <c r="D14" s="10"/>
      <c r="E14" s="206">
        <v>378000000</v>
      </c>
      <c r="F14" s="44"/>
      <c r="G14" s="206">
        <v>495768000</v>
      </c>
      <c r="H14" s="44"/>
      <c r="I14" s="206">
        <v>38000000</v>
      </c>
      <c r="J14" s="204"/>
      <c r="K14" s="206">
        <v>-795022076.56999993</v>
      </c>
      <c r="L14" s="204"/>
      <c r="M14" s="206">
        <v>116745923.43000001</v>
      </c>
      <c r="N14" s="164"/>
    </row>
    <row r="15" spans="1:14" s="1" customFormat="1" ht="22.5" customHeight="1" thickTop="1" x14ac:dyDescent="0.6">
      <c r="C15" s="10"/>
      <c r="D15" s="10"/>
      <c r="E15" s="207"/>
      <c r="F15" s="44"/>
      <c r="G15" s="207"/>
      <c r="H15" s="44"/>
      <c r="I15" s="207"/>
      <c r="J15" s="204"/>
      <c r="K15" s="207"/>
      <c r="L15" s="204"/>
      <c r="M15" s="207"/>
      <c r="N15" s="164"/>
    </row>
    <row r="19" spans="1:14" s="141" customFormat="1" ht="22.5" customHeight="1" x14ac:dyDescent="0.6">
      <c r="C19" s="185"/>
      <c r="D19" s="185"/>
      <c r="E19" s="186"/>
      <c r="F19" s="165"/>
      <c r="G19" s="165"/>
      <c r="H19" s="165"/>
      <c r="I19" s="186"/>
      <c r="J19" s="186"/>
      <c r="K19" s="186"/>
      <c r="L19" s="186"/>
      <c r="M19" s="186"/>
      <c r="N19" s="163"/>
    </row>
    <row r="20" spans="1:14" s="141" customFormat="1" ht="22.5" customHeight="1" x14ac:dyDescent="0.6">
      <c r="C20" s="185"/>
      <c r="D20" s="185"/>
      <c r="E20" s="186"/>
      <c r="F20" s="165"/>
      <c r="G20" s="165"/>
      <c r="H20" s="165"/>
      <c r="I20" s="186"/>
      <c r="J20" s="186"/>
      <c r="K20" s="186"/>
      <c r="L20" s="186"/>
      <c r="M20" s="186"/>
      <c r="N20" s="163"/>
    </row>
    <row r="22" spans="1:14" s="141" customFormat="1" ht="22.5" customHeight="1" x14ac:dyDescent="0.6">
      <c r="A22" s="188"/>
      <c r="B22" s="188"/>
      <c r="C22" s="189"/>
      <c r="D22" s="189"/>
      <c r="E22" s="186"/>
      <c r="F22" s="117"/>
      <c r="G22" s="117"/>
      <c r="H22" s="117"/>
      <c r="I22" s="190"/>
      <c r="J22" s="190"/>
      <c r="K22" s="190"/>
      <c r="L22" s="190"/>
      <c r="M22" s="186"/>
      <c r="N22" s="163"/>
    </row>
  </sheetData>
  <mergeCells count="2">
    <mergeCell ref="E4:M4"/>
    <mergeCell ref="I6:K6"/>
  </mergeCells>
  <pageMargins left="0.82677165354330717" right="0.31496062992125984" top="0.62992125984251968" bottom="0.62992125984251968" header="0.51181102362204722" footer="0.51181102362204722"/>
  <pageSetup paperSize="9" scale="74" firstPageNumber="12" fitToHeight="0" orientation="portrait" useFirstPageNumber="1" r:id="rId1"/>
  <headerFooter scaleWithDoc="0">
    <oddFooter>&amp;L&amp;"Angsana New,Regular"   หมายเหตุประกอบงบการเงินเป็นส่วนหนึ่งของงบการเงิน&amp;R&amp;"Angsana New,Regular"&amp;16&amp;P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5B12-C6D6-4E7C-B9B2-D5E03DD62F42}">
  <sheetPr>
    <pageSetUpPr fitToPage="1"/>
  </sheetPr>
  <dimension ref="A1:N81"/>
  <sheetViews>
    <sheetView view="pageBreakPreview" topLeftCell="A47" zoomScale="85" zoomScaleNormal="85" zoomScaleSheetLayoutView="85" workbookViewId="0">
      <selection activeCell="G41" sqref="G41"/>
    </sheetView>
  </sheetViews>
  <sheetFormatPr defaultColWidth="9.125" defaultRowHeight="19.8" x14ac:dyDescent="0.5"/>
  <cols>
    <col min="1" max="1" width="2.125" style="211" customWidth="1"/>
    <col min="2" max="2" width="3.625" style="211" customWidth="1"/>
    <col min="3" max="3" width="3.75" style="211" customWidth="1"/>
    <col min="4" max="4" width="32.25" style="211" customWidth="1"/>
    <col min="5" max="5" width="11.375" style="211" customWidth="1"/>
    <col min="6" max="6" width="1.25" style="211" customWidth="1"/>
    <col min="7" max="7" width="16" style="211" customWidth="1"/>
    <col min="8" max="8" width="1.25" style="211" customWidth="1"/>
    <col min="9" max="9" width="16" style="211" customWidth="1"/>
    <col min="10" max="10" width="1.25" style="211" customWidth="1"/>
    <col min="11" max="11" width="16" style="211" customWidth="1"/>
    <col min="12" max="12" width="1.25" style="211" customWidth="1"/>
    <col min="13" max="13" width="15.375" style="221" customWidth="1"/>
    <col min="14" max="14" width="3.75" style="211" customWidth="1"/>
    <col min="15" max="16384" width="9.125" style="211"/>
  </cols>
  <sheetData>
    <row r="1" spans="1:14" ht="20.399999999999999" x14ac:dyDescent="0.55000000000000004">
      <c r="A1" s="208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10"/>
      <c r="N1" s="209"/>
    </row>
    <row r="2" spans="1:14" ht="21.6" x14ac:dyDescent="0.55000000000000004">
      <c r="A2" s="209" t="s">
        <v>155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4"/>
    </row>
    <row r="3" spans="1:14" ht="20.399999999999999" x14ac:dyDescent="0.55000000000000004">
      <c r="A3" s="212" t="s">
        <v>115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3" t="s">
        <v>3</v>
      </c>
    </row>
    <row r="4" spans="1:14" ht="22.2" x14ac:dyDescent="0.6">
      <c r="A4" s="214"/>
      <c r="B4" s="214"/>
      <c r="C4" s="214"/>
      <c r="D4" s="214"/>
      <c r="E4" s="214"/>
      <c r="F4" s="214"/>
      <c r="G4" s="239" t="s">
        <v>4</v>
      </c>
      <c r="H4" s="239"/>
      <c r="I4" s="239"/>
      <c r="J4" s="8"/>
      <c r="K4" s="239" t="s">
        <v>5</v>
      </c>
      <c r="L4" s="239"/>
      <c r="M4" s="239"/>
    </row>
    <row r="5" spans="1:14" ht="22.2" x14ac:dyDescent="0.6">
      <c r="A5" s="214"/>
      <c r="B5" s="214"/>
      <c r="C5" s="214"/>
      <c r="D5" s="214"/>
      <c r="E5" s="214"/>
      <c r="F5" s="214"/>
      <c r="G5" s="23">
        <v>2568</v>
      </c>
      <c r="H5" s="113"/>
      <c r="I5" s="23">
        <v>2567</v>
      </c>
      <c r="J5" s="215"/>
      <c r="K5" s="23">
        <v>2568</v>
      </c>
      <c r="L5" s="113"/>
      <c r="M5" s="23">
        <v>2567</v>
      </c>
    </row>
    <row r="6" spans="1:14" ht="22.2" x14ac:dyDescent="0.6">
      <c r="A6" s="214"/>
      <c r="B6" s="214"/>
      <c r="C6" s="214"/>
      <c r="D6" s="214"/>
      <c r="E6" s="22"/>
      <c r="F6" s="214"/>
      <c r="G6" s="78"/>
      <c r="H6" s="113"/>
      <c r="I6" s="114" t="s">
        <v>9</v>
      </c>
      <c r="J6" s="216"/>
      <c r="K6" s="114"/>
      <c r="L6" s="217"/>
      <c r="M6" s="114" t="s">
        <v>9</v>
      </c>
    </row>
    <row r="7" spans="1:14" x14ac:dyDescent="0.5">
      <c r="A7" s="214"/>
      <c r="B7" s="214"/>
      <c r="C7" s="214"/>
      <c r="D7" s="214"/>
      <c r="E7" s="214"/>
      <c r="F7" s="214"/>
      <c r="G7" s="218"/>
      <c r="H7" s="219"/>
      <c r="I7" s="218"/>
      <c r="J7" s="214"/>
      <c r="K7" s="218"/>
      <c r="L7" s="219"/>
      <c r="M7" s="220"/>
    </row>
    <row r="8" spans="1:14" ht="20.399999999999999" x14ac:dyDescent="0.55000000000000004">
      <c r="A8" s="209" t="s">
        <v>156</v>
      </c>
    </row>
    <row r="9" spans="1:14" ht="21" customHeight="1" x14ac:dyDescent="0.55000000000000004">
      <c r="A9" s="209" t="s">
        <v>127</v>
      </c>
      <c r="C9" s="209"/>
      <c r="D9" s="209"/>
      <c r="G9" s="222">
        <v>-102682738</v>
      </c>
      <c r="H9" s="222"/>
      <c r="I9" s="222">
        <v>-45800821</v>
      </c>
      <c r="J9" s="209"/>
      <c r="K9" s="222">
        <v>-120697292</v>
      </c>
      <c r="L9" s="222"/>
      <c r="M9" s="222">
        <v>-45722076.569999993</v>
      </c>
    </row>
    <row r="10" spans="1:14" ht="21" customHeight="1" x14ac:dyDescent="0.5">
      <c r="A10" s="211" t="s">
        <v>157</v>
      </c>
      <c r="G10" s="223"/>
      <c r="H10" s="223"/>
      <c r="I10" s="223"/>
      <c r="K10" s="223"/>
      <c r="L10" s="223"/>
      <c r="M10" s="223"/>
    </row>
    <row r="11" spans="1:14" ht="21" customHeight="1" x14ac:dyDescent="0.5">
      <c r="A11" s="211" t="s">
        <v>158</v>
      </c>
      <c r="G11" s="223">
        <v>51642632</v>
      </c>
      <c r="H11" s="223"/>
      <c r="I11" s="223">
        <v>59388770</v>
      </c>
      <c r="K11" s="223">
        <v>33609963</v>
      </c>
      <c r="L11" s="223"/>
      <c r="M11" s="223">
        <v>35155220</v>
      </c>
    </row>
    <row r="12" spans="1:14" ht="21" customHeight="1" x14ac:dyDescent="0.5">
      <c r="A12" s="211" t="s">
        <v>159</v>
      </c>
      <c r="G12" s="223">
        <v>-2454494</v>
      </c>
      <c r="H12" s="223"/>
      <c r="I12" s="223">
        <v>-7786719</v>
      </c>
      <c r="K12" s="223">
        <v>-1086754</v>
      </c>
      <c r="L12" s="223"/>
      <c r="M12" s="223">
        <v>4922392</v>
      </c>
    </row>
    <row r="13" spans="1:14" ht="21" customHeight="1" x14ac:dyDescent="0.5">
      <c r="A13" s="211" t="s">
        <v>121</v>
      </c>
      <c r="G13" s="223">
        <v>0</v>
      </c>
      <c r="H13" s="223"/>
      <c r="I13" s="223">
        <v>-51641628</v>
      </c>
      <c r="K13" s="223">
        <v>0</v>
      </c>
      <c r="L13" s="223"/>
      <c r="M13" s="223">
        <v>0</v>
      </c>
    </row>
    <row r="14" spans="1:14" ht="21" customHeight="1" x14ac:dyDescent="0.5">
      <c r="A14" s="211" t="s">
        <v>160</v>
      </c>
      <c r="G14" s="223">
        <v>1741130</v>
      </c>
      <c r="H14" s="223"/>
      <c r="I14" s="223">
        <v>-2889662</v>
      </c>
      <c r="K14" s="223">
        <v>114115529</v>
      </c>
      <c r="L14" s="223"/>
      <c r="M14" s="223">
        <v>-35766728</v>
      </c>
    </row>
    <row r="15" spans="1:14" ht="21" customHeight="1" x14ac:dyDescent="0.5">
      <c r="A15" s="211" t="s">
        <v>161</v>
      </c>
      <c r="G15" s="223">
        <v>0</v>
      </c>
      <c r="H15" s="223"/>
      <c r="I15" s="223">
        <v>0</v>
      </c>
      <c r="K15" s="223">
        <v>0</v>
      </c>
      <c r="L15" s="223"/>
      <c r="M15" s="223">
        <v>0</v>
      </c>
    </row>
    <row r="16" spans="1:14" ht="21" customHeight="1" x14ac:dyDescent="0.5">
      <c r="A16" s="211" t="s">
        <v>123</v>
      </c>
      <c r="G16" s="223">
        <v>9795901</v>
      </c>
      <c r="H16" s="223"/>
      <c r="I16" s="223">
        <v>0</v>
      </c>
      <c r="K16" s="223">
        <v>0</v>
      </c>
      <c r="L16" s="223"/>
      <c r="M16" s="223">
        <v>0</v>
      </c>
    </row>
    <row r="17" spans="1:14" ht="21" customHeight="1" x14ac:dyDescent="0.5">
      <c r="A17" s="211" t="s">
        <v>124</v>
      </c>
      <c r="G17" s="223">
        <v>44000000</v>
      </c>
      <c r="H17" s="223"/>
      <c r="I17" s="223">
        <v>0</v>
      </c>
      <c r="K17" s="223">
        <v>0</v>
      </c>
      <c r="L17" s="223"/>
      <c r="M17" s="223">
        <v>0</v>
      </c>
    </row>
    <row r="18" spans="1:14" ht="21" customHeight="1" x14ac:dyDescent="0.5">
      <c r="A18" s="211" t="s">
        <v>90</v>
      </c>
      <c r="G18" s="223">
        <v>0</v>
      </c>
      <c r="H18" s="223"/>
      <c r="I18" s="223">
        <v>0</v>
      </c>
      <c r="K18" s="223">
        <v>-10298788</v>
      </c>
      <c r="L18" s="223"/>
      <c r="M18" s="223">
        <v>65341490</v>
      </c>
    </row>
    <row r="19" spans="1:14" ht="21" customHeight="1" x14ac:dyDescent="0.5">
      <c r="A19" s="211" t="s">
        <v>162</v>
      </c>
      <c r="G19" s="223">
        <v>-132199</v>
      </c>
      <c r="H19" s="223"/>
      <c r="I19" s="223">
        <v>-1487620</v>
      </c>
      <c r="K19" s="223">
        <v>0</v>
      </c>
      <c r="L19" s="223"/>
      <c r="M19" s="223">
        <v>0</v>
      </c>
    </row>
    <row r="20" spans="1:14" ht="21" customHeight="1" x14ac:dyDescent="0.5">
      <c r="A20" s="211" t="s">
        <v>105</v>
      </c>
      <c r="G20" s="223">
        <v>2375440</v>
      </c>
      <c r="H20" s="223"/>
      <c r="I20" s="223">
        <v>4597757</v>
      </c>
      <c r="K20" s="225">
        <v>327232</v>
      </c>
      <c r="L20" s="225"/>
      <c r="M20" s="223">
        <v>290959</v>
      </c>
      <c r="N20" s="226"/>
    </row>
    <row r="21" spans="1:14" ht="21" customHeight="1" x14ac:dyDescent="0.5">
      <c r="A21" s="211" t="s">
        <v>163</v>
      </c>
      <c r="G21" s="223">
        <v>0</v>
      </c>
      <c r="H21" s="223"/>
      <c r="I21" s="223">
        <v>-58325</v>
      </c>
      <c r="K21" s="223">
        <v>0</v>
      </c>
      <c r="L21" s="223"/>
      <c r="M21" s="223">
        <v>0</v>
      </c>
    </row>
    <row r="22" spans="1:14" ht="21" customHeight="1" x14ac:dyDescent="0.5">
      <c r="A22" s="211" t="s">
        <v>122</v>
      </c>
      <c r="G22" s="223">
        <v>0</v>
      </c>
      <c r="H22" s="223"/>
      <c r="I22" s="223">
        <v>36372066</v>
      </c>
      <c r="K22" s="223">
        <v>0</v>
      </c>
      <c r="L22" s="223"/>
      <c r="M22" s="223">
        <v>0</v>
      </c>
    </row>
    <row r="23" spans="1:14" ht="21" customHeight="1" x14ac:dyDescent="0.5">
      <c r="A23" s="211" t="s">
        <v>84</v>
      </c>
      <c r="G23" s="223">
        <v>-1028018</v>
      </c>
      <c r="H23" s="223"/>
      <c r="I23" s="223">
        <v>-467622</v>
      </c>
      <c r="K23" s="223">
        <v>-511405</v>
      </c>
      <c r="L23" s="225"/>
      <c r="M23" s="223">
        <v>-2161153</v>
      </c>
    </row>
    <row r="24" spans="1:14" ht="21" customHeight="1" x14ac:dyDescent="0.5">
      <c r="A24" s="211" t="s">
        <v>92</v>
      </c>
      <c r="G24" s="223">
        <v>16441389</v>
      </c>
      <c r="H24" s="223"/>
      <c r="I24" s="223">
        <v>11854700</v>
      </c>
      <c r="K24" s="223">
        <v>4123807</v>
      </c>
      <c r="L24" s="223"/>
      <c r="M24" s="223">
        <v>419596</v>
      </c>
      <c r="N24" s="226"/>
    </row>
    <row r="25" spans="1:14" ht="21" customHeight="1" x14ac:dyDescent="0.5">
      <c r="A25" s="211" t="s">
        <v>94</v>
      </c>
      <c r="G25" s="225">
        <v>-88267</v>
      </c>
      <c r="H25" s="223"/>
      <c r="I25" s="225">
        <v>-34208</v>
      </c>
      <c r="K25" s="225">
        <v>318083</v>
      </c>
      <c r="L25" s="223"/>
      <c r="M25" s="225">
        <v>-346773</v>
      </c>
    </row>
    <row r="26" spans="1:14" ht="21" customHeight="1" x14ac:dyDescent="0.55000000000000004">
      <c r="A26" s="209" t="s">
        <v>164</v>
      </c>
      <c r="G26" s="227"/>
      <c r="I26" s="227"/>
      <c r="K26" s="227"/>
      <c r="M26" s="228"/>
      <c r="N26" s="226"/>
    </row>
    <row r="27" spans="1:14" ht="21" customHeight="1" x14ac:dyDescent="0.55000000000000004">
      <c r="A27" s="209" t="s">
        <v>165</v>
      </c>
      <c r="G27" s="230">
        <f>SUM(G9:G26)</f>
        <v>19610776</v>
      </c>
      <c r="H27" s="222"/>
      <c r="I27" s="230">
        <f>SUM(I9:I26)</f>
        <v>2046688</v>
      </c>
      <c r="J27" s="209"/>
      <c r="K27" s="230">
        <f>SUM(K9:K26)</f>
        <v>19900375</v>
      </c>
      <c r="L27" s="230"/>
      <c r="M27" s="230">
        <f>SUM(M9:M26)</f>
        <v>22132926.430000007</v>
      </c>
      <c r="N27" s="226"/>
    </row>
    <row r="28" spans="1:14" ht="21" customHeight="1" x14ac:dyDescent="0.55000000000000004">
      <c r="A28" s="209" t="s">
        <v>166</v>
      </c>
      <c r="G28" s="223"/>
      <c r="H28" s="223"/>
      <c r="I28" s="223"/>
      <c r="K28" s="223"/>
      <c r="L28" s="223"/>
      <c r="M28" s="223"/>
      <c r="N28" s="226"/>
    </row>
    <row r="29" spans="1:14" ht="21" customHeight="1" x14ac:dyDescent="0.5">
      <c r="A29" s="211" t="s">
        <v>16</v>
      </c>
      <c r="G29" s="223">
        <v>-12788478</v>
      </c>
      <c r="H29" s="223"/>
      <c r="I29" s="223">
        <v>54949936</v>
      </c>
      <c r="K29" s="225">
        <v>-28580669</v>
      </c>
      <c r="L29" s="223"/>
      <c r="M29" s="225">
        <v>-5213440</v>
      </c>
      <c r="N29" s="226"/>
    </row>
    <row r="30" spans="1:14" ht="21" customHeight="1" x14ac:dyDescent="0.55000000000000004">
      <c r="A30" s="9" t="s">
        <v>17</v>
      </c>
      <c r="G30" s="223">
        <v>-19602049</v>
      </c>
      <c r="H30" s="223"/>
      <c r="I30" s="223">
        <v>13887516</v>
      </c>
      <c r="K30" s="225">
        <v>0</v>
      </c>
      <c r="L30" s="223"/>
      <c r="M30" s="225">
        <v>0</v>
      </c>
      <c r="N30" s="226"/>
    </row>
    <row r="31" spans="1:14" ht="21" customHeight="1" x14ac:dyDescent="0.55000000000000004">
      <c r="A31" s="9" t="s">
        <v>44</v>
      </c>
      <c r="G31" s="223">
        <v>1917565</v>
      </c>
      <c r="H31" s="223"/>
      <c r="I31" s="223">
        <v>0</v>
      </c>
      <c r="K31" s="225">
        <v>0</v>
      </c>
      <c r="L31" s="223"/>
      <c r="M31" s="225">
        <v>0</v>
      </c>
      <c r="N31" s="226"/>
    </row>
    <row r="32" spans="1:14" ht="21" customHeight="1" x14ac:dyDescent="0.5">
      <c r="A32" s="211" t="s">
        <v>20</v>
      </c>
      <c r="G32" s="223">
        <v>19430128</v>
      </c>
      <c r="H32" s="223"/>
      <c r="I32" s="223">
        <v>917249</v>
      </c>
      <c r="K32" s="225">
        <v>0</v>
      </c>
      <c r="L32" s="223"/>
      <c r="M32" s="225">
        <v>0</v>
      </c>
      <c r="N32" s="226"/>
    </row>
    <row r="33" spans="1:13" ht="21" customHeight="1" x14ac:dyDescent="0.5">
      <c r="A33" s="211" t="s">
        <v>21</v>
      </c>
      <c r="G33" s="223">
        <v>9221406</v>
      </c>
      <c r="H33" s="223"/>
      <c r="I33" s="223">
        <v>-2929987</v>
      </c>
      <c r="K33" s="225">
        <v>27099</v>
      </c>
      <c r="L33" s="223"/>
      <c r="M33" s="225">
        <v>204328</v>
      </c>
    </row>
    <row r="34" spans="1:13" ht="21" customHeight="1" x14ac:dyDescent="0.5">
      <c r="A34" s="211" t="s">
        <v>31</v>
      </c>
      <c r="G34" s="223">
        <v>-369541</v>
      </c>
      <c r="H34" s="223"/>
      <c r="I34" s="223">
        <v>-2063773</v>
      </c>
      <c r="K34" s="225">
        <v>0</v>
      </c>
      <c r="L34" s="223"/>
      <c r="M34" s="225">
        <v>-5661</v>
      </c>
    </row>
    <row r="35" spans="1:13" ht="21" customHeight="1" x14ac:dyDescent="0.55000000000000004">
      <c r="A35" s="209" t="s">
        <v>167</v>
      </c>
      <c r="G35" s="223"/>
      <c r="I35" s="223"/>
      <c r="K35" s="223"/>
      <c r="M35" s="223"/>
    </row>
    <row r="36" spans="1:13" ht="21" customHeight="1" x14ac:dyDescent="0.5">
      <c r="A36" s="211" t="s">
        <v>42</v>
      </c>
      <c r="G36" s="223">
        <v>-36369673</v>
      </c>
      <c r="H36" s="223"/>
      <c r="I36" s="223">
        <v>12438677</v>
      </c>
      <c r="K36" s="225">
        <v>265986</v>
      </c>
      <c r="L36" s="223"/>
      <c r="M36" s="225">
        <v>1569852</v>
      </c>
    </row>
    <row r="37" spans="1:13" ht="21" customHeight="1" x14ac:dyDescent="0.5">
      <c r="A37" s="211" t="s">
        <v>43</v>
      </c>
      <c r="G37" s="223">
        <v>-2592811</v>
      </c>
      <c r="H37" s="223"/>
      <c r="I37" s="223">
        <v>-29352713</v>
      </c>
      <c r="K37" s="225">
        <v>0</v>
      </c>
      <c r="L37" s="223"/>
      <c r="M37" s="225">
        <v>0</v>
      </c>
    </row>
    <row r="38" spans="1:13" ht="21" customHeight="1" x14ac:dyDescent="0.5">
      <c r="A38" s="211" t="s">
        <v>51</v>
      </c>
      <c r="G38" s="231">
        <v>2539801</v>
      </c>
      <c r="H38" s="225"/>
      <c r="I38" s="225">
        <v>-5635990</v>
      </c>
      <c r="K38" s="231">
        <v>1879645</v>
      </c>
      <c r="L38" s="225"/>
      <c r="M38" s="231">
        <v>1022465</v>
      </c>
    </row>
    <row r="39" spans="1:13" ht="21" hidden="1" customHeight="1" x14ac:dyDescent="0.5">
      <c r="A39" s="211" t="s">
        <v>168</v>
      </c>
      <c r="G39" s="231">
        <v>0</v>
      </c>
      <c r="H39" s="223"/>
      <c r="I39" s="225">
        <v>0</v>
      </c>
      <c r="K39" s="225">
        <v>0</v>
      </c>
      <c r="L39" s="223"/>
      <c r="M39" s="225">
        <v>0</v>
      </c>
    </row>
    <row r="40" spans="1:13" ht="21" customHeight="1" x14ac:dyDescent="0.55000000000000004">
      <c r="A40" s="209" t="s">
        <v>169</v>
      </c>
      <c r="G40" s="232">
        <f>SUM(G27:G38)</f>
        <v>-19002876</v>
      </c>
      <c r="H40" s="230"/>
      <c r="I40" s="232">
        <f>SUM(I27:I38)</f>
        <v>44257603</v>
      </c>
      <c r="J40" s="209"/>
      <c r="K40" s="232">
        <f>SUM(K27:K38)</f>
        <v>-6507564</v>
      </c>
      <c r="L40" s="222"/>
      <c r="M40" s="232">
        <f>SUM(M27:M38)</f>
        <v>19710470.430000007</v>
      </c>
    </row>
    <row r="45" spans="1:13" ht="21" customHeight="1" x14ac:dyDescent="0.55000000000000004">
      <c r="A45" s="209"/>
      <c r="B45" s="233"/>
      <c r="G45" s="230"/>
      <c r="H45" s="222"/>
      <c r="I45" s="230"/>
      <c r="J45" s="209"/>
      <c r="K45" s="230"/>
      <c r="L45" s="222"/>
      <c r="M45" s="230"/>
    </row>
    <row r="46" spans="1:13" ht="21" customHeight="1" x14ac:dyDescent="0.55000000000000004">
      <c r="A46" s="209"/>
      <c r="B46" s="233"/>
      <c r="G46" s="230"/>
      <c r="H46" s="222"/>
      <c r="I46" s="230"/>
      <c r="J46" s="209"/>
      <c r="K46" s="230"/>
      <c r="L46" s="222"/>
      <c r="M46" s="230"/>
    </row>
    <row r="47" spans="1:13" ht="21" customHeight="1" x14ac:dyDescent="0.5">
      <c r="A47" s="211" t="s">
        <v>170</v>
      </c>
      <c r="G47" s="223">
        <v>377304</v>
      </c>
      <c r="H47" s="223"/>
      <c r="I47" s="223">
        <v>467896</v>
      </c>
      <c r="K47" s="223">
        <v>532521</v>
      </c>
      <c r="L47" s="223"/>
      <c r="M47" s="225">
        <v>8850267</v>
      </c>
    </row>
    <row r="48" spans="1:13" ht="21" customHeight="1" x14ac:dyDescent="0.5">
      <c r="A48" s="211" t="s">
        <v>171</v>
      </c>
      <c r="G48" s="223">
        <v>0</v>
      </c>
      <c r="H48" s="223"/>
      <c r="I48" s="223">
        <v>-5879472</v>
      </c>
      <c r="K48" s="223">
        <v>0</v>
      </c>
      <c r="L48" s="223"/>
      <c r="M48" s="225">
        <v>0</v>
      </c>
    </row>
    <row r="49" spans="1:14" ht="21" customHeight="1" x14ac:dyDescent="0.5">
      <c r="A49" s="211" t="s">
        <v>172</v>
      </c>
      <c r="G49" s="223">
        <v>-274014</v>
      </c>
      <c r="H49" s="223"/>
      <c r="I49" s="223">
        <v>-4055629</v>
      </c>
      <c r="K49" s="225">
        <v>-229561</v>
      </c>
      <c r="L49" s="223"/>
      <c r="M49" s="225">
        <v>-3815548</v>
      </c>
    </row>
    <row r="50" spans="1:14" ht="21" customHeight="1" x14ac:dyDescent="0.55000000000000004">
      <c r="A50" s="209" t="s">
        <v>173</v>
      </c>
      <c r="B50" s="233"/>
      <c r="G50" s="232">
        <f>SUM(G40:G49)</f>
        <v>-18899586</v>
      </c>
      <c r="H50" s="222"/>
      <c r="I50" s="232">
        <f>SUM(I40:I49)</f>
        <v>34790398</v>
      </c>
      <c r="J50" s="209"/>
      <c r="K50" s="232">
        <f>SUM(K40:K49)</f>
        <v>-6204604</v>
      </c>
      <c r="L50" s="222"/>
      <c r="M50" s="232">
        <f>SUM(M40:M49)</f>
        <v>24745189.430000007</v>
      </c>
    </row>
    <row r="51" spans="1:14" ht="20.399999999999999" x14ac:dyDescent="0.55000000000000004">
      <c r="A51" s="209" t="s">
        <v>174</v>
      </c>
      <c r="B51" s="214"/>
      <c r="C51" s="214"/>
      <c r="D51" s="214"/>
      <c r="E51" s="214"/>
      <c r="F51" s="214"/>
      <c r="G51" s="224"/>
      <c r="H51" s="223"/>
      <c r="I51" s="224"/>
      <c r="J51" s="214"/>
      <c r="K51" s="234"/>
      <c r="L51" s="223"/>
      <c r="M51" s="220"/>
      <c r="N51" s="226"/>
    </row>
    <row r="52" spans="1:14" x14ac:dyDescent="0.5">
      <c r="A52" s="211" t="s">
        <v>175</v>
      </c>
      <c r="C52" s="233"/>
      <c r="D52" s="214"/>
      <c r="E52" s="214"/>
      <c r="F52" s="214"/>
      <c r="G52" s="223">
        <v>-2168448</v>
      </c>
      <c r="H52" s="223"/>
      <c r="I52" s="223">
        <v>-41032581</v>
      </c>
      <c r="J52" s="214"/>
      <c r="K52" s="225">
        <v>0</v>
      </c>
      <c r="L52" s="223"/>
      <c r="M52" s="225">
        <v>0</v>
      </c>
      <c r="N52" s="226"/>
    </row>
    <row r="53" spans="1:14" x14ac:dyDescent="0.5">
      <c r="A53" s="211" t="s">
        <v>176</v>
      </c>
      <c r="C53" s="233"/>
      <c r="D53" s="214"/>
      <c r="E53" s="214"/>
      <c r="F53" s="214"/>
      <c r="G53" s="223">
        <v>0</v>
      </c>
      <c r="H53" s="223"/>
      <c r="I53" s="223">
        <v>0</v>
      </c>
      <c r="J53" s="214"/>
      <c r="K53" s="225">
        <v>14050879</v>
      </c>
      <c r="L53" s="223"/>
      <c r="M53" s="225">
        <v>141582368</v>
      </c>
      <c r="N53" s="226"/>
    </row>
    <row r="54" spans="1:14" x14ac:dyDescent="0.5">
      <c r="A54" s="211" t="s">
        <v>25</v>
      </c>
      <c r="C54" s="233"/>
      <c r="D54" s="214"/>
      <c r="E54" s="214"/>
      <c r="F54" s="214"/>
      <c r="G54" s="223">
        <v>0</v>
      </c>
      <c r="H54" s="223"/>
      <c r="I54" s="223">
        <v>0</v>
      </c>
      <c r="J54" s="214"/>
      <c r="K54" s="225">
        <v>0</v>
      </c>
      <c r="L54" s="223"/>
      <c r="M54" s="225">
        <v>-200000000</v>
      </c>
      <c r="N54" s="226"/>
    </row>
    <row r="55" spans="1:14" x14ac:dyDescent="0.5">
      <c r="A55" s="211" t="s">
        <v>177</v>
      </c>
      <c r="C55" s="214"/>
      <c r="D55" s="214"/>
      <c r="E55" s="214"/>
      <c r="F55" s="214"/>
      <c r="G55" s="223">
        <v>-758211</v>
      </c>
      <c r="H55" s="223"/>
      <c r="I55" s="223">
        <v>-2906529</v>
      </c>
      <c r="J55" s="214"/>
      <c r="K55" s="225">
        <v>-454000</v>
      </c>
      <c r="L55" s="223"/>
      <c r="M55" s="221">
        <v>0</v>
      </c>
      <c r="N55" s="226"/>
    </row>
    <row r="56" spans="1:14" hidden="1" x14ac:dyDescent="0.5">
      <c r="A56" s="211" t="s">
        <v>178</v>
      </c>
      <c r="C56" s="214"/>
      <c r="D56" s="214"/>
      <c r="E56" s="214"/>
      <c r="F56" s="214"/>
      <c r="G56" s="223">
        <v>0</v>
      </c>
      <c r="H56" s="223"/>
      <c r="I56" s="223">
        <v>0</v>
      </c>
      <c r="J56" s="214"/>
      <c r="K56" s="225">
        <v>0</v>
      </c>
      <c r="L56" s="223"/>
      <c r="M56" s="225">
        <v>0</v>
      </c>
      <c r="N56" s="226"/>
    </row>
    <row r="57" spans="1:14" x14ac:dyDescent="0.5">
      <c r="A57" s="211" t="s">
        <v>179</v>
      </c>
      <c r="C57" s="214"/>
      <c r="D57" s="214"/>
      <c r="E57" s="214"/>
      <c r="F57" s="214"/>
      <c r="G57" s="223">
        <v>3196600</v>
      </c>
      <c r="H57" s="223"/>
      <c r="I57" s="223">
        <v>9859519</v>
      </c>
      <c r="J57" s="214"/>
      <c r="K57" s="225">
        <v>1598146</v>
      </c>
      <c r="L57" s="223"/>
      <c r="M57" s="223">
        <v>3589165</v>
      </c>
      <c r="N57" s="226"/>
    </row>
    <row r="58" spans="1:14" hidden="1" x14ac:dyDescent="0.5">
      <c r="A58" s="211" t="s">
        <v>170</v>
      </c>
      <c r="C58" s="214"/>
      <c r="D58" s="214"/>
      <c r="E58" s="214"/>
      <c r="F58" s="214"/>
      <c r="G58" s="223">
        <v>0</v>
      </c>
      <c r="H58" s="223"/>
      <c r="I58" s="223">
        <v>0</v>
      </c>
      <c r="J58" s="214"/>
      <c r="M58" s="211"/>
      <c r="N58" s="226"/>
    </row>
    <row r="59" spans="1:14" ht="20.399999999999999" x14ac:dyDescent="0.55000000000000004">
      <c r="A59" s="209" t="s">
        <v>180</v>
      </c>
      <c r="D59" s="214"/>
      <c r="E59" s="214"/>
      <c r="F59" s="214"/>
      <c r="G59" s="232">
        <f>SUM(G52:G58)</f>
        <v>269941</v>
      </c>
      <c r="H59" s="222"/>
      <c r="I59" s="232">
        <f>SUM(I52:I58)</f>
        <v>-34079591</v>
      </c>
      <c r="J59" s="215"/>
      <c r="K59" s="232">
        <f>SUM(K52:K58)</f>
        <v>15195025</v>
      </c>
      <c r="L59" s="222"/>
      <c r="M59" s="232">
        <f>SUM(M52:M58)</f>
        <v>-54828467</v>
      </c>
    </row>
    <row r="60" spans="1:14" ht="20.399999999999999" x14ac:dyDescent="0.55000000000000004">
      <c r="A60" s="209" t="s">
        <v>181</v>
      </c>
      <c r="G60" s="223"/>
      <c r="H60" s="223"/>
      <c r="I60" s="223"/>
      <c r="K60" s="225"/>
      <c r="L60" s="223"/>
      <c r="M60" s="225"/>
      <c r="N60" s="229"/>
    </row>
    <row r="61" spans="1:14" x14ac:dyDescent="0.5">
      <c r="A61" s="211" t="s">
        <v>39</v>
      </c>
      <c r="M61" s="211"/>
      <c r="N61" s="229"/>
    </row>
    <row r="62" spans="1:14" x14ac:dyDescent="0.5">
      <c r="B62" s="211" t="s">
        <v>182</v>
      </c>
      <c r="G62" s="223">
        <v>-130665</v>
      </c>
      <c r="H62" s="223"/>
      <c r="I62" s="223">
        <v>-28686277</v>
      </c>
      <c r="K62" s="225">
        <v>0</v>
      </c>
      <c r="L62" s="223"/>
      <c r="M62" s="225">
        <v>0</v>
      </c>
      <c r="N62" s="229"/>
    </row>
    <row r="63" spans="1:14" x14ac:dyDescent="0.5">
      <c r="A63" s="211" t="s">
        <v>183</v>
      </c>
      <c r="G63" s="223">
        <v>8780000</v>
      </c>
      <c r="H63" s="223"/>
      <c r="I63" s="223">
        <v>5000000</v>
      </c>
      <c r="K63" s="225">
        <v>0</v>
      </c>
      <c r="L63" s="223"/>
      <c r="M63" s="225">
        <v>0</v>
      </c>
      <c r="N63" s="229"/>
    </row>
    <row r="64" spans="1:14" x14ac:dyDescent="0.5">
      <c r="A64" s="211" t="s">
        <v>184</v>
      </c>
      <c r="G64" s="223">
        <v>-4180000</v>
      </c>
      <c r="H64" s="223"/>
      <c r="I64" s="223">
        <v>0</v>
      </c>
      <c r="K64" s="225">
        <v>0</v>
      </c>
      <c r="L64" s="223"/>
      <c r="M64" s="225">
        <v>0</v>
      </c>
      <c r="N64" s="229"/>
    </row>
    <row r="65" spans="1:13" x14ac:dyDescent="0.5">
      <c r="A65" s="211" t="s">
        <v>185</v>
      </c>
      <c r="G65" s="223">
        <v>44047437</v>
      </c>
      <c r="H65" s="223"/>
      <c r="I65" s="223">
        <v>1980000</v>
      </c>
      <c r="K65" s="225">
        <v>0</v>
      </c>
      <c r="L65" s="223"/>
      <c r="M65" s="225">
        <v>0</v>
      </c>
    </row>
    <row r="66" spans="1:13" x14ac:dyDescent="0.5">
      <c r="A66" s="211" t="s">
        <v>186</v>
      </c>
      <c r="G66" s="223">
        <v>-23080000</v>
      </c>
      <c r="H66" s="223"/>
      <c r="I66" s="235">
        <v>0</v>
      </c>
      <c r="K66" s="225">
        <v>0</v>
      </c>
      <c r="L66" s="223"/>
      <c r="M66" s="225">
        <v>0</v>
      </c>
    </row>
    <row r="67" spans="1:13" x14ac:dyDescent="0.5">
      <c r="A67" s="211" t="s">
        <v>187</v>
      </c>
      <c r="G67" s="223">
        <v>0</v>
      </c>
      <c r="H67" s="223"/>
      <c r="I67" s="223">
        <v>30000000</v>
      </c>
      <c r="K67" s="225">
        <v>0</v>
      </c>
      <c r="L67" s="223"/>
      <c r="M67" s="225">
        <v>30000000</v>
      </c>
    </row>
    <row r="68" spans="1:13" x14ac:dyDescent="0.5">
      <c r="A68" s="211" t="s">
        <v>188</v>
      </c>
      <c r="G68" s="223">
        <v>-4955249</v>
      </c>
      <c r="H68" s="223"/>
      <c r="I68" s="235">
        <v>0</v>
      </c>
      <c r="K68" s="223">
        <v>-4955250</v>
      </c>
      <c r="L68" s="223"/>
      <c r="M68" s="235">
        <v>0</v>
      </c>
    </row>
    <row r="69" spans="1:13" x14ac:dyDescent="0.5">
      <c r="A69" s="211" t="s">
        <v>189</v>
      </c>
      <c r="G69" s="223">
        <v>0</v>
      </c>
      <c r="I69" s="223">
        <v>-893076</v>
      </c>
      <c r="K69" s="225">
        <v>0</v>
      </c>
      <c r="M69" s="225">
        <v>0</v>
      </c>
    </row>
    <row r="70" spans="1:13" x14ac:dyDescent="0.5">
      <c r="A70" s="211" t="s">
        <v>190</v>
      </c>
      <c r="G70" s="223">
        <v>-14462277</v>
      </c>
      <c r="H70" s="223"/>
      <c r="I70" s="223">
        <v>-11686743</v>
      </c>
      <c r="K70" s="223">
        <v>-4044751</v>
      </c>
      <c r="L70" s="223"/>
      <c r="M70" s="225">
        <v>-419596</v>
      </c>
    </row>
    <row r="71" spans="1:13" ht="20.399999999999999" x14ac:dyDescent="0.55000000000000004">
      <c r="A71" s="209" t="s">
        <v>191</v>
      </c>
      <c r="G71" s="232">
        <f>SUM(G62:G70)</f>
        <v>6019246</v>
      </c>
      <c r="H71" s="222"/>
      <c r="I71" s="232">
        <f>SUM(I62:I70)</f>
        <v>-4286096</v>
      </c>
      <c r="J71" s="209"/>
      <c r="K71" s="232">
        <f>SUM(K62:K70)</f>
        <v>-9000001</v>
      </c>
      <c r="L71" s="222"/>
      <c r="M71" s="232">
        <f>SUM(M62:M70)</f>
        <v>29580404</v>
      </c>
    </row>
    <row r="72" spans="1:13" ht="20.399999999999999" x14ac:dyDescent="0.55000000000000004">
      <c r="A72" s="209" t="s">
        <v>192</v>
      </c>
      <c r="G72" s="230">
        <v>-12610399</v>
      </c>
      <c r="H72" s="222"/>
      <c r="I72" s="230">
        <v>-3575289</v>
      </c>
      <c r="J72" s="209"/>
      <c r="K72" s="230">
        <v>-9580</v>
      </c>
      <c r="L72" s="222"/>
      <c r="M72" s="230">
        <v>-502873.18122739345</v>
      </c>
    </row>
    <row r="73" spans="1:13" x14ac:dyDescent="0.5">
      <c r="A73" s="211" t="s">
        <v>193</v>
      </c>
      <c r="G73" s="221">
        <v>15622603</v>
      </c>
      <c r="H73" s="223"/>
      <c r="I73" s="221">
        <v>19197892</v>
      </c>
      <c r="K73" s="221">
        <v>134221</v>
      </c>
      <c r="L73" s="223"/>
      <c r="M73" s="225">
        <v>637094</v>
      </c>
    </row>
    <row r="74" spans="1:13" ht="21" thickBot="1" x14ac:dyDescent="0.6">
      <c r="A74" s="209" t="s">
        <v>194</v>
      </c>
      <c r="G74" s="236">
        <f>SUM(G72:G73)</f>
        <v>3012204</v>
      </c>
      <c r="H74" s="222"/>
      <c r="I74" s="236">
        <f>SUM(I72:I73)</f>
        <v>15622603</v>
      </c>
      <c r="J74" s="209"/>
      <c r="K74" s="236">
        <f>SUM(K72:K73)</f>
        <v>124641</v>
      </c>
      <c r="L74" s="222"/>
      <c r="M74" s="236">
        <f>SUM(M72:M73)</f>
        <v>134220.81877260655</v>
      </c>
    </row>
    <row r="75" spans="1:13" ht="21" thickTop="1" x14ac:dyDescent="0.55000000000000004">
      <c r="A75" s="209"/>
      <c r="G75" s="230"/>
      <c r="H75" s="222"/>
      <c r="I75" s="230"/>
      <c r="J75" s="209"/>
      <c r="K75" s="230"/>
      <c r="L75" s="222"/>
      <c r="M75" s="230"/>
    </row>
    <row r="76" spans="1:13" ht="20.399999999999999" x14ac:dyDescent="0.55000000000000004">
      <c r="A76" s="209"/>
      <c r="G76" s="230"/>
      <c r="H76" s="222"/>
      <c r="I76" s="230"/>
      <c r="J76" s="209"/>
      <c r="K76" s="230"/>
      <c r="L76" s="222"/>
      <c r="M76" s="230"/>
    </row>
    <row r="77" spans="1:13" ht="20.399999999999999" x14ac:dyDescent="0.55000000000000004">
      <c r="A77" s="209"/>
      <c r="G77" s="230"/>
      <c r="H77" s="222"/>
      <c r="I77" s="230"/>
      <c r="J77" s="209"/>
      <c r="K77" s="230"/>
      <c r="L77" s="222"/>
      <c r="M77" s="230"/>
    </row>
    <row r="78" spans="1:13" ht="20.399999999999999" x14ac:dyDescent="0.55000000000000004">
      <c r="A78" s="209"/>
      <c r="G78" s="230"/>
      <c r="H78" s="222"/>
      <c r="I78" s="230"/>
      <c r="J78" s="209"/>
      <c r="K78" s="230"/>
      <c r="L78" s="222"/>
      <c r="M78" s="230"/>
    </row>
    <row r="79" spans="1:13" ht="20.399999999999999" x14ac:dyDescent="0.55000000000000004">
      <c r="A79" s="209"/>
      <c r="G79" s="230"/>
      <c r="H79" s="222"/>
      <c r="I79" s="230"/>
      <c r="J79" s="209"/>
      <c r="K79" s="230"/>
      <c r="L79" s="222"/>
      <c r="M79" s="230"/>
    </row>
    <row r="80" spans="1:13" x14ac:dyDescent="0.5">
      <c r="G80" s="237"/>
      <c r="I80" s="237"/>
      <c r="K80" s="238"/>
    </row>
    <row r="81" spans="7:11" x14ac:dyDescent="0.5">
      <c r="G81" s="237"/>
      <c r="I81" s="237"/>
      <c r="K81" s="238"/>
    </row>
  </sheetData>
  <mergeCells count="2">
    <mergeCell ref="G4:I4"/>
    <mergeCell ref="K4:M4"/>
  </mergeCells>
  <pageMargins left="0.82677165354330717" right="0.31496062992125984" top="0.62992125984251968" bottom="0.62992125984251968" header="0.51181102362204722" footer="0.51181102362204722"/>
  <pageSetup paperSize="9" scale="81" firstPageNumber="13" fitToHeight="0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New,Regular"หมายเหตุประกอบงบการเงินเป็นส่วนหนึ่งของงบการเงิน&amp;R&amp;"Angsana New,Regular"&amp;16&amp;P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SE_CONSO</vt:lpstr>
      <vt:lpstr>SE_T</vt:lpstr>
      <vt:lpstr>CF_T</vt:lpstr>
      <vt:lpstr>BS_T!Print_Area</vt:lpstr>
      <vt:lpstr>CF_T!Print_Area</vt:lpstr>
      <vt:lpstr>PL_T!Print_Area</vt:lpstr>
      <vt:lpstr>SE_CONSO!Print_Area</vt:lpstr>
      <vt:lpstr>SE_T!Print_Area</vt:lpstr>
      <vt:lpstr>BS_T!Print_Titles</vt:lpstr>
      <vt:lpstr>CF_T!Print_Titles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Raksakaew</dc:creator>
  <cp:lastModifiedBy>Panachai Changbu</cp:lastModifiedBy>
  <cp:lastPrinted>2026-03-02T08:00:32Z</cp:lastPrinted>
  <dcterms:created xsi:type="dcterms:W3CDTF">2026-03-02T02:52:32Z</dcterms:created>
  <dcterms:modified xsi:type="dcterms:W3CDTF">2026-03-04T10:12:31Z</dcterms:modified>
</cp:coreProperties>
</file>