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2/4 BTW Group Y'25/1.4 BTW Group Y'25/01 BTW Y'25/1 S000 BTW Y'25/ส่ง กลต/ENG/"/>
    </mc:Choice>
  </mc:AlternateContent>
  <xr:revisionPtr revIDLastSave="0" documentId="8_{B0EFC314-F85E-4142-922B-DDFCB513524A}" xr6:coauthVersionLast="47" xr6:coauthVersionMax="47" xr10:uidLastSave="{00000000-0000-0000-0000-000000000000}"/>
  <bookViews>
    <workbookView xWindow="-108" yWindow="-108" windowWidth="23256" windowHeight="12456" activeTab="4" xr2:uid="{7BAA5B3D-172A-43ED-9D25-BB7728605FD1}"/>
  </bookViews>
  <sheets>
    <sheet name="BS;E" sheetId="1" r:id="rId1"/>
    <sheet name="PL;E" sheetId="2" r:id="rId2"/>
    <sheet name="SH;E.conso" sheetId="3" r:id="rId3"/>
    <sheet name="SH;E" sheetId="4" r:id="rId4"/>
    <sheet name="CF;E" sheetId="5" r:id="rId5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#REF!</definedName>
    <definedName name="__123Graph_D" localSheetId="1" hidden="1">#REF!</definedName>
    <definedName name="__123Graph_D" localSheetId="3" hidden="1">#REF!</definedName>
    <definedName name="__123Graph_D" localSheetId="2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'BS;E'!$A$1:$N$70</definedName>
    <definedName name="_xlnm.Print_Area" localSheetId="4">'CF;E'!$A$1:$J$82</definedName>
    <definedName name="_xlnm.Print_Area" localSheetId="1">'PL;E'!$A$1:$L$65</definedName>
    <definedName name="_xlnm.Print_Area" localSheetId="3">'SH;E'!$A$1:$M$19</definedName>
    <definedName name="_xlnm.Print_Area" localSheetId="2">'SH;E.conso'!$A$1:$W$25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'BS;E'!$1:$6</definedName>
    <definedName name="_xlnm.Print_Titles" localSheetId="4">'CF;E'!$1:$5</definedName>
    <definedName name="_xlnm.Print_Titles" localSheetId="1">'PL;E'!$1:$6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ฆฆ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4" l="1"/>
  <c r="A11" i="4"/>
  <c r="A3" i="4"/>
  <c r="A3" i="5" s="1"/>
  <c r="A3" i="3" l="1"/>
</calcChain>
</file>

<file path=xl/sharedStrings.xml><?xml version="1.0" encoding="utf-8"?>
<sst xmlns="http://schemas.openxmlformats.org/spreadsheetml/2006/main" count="237" uniqueCount="177">
  <si>
    <t>BT WEALTH INDUSTRIES PUBLIC COMPANY LIMITED AND ITS SUBSIDIARIES</t>
  </si>
  <si>
    <t>STATEMENTS OF FINANCIAL POSITION</t>
  </si>
  <si>
    <t>AS AT December 31, 2025</t>
  </si>
  <si>
    <t xml:space="preserve"> Baht</t>
  </si>
  <si>
    <t>Consolidated financial statements</t>
  </si>
  <si>
    <t>Separate financial statements</t>
  </si>
  <si>
    <t>Note</t>
  </si>
  <si>
    <t>Restated</t>
  </si>
  <si>
    <t>Assets</t>
  </si>
  <si>
    <t>Current assets</t>
  </si>
  <si>
    <t>Cash and cash equivalents</t>
  </si>
  <si>
    <t>Trade and other receivables</t>
  </si>
  <si>
    <t>Unbilled completed work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</si>
  <si>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</si>
  <si>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</si>
  <si>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</si>
  <si>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</si>
  <si>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</si>
  <si>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</si>
  <si>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</si>
  <si>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</si>
  <si>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</si>
  <si>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</si>
  <si>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</si>
  <si>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</si>
  <si>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</si>
  <si>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</si>
  <si>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</si>
  <si>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</si>
  <si>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Bank overdrafts and</t>
  </si>
  <si>
    <t>short-term loans from financial institutions</t>
  </si>
  <si>
    <t>Trade and other payables</t>
  </si>
  <si>
    <t>Advance received in excess of work performed</t>
  </si>
  <si>
    <t>Retention payables</t>
  </si>
  <si>
    <t>Current portion of liabilities</t>
  </si>
  <si>
    <t>Provision for share of loss from investment</t>
  </si>
  <si>
    <t>Short-term loans from related parties</t>
  </si>
  <si>
    <t>Short-term loans from other parties</t>
  </si>
  <si>
    <t>Corporate income tax payable</t>
  </si>
  <si>
    <t xml:space="preserve">Payable for assessed value added tax </t>
  </si>
  <si>
    <t>Other current liabilities</t>
  </si>
  <si>
    <t>Total current liabilities</t>
  </si>
  <si>
    <t>Non-current liabilities</t>
  </si>
  <si>
    <t>Long-term loans from credit foncier company</t>
  </si>
  <si>
    <t>Provision for employee benefit</t>
  </si>
  <si>
    <t>Deferred tax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</si>
  <si>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</si>
  <si>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</si>
  <si>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</si>
  <si>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</si>
  <si>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</si>
  <si>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</si>
  <si>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 (deficit)</t>
  </si>
  <si>
    <t>Appropriated - legal reserve</t>
  </si>
  <si>
    <t>Unappropriated</t>
  </si>
  <si>
    <t>Other component of equity</t>
  </si>
  <si>
    <t>Equity attributable to owners of the company</t>
  </si>
  <si>
    <t xml:space="preserve">Equity attributable to non-controlling interests </t>
  </si>
  <si>
    <t>Total equity</t>
  </si>
  <si>
    <t>Total liabilities and equity</t>
  </si>
  <si>
    <t>STATEMENTS OF COMPREHENSIVE INCOME</t>
  </si>
  <si>
    <t>FOR THE YEAR ENDED DECEMBER 31, 2025</t>
  </si>
  <si>
    <t xml:space="preserve">Revenues from fabrication work </t>
  </si>
  <si>
    <t>Rental and service income</t>
  </si>
  <si>
    <t>Total</t>
  </si>
  <si>
    <t>Cost of fabrication work</t>
  </si>
  <si>
    <t>Cost of rental and service</t>
  </si>
  <si>
    <t xml:space="preserve">Gross loss </t>
  </si>
  <si>
    <t>Other income</t>
  </si>
  <si>
    <t>Administrative expenses</t>
  </si>
  <si>
    <t>Loss from operations</t>
  </si>
  <si>
    <t>Finance income</t>
  </si>
  <si>
    <t>Gain on disposal of assets</t>
  </si>
  <si>
    <t>Gain on debt restructuring</t>
  </si>
  <si>
    <t>Loss from value added tax assessment</t>
  </si>
  <si>
    <t>Litigation loss</t>
  </si>
  <si>
    <t>Provision for loss from performance bond claim</t>
  </si>
  <si>
    <t>Share of loss from investments in subsidiaries</t>
  </si>
  <si>
    <t>Reversal of expected credit (loss)</t>
  </si>
  <si>
    <t xml:space="preserve">Finance costs </t>
  </si>
  <si>
    <t>Loss before income tax</t>
  </si>
  <si>
    <t>Tax income (expense)</t>
  </si>
  <si>
    <t>Loss for the year</t>
  </si>
  <si>
    <t>Other comprehensive income(loss)</t>
  </si>
  <si>
    <t>Item that will never be reclassified subsequently to profit or loss</t>
  </si>
  <si>
    <t>Surplus on revaluation of assets</t>
  </si>
  <si>
    <t>Defined benefit plan actuarial profit</t>
  </si>
  <si>
    <t>Share of other comprehensive income (loss) of subsidiaries</t>
  </si>
  <si>
    <t xml:space="preserve">Income tax relating to item that will never be </t>
  </si>
  <si>
    <t>reclassified subsequently to profit or loss</t>
  </si>
  <si>
    <t xml:space="preserve">Total items that will never be reclassified subsequently </t>
  </si>
  <si>
    <t>to profit or loss</t>
  </si>
  <si>
    <t xml:space="preserve">Other comprehensive income - net of tax </t>
  </si>
  <si>
    <t>Total comprehensive loss</t>
  </si>
  <si>
    <t>Loss for the year attributable to:</t>
  </si>
  <si>
    <t>Equity holders of the Company</t>
  </si>
  <si>
    <t xml:space="preserve">Non-controlling interests </t>
  </si>
  <si>
    <t>Total comprehensive loss attributable to:</t>
  </si>
  <si>
    <t xml:space="preserve">Loss per share </t>
  </si>
  <si>
    <t>Basic loss per share (Baht)</t>
  </si>
  <si>
    <t>Weighted average number of ordinary shares (shares)</t>
  </si>
  <si>
    <t>STATEMENTS OF CHANGES IN EQUITY</t>
  </si>
  <si>
    <t>Other components of equity</t>
  </si>
  <si>
    <t>Retained earnings</t>
  </si>
  <si>
    <t xml:space="preserve">Surplus on revaluation </t>
  </si>
  <si>
    <t>Surplus on business</t>
  </si>
  <si>
    <t>Non-controlling</t>
  </si>
  <si>
    <t xml:space="preserve">Issued and </t>
  </si>
  <si>
    <t xml:space="preserve">Premium on </t>
  </si>
  <si>
    <t>Appropriated to</t>
  </si>
  <si>
    <t>of assets</t>
  </si>
  <si>
    <t>combination under</t>
  </si>
  <si>
    <t>other components</t>
  </si>
  <si>
    <t xml:space="preserve"> interests </t>
  </si>
  <si>
    <t>paid-up share capital</t>
  </si>
  <si>
    <t>ordinary shares</t>
  </si>
  <si>
    <t>legal reserve</t>
  </si>
  <si>
    <t>common control</t>
  </si>
  <si>
    <t>Balance as at January 1, 2024</t>
  </si>
  <si>
    <t>Total comprehensive income loss</t>
  </si>
  <si>
    <t>Balance as at December 31, 2024</t>
  </si>
  <si>
    <t>Balance as at December 31, 2025</t>
  </si>
  <si>
    <t>.</t>
  </si>
  <si>
    <t>Baht</t>
  </si>
  <si>
    <t>paid-up</t>
  </si>
  <si>
    <t>share capital</t>
  </si>
  <si>
    <t>STATEMENTS OF CASH FLOWS</t>
  </si>
  <si>
    <t>Cash flows from operating activities</t>
  </si>
  <si>
    <t xml:space="preserve">Adjustments to reconcile loss for the period to cash generated (paid) </t>
  </si>
  <si>
    <t>from operating activities</t>
  </si>
  <si>
    <t>Depreciation and amortization</t>
  </si>
  <si>
    <t>Impairment loss (reversal) on financial assets</t>
  </si>
  <si>
    <t>Gain on disposal assets</t>
  </si>
  <si>
    <t>Expected credit losses(reversal)</t>
  </si>
  <si>
    <t>Impairment loss on financial assets</t>
  </si>
  <si>
    <t>Litigation losses</t>
  </si>
  <si>
    <t>Loss from performance bond claim</t>
  </si>
  <si>
    <t>Unrealised (gain) loss on exchanges</t>
  </si>
  <si>
    <t>Employee benefit</t>
  </si>
  <si>
    <t>Reversal of contract loss</t>
  </si>
  <si>
    <t>Liabilities from the revenue department</t>
  </si>
  <si>
    <t>Finance costs</t>
  </si>
  <si>
    <t>Tax income</t>
  </si>
  <si>
    <t xml:space="preserve">Cash flows from operatings before changes in operatings </t>
  </si>
  <si>
    <t xml:space="preserve">assets and liabilities </t>
  </si>
  <si>
    <t>Operating assets decrease (increase)</t>
  </si>
  <si>
    <t xml:space="preserve">Retention </t>
  </si>
  <si>
    <t>Operating liabilities increase (decrease)</t>
  </si>
  <si>
    <t>Advanced received in excess of work performed</t>
  </si>
  <si>
    <t>Cash flows provided by (used in) from operations</t>
  </si>
  <si>
    <t>Interest received</t>
  </si>
  <si>
    <t>Employee benefit expenses</t>
  </si>
  <si>
    <t>Income tax paid</t>
  </si>
  <si>
    <t>Net cash flows provided by (used in) operating activities</t>
  </si>
  <si>
    <t>Cash flows from investing activities</t>
  </si>
  <si>
    <t xml:space="preserve">Decrease (increase) in restricted bank deposits </t>
  </si>
  <si>
    <t>Repayment from short-term loans to related parties</t>
  </si>
  <si>
    <t>Investment in subsidiary</t>
  </si>
  <si>
    <t>Purchase of building and equipment</t>
  </si>
  <si>
    <t>Disposal of equipment</t>
  </si>
  <si>
    <t>Net cash flows provided by (used in) investing activities</t>
  </si>
  <si>
    <t>Cash flows from financing activities</t>
  </si>
  <si>
    <t xml:space="preserve">Increase(decrease) in bank overdraft and short-term loans </t>
  </si>
  <si>
    <t>from financial institution</t>
  </si>
  <si>
    <t>Proceeds of short-term loans from related parties</t>
  </si>
  <si>
    <t>Repayment for short-term loans from related parties</t>
  </si>
  <si>
    <t>Proceeds from short-term loans from other parties</t>
  </si>
  <si>
    <t>Repayment for short-term loans from other parties</t>
  </si>
  <si>
    <t>Proceeds for long-term loans from credit foncier company</t>
  </si>
  <si>
    <t>Repayment for long-term loans from credit foncier company</t>
  </si>
  <si>
    <t>Repayment for long-term loan from financial institutions</t>
  </si>
  <si>
    <t>Repayment for lease liabilities</t>
  </si>
  <si>
    <t>Interest paid</t>
  </si>
  <si>
    <t>Net cash flows used in financing activities</t>
  </si>
  <si>
    <t>Net increase (decreasse)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</si>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</sst>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[$-409]d\-mmm\-yy;@"/>
    <numFmt numFmtId="165" formatCode="_-* #,##0_-;\-* #,##0_-;_-* &quot;-&quot;??_-;_-@_-"/>
    <numFmt numFmtId="166" formatCode="_(* #,##0.00_);_(* \(#,##0.00\);_(* &quot;-&quot;??_);_(@_)"/>
    <numFmt numFmtId="167" formatCode="[$-1010000]d/m/yy;@"/>
    <numFmt numFmtId="168" formatCode="[$-409]mmm\-yy;@"/>
    <numFmt numFmtId="169" formatCode="_(* #,##0_);_(* \(#,##0\);_(* &quot;-&quot;??_);_(@_)"/>
    <numFmt numFmtId="170" formatCode="#,###,;\(#,###,\);\-\ \ \ \ \ \ ;"/>
    <numFmt numFmtId="171" formatCode="_(* #,##0_);_(* \(#,##0\);_(* &quot;-&quot;_);_(@_)"/>
    <numFmt numFmtId="172" formatCode="_(* #,##0.000_);_(* \(#,##0.000\);_(* &quot;-&quot;??_);_(@_)"/>
    <numFmt numFmtId="173" formatCode="#,##0;\(#,##0\)"/>
    <numFmt numFmtId="174" formatCode="#,##0\ ;\(#,##0\)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Times New Roman"/>
      <family val="1"/>
      <charset val="222"/>
    </font>
    <font>
      <sz val="14"/>
      <name val="Times New Roman"/>
      <family val="1"/>
      <charset val="222"/>
    </font>
    <font>
      <b/>
      <i/>
      <sz val="14"/>
      <name val="Times New Roman"/>
      <family val="1"/>
      <charset val="222"/>
    </font>
    <font>
      <b/>
      <sz val="14"/>
      <name val="Times New Roman"/>
      <family val="1"/>
    </font>
    <font>
      <i/>
      <sz val="14"/>
      <name val="Times New Roman"/>
      <family val="1"/>
      <charset val="222"/>
    </font>
    <font>
      <sz val="14"/>
      <name val="Times New Roman"/>
      <family val="1"/>
    </font>
    <font>
      <b/>
      <sz val="14"/>
      <color theme="0"/>
      <name val="Times New Roman"/>
      <family val="1"/>
      <charset val="222"/>
    </font>
    <font>
      <i/>
      <sz val="14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0" fillId="0" borderId="0"/>
    <xf numFmtId="0" fontId="1" fillId="0" borderId="0"/>
    <xf numFmtId="164" fontId="1" fillId="0" borderId="0"/>
    <xf numFmtId="43" fontId="1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NumberFormat="1" applyFont="1"/>
    <xf numFmtId="0" fontId="2" fillId="0" borderId="0" xfId="2" applyNumberFormat="1" applyFont="1" applyFill="1" applyAlignment="1"/>
    <xf numFmtId="165" fontId="3" fillId="0" borderId="0" xfId="2" applyNumberFormat="1" applyFont="1" applyFill="1" applyAlignment="1"/>
    <xf numFmtId="0" fontId="2" fillId="0" borderId="0" xfId="2" applyNumberFormat="1" applyFont="1" applyFill="1" applyBorder="1" applyAlignment="1"/>
    <xf numFmtId="0" fontId="2" fillId="0" borderId="1" xfId="1" applyNumberFormat="1" applyFont="1" applyBorder="1"/>
    <xf numFmtId="0" fontId="2" fillId="0" borderId="1" xfId="2" applyNumberFormat="1" applyFont="1" applyFill="1" applyBorder="1" applyAlignment="1"/>
    <xf numFmtId="166" fontId="4" fillId="0" borderId="0" xfId="3" applyFont="1" applyFill="1" applyBorder="1" applyAlignment="1">
      <alignment horizontal="right"/>
    </xf>
    <xf numFmtId="167" fontId="3" fillId="0" borderId="0" xfId="1" applyNumberFormat="1" applyFont="1"/>
    <xf numFmtId="0" fontId="3" fillId="0" borderId="0" xfId="1" applyNumberFormat="1" applyFont="1" applyAlignment="1">
      <alignment horizontal="left"/>
    </xf>
    <xf numFmtId="16" fontId="3" fillId="0" borderId="0" xfId="1" quotePrefix="1" applyNumberFormat="1" applyFont="1" applyAlignment="1">
      <alignment horizontal="left"/>
    </xf>
    <xf numFmtId="168" fontId="2" fillId="0" borderId="0" xfId="1" applyNumberFormat="1" applyFont="1"/>
    <xf numFmtId="168" fontId="3" fillId="0" borderId="0" xfId="1" applyNumberFormat="1" applyFont="1" applyAlignment="1">
      <alignment horizontal="center"/>
    </xf>
    <xf numFmtId="168" fontId="2" fillId="0" borderId="2" xfId="1" applyNumberFormat="1" applyFont="1" applyBorder="1" applyAlignment="1">
      <alignment horizontal="center"/>
    </xf>
    <xf numFmtId="168" fontId="2" fillId="0" borderId="3" xfId="1" applyNumberFormat="1" applyFont="1" applyBorder="1" applyAlignment="1">
      <alignment horizontal="center"/>
    </xf>
    <xf numFmtId="37" fontId="5" fillId="0" borderId="2" xfId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168" fontId="2" fillId="0" borderId="0" xfId="1" applyNumberFormat="1" applyFont="1" applyAlignment="1">
      <alignment horizontal="center"/>
    </xf>
    <xf numFmtId="12" fontId="2" fillId="0" borderId="3" xfId="1" quotePrefix="1" applyNumberFormat="1" applyFont="1" applyBorder="1" applyAlignment="1">
      <alignment horizontal="center"/>
    </xf>
    <xf numFmtId="37" fontId="2" fillId="0" borderId="0" xfId="1" applyNumberFormat="1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2" fontId="2" fillId="0" borderId="1" xfId="1" quotePrefix="1" applyNumberFormat="1" applyFont="1" applyBorder="1" applyAlignment="1">
      <alignment horizontal="center"/>
    </xf>
    <xf numFmtId="12" fontId="6" fillId="0" borderId="1" xfId="1" quotePrefix="1" applyNumberFormat="1" applyFont="1" applyBorder="1" applyAlignment="1">
      <alignment horizontal="center"/>
    </xf>
    <xf numFmtId="0" fontId="3" fillId="0" borderId="0" xfId="1" applyNumberFormat="1" applyFont="1"/>
    <xf numFmtId="167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right"/>
    </xf>
    <xf numFmtId="0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Alignment="1">
      <alignment horizontal="right"/>
    </xf>
    <xf numFmtId="0" fontId="7" fillId="0" borderId="0" xfId="1" applyNumberFormat="1" applyFont="1" applyAlignment="1">
      <alignment horizontal="left"/>
    </xf>
    <xf numFmtId="167" fontId="2" fillId="0" borderId="0" xfId="1" applyNumberFormat="1" applyFont="1"/>
    <xf numFmtId="167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169" fontId="2" fillId="0" borderId="2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left"/>
    </xf>
    <xf numFmtId="169" fontId="2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/>
    <xf numFmtId="168" fontId="3" fillId="0" borderId="0" xfId="1" applyNumberFormat="1" applyFont="1"/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0" fontId="7" fillId="0" borderId="0" xfId="1" applyNumberFormat="1" applyFont="1" applyAlignment="1">
      <alignment horizontal="center"/>
    </xf>
    <xf numFmtId="169" fontId="2" fillId="0" borderId="0" xfId="3" applyNumberFormat="1" applyFont="1" applyFill="1" applyBorder="1" applyAlignment="1">
      <alignment horizontal="left"/>
    </xf>
    <xf numFmtId="169" fontId="2" fillId="0" borderId="4" xfId="3" applyNumberFormat="1" applyFont="1" applyFill="1" applyBorder="1" applyAlignment="1">
      <alignment horizontal="right"/>
    </xf>
    <xf numFmtId="43" fontId="3" fillId="0" borderId="0" xfId="4" applyFont="1" applyFill="1" applyAlignment="1">
      <alignment horizontal="left"/>
    </xf>
    <xf numFmtId="169" fontId="3" fillId="0" borderId="0" xfId="4" applyNumberFormat="1" applyFont="1" applyFill="1" applyBorder="1" applyAlignment="1">
      <alignment horizontal="left"/>
    </xf>
    <xf numFmtId="0" fontId="7" fillId="0" borderId="0" xfId="1" applyNumberFormat="1" applyFont="1"/>
    <xf numFmtId="167" fontId="3" fillId="0" borderId="0" xfId="4" applyNumberFormat="1" applyFont="1" applyFill="1" applyAlignment="1">
      <alignment horizontal="center"/>
    </xf>
    <xf numFmtId="0" fontId="2" fillId="0" borderId="0" xfId="4" applyNumberFormat="1" applyFont="1" applyFill="1" applyAlignment="1">
      <alignment horizontal="left"/>
    </xf>
    <xf numFmtId="43" fontId="2" fillId="0" borderId="0" xfId="4" applyFont="1" applyFill="1" applyAlignment="1">
      <alignment horizontal="left"/>
    </xf>
    <xf numFmtId="167" fontId="2" fillId="0" borderId="0" xfId="4" applyNumberFormat="1" applyFont="1" applyFill="1" applyAlignment="1">
      <alignment horizontal="center"/>
    </xf>
    <xf numFmtId="169" fontId="2" fillId="0" borderId="0" xfId="3" applyNumberFormat="1" applyFont="1" applyFill="1" applyAlignment="1">
      <alignment horizontal="center"/>
    </xf>
    <xf numFmtId="43" fontId="2" fillId="0" borderId="0" xfId="4" applyFont="1" applyFill="1" applyAlignment="1"/>
    <xf numFmtId="0" fontId="8" fillId="0" borderId="0" xfId="1" applyNumberFormat="1" applyFont="1" applyAlignment="1">
      <alignment horizontal="center"/>
    </xf>
    <xf numFmtId="169" fontId="2" fillId="0" borderId="0" xfId="3" applyNumberFormat="1" applyFont="1" applyFill="1" applyBorder="1" applyAlignment="1">
      <alignment horizontal="center"/>
    </xf>
    <xf numFmtId="0" fontId="3" fillId="0" borderId="0" xfId="2" applyNumberFormat="1" applyFont="1" applyFill="1" applyAlignment="1"/>
    <xf numFmtId="43" fontId="3" fillId="0" borderId="0" xfId="4" applyFont="1" applyFill="1" applyAlignment="1"/>
    <xf numFmtId="169" fontId="2" fillId="0" borderId="0" xfId="3" applyNumberFormat="1" applyFont="1" applyFill="1" applyBorder="1" applyAlignment="1"/>
    <xf numFmtId="0" fontId="2" fillId="0" borderId="0" xfId="1" applyNumberFormat="1" applyFont="1" applyAlignment="1">
      <alignment horizontal="center"/>
    </xf>
    <xf numFmtId="169" fontId="2" fillId="0" borderId="4" xfId="3" applyNumberFormat="1" applyFont="1" applyFill="1" applyBorder="1" applyAlignment="1"/>
    <xf numFmtId="0" fontId="3" fillId="0" borderId="0" xfId="4" applyNumberFormat="1" applyFont="1" applyFill="1" applyAlignment="1"/>
    <xf numFmtId="169" fontId="3" fillId="0" borderId="0" xfId="4" applyNumberFormat="1" applyFont="1" applyFill="1" applyAlignment="1"/>
    <xf numFmtId="169" fontId="3" fillId="0" borderId="0" xfId="3" applyNumberFormat="1" applyFont="1" applyFill="1" applyBorder="1" applyAlignment="1">
      <alignment horizontal="right"/>
    </xf>
    <xf numFmtId="0" fontId="3" fillId="0" borderId="0" xfId="4" applyNumberFormat="1" applyFont="1" applyFill="1" applyAlignment="1">
      <alignment horizontal="left"/>
    </xf>
    <xf numFmtId="0" fontId="3" fillId="0" borderId="0" xfId="4" quotePrefix="1" applyNumberFormat="1" applyFont="1" applyFill="1" applyAlignment="1">
      <alignment horizontal="center"/>
    </xf>
    <xf numFmtId="169" fontId="3" fillId="0" borderId="1" xfId="3" applyNumberFormat="1" applyFont="1" applyFill="1" applyBorder="1" applyAlignment="1">
      <alignment horizontal="right"/>
    </xf>
    <xf numFmtId="43" fontId="3" fillId="0" borderId="0" xfId="4" quotePrefix="1" applyFont="1" applyFill="1" applyAlignment="1">
      <alignment horizontal="center"/>
    </xf>
    <xf numFmtId="169" fontId="2" fillId="0" borderId="3" xfId="3" applyNumberFormat="1" applyFont="1" applyFill="1" applyBorder="1" applyAlignment="1">
      <alignment horizontal="right"/>
    </xf>
    <xf numFmtId="167" fontId="7" fillId="0" borderId="0" xfId="1" applyNumberFormat="1" applyFont="1"/>
    <xf numFmtId="169" fontId="5" fillId="0" borderId="1" xfId="3" applyNumberFormat="1" applyFont="1" applyFill="1" applyBorder="1" applyAlignment="1">
      <alignment horizontal="right"/>
    </xf>
    <xf numFmtId="169" fontId="2" fillId="0" borderId="3" xfId="3" applyNumberFormat="1" applyFont="1" applyFill="1" applyBorder="1" applyAlignment="1"/>
    <xf numFmtId="169" fontId="7" fillId="0" borderId="3" xfId="3" applyNumberFormat="1" applyFont="1" applyFill="1" applyBorder="1" applyAlignment="1">
      <alignment horizontal="right"/>
    </xf>
    <xf numFmtId="169" fontId="7" fillId="0" borderId="0" xfId="3" applyNumberFormat="1" applyFont="1" applyFill="1" applyBorder="1" applyAlignment="1"/>
    <xf numFmtId="169" fontId="7" fillId="0" borderId="0" xfId="3" applyNumberFormat="1" applyFont="1" applyFill="1" applyBorder="1" applyAlignment="1">
      <alignment horizontal="right"/>
    </xf>
    <xf numFmtId="169" fontId="2" fillId="0" borderId="0" xfId="3" applyNumberFormat="1" applyFont="1" applyFill="1" applyAlignment="1"/>
    <xf numFmtId="166" fontId="7" fillId="0" borderId="0" xfId="3" applyFont="1"/>
    <xf numFmtId="0" fontId="5" fillId="0" borderId="0" xfId="1" applyNumberFormat="1" applyFont="1"/>
    <xf numFmtId="0" fontId="5" fillId="0" borderId="0" xfId="4" applyNumberFormat="1" applyFont="1"/>
    <xf numFmtId="165" fontId="7" fillId="0" borderId="0" xfId="2" applyNumberFormat="1" applyFont="1" applyFill="1" applyAlignment="1"/>
    <xf numFmtId="0" fontId="5" fillId="0" borderId="0" xfId="5" applyFont="1"/>
    <xf numFmtId="166" fontId="9" fillId="0" borderId="0" xfId="3" applyFont="1" applyAlignment="1">
      <alignment horizontal="right"/>
    </xf>
    <xf numFmtId="164" fontId="7" fillId="0" borderId="0" xfId="6" applyFont="1"/>
    <xf numFmtId="0" fontId="5" fillId="0" borderId="1" xfId="1" applyNumberFormat="1" applyFont="1" applyBorder="1"/>
    <xf numFmtId="0" fontId="5" fillId="0" borderId="1" xfId="4" applyNumberFormat="1" applyFont="1" applyBorder="1" applyAlignment="1">
      <alignment shrinkToFit="1"/>
    </xf>
    <xf numFmtId="166" fontId="11" fillId="0" borderId="1" xfId="3" applyFont="1" applyBorder="1" applyAlignment="1">
      <alignment horizontal="right"/>
    </xf>
    <xf numFmtId="167" fontId="7" fillId="0" borderId="0" xfId="1" applyNumberFormat="1" applyFont="1" applyAlignment="1">
      <alignment horizontal="left"/>
    </xf>
    <xf numFmtId="167" fontId="7" fillId="0" borderId="0" xfId="1" applyNumberFormat="1" applyFont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5" fillId="0" borderId="3" xfId="1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left"/>
    </xf>
    <xf numFmtId="16" fontId="7" fillId="0" borderId="0" xfId="1" applyNumberFormat="1" applyFont="1" applyAlignment="1">
      <alignment horizontal="left"/>
    </xf>
    <xf numFmtId="168" fontId="5" fillId="0" borderId="1" xfId="1" applyNumberFormat="1" applyFont="1" applyBorder="1" applyAlignment="1">
      <alignment horizontal="center"/>
    </xf>
    <xf numFmtId="168" fontId="7" fillId="0" borderId="0" xfId="1" applyNumberFormat="1" applyFont="1" applyAlignment="1">
      <alignment horizontal="center"/>
    </xf>
    <xf numFmtId="12" fontId="9" fillId="0" borderId="1" xfId="1" quotePrefix="1" applyNumberFormat="1" applyFont="1" applyBorder="1" applyAlignment="1">
      <alignment horizontal="center"/>
    </xf>
    <xf numFmtId="168" fontId="5" fillId="0" borderId="0" xfId="1" applyNumberFormat="1" applyFont="1" applyAlignment="1">
      <alignment horizontal="center"/>
    </xf>
    <xf numFmtId="165" fontId="7" fillId="0" borderId="0" xfId="2" applyNumberFormat="1" applyFont="1"/>
    <xf numFmtId="170" fontId="7" fillId="0" borderId="0" xfId="1" applyNumberFormat="1" applyFont="1" applyAlignment="1">
      <alignment horizontal="right"/>
    </xf>
    <xf numFmtId="169" fontId="7" fillId="0" borderId="0" xfId="1" applyNumberFormat="1" applyFont="1" applyAlignment="1">
      <alignment horizontal="center"/>
    </xf>
    <xf numFmtId="167" fontId="5" fillId="0" borderId="0" xfId="1" applyNumberFormat="1" applyFont="1"/>
    <xf numFmtId="170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9" fontId="5" fillId="0" borderId="3" xfId="1" applyNumberFormat="1" applyFont="1" applyBorder="1" applyAlignment="1">
      <alignment horizontal="center"/>
    </xf>
    <xf numFmtId="169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left"/>
    </xf>
    <xf numFmtId="166" fontId="7" fillId="0" borderId="0" xfId="1" applyNumberFormat="1" applyFont="1" applyAlignment="1">
      <alignment horizontal="center"/>
    </xf>
    <xf numFmtId="169" fontId="7" fillId="0" borderId="1" xfId="1" applyNumberFormat="1" applyFont="1" applyBorder="1" applyAlignment="1">
      <alignment horizontal="center"/>
    </xf>
    <xf numFmtId="169" fontId="5" fillId="0" borderId="4" xfId="1" applyNumberFormat="1" applyFont="1" applyBorder="1" applyAlignment="1">
      <alignment horizontal="center"/>
    </xf>
    <xf numFmtId="0" fontId="12" fillId="0" borderId="0" xfId="7" applyFont="1" applyAlignment="1">
      <alignment horizontal="left"/>
    </xf>
    <xf numFmtId="0" fontId="13" fillId="0" borderId="0" xfId="7" applyFont="1" applyAlignment="1">
      <alignment horizontal="left"/>
    </xf>
    <xf numFmtId="164" fontId="14" fillId="0" borderId="0" xfId="8" applyFont="1"/>
    <xf numFmtId="169" fontId="5" fillId="0" borderId="1" xfId="1" applyNumberFormat="1" applyFont="1" applyBorder="1" applyAlignment="1">
      <alignment horizontal="center"/>
    </xf>
    <xf numFmtId="0" fontId="5" fillId="0" borderId="0" xfId="1" quotePrefix="1" applyNumberFormat="1" applyFont="1" applyAlignment="1">
      <alignment horizontal="left"/>
    </xf>
    <xf numFmtId="169" fontId="5" fillId="0" borderId="5" xfId="3" applyNumberFormat="1" applyFont="1" applyBorder="1"/>
    <xf numFmtId="169" fontId="7" fillId="0" borderId="0" xfId="3" applyNumberFormat="1" applyFont="1"/>
    <xf numFmtId="169" fontId="7" fillId="0" borderId="0" xfId="1" applyNumberFormat="1" applyFont="1"/>
    <xf numFmtId="169" fontId="5" fillId="0" borderId="0" xfId="3" applyNumberFormat="1" applyFont="1" applyBorder="1"/>
    <xf numFmtId="169" fontId="5" fillId="0" borderId="2" xfId="3" applyNumberFormat="1" applyFont="1" applyBorder="1"/>
    <xf numFmtId="164" fontId="5" fillId="0" borderId="0" xfId="1" applyFont="1" applyAlignment="1">
      <alignment horizontal="left"/>
    </xf>
    <xf numFmtId="164" fontId="7" fillId="0" borderId="0" xfId="1" applyFont="1" applyAlignment="1">
      <alignment horizontal="left"/>
    </xf>
    <xf numFmtId="171" fontId="7" fillId="0" borderId="0" xfId="1" applyNumberFormat="1" applyFont="1" applyAlignment="1">
      <alignment horizontal="right"/>
    </xf>
    <xf numFmtId="169" fontId="7" fillId="0" borderId="6" xfId="4" applyNumberFormat="1" applyFont="1" applyBorder="1" applyAlignment="1">
      <alignment horizontal="center"/>
    </xf>
    <xf numFmtId="169" fontId="7" fillId="0" borderId="0" xfId="4" applyNumberFormat="1" applyFont="1" applyBorder="1" applyAlignment="1">
      <alignment horizontal="center"/>
    </xf>
    <xf numFmtId="172" fontId="7" fillId="0" borderId="0" xfId="1" applyNumberFormat="1" applyFont="1" applyAlignment="1">
      <alignment horizontal="center"/>
    </xf>
    <xf numFmtId="0" fontId="2" fillId="0" borderId="0" xfId="9" applyNumberFormat="1" applyFont="1" applyFill="1" applyAlignment="1"/>
    <xf numFmtId="165" fontId="3" fillId="0" borderId="0" xfId="9" applyNumberFormat="1" applyFont="1" applyFill="1" applyAlignment="1"/>
    <xf numFmtId="4" fontId="2" fillId="0" borderId="0" xfId="5" applyNumberFormat="1" applyFont="1"/>
    <xf numFmtId="167" fontId="2" fillId="0" borderId="0" xfId="1" applyNumberFormat="1" applyFont="1" applyAlignment="1">
      <alignment wrapText="1"/>
    </xf>
    <xf numFmtId="166" fontId="9" fillId="0" borderId="0" xfId="3" applyFont="1" applyFill="1" applyBorder="1" applyAlignment="1">
      <alignment horizontal="right"/>
    </xf>
    <xf numFmtId="0" fontId="2" fillId="0" borderId="1" xfId="4" applyNumberFormat="1" applyFont="1" applyFill="1" applyBorder="1" applyAlignment="1"/>
    <xf numFmtId="0" fontId="2" fillId="0" borderId="1" xfId="4" applyNumberFormat="1" applyFont="1" applyFill="1" applyBorder="1" applyAlignment="1">
      <alignment shrinkToFit="1"/>
    </xf>
    <xf numFmtId="0" fontId="2" fillId="0" borderId="1" xfId="9" applyNumberFormat="1" applyFont="1" applyFill="1" applyBorder="1" applyAlignment="1"/>
    <xf numFmtId="166" fontId="4" fillId="0" borderId="1" xfId="3" applyFont="1" applyFill="1" applyBorder="1" applyAlignment="1">
      <alignment horizontal="right"/>
    </xf>
    <xf numFmtId="165" fontId="2" fillId="0" borderId="2" xfId="9" applyNumberFormat="1" applyFont="1" applyFill="1" applyBorder="1" applyAlignment="1">
      <alignment horizontal="center"/>
    </xf>
    <xf numFmtId="165" fontId="2" fillId="0" borderId="0" xfId="9" applyNumberFormat="1" applyFont="1" applyFill="1" applyBorder="1" applyAlignment="1">
      <alignment horizontal="center"/>
    </xf>
    <xf numFmtId="165" fontId="5" fillId="0" borderId="3" xfId="9" applyNumberFormat="1" applyFont="1" applyFill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center"/>
    </xf>
    <xf numFmtId="165" fontId="5" fillId="0" borderId="1" xfId="9" applyNumberFormat="1" applyFont="1" applyFill="1" applyBorder="1" applyAlignment="1">
      <alignment horizontal="center" vertical="center"/>
    </xf>
    <xf numFmtId="165" fontId="5" fillId="0" borderId="0" xfId="9" applyNumberFormat="1" applyFont="1" applyFill="1" applyBorder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5" fillId="0" borderId="3" xfId="1" applyNumberFormat="1" applyFont="1" applyBorder="1" applyAlignment="1">
      <alignment vertical="center"/>
    </xf>
    <xf numFmtId="168" fontId="2" fillId="0" borderId="3" xfId="1" applyNumberFormat="1" applyFont="1" applyBorder="1" applyAlignment="1">
      <alignment horizontal="center"/>
    </xf>
    <xf numFmtId="167" fontId="2" fillId="0" borderId="0" xfId="1" applyNumberFormat="1" applyFont="1" applyAlignment="1">
      <alignment horizontal="center"/>
    </xf>
    <xf numFmtId="167" fontId="2" fillId="0" borderId="1" xfId="1" applyNumberFormat="1" applyFont="1" applyBorder="1" applyAlignment="1">
      <alignment horizontal="center"/>
    </xf>
    <xf numFmtId="165" fontId="3" fillId="0" borderId="0" xfId="9" quotePrefix="1" applyNumberFormat="1" applyFont="1" applyFill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7" fillId="0" borderId="1" xfId="3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9" quotePrefix="1" applyNumberFormat="1" applyFont="1" applyFill="1" applyAlignment="1"/>
    <xf numFmtId="169" fontId="3" fillId="0" borderId="0" xfId="4" applyNumberFormat="1" applyFont="1" applyFill="1" applyBorder="1" applyAlignment="1"/>
    <xf numFmtId="173" fontId="3" fillId="0" borderId="0" xfId="1" applyNumberFormat="1" applyFont="1"/>
    <xf numFmtId="0" fontId="15" fillId="0" borderId="0" xfId="1" applyNumberFormat="1" applyFont="1"/>
    <xf numFmtId="0" fontId="15" fillId="0" borderId="0" xfId="9" applyNumberFormat="1" applyFont="1" applyFill="1" applyAlignment="1"/>
    <xf numFmtId="165" fontId="16" fillId="0" borderId="0" xfId="9" applyNumberFormat="1" applyFont="1" applyFill="1" applyAlignment="1"/>
    <xf numFmtId="167" fontId="15" fillId="0" borderId="0" xfId="1" applyNumberFormat="1" applyFont="1"/>
    <xf numFmtId="167" fontId="15" fillId="0" borderId="0" xfId="1" applyNumberFormat="1" applyFont="1" applyAlignment="1">
      <alignment wrapText="1"/>
    </xf>
    <xf numFmtId="166" fontId="17" fillId="0" borderId="0" xfId="3" applyFont="1" applyFill="1" applyBorder="1" applyAlignment="1">
      <alignment horizontal="right"/>
    </xf>
    <xf numFmtId="0" fontId="15" fillId="0" borderId="1" xfId="1" applyNumberFormat="1" applyFont="1" applyBorder="1"/>
    <xf numFmtId="0" fontId="15" fillId="0" borderId="1" xfId="4" applyNumberFormat="1" applyFont="1" applyFill="1" applyBorder="1" applyAlignment="1"/>
    <xf numFmtId="0" fontId="15" fillId="0" borderId="1" xfId="4" applyNumberFormat="1" applyFont="1" applyFill="1" applyBorder="1" applyAlignment="1">
      <alignment shrinkToFit="1"/>
    </xf>
    <xf numFmtId="0" fontId="15" fillId="0" borderId="1" xfId="9" applyNumberFormat="1" applyFont="1" applyFill="1" applyBorder="1" applyAlignment="1"/>
    <xf numFmtId="165" fontId="16" fillId="0" borderId="1" xfId="9" applyNumberFormat="1" applyFont="1" applyFill="1" applyBorder="1" applyAlignment="1"/>
    <xf numFmtId="166" fontId="18" fillId="0" borderId="1" xfId="3" applyFont="1" applyFill="1" applyBorder="1" applyAlignment="1">
      <alignment horizontal="right"/>
    </xf>
    <xf numFmtId="167" fontId="16" fillId="0" borderId="0" xfId="1" applyNumberFormat="1" applyFont="1" applyAlignment="1">
      <alignment horizontal="left"/>
    </xf>
    <xf numFmtId="167" fontId="16" fillId="0" borderId="0" xfId="1" applyNumberFormat="1" applyFont="1"/>
    <xf numFmtId="168" fontId="16" fillId="0" borderId="0" xfId="1" applyNumberFormat="1" applyFont="1" applyAlignment="1">
      <alignment horizontal="center"/>
    </xf>
    <xf numFmtId="43" fontId="15" fillId="0" borderId="2" xfId="1" applyNumberFormat="1" applyFont="1" applyBorder="1" applyAlignment="1">
      <alignment horizontal="center"/>
    </xf>
    <xf numFmtId="168" fontId="16" fillId="0" borderId="0" xfId="1" applyNumberFormat="1" applyFont="1"/>
    <xf numFmtId="167" fontId="15" fillId="0" borderId="0" xfId="1" applyNumberFormat="1" applyFont="1" applyAlignment="1">
      <alignment horizontal="center"/>
    </xf>
    <xf numFmtId="168" fontId="15" fillId="0" borderId="2" xfId="1" applyNumberFormat="1" applyFont="1" applyBorder="1" applyAlignment="1">
      <alignment horizontal="center"/>
    </xf>
    <xf numFmtId="168" fontId="15" fillId="0" borderId="0" xfId="1" applyNumberFormat="1" applyFont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167" fontId="15" fillId="0" borderId="1" xfId="1" applyNumberFormat="1" applyFont="1" applyBorder="1" applyAlignment="1">
      <alignment horizontal="center"/>
    </xf>
    <xf numFmtId="168" fontId="15" fillId="0" borderId="1" xfId="1" applyNumberFormat="1" applyFont="1" applyBorder="1" applyAlignment="1">
      <alignment horizontal="center"/>
    </xf>
    <xf numFmtId="167" fontId="15" fillId="0" borderId="0" xfId="1" applyNumberFormat="1" applyFont="1" applyAlignment="1">
      <alignment horizontal="left"/>
    </xf>
    <xf numFmtId="167" fontId="16" fillId="0" borderId="0" xfId="1" applyNumberFormat="1" applyFont="1" applyAlignment="1">
      <alignment horizontal="center"/>
    </xf>
    <xf numFmtId="169" fontId="15" fillId="0" borderId="3" xfId="1" applyNumberFormat="1" applyFont="1" applyBorder="1" applyAlignment="1">
      <alignment horizontal="center"/>
    </xf>
    <xf numFmtId="169" fontId="15" fillId="0" borderId="0" xfId="1" applyNumberFormat="1" applyFont="1" applyAlignment="1">
      <alignment horizontal="center"/>
    </xf>
    <xf numFmtId="167" fontId="19" fillId="0" borderId="0" xfId="1" applyNumberFormat="1" applyFont="1"/>
    <xf numFmtId="0" fontId="16" fillId="0" borderId="0" xfId="1" applyNumberFormat="1" applyFont="1" applyAlignment="1">
      <alignment horizontal="center"/>
    </xf>
    <xf numFmtId="169" fontId="16" fillId="0" borderId="0" xfId="1" applyNumberFormat="1" applyFont="1" applyAlignment="1">
      <alignment horizontal="center"/>
    </xf>
    <xf numFmtId="169" fontId="15" fillId="0" borderId="3" xfId="4" applyNumberFormat="1" applyFont="1" applyFill="1" applyBorder="1" applyAlignment="1"/>
    <xf numFmtId="169" fontId="15" fillId="0" borderId="0" xfId="4" applyNumberFormat="1" applyFont="1" applyFill="1" applyBorder="1" applyAlignment="1"/>
    <xf numFmtId="0" fontId="16" fillId="0" borderId="0" xfId="1" quotePrefix="1" applyNumberFormat="1" applyFont="1" applyAlignment="1">
      <alignment horizontal="center"/>
    </xf>
    <xf numFmtId="169" fontId="16" fillId="0" borderId="1" xfId="1" applyNumberFormat="1" applyFont="1" applyBorder="1" applyAlignment="1">
      <alignment horizontal="center"/>
    </xf>
    <xf numFmtId="169" fontId="15" fillId="0" borderId="4" xfId="4" applyNumberFormat="1" applyFont="1" applyFill="1" applyBorder="1" applyAlignment="1"/>
    <xf numFmtId="166" fontId="16" fillId="0" borderId="0" xfId="1" applyNumberFormat="1" applyFont="1" applyAlignment="1">
      <alignment horizontal="right"/>
    </xf>
    <xf numFmtId="49" fontId="16" fillId="0" borderId="0" xfId="1" applyNumberFormat="1" applyFont="1"/>
    <xf numFmtId="166" fontId="16" fillId="0" borderId="0" xfId="9" applyNumberFormat="1" applyFont="1" applyFill="1" applyAlignment="1"/>
    <xf numFmtId="166" fontId="16" fillId="0" borderId="0" xfId="1" applyNumberFormat="1" applyFont="1"/>
    <xf numFmtId="49" fontId="16" fillId="0" borderId="0" xfId="9" applyNumberFormat="1" applyFont="1" applyFill="1" applyAlignment="1"/>
    <xf numFmtId="164" fontId="5" fillId="0" borderId="0" xfId="1" applyFont="1"/>
    <xf numFmtId="164" fontId="7" fillId="0" borderId="0" xfId="1" applyFont="1"/>
    <xf numFmtId="0" fontId="5" fillId="0" borderId="1" xfId="4" applyNumberFormat="1" applyFont="1" applyFill="1" applyBorder="1" applyAlignment="1"/>
    <xf numFmtId="164" fontId="7" fillId="0" borderId="0" xfId="1" quotePrefix="1" applyFont="1" applyAlignment="1">
      <alignment horizontal="left"/>
    </xf>
    <xf numFmtId="164" fontId="5" fillId="0" borderId="2" xfId="1" applyFont="1" applyBorder="1" applyAlignment="1">
      <alignment horizontal="center"/>
    </xf>
    <xf numFmtId="0" fontId="5" fillId="0" borderId="2" xfId="1" quotePrefix="1" applyNumberFormat="1" applyFont="1" applyBorder="1" applyAlignment="1">
      <alignment horizontal="center"/>
    </xf>
    <xf numFmtId="174" fontId="7" fillId="0" borderId="0" xfId="1" applyNumberFormat="1" applyFont="1"/>
    <xf numFmtId="169" fontId="5" fillId="0" borderId="0" xfId="1" applyNumberFormat="1" applyFont="1"/>
    <xf numFmtId="164" fontId="5" fillId="0" borderId="3" xfId="1" applyFont="1" applyBorder="1"/>
    <xf numFmtId="169" fontId="7" fillId="0" borderId="1" xfId="1" applyNumberFormat="1" applyFont="1" applyBorder="1"/>
    <xf numFmtId="169" fontId="5" fillId="0" borderId="0" xfId="4" applyNumberFormat="1" applyFont="1" applyFill="1" applyBorder="1" applyAlignment="1"/>
    <xf numFmtId="169" fontId="5" fillId="0" borderId="2" xfId="1" applyNumberFormat="1" applyFont="1" applyBorder="1"/>
    <xf numFmtId="0" fontId="7" fillId="0" borderId="0" xfId="5" applyFont="1"/>
    <xf numFmtId="169" fontId="7" fillId="0" borderId="0" xfId="4" applyNumberFormat="1" applyFont="1" applyFill="1" applyAlignment="1"/>
    <xf numFmtId="169" fontId="5" fillId="0" borderId="4" xfId="1" applyNumberFormat="1" applyFont="1" applyBorder="1"/>
    <xf numFmtId="169" fontId="7" fillId="0" borderId="0" xfId="4" applyNumberFormat="1" applyFont="1" applyFill="1" applyBorder="1" applyAlignment="1"/>
    <xf numFmtId="164" fontId="7" fillId="0" borderId="0" xfId="1" quotePrefix="1" applyFont="1"/>
    <xf numFmtId="166" fontId="7" fillId="0" borderId="0" xfId="1" applyNumberFormat="1" applyFont="1"/>
    <xf numFmtId="43" fontId="7" fillId="0" borderId="0" xfId="4" applyFont="1" applyFill="1" applyBorder="1" applyAlignment="1"/>
  </cellXfs>
  <cellStyles count="10">
    <cellStyle name="Comma 12 17" xfId="3" xr:uid="{3452343D-9ABB-4911-BEFF-413ED7CA106F}"/>
    <cellStyle name="Comma_Lead-Superblock-Q2'07 AKE" xfId="4" xr:uid="{4226F525-DBAE-4E66-BEA0-2B00EE6D1968}"/>
    <cellStyle name="Comma_MFC-Lead_Q1'08" xfId="9" xr:uid="{FB182279-5997-44D2-97C9-5537018A5EB7}"/>
    <cellStyle name="Comma_MFC-Lead_Q2'08" xfId="2" xr:uid="{02B6E0DB-7482-43CE-AF93-D94C9274F28A}"/>
    <cellStyle name="Normal" xfId="0" builtinId="0"/>
    <cellStyle name="Normal 10 2 14" xfId="5" xr:uid="{838178EA-DD10-4954-8730-9EBE76AF09C3}"/>
    <cellStyle name="Normal 10 3" xfId="8" xr:uid="{E62A80B2-2B79-42E6-B330-0D3DE525FAF7}"/>
    <cellStyle name="Normal 5" xfId="7" xr:uid="{7EE55B8B-1D44-4DFC-8CC1-D6C7C2450893}"/>
    <cellStyle name="Normal 61" xfId="1" xr:uid="{F90C0EF1-FAEB-4226-AC50-E82C3E15255C}"/>
    <cellStyle name="Normal_MFC  FS T &amp; Eng 30-06-06" xfId="6" xr:uid="{F14BDEC3-630D-4EDD-A01F-683CEB2DC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402773</xdr:colOff>
      <xdr:row>28</xdr:row>
      <xdr:rowOff>130629</xdr:rowOff>
    </xdr:from>
    <xdr:to>
      <xdr:col>13</xdr:col>
      <xdr:colOff>957942</xdr:colOff>
      <xdr:row>31</xdr:row>
      <xdr:rowOff>0</xdr:rowOff>
    </xdr:to>
    <xdr:sp macro="" textlink="">
      <xdr:nvSpPr>
        <xdr:cNvPr id="8" name="TextBox 12">
          <a:extLst>
            <a:ext uri="{FF2B5EF4-FFF2-40B4-BE49-F238E27FC236}">
              <a16:creationId xmlns:a16="http://schemas.microsoft.com/office/drawing/2014/main" id="{9EC39DBC-FD91-4DF1-876C-8A3C1CF037F4}"/>
            </a:ext>
          </a:extLst>
        </xdr:cNvPr>
        <xdr:cNvSpPr txBox="1"/>
      </xdr:nvSpPr>
      <xdr:spPr>
        <a:xfrm>
          <a:off x="791393" y="9076509"/>
          <a:ext cx="9363889" cy="8294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370114</xdr:colOff>
      <xdr:row>67</xdr:row>
      <xdr:rowOff>108858</xdr:rowOff>
    </xdr:from>
    <xdr:to>
      <xdr:col>13</xdr:col>
      <xdr:colOff>925283</xdr:colOff>
      <xdr:row>69</xdr:row>
      <xdr:rowOff>293914</xdr:rowOff>
    </xdr:to>
    <xdr:sp macro="" textlink="">
      <xdr:nvSpPr>
        <xdr:cNvPr id="9" name="TextBox 12">
          <a:extLst>
            <a:ext uri="{FF2B5EF4-FFF2-40B4-BE49-F238E27FC236}">
              <a16:creationId xmlns:a16="http://schemas.microsoft.com/office/drawing/2014/main" id="{063B95F3-9D2F-4AC8-8E5E-8BE90C8F7BF3}"/>
            </a:ext>
          </a:extLst>
        </xdr:cNvPr>
        <xdr:cNvSpPr txBox="1"/>
      </xdr:nvSpPr>
      <xdr:spPr>
        <a:xfrm>
          <a:off x="758734" y="21536298"/>
          <a:ext cx="9363889" cy="825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965200</xdr:colOff>
      <xdr:row>62</xdr:row>
      <xdr:rowOff>101600</xdr:rowOff>
    </xdr:from>
    <xdr:to>
      <xdr:col>11</xdr:col>
      <xdr:colOff>979712</xdr:colOff>
      <xdr:row>64</xdr:row>
      <xdr:rowOff>283028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22F8E6BF-7F1E-4CFC-8929-4AAE29850953}"/>
            </a:ext>
          </a:extLst>
        </xdr:cNvPr>
        <xdr:cNvSpPr txBox="1"/>
      </xdr:nvSpPr>
      <xdr:spPr>
        <a:xfrm>
          <a:off x="1094740" y="18663920"/>
          <a:ext cx="8609872" cy="821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952500</xdr:colOff>
      <xdr:row>65</xdr:row>
      <xdr:rowOff>0</xdr:rowOff>
    </xdr:from>
    <xdr:to>
      <xdr:col>11</xdr:col>
      <xdr:colOff>967012</xdr:colOff>
      <xdr:row>65</xdr:row>
      <xdr:rowOff>3628</xdr:rowOff>
    </xdr:to>
    <xdr:sp macro="" textlink="">
      <xdr:nvSpPr>
        <xdr:cNvPr id="4" name="TextBox 12">
          <a:extLst>
            <a:ext uri="{FF2B5EF4-FFF2-40B4-BE49-F238E27FC236}">
              <a16:creationId xmlns:a16="http://schemas.microsoft.com/office/drawing/2014/main" id="{D80A7EC4-945C-4982-A7D7-E142F0C2890B}"/>
            </a:ext>
          </a:extLst>
        </xdr:cNvPr>
        <xdr:cNvSpPr txBox="1"/>
      </xdr:nvSpPr>
      <xdr:spPr>
        <a:xfrm>
          <a:off x="1082040" y="19522440"/>
          <a:ext cx="8609872" cy="36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43544</xdr:colOff>
      <xdr:row>22</xdr:row>
      <xdr:rowOff>54428</xdr:rowOff>
    </xdr:from>
    <xdr:to>
      <xdr:col>16</xdr:col>
      <xdr:colOff>925284</xdr:colOff>
      <xdr:row>25</xdr:row>
      <xdr:rowOff>21770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E71A11CF-6E1D-4F90-9D61-A31511A041A1}"/>
            </a:ext>
          </a:extLst>
        </xdr:cNvPr>
        <xdr:cNvSpPr txBox="1"/>
      </xdr:nvSpPr>
      <xdr:spPr>
        <a:xfrm>
          <a:off x="5484224" y="6058988"/>
          <a:ext cx="8585560" cy="8131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731520</xdr:colOff>
      <xdr:row>16</xdr:row>
      <xdr:rowOff>60960</xdr:rowOff>
    </xdr:from>
    <xdr:to>
      <xdr:col>12</xdr:col>
      <xdr:colOff>329472</xdr:colOff>
      <xdr:row>19</xdr:row>
      <xdr:rowOff>23948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0ABA18E7-A484-40F1-A290-A1423AA06B4B}"/>
            </a:ext>
          </a:extLst>
        </xdr:cNvPr>
        <xdr:cNvSpPr txBox="1"/>
      </xdr:nvSpPr>
      <xdr:spPr>
        <a:xfrm>
          <a:off x="922020" y="4572000"/>
          <a:ext cx="8604792" cy="808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1031631</xdr:colOff>
      <xdr:row>79</xdr:row>
      <xdr:rowOff>105507</xdr:rowOff>
    </xdr:from>
    <xdr:to>
      <xdr:col>9</xdr:col>
      <xdr:colOff>944543</xdr:colOff>
      <xdr:row>81</xdr:row>
      <xdr:rowOff>288889</xdr:rowOff>
    </xdr:to>
    <xdr:sp macro="" textlink="">
      <xdr:nvSpPr>
        <xdr:cNvPr id="3" name="TextBox 12">
          <a:extLst>
            <a:ext uri="{FF2B5EF4-FFF2-40B4-BE49-F238E27FC236}">
              <a16:creationId xmlns:a16="http://schemas.microsoft.com/office/drawing/2014/main" id="{E28A4CB4-4D10-484E-9BEC-923C921304C1}"/>
            </a:ext>
          </a:extLst>
        </xdr:cNvPr>
        <xdr:cNvSpPr txBox="1"/>
      </xdr:nvSpPr>
      <xdr:spPr>
        <a:xfrm>
          <a:off x="1290711" y="24062787"/>
          <a:ext cx="8592092" cy="823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1043354</xdr:colOff>
      <xdr:row>48</xdr:row>
      <xdr:rowOff>105508</xdr:rowOff>
    </xdr:from>
    <xdr:to>
      <xdr:col>9</xdr:col>
      <xdr:colOff>956266</xdr:colOff>
      <xdr:row>50</xdr:row>
      <xdr:rowOff>288890</xdr:rowOff>
    </xdr:to>
    <xdr:sp macro="" textlink="">
      <xdr:nvSpPr>
        <xdr:cNvPr id="4" name="TextBox 12">
          <a:extLst>
            <a:ext uri="{FF2B5EF4-FFF2-40B4-BE49-F238E27FC236}">
              <a16:creationId xmlns:a16="http://schemas.microsoft.com/office/drawing/2014/main" id="{E9A945C5-A7B1-4689-BDCF-5BB8A995BD10}"/>
            </a:ext>
          </a:extLst>
        </xdr:cNvPr>
        <xdr:cNvSpPr txBox="1"/>
      </xdr:nvSpPr>
      <xdr:spPr>
        <a:xfrm>
          <a:off x="1302434" y="14781628"/>
          <a:ext cx="8592092" cy="8234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.............................................................................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DIRECTOR</a:t>
          </a:r>
          <a:endParaRPr lang="th-TH" sz="1500" baseline="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MR.CHOTIC   RUSSAMITINAKORNKUL</a:t>
          </a:r>
          <a:r>
            <a:rPr lang="th-TH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         </a:t>
          </a:r>
          <a:r>
            <a:rPr lang="en-US" sz="1500" baseline="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     MR.PIYAPAT   RUSSAMITINAKORNKUL</a:t>
          </a:r>
          <a:endParaRPr lang="en-US" sz="15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454F-BBC3-48F4-86B2-D204B1A0FEEA}">
  <sheetPr>
    <tabColor theme="9" tint="0.59999389629810485"/>
    <pageSetUpPr fitToPage="1"/>
  </sheetPr>
  <dimension ref="A1:AB129"/>
  <sheetViews>
    <sheetView view="pageBreakPreview" zoomScale="60" zoomScaleNormal="70" workbookViewId="0">
      <selection activeCell="H75" sqref="H75"/>
    </sheetView>
  </sheetViews>
  <sheetFormatPr defaultColWidth="8.109375" defaultRowHeight="25.2" customHeight="1"/>
  <cols>
    <col min="1" max="3" width="1.88671875" style="8" customWidth="1"/>
    <col min="4" max="4" width="46.21875" style="8" customWidth="1"/>
    <col min="5" max="5" width="0.77734375" style="8" customWidth="1"/>
    <col min="6" max="6" width="7.77734375" style="8" customWidth="1"/>
    <col min="7" max="7" width="0.77734375" style="8" customWidth="1"/>
    <col min="8" max="8" width="23.5546875" style="8" bestFit="1" customWidth="1"/>
    <col min="9" max="9" width="0.77734375" style="8" customWidth="1"/>
    <col min="10" max="10" width="23.5546875" style="8" customWidth="1"/>
    <col min="11" max="11" width="0.6640625" style="8" customWidth="1"/>
    <col min="12" max="12" width="23.5546875" style="8" customWidth="1"/>
    <col min="13" max="13" width="0.77734375" style="8" customWidth="1"/>
    <col min="14" max="14" width="23.5546875" style="8" customWidth="1"/>
    <col min="15" max="16384" width="8.109375" style="3"/>
  </cols>
  <sheetData>
    <row r="1" spans="1:14" ht="25.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5.2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5.2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4"/>
      <c r="M3" s="4"/>
      <c r="N3" s="7" t="s">
        <v>3</v>
      </c>
    </row>
    <row r="4" spans="1:14" ht="25.2" customHeight="1">
      <c r="A4" s="9"/>
      <c r="B4" s="9"/>
      <c r="C4" s="9"/>
      <c r="D4" s="9"/>
      <c r="E4" s="10"/>
      <c r="F4" s="11"/>
      <c r="G4" s="12"/>
      <c r="H4" s="13" t="s">
        <v>4</v>
      </c>
      <c r="I4" s="13"/>
      <c r="J4" s="13"/>
      <c r="K4" s="14"/>
      <c r="L4" s="15" t="s">
        <v>5</v>
      </c>
      <c r="M4" s="16"/>
      <c r="N4" s="16"/>
    </row>
    <row r="5" spans="1:14" ht="25.2" customHeight="1">
      <c r="A5" s="9"/>
      <c r="B5" s="9"/>
      <c r="C5" s="9"/>
      <c r="D5" s="9"/>
      <c r="E5" s="10"/>
      <c r="F5" s="17" t="s">
        <v>6</v>
      </c>
      <c r="G5" s="12"/>
      <c r="H5" s="18">
        <v>2025</v>
      </c>
      <c r="I5" s="17"/>
      <c r="J5" s="18">
        <v>2024</v>
      </c>
      <c r="K5" s="17"/>
      <c r="L5" s="18">
        <v>2025</v>
      </c>
      <c r="M5" s="19"/>
      <c r="N5" s="18">
        <v>2024</v>
      </c>
    </row>
    <row r="6" spans="1:14" ht="25.2" customHeight="1">
      <c r="A6" s="9"/>
      <c r="B6" s="9"/>
      <c r="C6" s="9"/>
      <c r="D6" s="9"/>
      <c r="E6" s="10"/>
      <c r="F6" s="20"/>
      <c r="G6" s="12"/>
      <c r="H6" s="21"/>
      <c r="I6" s="17"/>
      <c r="J6" s="22" t="s">
        <v>7</v>
      </c>
      <c r="K6" s="17"/>
      <c r="L6" s="21"/>
      <c r="M6" s="19"/>
      <c r="N6" s="22" t="s">
        <v>7</v>
      </c>
    </row>
    <row r="7" spans="1:14" ht="24.6" customHeight="1">
      <c r="A7" s="1" t="s">
        <v>8</v>
      </c>
      <c r="B7" s="9"/>
      <c r="C7" s="23"/>
      <c r="D7" s="23"/>
      <c r="E7" s="24"/>
      <c r="F7" s="25"/>
      <c r="G7" s="26"/>
      <c r="H7" s="27"/>
      <c r="I7" s="26"/>
      <c r="J7" s="27"/>
      <c r="K7" s="27"/>
      <c r="L7" s="28"/>
      <c r="M7" s="29"/>
      <c r="N7" s="28"/>
    </row>
    <row r="8" spans="1:14" ht="25.2" customHeight="1">
      <c r="A8" s="1" t="s">
        <v>9</v>
      </c>
      <c r="B8" s="9"/>
      <c r="C8" s="23"/>
      <c r="D8" s="23"/>
      <c r="E8" s="24"/>
      <c r="F8" s="25"/>
      <c r="G8" s="26"/>
      <c r="H8" s="27"/>
      <c r="I8" s="26"/>
      <c r="J8" s="27"/>
      <c r="K8" s="27"/>
      <c r="L8" s="28"/>
      <c r="M8" s="29"/>
      <c r="N8" s="28"/>
    </row>
    <row r="9" spans="1:14" ht="25.2" customHeight="1">
      <c r="A9" s="9" t="s">
        <v>10</v>
      </c>
      <c r="B9" s="23"/>
      <c r="D9" s="23"/>
      <c r="E9" s="24"/>
      <c r="F9" s="30">
        <v>7</v>
      </c>
      <c r="G9" s="26"/>
      <c r="H9" s="31">
        <v>3012204</v>
      </c>
      <c r="I9" s="31"/>
      <c r="J9" s="31">
        <v>15622603</v>
      </c>
      <c r="K9" s="31"/>
      <c r="L9" s="31">
        <v>124641</v>
      </c>
      <c r="M9" s="31"/>
      <c r="N9" s="31">
        <v>134221</v>
      </c>
    </row>
    <row r="10" spans="1:14" ht="25.2" customHeight="1">
      <c r="A10" s="9" t="s">
        <v>11</v>
      </c>
      <c r="B10" s="23"/>
      <c r="D10" s="23"/>
      <c r="E10" s="24"/>
      <c r="F10" s="30">
        <v>8</v>
      </c>
      <c r="G10" s="26"/>
      <c r="H10" s="31">
        <v>55932924</v>
      </c>
      <c r="I10" s="31"/>
      <c r="J10" s="31">
        <v>44188211</v>
      </c>
      <c r="K10" s="31"/>
      <c r="L10" s="31">
        <v>100975</v>
      </c>
      <c r="M10" s="31"/>
      <c r="N10" s="31">
        <v>89169670</v>
      </c>
    </row>
    <row r="11" spans="1:14" ht="24.6" customHeight="1">
      <c r="A11" s="32" t="s">
        <v>12</v>
      </c>
      <c r="B11" s="23"/>
      <c r="D11" s="23"/>
      <c r="E11" s="24"/>
      <c r="F11" s="30">
        <v>9</v>
      </c>
      <c r="G11" s="26"/>
      <c r="H11" s="31">
        <v>57251931</v>
      </c>
      <c r="I11" s="31"/>
      <c r="J11" s="31">
        <v>37649882</v>
      </c>
      <c r="K11" s="31"/>
      <c r="L11" s="31">
        <v>0</v>
      </c>
      <c r="M11" s="31"/>
      <c r="N11" s="31">
        <v>0</v>
      </c>
    </row>
    <row r="12" spans="1:14" ht="25.2" customHeight="1">
      <c r="A12" s="9" t="s">
        <v>13</v>
      </c>
      <c r="B12" s="23"/>
      <c r="D12" s="23"/>
      <c r="E12" s="24"/>
      <c r="F12" s="30">
        <v>6</v>
      </c>
      <c r="G12" s="26"/>
      <c r="H12" s="31">
        <v>0</v>
      </c>
      <c r="I12" s="31"/>
      <c r="J12" s="31">
        <v>0</v>
      </c>
      <c r="K12" s="31"/>
      <c r="L12" s="31">
        <v>0</v>
      </c>
      <c r="M12" s="31"/>
      <c r="N12" s="31">
        <v>10538159</v>
      </c>
    </row>
    <row r="13" spans="1:14" ht="25.2" customHeight="1">
      <c r="A13" s="23" t="s">
        <v>14</v>
      </c>
      <c r="B13" s="23"/>
      <c r="D13" s="23"/>
      <c r="F13" s="25">
        <v>10</v>
      </c>
      <c r="G13" s="26"/>
      <c r="H13" s="31">
        <v>66689219</v>
      </c>
      <c r="I13" s="31"/>
      <c r="J13" s="31">
        <v>86119347</v>
      </c>
      <c r="K13" s="31"/>
      <c r="L13" s="31">
        <v>0</v>
      </c>
      <c r="M13" s="31"/>
      <c r="N13" s="31">
        <v>0</v>
      </c>
    </row>
    <row r="14" spans="1:14" ht="25.2" customHeight="1">
      <c r="A14" s="23" t="s">
        <v>15</v>
      </c>
      <c r="B14" s="23"/>
      <c r="D14" s="23"/>
      <c r="F14" s="30"/>
      <c r="G14" s="26"/>
      <c r="H14" s="31">
        <v>18325269</v>
      </c>
      <c r="I14" s="31"/>
      <c r="J14" s="31">
        <v>27546675</v>
      </c>
      <c r="K14" s="31"/>
      <c r="L14" s="31">
        <v>84308</v>
      </c>
      <c r="M14" s="31"/>
      <c r="N14" s="31">
        <v>111407</v>
      </c>
    </row>
    <row r="15" spans="1:14" s="40" customFormat="1" ht="25.2" customHeight="1">
      <c r="A15" s="1" t="s">
        <v>16</v>
      </c>
      <c r="B15" s="1"/>
      <c r="C15" s="1"/>
      <c r="D15" s="33"/>
      <c r="E15" s="34"/>
      <c r="F15" s="35"/>
      <c r="G15" s="34"/>
      <c r="H15" s="36">
        <v>201211547</v>
      </c>
      <c r="I15" s="37"/>
      <c r="J15" s="36">
        <v>211126718</v>
      </c>
      <c r="K15" s="38"/>
      <c r="L15" s="36">
        <v>309924</v>
      </c>
      <c r="M15" s="39"/>
      <c r="N15" s="36">
        <v>99953457</v>
      </c>
    </row>
    <row r="16" spans="1:14" ht="25.2" customHeight="1">
      <c r="A16" s="11" t="s">
        <v>17</v>
      </c>
      <c r="B16" s="41"/>
      <c r="C16" s="41"/>
      <c r="D16" s="41"/>
      <c r="E16" s="41"/>
      <c r="F16" s="12"/>
      <c r="G16" s="26"/>
      <c r="H16" s="42"/>
      <c r="I16" s="43"/>
      <c r="J16" s="42"/>
      <c r="K16" s="42"/>
      <c r="L16" s="29"/>
      <c r="M16" s="29"/>
      <c r="N16" s="29"/>
    </row>
    <row r="17" spans="1:14" ht="25.2" customHeight="1">
      <c r="A17" s="41" t="s">
        <v>18</v>
      </c>
      <c r="B17" s="41"/>
      <c r="D17" s="41"/>
      <c r="E17" s="41"/>
      <c r="F17" s="44">
        <v>11</v>
      </c>
      <c r="G17" s="26"/>
      <c r="H17" s="31">
        <v>51726218</v>
      </c>
      <c r="I17" s="31"/>
      <c r="J17" s="31">
        <v>49557769</v>
      </c>
      <c r="K17" s="31"/>
      <c r="L17" s="31">
        <v>0</v>
      </c>
      <c r="M17" s="31"/>
      <c r="N17" s="31">
        <v>0</v>
      </c>
    </row>
    <row r="18" spans="1:14" ht="25.2" customHeight="1">
      <c r="A18" s="41" t="s">
        <v>19</v>
      </c>
      <c r="B18" s="41"/>
      <c r="D18" s="41"/>
      <c r="E18" s="41"/>
      <c r="F18" s="25">
        <v>12</v>
      </c>
      <c r="G18" s="26"/>
      <c r="H18" s="31">
        <v>0</v>
      </c>
      <c r="I18" s="31"/>
      <c r="J18" s="31">
        <v>0</v>
      </c>
      <c r="K18" s="31"/>
      <c r="L18" s="31">
        <v>0</v>
      </c>
      <c r="M18" s="31"/>
      <c r="N18" s="31">
        <v>20702612</v>
      </c>
    </row>
    <row r="19" spans="1:14" ht="25.2" customHeight="1">
      <c r="A19" s="41" t="s">
        <v>20</v>
      </c>
      <c r="B19" s="41"/>
      <c r="D19" s="41"/>
      <c r="E19" s="41"/>
      <c r="F19" s="25">
        <v>13</v>
      </c>
      <c r="G19" s="26"/>
      <c r="H19" s="31">
        <v>0</v>
      </c>
      <c r="I19" s="31"/>
      <c r="J19" s="31">
        <v>0</v>
      </c>
      <c r="K19" s="31"/>
      <c r="L19" s="31">
        <v>195739444</v>
      </c>
      <c r="M19" s="31"/>
      <c r="N19" s="31">
        <v>213023270</v>
      </c>
    </row>
    <row r="20" spans="1:14" ht="25.2" customHeight="1">
      <c r="A20" s="41" t="s">
        <v>21</v>
      </c>
      <c r="B20" s="41"/>
      <c r="D20" s="41"/>
      <c r="E20" s="41"/>
      <c r="F20" s="25">
        <v>14</v>
      </c>
      <c r="G20" s="26"/>
      <c r="H20" s="31">
        <v>331605092</v>
      </c>
      <c r="I20" s="31"/>
      <c r="J20" s="31">
        <v>348356339</v>
      </c>
      <c r="K20" s="31"/>
      <c r="L20" s="31">
        <v>49593545</v>
      </c>
      <c r="M20" s="31"/>
      <c r="N20" s="31">
        <v>65977075</v>
      </c>
    </row>
    <row r="21" spans="1:14" ht="25.2" customHeight="1">
      <c r="A21" s="41" t="s">
        <v>22</v>
      </c>
      <c r="B21" s="41"/>
      <c r="D21" s="41"/>
      <c r="E21" s="41"/>
      <c r="F21" s="30"/>
      <c r="G21" s="26"/>
      <c r="H21" s="31">
        <v>45923</v>
      </c>
      <c r="I21" s="31"/>
      <c r="J21" s="31">
        <v>594756</v>
      </c>
      <c r="K21" s="31"/>
      <c r="L21" s="31">
        <v>0</v>
      </c>
      <c r="M21" s="31"/>
      <c r="N21" s="31">
        <v>0</v>
      </c>
    </row>
    <row r="22" spans="1:14" ht="25.2" customHeight="1">
      <c r="A22" s="41" t="s">
        <v>23</v>
      </c>
      <c r="B22" s="41"/>
      <c r="D22" s="41"/>
      <c r="E22" s="41"/>
      <c r="F22" s="25">
        <v>31</v>
      </c>
      <c r="G22" s="26"/>
      <c r="H22" s="31">
        <v>0</v>
      </c>
      <c r="I22" s="31"/>
      <c r="J22" s="31">
        <v>4494863</v>
      </c>
      <c r="K22" s="31"/>
      <c r="L22" s="31">
        <v>0</v>
      </c>
      <c r="M22" s="31"/>
      <c r="N22" s="31">
        <v>318083</v>
      </c>
    </row>
    <row r="23" spans="1:14" ht="25.2" customHeight="1">
      <c r="A23" s="41" t="s">
        <v>24</v>
      </c>
      <c r="B23" s="41"/>
      <c r="D23" s="41"/>
      <c r="E23" s="41"/>
      <c r="F23" s="30"/>
      <c r="H23" s="31">
        <v>17778319</v>
      </c>
      <c r="I23" s="31"/>
      <c r="J23" s="31">
        <v>17167374</v>
      </c>
      <c r="K23" s="31"/>
      <c r="L23" s="31">
        <v>4163225</v>
      </c>
      <c r="M23" s="31"/>
      <c r="N23" s="31">
        <v>3933663</v>
      </c>
    </row>
    <row r="24" spans="1:14" s="40" customFormat="1" ht="25.2" customHeight="1">
      <c r="A24" s="11" t="s">
        <v>25</v>
      </c>
      <c r="B24" s="11"/>
      <c r="C24" s="11"/>
      <c r="D24" s="33"/>
      <c r="E24" s="11"/>
      <c r="F24" s="30"/>
      <c r="G24" s="34"/>
      <c r="H24" s="36">
        <v>401155552</v>
      </c>
      <c r="I24" s="45"/>
      <c r="J24" s="36">
        <v>420171101</v>
      </c>
      <c r="K24" s="38"/>
      <c r="L24" s="36">
        <v>249496214</v>
      </c>
      <c r="M24" s="38"/>
      <c r="N24" s="36">
        <v>303954703</v>
      </c>
    </row>
    <row r="25" spans="1:14" s="8" customFormat="1" ht="25.2" customHeight="1" thickBot="1">
      <c r="A25" s="11" t="s">
        <v>26</v>
      </c>
      <c r="B25" s="11"/>
      <c r="C25" s="11"/>
      <c r="E25" s="11"/>
      <c r="F25" s="17"/>
      <c r="G25" s="24"/>
      <c r="H25" s="46">
        <v>602367099</v>
      </c>
      <c r="I25" s="45"/>
      <c r="J25" s="46">
        <v>631297819</v>
      </c>
      <c r="K25" s="38"/>
      <c r="L25" s="46">
        <v>249806138</v>
      </c>
      <c r="M25" s="38"/>
      <c r="N25" s="46">
        <v>403908160</v>
      </c>
    </row>
    <row r="26" spans="1:14" s="8" customFormat="1" ht="25.2" customHeight="1" thickTop="1">
      <c r="A26" s="11"/>
      <c r="B26" s="11"/>
      <c r="C26" s="11"/>
      <c r="E26" s="11"/>
      <c r="F26" s="17"/>
      <c r="G26" s="24"/>
      <c r="H26" s="38"/>
      <c r="I26" s="45"/>
      <c r="J26" s="38"/>
      <c r="K26" s="38"/>
      <c r="L26" s="38"/>
      <c r="M26" s="38"/>
      <c r="N26" s="38"/>
    </row>
    <row r="27" spans="1:14" s="8" customFormat="1" ht="25.2" customHeight="1">
      <c r="A27" s="11"/>
      <c r="B27" s="11"/>
      <c r="C27" s="11"/>
      <c r="E27" s="11"/>
      <c r="F27" s="17"/>
      <c r="G27" s="24"/>
      <c r="H27" s="38"/>
      <c r="I27" s="45"/>
      <c r="J27" s="38"/>
      <c r="K27" s="38"/>
      <c r="L27" s="38"/>
      <c r="M27" s="38"/>
      <c r="N27" s="38"/>
    </row>
    <row r="28" spans="1:14" s="8" customFormat="1" ht="25.2" customHeight="1">
      <c r="A28" s="11"/>
      <c r="B28" s="11"/>
      <c r="C28" s="11"/>
      <c r="E28" s="11"/>
      <c r="F28" s="17"/>
      <c r="G28" s="24"/>
      <c r="H28" s="38"/>
      <c r="I28" s="45"/>
      <c r="J28" s="38"/>
      <c r="K28" s="38"/>
      <c r="L28" s="38"/>
      <c r="M28" s="38"/>
      <c r="N28" s="38"/>
    </row>
    <row r="29" spans="1:14" s="8" customFormat="1" ht="25.2" customHeight="1">
      <c r="A29" s="11"/>
      <c r="B29" s="11"/>
      <c r="C29" s="11"/>
      <c r="E29" s="11"/>
      <c r="F29" s="17"/>
      <c r="G29" s="24"/>
      <c r="H29" s="38"/>
      <c r="I29" s="45"/>
      <c r="J29" s="38"/>
      <c r="K29" s="38"/>
      <c r="L29" s="38"/>
      <c r="M29" s="38"/>
      <c r="N29" s="38"/>
    </row>
    <row r="30" spans="1:14" s="8" customFormat="1" ht="25.2" customHeight="1">
      <c r="A30" s="11"/>
      <c r="B30" s="11"/>
      <c r="C30" s="11"/>
      <c r="E30" s="11"/>
      <c r="F30" s="17"/>
      <c r="G30" s="24"/>
      <c r="H30" s="38"/>
      <c r="I30" s="45"/>
      <c r="J30" s="38"/>
      <c r="K30" s="38"/>
      <c r="L30" s="38"/>
      <c r="M30" s="38"/>
      <c r="N30" s="38"/>
    </row>
    <row r="31" spans="1:14" s="8" customFormat="1" ht="25.2" customHeight="1">
      <c r="A31" s="11"/>
      <c r="B31" s="11"/>
      <c r="C31" s="11"/>
      <c r="E31" s="11"/>
      <c r="F31" s="17"/>
      <c r="G31" s="24"/>
      <c r="H31" s="38"/>
      <c r="I31" s="45"/>
      <c r="J31" s="38"/>
      <c r="K31" s="38"/>
      <c r="L31" s="38"/>
      <c r="M31" s="38"/>
      <c r="N31" s="38"/>
    </row>
    <row r="32" spans="1:14" ht="25.2" customHeight="1">
      <c r="A32" s="1" t="s">
        <v>27</v>
      </c>
      <c r="B32" s="23"/>
      <c r="C32" s="23"/>
      <c r="D32" s="23"/>
      <c r="E32" s="47"/>
      <c r="F32" s="9"/>
      <c r="G32" s="47"/>
      <c r="H32" s="29"/>
      <c r="I32" s="48"/>
      <c r="J32" s="29"/>
      <c r="K32" s="29"/>
      <c r="L32" s="29"/>
      <c r="M32" s="29"/>
      <c r="N32" s="29"/>
    </row>
    <row r="33" spans="1:14" ht="25.2" customHeight="1">
      <c r="A33" s="35" t="s">
        <v>28</v>
      </c>
      <c r="B33" s="9"/>
      <c r="C33" s="9"/>
      <c r="D33" s="9"/>
      <c r="E33" s="47"/>
      <c r="F33" s="30"/>
      <c r="G33" s="47"/>
      <c r="H33" s="48"/>
      <c r="I33" s="48"/>
      <c r="J33" s="29"/>
      <c r="K33" s="29"/>
      <c r="L33" s="29"/>
      <c r="M33" s="29"/>
      <c r="N33" s="29"/>
    </row>
    <row r="34" spans="1:14" ht="25.2" customHeight="1">
      <c r="A34" s="32" t="s">
        <v>29</v>
      </c>
      <c r="B34" s="9"/>
      <c r="C34" s="9"/>
      <c r="D34" s="9"/>
      <c r="E34" s="47"/>
      <c r="F34" s="25"/>
      <c r="G34" s="47"/>
      <c r="H34" s="48"/>
      <c r="I34" s="48"/>
      <c r="J34" s="29"/>
      <c r="K34" s="29"/>
      <c r="L34" s="29"/>
      <c r="M34" s="29"/>
      <c r="N34" s="29"/>
    </row>
    <row r="35" spans="1:14" ht="25.2" customHeight="1">
      <c r="C35" s="9" t="s">
        <v>30</v>
      </c>
      <c r="E35" s="47"/>
      <c r="F35" s="25">
        <v>15</v>
      </c>
      <c r="G35" s="47"/>
      <c r="H35" s="31">
        <v>148030671</v>
      </c>
      <c r="I35" s="31"/>
      <c r="J35" s="31">
        <v>104161336</v>
      </c>
      <c r="K35" s="31"/>
      <c r="L35" s="31">
        <v>0</v>
      </c>
      <c r="M35" s="31"/>
      <c r="N35" s="31">
        <v>0</v>
      </c>
    </row>
    <row r="36" spans="1:14" ht="25.2" customHeight="1">
      <c r="A36" s="9" t="s">
        <v>31</v>
      </c>
      <c r="C36" s="9"/>
      <c r="D36" s="9"/>
      <c r="E36" s="47"/>
      <c r="F36" s="25">
        <v>16</v>
      </c>
      <c r="G36" s="47"/>
      <c r="H36" s="31">
        <v>139055931</v>
      </c>
      <c r="I36" s="31"/>
      <c r="J36" s="31">
        <v>162007311</v>
      </c>
      <c r="K36" s="31"/>
      <c r="L36" s="31">
        <v>4056683</v>
      </c>
      <c r="M36" s="31"/>
      <c r="N36" s="31">
        <v>3790697</v>
      </c>
    </row>
    <row r="37" spans="1:14" ht="25.2" customHeight="1">
      <c r="A37" s="9" t="s">
        <v>32</v>
      </c>
      <c r="C37" s="9"/>
      <c r="D37" s="9"/>
      <c r="E37" s="47"/>
      <c r="F37" s="25">
        <v>9</v>
      </c>
      <c r="G37" s="47"/>
      <c r="H37" s="31">
        <v>6666610</v>
      </c>
      <c r="I37" s="31"/>
      <c r="J37" s="31">
        <v>9259421</v>
      </c>
      <c r="K37" s="31"/>
      <c r="L37" s="31">
        <v>0</v>
      </c>
      <c r="M37" s="31"/>
      <c r="N37" s="31">
        <v>0</v>
      </c>
    </row>
    <row r="38" spans="1:14" ht="25.2" customHeight="1">
      <c r="A38" s="9" t="s">
        <v>33</v>
      </c>
      <c r="C38" s="9"/>
      <c r="D38" s="9"/>
      <c r="E38" s="47"/>
      <c r="F38" s="25">
        <v>20</v>
      </c>
      <c r="G38" s="47"/>
      <c r="H38" s="31">
        <v>26723543</v>
      </c>
      <c r="I38" s="31"/>
      <c r="J38" s="31">
        <v>24805978</v>
      </c>
      <c r="K38" s="31"/>
      <c r="L38" s="31">
        <v>0</v>
      </c>
      <c r="M38" s="31"/>
      <c r="N38" s="31">
        <v>0</v>
      </c>
    </row>
    <row r="39" spans="1:14" ht="25.2" customHeight="1">
      <c r="A39" s="9" t="s">
        <v>34</v>
      </c>
      <c r="B39" s="3"/>
      <c r="C39" s="9"/>
      <c r="D39" s="9"/>
      <c r="E39" s="47"/>
      <c r="F39" s="25">
        <v>18</v>
      </c>
      <c r="G39" s="47"/>
      <c r="H39" s="31">
        <v>5487715</v>
      </c>
      <c r="I39" s="31"/>
      <c r="J39" s="31">
        <v>4955249</v>
      </c>
      <c r="K39" s="31"/>
      <c r="L39" s="31">
        <v>5487715</v>
      </c>
      <c r="M39" s="31"/>
      <c r="N39" s="31">
        <v>4955249</v>
      </c>
    </row>
    <row r="40" spans="1:14" ht="25.2" customHeight="1">
      <c r="A40" s="9" t="s">
        <v>35</v>
      </c>
      <c r="B40" s="3"/>
      <c r="C40" s="9"/>
      <c r="D40" s="9"/>
      <c r="E40" s="47"/>
      <c r="F40" s="25">
        <v>12</v>
      </c>
      <c r="G40" s="47"/>
      <c r="H40" s="31">
        <v>0</v>
      </c>
      <c r="I40" s="31"/>
      <c r="J40" s="31">
        <v>0</v>
      </c>
      <c r="K40" s="31"/>
      <c r="L40" s="31">
        <v>90257996</v>
      </c>
      <c r="M40" s="31"/>
      <c r="N40" s="31">
        <v>121259395</v>
      </c>
    </row>
    <row r="41" spans="1:14" ht="25.2" customHeight="1">
      <c r="A41" s="9" t="s">
        <v>36</v>
      </c>
      <c r="B41" s="3"/>
      <c r="C41" s="9"/>
      <c r="D41" s="9"/>
      <c r="E41" s="47"/>
      <c r="F41" s="30">
        <v>6</v>
      </c>
      <c r="G41" s="47"/>
      <c r="H41" s="31">
        <v>9600000</v>
      </c>
      <c r="I41" s="31"/>
      <c r="J41" s="31">
        <v>5000000</v>
      </c>
      <c r="K41" s="31"/>
      <c r="L41" s="31">
        <v>0</v>
      </c>
      <c r="M41" s="31"/>
      <c r="N41" s="31">
        <v>0</v>
      </c>
    </row>
    <row r="42" spans="1:14" ht="25.2" customHeight="1">
      <c r="A42" s="9" t="s">
        <v>37</v>
      </c>
      <c r="B42" s="3"/>
      <c r="C42" s="9"/>
      <c r="D42" s="9"/>
      <c r="E42" s="47"/>
      <c r="F42" s="25">
        <v>19</v>
      </c>
      <c r="G42" s="47"/>
      <c r="H42" s="31">
        <v>22947437.359999999</v>
      </c>
      <c r="I42" s="31"/>
      <c r="J42" s="31">
        <v>1980000</v>
      </c>
      <c r="K42" s="31"/>
      <c r="L42" s="31">
        <v>0</v>
      </c>
      <c r="M42" s="31"/>
      <c r="N42" s="31">
        <v>0</v>
      </c>
    </row>
    <row r="43" spans="1:14" ht="25.2" customHeight="1">
      <c r="A43" s="9" t="s">
        <v>38</v>
      </c>
      <c r="B43" s="3"/>
      <c r="C43" s="9"/>
      <c r="D43" s="9"/>
      <c r="E43" s="47"/>
      <c r="F43" s="25"/>
      <c r="G43" s="47"/>
      <c r="H43" s="31">
        <v>16420</v>
      </c>
      <c r="I43" s="31"/>
      <c r="J43" s="31">
        <v>16630</v>
      </c>
      <c r="K43" s="31"/>
      <c r="L43" s="31">
        <v>0</v>
      </c>
      <c r="M43" s="31"/>
      <c r="N43" s="31">
        <v>0</v>
      </c>
    </row>
    <row r="44" spans="1:14" ht="25.2" customHeight="1">
      <c r="A44" s="49" t="s">
        <v>39</v>
      </c>
      <c r="B44" s="3"/>
      <c r="C44" s="9"/>
      <c r="D44" s="9"/>
      <c r="E44" s="47"/>
      <c r="F44" s="25">
        <v>17</v>
      </c>
      <c r="G44" s="47"/>
      <c r="H44" s="31">
        <v>15551317</v>
      </c>
      <c r="I44" s="31"/>
      <c r="J44" s="31">
        <v>15551317</v>
      </c>
      <c r="K44" s="31"/>
      <c r="L44" s="31">
        <v>0</v>
      </c>
      <c r="M44" s="31"/>
      <c r="N44" s="31">
        <v>0</v>
      </c>
    </row>
    <row r="45" spans="1:14" ht="25.2" customHeight="1">
      <c r="A45" s="9" t="s">
        <v>40</v>
      </c>
      <c r="C45" s="23"/>
      <c r="D45" s="23"/>
      <c r="E45" s="47"/>
      <c r="F45" s="25">
        <v>21</v>
      </c>
      <c r="G45" s="50"/>
      <c r="H45" s="31">
        <v>20148794</v>
      </c>
      <c r="I45" s="31"/>
      <c r="J45" s="31">
        <v>17608993</v>
      </c>
      <c r="K45" s="31"/>
      <c r="L45" s="31">
        <v>10041011</v>
      </c>
      <c r="M45" s="31"/>
      <c r="N45" s="31">
        <v>8161367</v>
      </c>
    </row>
    <row r="46" spans="1:14" s="40" customFormat="1" ht="25.2" customHeight="1">
      <c r="A46" s="2" t="s">
        <v>41</v>
      </c>
      <c r="B46" s="51"/>
      <c r="C46" s="33"/>
      <c r="D46" s="33"/>
      <c r="E46" s="52"/>
      <c r="F46" s="30"/>
      <c r="G46" s="53"/>
      <c r="H46" s="36">
        <v>394228438.36000001</v>
      </c>
      <c r="I46" s="54"/>
      <c r="J46" s="36">
        <v>345346235</v>
      </c>
      <c r="K46" s="38"/>
      <c r="L46" s="36">
        <v>109843405</v>
      </c>
      <c r="M46" s="39"/>
      <c r="N46" s="36">
        <v>138166708</v>
      </c>
    </row>
    <row r="47" spans="1:14" s="40" customFormat="1" ht="25.2" customHeight="1">
      <c r="A47" s="1" t="s">
        <v>42</v>
      </c>
      <c r="B47" s="35"/>
      <c r="C47" s="1"/>
      <c r="D47" s="1"/>
      <c r="E47" s="55"/>
      <c r="F47" s="56"/>
      <c r="G47" s="53"/>
      <c r="H47" s="57"/>
      <c r="I47" s="57"/>
      <c r="J47" s="38"/>
      <c r="K47" s="38"/>
      <c r="L47" s="38"/>
      <c r="M47" s="38"/>
      <c r="N47" s="38"/>
    </row>
    <row r="48" spans="1:14" ht="25.2" customHeight="1">
      <c r="A48" s="58" t="s">
        <v>43</v>
      </c>
      <c r="C48" s="23"/>
      <c r="D48" s="23"/>
      <c r="E48" s="59"/>
      <c r="F48" s="25">
        <v>18</v>
      </c>
      <c r="G48" s="50"/>
      <c r="H48" s="31">
        <v>19557036</v>
      </c>
      <c r="I48" s="31"/>
      <c r="J48" s="31">
        <v>25044751</v>
      </c>
      <c r="K48" s="31"/>
      <c r="L48" s="31">
        <v>19557036</v>
      </c>
      <c r="M48" s="31"/>
      <c r="N48" s="31">
        <v>25044751</v>
      </c>
    </row>
    <row r="49" spans="1:14" ht="25.2" customHeight="1">
      <c r="A49" s="23" t="s">
        <v>44</v>
      </c>
      <c r="C49" s="23"/>
      <c r="D49" s="23"/>
      <c r="E49" s="59"/>
      <c r="F49" s="25">
        <v>22</v>
      </c>
      <c r="G49" s="59"/>
      <c r="H49" s="31">
        <v>27853824</v>
      </c>
      <c r="I49" s="31"/>
      <c r="J49" s="31">
        <v>26708976</v>
      </c>
      <c r="K49" s="31"/>
      <c r="L49" s="31">
        <v>3659774</v>
      </c>
      <c r="M49" s="31"/>
      <c r="N49" s="31">
        <v>3871643</v>
      </c>
    </row>
    <row r="50" spans="1:14" ht="25.2" customHeight="1">
      <c r="A50" s="41" t="s">
        <v>45</v>
      </c>
      <c r="C50" s="23"/>
      <c r="D50" s="23"/>
      <c r="E50" s="59"/>
      <c r="F50" s="25"/>
      <c r="G50" s="59"/>
      <c r="H50" s="31">
        <v>2026479</v>
      </c>
      <c r="I50" s="31"/>
      <c r="J50" s="31">
        <v>0</v>
      </c>
      <c r="K50" s="31"/>
      <c r="L50" s="31">
        <v>0</v>
      </c>
      <c r="M50" s="31"/>
      <c r="N50" s="31">
        <v>0</v>
      </c>
    </row>
    <row r="51" spans="1:14" s="40" customFormat="1" ht="25.2" customHeight="1">
      <c r="A51" s="2" t="s">
        <v>46</v>
      </c>
      <c r="B51" s="1"/>
      <c r="C51" s="33"/>
      <c r="D51" s="1"/>
      <c r="E51" s="55"/>
      <c r="F51" s="30"/>
      <c r="G51" s="55"/>
      <c r="H51" s="36">
        <v>49437339</v>
      </c>
      <c r="I51" s="60"/>
      <c r="J51" s="36">
        <v>51753727</v>
      </c>
      <c r="K51" s="60"/>
      <c r="L51" s="36">
        <v>23216810</v>
      </c>
      <c r="M51" s="38"/>
      <c r="N51" s="36">
        <v>28916394</v>
      </c>
    </row>
    <row r="52" spans="1:14" s="40" customFormat="1" ht="25.2" customHeight="1" thickBot="1">
      <c r="A52" s="2" t="s">
        <v>47</v>
      </c>
      <c r="B52" s="1"/>
      <c r="D52" s="1"/>
      <c r="E52" s="55"/>
      <c r="F52" s="61"/>
      <c r="G52" s="55"/>
      <c r="H52" s="62">
        <v>443665777.36000001</v>
      </c>
      <c r="I52" s="60"/>
      <c r="J52" s="62">
        <v>397099962</v>
      </c>
      <c r="K52" s="60"/>
      <c r="L52" s="62">
        <v>133060215</v>
      </c>
      <c r="M52" s="60"/>
      <c r="N52" s="62">
        <v>167083102</v>
      </c>
    </row>
    <row r="53" spans="1:14" ht="25.2" customHeight="1" thickTop="1">
      <c r="A53" s="1" t="s">
        <v>48</v>
      </c>
      <c r="B53" s="23"/>
      <c r="C53" s="63"/>
      <c r="D53" s="63"/>
      <c r="E53" s="59"/>
      <c r="F53" s="61"/>
      <c r="G53" s="59"/>
      <c r="H53" s="64"/>
      <c r="I53" s="64"/>
      <c r="J53" s="64"/>
      <c r="K53" s="64"/>
      <c r="L53" s="29"/>
      <c r="M53" s="29"/>
      <c r="N53" s="29"/>
    </row>
    <row r="54" spans="1:14" ht="25.2" customHeight="1">
      <c r="A54" s="23" t="s">
        <v>49</v>
      </c>
      <c r="C54" s="63"/>
      <c r="D54" s="63"/>
      <c r="E54" s="59"/>
      <c r="F54" s="25">
        <v>25</v>
      </c>
      <c r="G54" s="59"/>
      <c r="H54" s="64"/>
      <c r="I54" s="64"/>
      <c r="J54" s="64"/>
      <c r="K54" s="64"/>
      <c r="L54" s="29"/>
      <c r="M54" s="29"/>
      <c r="N54" s="29"/>
    </row>
    <row r="55" spans="1:14" ht="25.2" customHeight="1">
      <c r="A55" s="23" t="s">
        <v>50</v>
      </c>
      <c r="B55" s="3"/>
      <c r="C55" s="58"/>
      <c r="E55" s="59"/>
      <c r="F55" s="30"/>
      <c r="G55" s="26"/>
      <c r="H55" s="65">
        <v>378000000</v>
      </c>
      <c r="I55" s="65"/>
      <c r="J55" s="65">
        <v>378000000</v>
      </c>
      <c r="K55" s="65"/>
      <c r="L55" s="65">
        <v>378000000</v>
      </c>
      <c r="M55" s="65"/>
      <c r="N55" s="65">
        <v>378000000</v>
      </c>
    </row>
    <row r="56" spans="1:14" ht="25.2" customHeight="1">
      <c r="A56" s="23" t="s">
        <v>51</v>
      </c>
      <c r="B56" s="3"/>
      <c r="C56" s="58"/>
      <c r="E56" s="59"/>
      <c r="F56" s="30"/>
      <c r="G56" s="26"/>
      <c r="H56" s="65">
        <v>495768000</v>
      </c>
      <c r="I56" s="65"/>
      <c r="J56" s="65">
        <v>495768000</v>
      </c>
      <c r="K56" s="65"/>
      <c r="L56" s="65">
        <v>495768000</v>
      </c>
      <c r="M56" s="65"/>
      <c r="N56" s="65">
        <v>495768000</v>
      </c>
    </row>
    <row r="57" spans="1:14" ht="25.2" customHeight="1">
      <c r="A57" s="63" t="s">
        <v>52</v>
      </c>
      <c r="C57" s="66"/>
      <c r="D57" s="51"/>
      <c r="E57" s="52"/>
      <c r="F57" s="30"/>
      <c r="G57" s="52"/>
      <c r="H57" s="65"/>
      <c r="I57" s="65"/>
      <c r="J57" s="65"/>
      <c r="K57" s="65"/>
      <c r="L57" s="65"/>
      <c r="M57" s="65"/>
      <c r="N57" s="65"/>
    </row>
    <row r="58" spans="1:14" ht="25.2" customHeight="1">
      <c r="A58" s="23"/>
      <c r="B58" s="23" t="s">
        <v>53</v>
      </c>
      <c r="D58" s="23"/>
      <c r="E58" s="47"/>
      <c r="F58" s="25"/>
      <c r="G58" s="47"/>
      <c r="H58" s="65">
        <v>38000000</v>
      </c>
      <c r="I58" s="65"/>
      <c r="J58" s="65">
        <v>38000000</v>
      </c>
      <c r="K58" s="65"/>
      <c r="L58" s="65">
        <v>38000000</v>
      </c>
      <c r="M58" s="65"/>
      <c r="N58" s="65">
        <v>38000000</v>
      </c>
    </row>
    <row r="59" spans="1:14" ht="25.2" customHeight="1">
      <c r="A59" s="23"/>
      <c r="B59" s="23" t="s">
        <v>54</v>
      </c>
      <c r="F59" s="67"/>
      <c r="H59" s="65">
        <v>-937900947</v>
      </c>
      <c r="I59" s="65"/>
      <c r="J59" s="65">
        <v>-835162351</v>
      </c>
      <c r="K59" s="65"/>
      <c r="L59" s="65">
        <v>-795022077.48000002</v>
      </c>
      <c r="M59" s="65"/>
      <c r="N59" s="65">
        <v>-674942942.48000002</v>
      </c>
    </row>
    <row r="60" spans="1:14" ht="25.2" customHeight="1">
      <c r="A60" s="23" t="s">
        <v>55</v>
      </c>
      <c r="B60" s="23"/>
      <c r="F60" s="69"/>
      <c r="H60" s="68">
        <v>187614141</v>
      </c>
      <c r="I60" s="68"/>
      <c r="J60" s="68">
        <v>160219401</v>
      </c>
      <c r="K60" s="68"/>
      <c r="L60" s="68">
        <v>0</v>
      </c>
      <c r="M60" s="68"/>
      <c r="N60" s="68">
        <v>0</v>
      </c>
    </row>
    <row r="61" spans="1:14" ht="25.2" customHeight="1">
      <c r="A61" s="33" t="s">
        <v>56</v>
      </c>
      <c r="B61" s="23"/>
      <c r="C61" s="1"/>
      <c r="F61" s="69"/>
      <c r="H61" s="70">
        <v>161481194</v>
      </c>
      <c r="I61" s="60"/>
      <c r="J61" s="70">
        <v>236825050</v>
      </c>
      <c r="K61" s="60"/>
      <c r="L61" s="70">
        <v>116745922.51999998</v>
      </c>
      <c r="M61" s="38"/>
      <c r="N61" s="70">
        <v>236825057.51999998</v>
      </c>
    </row>
    <row r="62" spans="1:14" ht="25.2" customHeight="1">
      <c r="A62" s="71" t="s">
        <v>57</v>
      </c>
      <c r="B62" s="23"/>
      <c r="C62" s="1"/>
      <c r="H62" s="72">
        <v>-2779872</v>
      </c>
      <c r="I62" s="72"/>
      <c r="J62" s="72">
        <v>-2627193</v>
      </c>
      <c r="K62" s="72"/>
      <c r="L62" s="72">
        <v>0</v>
      </c>
      <c r="M62" s="72"/>
      <c r="N62" s="72">
        <v>0</v>
      </c>
    </row>
    <row r="63" spans="1:14" ht="25.2" customHeight="1">
      <c r="A63" s="33" t="s">
        <v>58</v>
      </c>
      <c r="B63" s="23"/>
      <c r="C63" s="1"/>
      <c r="H63" s="74">
        <v>158701322</v>
      </c>
      <c r="I63" s="75"/>
      <c r="J63" s="74">
        <v>234197857</v>
      </c>
      <c r="K63" s="75"/>
      <c r="L63" s="74">
        <v>116745922.51999998</v>
      </c>
      <c r="M63" s="76"/>
      <c r="N63" s="74">
        <v>236825057.51999998</v>
      </c>
    </row>
    <row r="64" spans="1:14" ht="25.2" customHeight="1" thickBot="1">
      <c r="A64" s="33" t="s">
        <v>59</v>
      </c>
      <c r="B64" s="23"/>
      <c r="C64" s="1"/>
      <c r="H64" s="62">
        <v>602367099.36000001</v>
      </c>
      <c r="I64" s="77"/>
      <c r="J64" s="62">
        <v>631297819</v>
      </c>
      <c r="K64" s="60"/>
      <c r="L64" s="62">
        <v>249806137.51999998</v>
      </c>
      <c r="M64" s="77"/>
      <c r="N64" s="62">
        <v>403908159.51999998</v>
      </c>
    </row>
    <row r="65" spans="1:14" ht="25.2" customHeight="1" thickTop="1">
      <c r="A65" s="33"/>
      <c r="B65" s="23"/>
      <c r="C65" s="1"/>
      <c r="H65" s="60"/>
      <c r="I65" s="77"/>
      <c r="J65" s="60"/>
      <c r="K65" s="60"/>
      <c r="L65" s="60"/>
      <c r="M65" s="77"/>
      <c r="N65" s="60"/>
    </row>
    <row r="66" spans="1:14" ht="25.2" customHeight="1">
      <c r="A66" s="33"/>
      <c r="B66" s="23"/>
      <c r="C66" s="1"/>
      <c r="H66" s="60"/>
      <c r="I66" s="77"/>
      <c r="J66" s="60"/>
      <c r="K66" s="60"/>
      <c r="L66" s="60"/>
      <c r="M66" s="77"/>
      <c r="N66" s="60"/>
    </row>
    <row r="67" spans="1:14" ht="25.2" customHeight="1">
      <c r="A67" s="33"/>
      <c r="B67" s="23"/>
      <c r="C67" s="1"/>
      <c r="H67" s="60"/>
      <c r="I67" s="77"/>
      <c r="J67" s="60"/>
      <c r="K67" s="60"/>
      <c r="L67" s="60"/>
      <c r="M67" s="77"/>
      <c r="N67" s="60"/>
    </row>
    <row r="68" spans="1:14" ht="25.2" customHeight="1">
      <c r="A68" s="33"/>
      <c r="B68" s="23"/>
      <c r="C68" s="1"/>
      <c r="H68" s="60"/>
      <c r="I68" s="77"/>
      <c r="J68" s="60"/>
      <c r="K68" s="60"/>
      <c r="L68" s="60"/>
      <c r="M68" s="77"/>
      <c r="N68" s="60"/>
    </row>
    <row r="69" spans="1:14" ht="25.2" customHeight="1">
      <c r="A69" s="33"/>
      <c r="B69" s="23"/>
      <c r="C69" s="1"/>
      <c r="H69" s="60"/>
      <c r="I69" s="77"/>
      <c r="J69" s="60"/>
      <c r="K69" s="60"/>
      <c r="L69" s="60"/>
      <c r="M69" s="77"/>
      <c r="N69" s="60"/>
    </row>
    <row r="70" spans="1:14" ht="25.2" customHeight="1">
      <c r="A70" s="33"/>
      <c r="B70" s="23"/>
      <c r="C70" s="1"/>
      <c r="H70" s="60"/>
      <c r="I70" s="77"/>
      <c r="J70" s="60"/>
      <c r="K70" s="60"/>
      <c r="L70" s="60"/>
      <c r="M70" s="77"/>
      <c r="N70" s="60"/>
    </row>
    <row r="71" spans="1:14" ht="25.2" customHeight="1">
      <c r="A71" s="71"/>
      <c r="B71" s="71"/>
      <c r="C71" s="71"/>
      <c r="D71" s="71"/>
      <c r="E71" s="71"/>
      <c r="F71" s="71"/>
      <c r="G71" s="71"/>
      <c r="H71" s="78"/>
      <c r="I71" s="78"/>
      <c r="J71" s="78"/>
      <c r="K71" s="78"/>
      <c r="L71" s="78"/>
      <c r="M71" s="78"/>
      <c r="N71" s="78"/>
    </row>
    <row r="72" spans="1:14" ht="25.2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 spans="1:14" ht="25.2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 spans="1:14" ht="25.2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spans="1:14" ht="25.2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  <row r="76" spans="1:14" ht="25.2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</row>
    <row r="77" spans="1:14" ht="25.2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</row>
    <row r="78" spans="1:14" ht="25.2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</row>
    <row r="79" spans="1:14" ht="25.2" customHeight="1">
      <c r="A79" s="71"/>
      <c r="B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</row>
    <row r="80" spans="1:14" ht="25.2" customHeight="1">
      <c r="A80" s="71"/>
      <c r="B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</row>
    <row r="81" spans="1:14" ht="25.2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</row>
    <row r="82" spans="1:14" ht="25.2" customHeight="1">
      <c r="A82" s="71"/>
      <c r="B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</row>
    <row r="83" spans="1:14" ht="25.2" customHeight="1">
      <c r="A83" s="71"/>
      <c r="B83" s="71"/>
      <c r="D83" s="71"/>
      <c r="F83" s="71"/>
      <c r="G83" s="71"/>
      <c r="H83" s="71"/>
      <c r="I83" s="71"/>
      <c r="J83" s="71"/>
      <c r="K83" s="71"/>
      <c r="L83" s="71"/>
      <c r="M83" s="71"/>
      <c r="N83" s="71"/>
    </row>
    <row r="84" spans="1:14" ht="25.2" customHeight="1">
      <c r="A84" s="71"/>
      <c r="B84" s="71"/>
      <c r="D84" s="71"/>
      <c r="F84" s="71"/>
      <c r="G84" s="71"/>
      <c r="H84" s="71"/>
      <c r="I84" s="71"/>
      <c r="J84" s="71"/>
      <c r="K84" s="71"/>
      <c r="L84" s="71"/>
      <c r="M84" s="71"/>
      <c r="N84" s="71"/>
    </row>
    <row r="85" spans="1:14" ht="25.2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</row>
    <row r="86" spans="1:14" ht="25.2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</row>
    <row r="87" spans="1:14" ht="25.2" customHeight="1">
      <c r="A87" s="71"/>
      <c r="B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</row>
    <row r="88" spans="1:14" ht="25.2" customHeight="1">
      <c r="A88" s="71"/>
      <c r="B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</row>
    <row r="89" spans="1:14" ht="25.2" customHeight="1">
      <c r="A89" s="71"/>
      <c r="B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</row>
    <row r="90" spans="1:14" ht="25.2" customHeight="1">
      <c r="A90" s="71"/>
      <c r="B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</row>
    <row r="91" spans="1:14" ht="25.2" customHeight="1">
      <c r="A91" s="71"/>
      <c r="B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</row>
    <row r="92" spans="1:14" ht="25.2" customHeight="1">
      <c r="A92" s="71"/>
      <c r="B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</row>
    <row r="93" spans="1:14" ht="25.2" customHeight="1">
      <c r="A93" s="71"/>
      <c r="B93" s="71"/>
      <c r="D93" s="71"/>
      <c r="E93" s="71"/>
      <c r="F93" s="71"/>
      <c r="H93" s="71"/>
      <c r="I93" s="71"/>
      <c r="J93" s="71"/>
      <c r="K93" s="71"/>
      <c r="L93" s="71"/>
      <c r="M93" s="71"/>
      <c r="N93" s="71"/>
    </row>
    <row r="94" spans="1:14" ht="25.2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</row>
    <row r="95" spans="1:14" ht="25.2" customHeight="1">
      <c r="A95" s="71"/>
      <c r="B95" s="71"/>
      <c r="C95" s="71"/>
      <c r="E95" s="71"/>
      <c r="F95" s="71"/>
      <c r="G95" s="71"/>
      <c r="H95" s="71"/>
      <c r="I95" s="71"/>
      <c r="J95" s="71"/>
      <c r="K95" s="71"/>
      <c r="L95" s="71"/>
      <c r="M95" s="71"/>
      <c r="N95" s="71"/>
    </row>
    <row r="96" spans="1:14" ht="25.2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</row>
    <row r="97" spans="1:14" ht="25.2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</row>
    <row r="98" spans="1:14" ht="25.2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</row>
    <row r="99" spans="1:14" ht="25.2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</row>
    <row r="100" spans="1:14" ht="25.2" customHeight="1">
      <c r="C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</row>
    <row r="101" spans="1:14" ht="25.2" customHeight="1">
      <c r="A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</row>
    <row r="102" spans="1:14" ht="25.2" customHeight="1">
      <c r="A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</row>
    <row r="103" spans="1:14" ht="25.2" customHeight="1">
      <c r="A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</row>
    <row r="104" spans="1:14" ht="25.2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</row>
    <row r="105" spans="1:14" ht="25.2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</row>
    <row r="106" spans="1:14" ht="25.2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  <row r="107" spans="1:14" ht="25.2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</row>
    <row r="108" spans="1:14" ht="25.2" customHeight="1">
      <c r="A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</row>
    <row r="109" spans="1:14" ht="25.2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</row>
    <row r="110" spans="1:14" ht="25.2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</row>
    <row r="111" spans="1:14" ht="25.2" customHeight="1">
      <c r="A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</row>
    <row r="112" spans="1:14" ht="25.2" customHeight="1">
      <c r="A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</row>
    <row r="113" spans="1:14" ht="25.2" customHeight="1">
      <c r="A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</row>
    <row r="114" spans="1:14" ht="25.2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</row>
    <row r="115" spans="1:14" ht="25.2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</row>
    <row r="116" spans="1:14" ht="25.2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</row>
    <row r="117" spans="1:14" ht="25.2" customHeight="1">
      <c r="A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</row>
    <row r="118" spans="1:14" ht="25.2" customHeight="1">
      <c r="A118" s="71"/>
      <c r="B118" s="71"/>
      <c r="C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</row>
    <row r="119" spans="1:14" ht="25.2" customHeight="1">
      <c r="A119" s="71"/>
      <c r="B119" s="71"/>
      <c r="C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</row>
    <row r="120" spans="1:14" ht="25.2" customHeight="1">
      <c r="A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</row>
    <row r="121" spans="1:14" ht="25.2" customHeight="1">
      <c r="A121" s="71"/>
      <c r="B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</row>
    <row r="122" spans="1:14" ht="25.2" customHeight="1">
      <c r="A122" s="71"/>
      <c r="B122" s="71"/>
      <c r="F122" s="71"/>
      <c r="H122" s="71"/>
      <c r="I122" s="71"/>
      <c r="J122" s="71"/>
      <c r="K122" s="71"/>
      <c r="L122" s="71"/>
      <c r="M122" s="71"/>
      <c r="N122" s="71"/>
    </row>
    <row r="123" spans="1:14" ht="25.2" customHeight="1">
      <c r="A123" s="71"/>
      <c r="B123" s="71"/>
      <c r="F123" s="71"/>
      <c r="H123" s="71"/>
      <c r="I123" s="71"/>
      <c r="J123" s="71"/>
      <c r="K123" s="71"/>
      <c r="L123" s="71"/>
      <c r="M123" s="71"/>
      <c r="N123" s="71"/>
    </row>
    <row r="124" spans="1:14" ht="25.2" customHeight="1">
      <c r="A124" s="71"/>
      <c r="B124" s="71"/>
      <c r="F124" s="71"/>
      <c r="H124" s="71"/>
      <c r="I124" s="71"/>
      <c r="J124" s="71"/>
      <c r="K124" s="71"/>
      <c r="L124" s="71"/>
      <c r="M124" s="71"/>
      <c r="N124" s="71"/>
    </row>
    <row r="125" spans="1:14" ht="25.2" customHeight="1">
      <c r="A125" s="71"/>
      <c r="B125" s="71"/>
      <c r="C125" s="71"/>
      <c r="F125" s="71"/>
      <c r="H125" s="71"/>
      <c r="I125" s="71"/>
      <c r="J125" s="71"/>
      <c r="K125" s="71"/>
      <c r="L125" s="71"/>
      <c r="M125" s="71"/>
      <c r="N125" s="71"/>
    </row>
    <row r="126" spans="1:14" ht="25.2" customHeight="1">
      <c r="A126" s="71"/>
      <c r="B126" s="71"/>
      <c r="C126" s="71"/>
      <c r="H126" s="71"/>
      <c r="I126" s="71"/>
      <c r="J126" s="71"/>
      <c r="K126" s="71"/>
      <c r="L126" s="71"/>
      <c r="M126" s="71"/>
      <c r="N126" s="71"/>
    </row>
    <row r="127" spans="1:14" ht="25.2" customHeight="1">
      <c r="A127" s="71"/>
      <c r="B127" s="71"/>
      <c r="C127" s="71"/>
      <c r="H127" s="71"/>
      <c r="I127" s="71"/>
      <c r="J127" s="71"/>
      <c r="K127" s="71"/>
      <c r="L127" s="71"/>
      <c r="M127" s="71"/>
      <c r="N127" s="71"/>
    </row>
    <row r="128" spans="1:14" ht="25.2" customHeight="1">
      <c r="A128" s="71"/>
      <c r="B128" s="71"/>
      <c r="C128" s="71"/>
      <c r="H128" s="71"/>
      <c r="I128" s="71"/>
      <c r="J128" s="71"/>
      <c r="K128" s="71"/>
      <c r="L128" s="71"/>
      <c r="M128" s="71"/>
      <c r="N128" s="71"/>
    </row>
    <row r="129" spans="1:4" ht="25.2" customHeight="1">
      <c r="A129" s="71"/>
      <c r="B129" s="71"/>
      <c r="C129" s="71"/>
      <c r="D129" s="71"/>
    </row>
  </sheetData>
  <mergeCells count="2">
    <mergeCell ref="H4:K4"/>
    <mergeCell ref="L4:N4"/>
  </mergeCells>
  <pageMargins left="0.74803149606299202" right="0.39370078740157499" top="0.55118110236220497" bottom="0.39370078740157499" header="0.35433070866141703" footer="0.35433070866141703"/>
  <pageSetup paperSize="9" scale="58" firstPageNumber="6" fitToHeight="0" orientation="portrait" useFirstPageNumber="1" r:id="rId1"/>
  <headerFooter>
    <oddFooter>&amp;L&amp;"Times New Roman,Regular"&amp;16The accompanying notes are an integral part of these financial statements.&amp;R&amp;"Times New Roman,Regular"&amp;18&amp;P</oddFooter>
  </headerFooter>
  <rowBreaks count="1" manualBreakCount="1">
    <brk id="3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9573E-0B71-4B01-A5BE-BE62FCFD61D9}">
  <sheetPr>
    <tabColor theme="9" tint="0.59999389629810485"/>
    <pageSetUpPr fitToPage="1"/>
  </sheetPr>
  <dimension ref="A1:L65"/>
  <sheetViews>
    <sheetView view="pageBreakPreview" zoomScale="60" zoomScaleNormal="70" workbookViewId="0">
      <pane xSplit="3" ySplit="1" topLeftCell="D2" activePane="bottomRight" state="frozen"/>
      <selection activeCell="H43" sqref="H43"/>
      <selection pane="topRight" activeCell="H43" sqref="H43"/>
      <selection pane="bottomLeft" activeCell="H43" sqref="H43"/>
      <selection pane="bottomRight" activeCell="M1" sqref="M1:XFD1048576"/>
    </sheetView>
  </sheetViews>
  <sheetFormatPr defaultColWidth="9.77734375" defaultRowHeight="25.2" customHeight="1"/>
  <cols>
    <col min="1" max="1" width="1.88671875" style="71" customWidth="1"/>
    <col min="2" max="2" width="53.88671875" style="71" customWidth="1"/>
    <col min="3" max="3" width="0.77734375" style="71" customWidth="1"/>
    <col min="4" max="4" width="8.21875" style="71" bestFit="1" customWidth="1"/>
    <col min="5" max="5" width="0.77734375" style="71" customWidth="1"/>
    <col min="6" max="6" width="19.77734375" style="71" bestFit="1" customWidth="1"/>
    <col min="7" max="7" width="0.77734375" style="71" customWidth="1"/>
    <col min="8" max="8" width="19.77734375" style="71" bestFit="1" customWidth="1"/>
    <col min="9" max="9" width="0.77734375" style="71" customWidth="1"/>
    <col min="10" max="10" width="19.77734375" style="71" bestFit="1" customWidth="1"/>
    <col min="11" max="11" width="0.77734375" style="71" customWidth="1"/>
    <col min="12" max="12" width="19.77734375" style="71" bestFit="1" customWidth="1"/>
    <col min="13" max="16384" width="9.77734375" style="84"/>
  </cols>
  <sheetData>
    <row r="1" spans="1:12" s="81" customFormat="1" ht="25.2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25.2" customHeight="1">
      <c r="A2" s="82" t="s">
        <v>60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3"/>
    </row>
    <row r="3" spans="1:12" ht="25.2" customHeight="1">
      <c r="A3" s="85" t="s">
        <v>61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7" t="s">
        <v>3</v>
      </c>
    </row>
    <row r="4" spans="1:12" ht="25.2" customHeight="1">
      <c r="A4" s="88"/>
      <c r="B4" s="88"/>
      <c r="C4" s="89"/>
      <c r="D4" s="89"/>
      <c r="E4" s="89"/>
      <c r="F4" s="90" t="s">
        <v>4</v>
      </c>
      <c r="G4" s="90"/>
      <c r="H4" s="91"/>
      <c r="I4" s="89"/>
      <c r="J4" s="90" t="s">
        <v>5</v>
      </c>
      <c r="K4" s="90"/>
      <c r="L4" s="91"/>
    </row>
    <row r="5" spans="1:12" ht="25.2" customHeight="1">
      <c r="A5" s="92"/>
      <c r="B5" s="92"/>
      <c r="C5" s="93"/>
      <c r="D5" s="94" t="s">
        <v>6</v>
      </c>
      <c r="E5" s="93"/>
      <c r="F5" s="95">
        <v>2025</v>
      </c>
      <c r="G5" s="93"/>
      <c r="H5" s="95">
        <v>2024</v>
      </c>
      <c r="I5" s="93"/>
      <c r="J5" s="95">
        <v>2025</v>
      </c>
      <c r="K5" s="93"/>
      <c r="L5" s="95">
        <v>2024</v>
      </c>
    </row>
    <row r="6" spans="1:12" s="102" customFormat="1" ht="25.2" customHeight="1">
      <c r="A6" s="32"/>
      <c r="B6" s="32"/>
      <c r="C6" s="32"/>
      <c r="D6" s="96"/>
      <c r="E6" s="97"/>
      <c r="F6" s="98"/>
      <c r="G6" s="99"/>
      <c r="H6" s="100" t="s">
        <v>7</v>
      </c>
      <c r="I6" s="101"/>
      <c r="J6" s="100"/>
      <c r="K6" s="101"/>
      <c r="L6" s="100" t="s">
        <v>7</v>
      </c>
    </row>
    <row r="7" spans="1:12" ht="25.2" customHeight="1">
      <c r="A7" s="71" t="s">
        <v>62</v>
      </c>
      <c r="C7" s="103"/>
      <c r="D7" s="44">
        <v>23</v>
      </c>
      <c r="E7" s="89"/>
      <c r="F7" s="104">
        <v>533607846</v>
      </c>
      <c r="G7" s="104"/>
      <c r="H7" s="104">
        <v>361933768</v>
      </c>
      <c r="I7" s="104"/>
      <c r="J7" s="104">
        <v>0</v>
      </c>
      <c r="K7" s="104"/>
      <c r="L7" s="104">
        <v>0</v>
      </c>
    </row>
    <row r="8" spans="1:12" ht="25.2" customHeight="1">
      <c r="A8" s="71" t="s">
        <v>63</v>
      </c>
      <c r="C8" s="103"/>
      <c r="D8" s="44">
        <v>23</v>
      </c>
      <c r="E8" s="89"/>
      <c r="F8" s="104">
        <v>0</v>
      </c>
      <c r="G8" s="104"/>
      <c r="H8" s="104">
        <v>0</v>
      </c>
      <c r="I8" s="104"/>
      <c r="J8" s="104">
        <v>21856973</v>
      </c>
      <c r="K8" s="104"/>
      <c r="L8" s="104">
        <v>25853874</v>
      </c>
    </row>
    <row r="9" spans="1:12" ht="25.2" customHeight="1">
      <c r="A9" s="105" t="s">
        <v>64</v>
      </c>
      <c r="B9" s="105"/>
      <c r="C9" s="106"/>
      <c r="D9" s="107"/>
      <c r="E9" s="108"/>
      <c r="F9" s="109">
        <v>533607846</v>
      </c>
      <c r="G9" s="110"/>
      <c r="H9" s="109">
        <v>361933768</v>
      </c>
      <c r="I9" s="111"/>
      <c r="J9" s="109">
        <v>21856973</v>
      </c>
      <c r="K9" s="110"/>
      <c r="L9" s="109">
        <v>25853874</v>
      </c>
    </row>
    <row r="10" spans="1:12" ht="25.2" customHeight="1">
      <c r="A10" s="71" t="s">
        <v>65</v>
      </c>
      <c r="C10" s="103"/>
      <c r="D10" s="44"/>
      <c r="E10" s="89"/>
      <c r="F10" s="104">
        <v>-531344793</v>
      </c>
      <c r="G10" s="104"/>
      <c r="H10" s="104">
        <v>-397544512</v>
      </c>
      <c r="I10" s="104"/>
      <c r="J10" s="104">
        <v>0</v>
      </c>
      <c r="K10" s="104"/>
      <c r="L10" s="104">
        <v>0</v>
      </c>
    </row>
    <row r="11" spans="1:12" ht="25.2" customHeight="1">
      <c r="A11" s="71" t="s">
        <v>66</v>
      </c>
      <c r="C11" s="103"/>
      <c r="D11" s="44"/>
      <c r="E11" s="89"/>
      <c r="F11" s="104">
        <v>0</v>
      </c>
      <c r="G11" s="104"/>
      <c r="H11" s="104">
        <v>0</v>
      </c>
      <c r="I11" s="104"/>
      <c r="J11" s="104">
        <v>-33142119</v>
      </c>
      <c r="K11" s="104"/>
      <c r="L11" s="104">
        <v>-34524539</v>
      </c>
    </row>
    <row r="12" spans="1:12" ht="25.2" customHeight="1">
      <c r="A12" s="112" t="s">
        <v>67</v>
      </c>
      <c r="B12" s="105"/>
      <c r="C12" s="106"/>
      <c r="D12" s="107"/>
      <c r="E12" s="108"/>
      <c r="F12" s="109">
        <v>2263053</v>
      </c>
      <c r="G12" s="104"/>
      <c r="H12" s="109">
        <v>-35610744</v>
      </c>
      <c r="I12" s="113"/>
      <c r="J12" s="109">
        <v>-11285146</v>
      </c>
      <c r="K12" s="104"/>
      <c r="L12" s="109">
        <v>-8670665</v>
      </c>
    </row>
    <row r="13" spans="1:12" ht="25.2" customHeight="1">
      <c r="A13" s="71" t="s">
        <v>68</v>
      </c>
      <c r="C13" s="103"/>
      <c r="D13" s="44">
        <v>23</v>
      </c>
      <c r="E13" s="89"/>
      <c r="F13" s="104">
        <v>10995274</v>
      </c>
      <c r="G13" s="104"/>
      <c r="H13" s="104">
        <v>29380134</v>
      </c>
      <c r="I13" s="104"/>
      <c r="J13" s="104">
        <v>12630996</v>
      </c>
      <c r="K13" s="104"/>
      <c r="L13" s="104">
        <v>12630996</v>
      </c>
    </row>
    <row r="14" spans="1:12" ht="25.2" customHeight="1">
      <c r="A14" s="71" t="s">
        <v>69</v>
      </c>
      <c r="C14" s="103"/>
      <c r="D14" s="44"/>
      <c r="E14" s="89"/>
      <c r="F14" s="114">
        <v>-47533424</v>
      </c>
      <c r="G14" s="104"/>
      <c r="H14" s="114">
        <v>-54163284</v>
      </c>
      <c r="I14" s="104"/>
      <c r="J14" s="114">
        <v>-15382670</v>
      </c>
      <c r="K14" s="104"/>
      <c r="L14" s="114">
        <v>-17273584</v>
      </c>
    </row>
    <row r="15" spans="1:12" ht="25.2" customHeight="1">
      <c r="A15" s="112" t="s">
        <v>70</v>
      </c>
      <c r="B15" s="105"/>
      <c r="C15" s="106"/>
      <c r="D15" s="107"/>
      <c r="E15" s="108"/>
      <c r="F15" s="110">
        <v>-34275097</v>
      </c>
      <c r="G15" s="110"/>
      <c r="H15" s="110">
        <v>-60393894</v>
      </c>
      <c r="I15" s="111"/>
      <c r="J15" s="110">
        <v>-14036820</v>
      </c>
      <c r="K15" s="110"/>
      <c r="L15" s="110">
        <v>-13313253</v>
      </c>
    </row>
    <row r="16" spans="1:12" ht="25.2" customHeight="1">
      <c r="A16" s="88" t="s">
        <v>71</v>
      </c>
      <c r="C16" s="106"/>
      <c r="D16" s="107"/>
      <c r="E16" s="108"/>
      <c r="F16" s="104">
        <v>1028018</v>
      </c>
      <c r="G16" s="104"/>
      <c r="H16" s="104">
        <v>467622</v>
      </c>
      <c r="I16" s="113"/>
      <c r="J16" s="104">
        <v>511405</v>
      </c>
      <c r="K16" s="104"/>
      <c r="L16" s="104">
        <v>2161153</v>
      </c>
    </row>
    <row r="17" spans="1:12" ht="25.2" customHeight="1">
      <c r="A17" s="71" t="s">
        <v>72</v>
      </c>
      <c r="C17" s="103"/>
      <c r="D17" s="44"/>
      <c r="E17" s="89"/>
      <c r="F17" s="104">
        <v>2454494</v>
      </c>
      <c r="G17" s="104"/>
      <c r="H17" s="104">
        <v>7786719</v>
      </c>
      <c r="I17" s="104"/>
      <c r="J17" s="104">
        <v>1086754</v>
      </c>
      <c r="K17" s="104"/>
      <c r="L17" s="104">
        <v>-4922391.57</v>
      </c>
    </row>
    <row r="18" spans="1:12" ht="25.2" customHeight="1">
      <c r="A18" s="71" t="s">
        <v>73</v>
      </c>
      <c r="C18" s="103"/>
      <c r="D18" s="44">
        <v>14</v>
      </c>
      <c r="E18" s="89"/>
      <c r="F18" s="104">
        <v>0</v>
      </c>
      <c r="G18" s="104"/>
      <c r="H18" s="104">
        <v>51641628</v>
      </c>
      <c r="I18" s="104"/>
      <c r="J18" s="104">
        <v>0</v>
      </c>
      <c r="K18" s="104"/>
      <c r="L18" s="104">
        <v>0</v>
      </c>
    </row>
    <row r="19" spans="1:12" ht="25.2" customHeight="1">
      <c r="A19" s="71" t="s">
        <v>74</v>
      </c>
      <c r="C19" s="103"/>
      <c r="D19" s="44">
        <v>17</v>
      </c>
      <c r="E19" s="89"/>
      <c r="F19" s="104">
        <v>0</v>
      </c>
      <c r="G19" s="104"/>
      <c r="H19" s="104">
        <v>-36372066</v>
      </c>
      <c r="I19" s="104"/>
      <c r="J19" s="104">
        <v>0</v>
      </c>
      <c r="K19" s="104"/>
      <c r="L19" s="104">
        <v>0</v>
      </c>
    </row>
    <row r="20" spans="1:12" ht="25.2" customHeight="1">
      <c r="A20" s="71" t="s">
        <v>75</v>
      </c>
      <c r="C20" s="103"/>
      <c r="D20" s="44"/>
      <c r="E20" s="89"/>
      <c r="F20" s="104">
        <v>-9795901</v>
      </c>
      <c r="G20" s="104"/>
      <c r="H20" s="104">
        <v>0</v>
      </c>
      <c r="I20" s="104"/>
      <c r="J20" s="104">
        <v>0</v>
      </c>
      <c r="K20" s="104"/>
      <c r="L20" s="104">
        <v>0</v>
      </c>
    </row>
    <row r="21" spans="1:12" ht="25.2" customHeight="1">
      <c r="A21" s="71" t="s">
        <v>76</v>
      </c>
      <c r="C21" s="103"/>
      <c r="D21" s="44">
        <v>15</v>
      </c>
      <c r="E21" s="89"/>
      <c r="F21" s="104">
        <v>-44000000</v>
      </c>
      <c r="G21" s="104"/>
      <c r="H21" s="104">
        <v>0</v>
      </c>
      <c r="I21" s="104"/>
      <c r="J21" s="104">
        <v>0</v>
      </c>
      <c r="K21" s="104"/>
      <c r="L21" s="104">
        <v>0</v>
      </c>
    </row>
    <row r="22" spans="1:12" ht="25.2" customHeight="1">
      <c r="A22" s="71" t="s">
        <v>77</v>
      </c>
      <c r="C22" s="103"/>
      <c r="D22" s="44">
        <v>11</v>
      </c>
      <c r="E22" s="89"/>
      <c r="F22" s="104">
        <v>0</v>
      </c>
      <c r="G22" s="104"/>
      <c r="H22" s="104">
        <v>0</v>
      </c>
      <c r="I22" s="104"/>
      <c r="J22" s="104">
        <v>10298788</v>
      </c>
      <c r="K22" s="104"/>
      <c r="L22" s="104">
        <v>-65341490</v>
      </c>
    </row>
    <row r="23" spans="1:12" ht="25.2" customHeight="1">
      <c r="A23" s="71" t="s">
        <v>78</v>
      </c>
      <c r="C23" s="103"/>
      <c r="D23" s="44">
        <v>8</v>
      </c>
      <c r="E23" s="89"/>
      <c r="F23" s="104">
        <v>-1741130</v>
      </c>
      <c r="G23" s="104"/>
      <c r="H23" s="104">
        <v>2889662</v>
      </c>
      <c r="I23" s="104"/>
      <c r="J23" s="104">
        <v>-114115529</v>
      </c>
      <c r="K23" s="104"/>
      <c r="L23" s="104">
        <v>35766728</v>
      </c>
    </row>
    <row r="24" spans="1:12" ht="25.2" customHeight="1">
      <c r="A24" s="71" t="s">
        <v>79</v>
      </c>
      <c r="C24" s="103"/>
      <c r="D24" s="44">
        <v>29</v>
      </c>
      <c r="E24" s="89"/>
      <c r="F24" s="114">
        <v>-16441389</v>
      </c>
      <c r="G24" s="104"/>
      <c r="H24" s="114">
        <v>-11854700</v>
      </c>
      <c r="I24" s="104"/>
      <c r="J24" s="114">
        <v>-4123807</v>
      </c>
      <c r="K24" s="104"/>
      <c r="L24" s="114">
        <v>-419596</v>
      </c>
    </row>
    <row r="25" spans="1:12" ht="25.2" customHeight="1">
      <c r="A25" s="105" t="s">
        <v>80</v>
      </c>
      <c r="B25" s="105"/>
      <c r="C25" s="106"/>
      <c r="D25" s="107"/>
      <c r="E25" s="108"/>
      <c r="F25" s="110">
        <v>-102771005</v>
      </c>
      <c r="G25" s="110"/>
      <c r="H25" s="110">
        <v>-45835029</v>
      </c>
      <c r="I25" s="111"/>
      <c r="J25" s="110">
        <v>-120379209</v>
      </c>
      <c r="K25" s="110"/>
      <c r="L25" s="110">
        <v>-46068849.569999993</v>
      </c>
    </row>
    <row r="26" spans="1:12" ht="25.2" customHeight="1">
      <c r="A26" s="71" t="s">
        <v>81</v>
      </c>
      <c r="C26" s="103"/>
      <c r="D26" s="44">
        <v>31</v>
      </c>
      <c r="E26" s="89"/>
      <c r="F26" s="104">
        <v>88267</v>
      </c>
      <c r="G26" s="104"/>
      <c r="H26" s="104">
        <v>34208</v>
      </c>
      <c r="I26" s="104"/>
      <c r="J26" s="104">
        <v>-318083</v>
      </c>
      <c r="K26" s="104"/>
      <c r="L26" s="104">
        <v>346773</v>
      </c>
    </row>
    <row r="27" spans="1:12" ht="25.2" customHeight="1" thickBot="1">
      <c r="A27" s="105" t="s">
        <v>82</v>
      </c>
      <c r="B27" s="105"/>
      <c r="C27" s="106"/>
      <c r="D27" s="107"/>
      <c r="E27" s="108"/>
      <c r="F27" s="115">
        <v>-102682738</v>
      </c>
      <c r="G27" s="110"/>
      <c r="H27" s="115">
        <v>-45800821</v>
      </c>
      <c r="I27" s="111"/>
      <c r="J27" s="115">
        <v>-120697292</v>
      </c>
      <c r="K27" s="110"/>
      <c r="L27" s="115">
        <v>-45722076.569999993</v>
      </c>
    </row>
    <row r="28" spans="1:12" ht="25.2" customHeight="1" thickTop="1">
      <c r="A28" s="105"/>
      <c r="B28" s="105"/>
      <c r="C28" s="106"/>
      <c r="D28" s="107"/>
      <c r="E28" s="108"/>
      <c r="F28" s="110"/>
      <c r="G28" s="110"/>
      <c r="H28" s="110"/>
      <c r="I28" s="111"/>
      <c r="J28" s="110"/>
      <c r="K28" s="110"/>
      <c r="L28" s="110"/>
    </row>
    <row r="29" spans="1:12" ht="25.2" customHeight="1">
      <c r="A29" s="105" t="s">
        <v>83</v>
      </c>
      <c r="B29" s="116"/>
      <c r="C29" s="106"/>
      <c r="D29" s="107"/>
      <c r="E29" s="108"/>
      <c r="F29" s="110"/>
      <c r="G29" s="110"/>
      <c r="H29" s="110"/>
      <c r="I29" s="111"/>
      <c r="J29" s="110"/>
      <c r="K29" s="110"/>
      <c r="L29" s="110"/>
    </row>
    <row r="30" spans="1:12" ht="25.2" customHeight="1">
      <c r="A30" s="105" t="s">
        <v>84</v>
      </c>
      <c r="B30" s="116"/>
      <c r="C30" s="106"/>
      <c r="D30" s="107"/>
      <c r="E30" s="108"/>
      <c r="F30" s="110"/>
      <c r="G30" s="110"/>
      <c r="H30" s="110"/>
      <c r="I30" s="111"/>
      <c r="J30" s="110"/>
      <c r="K30" s="110"/>
      <c r="L30" s="110"/>
    </row>
    <row r="31" spans="1:12" ht="25.2" customHeight="1">
      <c r="A31" s="71" t="s">
        <v>85</v>
      </c>
      <c r="B31" s="117"/>
      <c r="C31" s="106"/>
      <c r="D31" s="44">
        <v>14</v>
      </c>
      <c r="E31" s="108"/>
      <c r="F31" s="104">
        <v>34326450</v>
      </c>
      <c r="G31" s="110"/>
      <c r="H31" s="104">
        <v>0</v>
      </c>
      <c r="I31" s="111"/>
      <c r="J31" s="104">
        <v>0</v>
      </c>
      <c r="K31" s="110"/>
      <c r="L31" s="104">
        <v>0</v>
      </c>
    </row>
    <row r="32" spans="1:12" ht="25.2" customHeight="1">
      <c r="A32" s="71" t="s">
        <v>86</v>
      </c>
      <c r="B32" s="117"/>
      <c r="C32" s="106"/>
      <c r="D32" s="44">
        <v>22</v>
      </c>
      <c r="E32" s="108"/>
      <c r="F32" s="104">
        <v>-498236</v>
      </c>
      <c r="G32" s="110"/>
      <c r="H32" s="104">
        <v>3550861</v>
      </c>
      <c r="I32" s="111"/>
      <c r="J32" s="104">
        <v>618157</v>
      </c>
      <c r="K32" s="110"/>
      <c r="L32" s="104">
        <v>662163.75</v>
      </c>
    </row>
    <row r="33" spans="1:12" ht="25.2" customHeight="1">
      <c r="A33" s="71" t="s">
        <v>87</v>
      </c>
      <c r="B33" s="117"/>
      <c r="C33" s="106"/>
      <c r="D33" s="44"/>
      <c r="E33" s="108"/>
      <c r="F33" s="104">
        <v>0</v>
      </c>
      <c r="G33" s="110"/>
      <c r="H33" s="104">
        <v>0</v>
      </c>
      <c r="I33" s="111"/>
      <c r="J33" s="104">
        <v>0</v>
      </c>
      <c r="K33" s="110"/>
      <c r="L33" s="104">
        <v>2881476.25</v>
      </c>
    </row>
    <row r="34" spans="1:12" ht="25.2" customHeight="1">
      <c r="A34" s="71" t="s">
        <v>88</v>
      </c>
      <c r="B34" s="117"/>
      <c r="C34" s="106"/>
      <c r="D34" s="44"/>
      <c r="E34" s="108"/>
    </row>
    <row r="35" spans="1:12" ht="25.2" customHeight="1">
      <c r="B35" s="71" t="s">
        <v>89</v>
      </c>
      <c r="C35" s="106"/>
      <c r="D35" s="44">
        <v>31</v>
      </c>
      <c r="E35" s="108"/>
      <c r="F35" s="114">
        <v>-6642011</v>
      </c>
      <c r="G35" s="110"/>
      <c r="H35" s="114">
        <v>-710172</v>
      </c>
      <c r="I35" s="111"/>
      <c r="J35" s="114">
        <v>0</v>
      </c>
      <c r="K35" s="110"/>
      <c r="L35" s="114">
        <v>-708728</v>
      </c>
    </row>
    <row r="36" spans="1:12" ht="25.2" customHeight="1">
      <c r="A36" s="105" t="s">
        <v>90</v>
      </c>
      <c r="C36" s="106"/>
      <c r="D36" s="44"/>
      <c r="E36" s="108"/>
      <c r="F36" s="104"/>
      <c r="G36" s="110"/>
      <c r="H36" s="104"/>
      <c r="I36" s="111"/>
      <c r="J36" s="104"/>
      <c r="K36" s="110"/>
      <c r="L36" s="104"/>
    </row>
    <row r="37" spans="1:12" ht="25.2" customHeight="1">
      <c r="A37" s="118"/>
      <c r="B37" s="105" t="s">
        <v>91</v>
      </c>
      <c r="C37" s="106"/>
      <c r="D37" s="44"/>
      <c r="E37" s="108"/>
      <c r="F37" s="119">
        <v>27186203</v>
      </c>
      <c r="G37" s="110"/>
      <c r="H37" s="119">
        <v>2840689</v>
      </c>
      <c r="I37" s="111"/>
      <c r="J37" s="119">
        <v>618157</v>
      </c>
      <c r="K37" s="110"/>
      <c r="L37" s="119">
        <v>2834912</v>
      </c>
    </row>
    <row r="38" spans="1:12" ht="25.2" customHeight="1">
      <c r="A38" s="105" t="s">
        <v>92</v>
      </c>
      <c r="F38" s="110">
        <v>27186203</v>
      </c>
      <c r="H38" s="110">
        <v>2840689</v>
      </c>
      <c r="J38" s="110">
        <v>618157</v>
      </c>
      <c r="L38" s="110">
        <v>2834912</v>
      </c>
    </row>
    <row r="39" spans="1:12" ht="25.2" customHeight="1">
      <c r="A39" s="105"/>
      <c r="F39" s="119"/>
      <c r="H39" s="119"/>
      <c r="J39" s="119"/>
      <c r="L39" s="119"/>
    </row>
    <row r="40" spans="1:12" ht="25.2" customHeight="1" thickBot="1">
      <c r="A40" s="120" t="s">
        <v>93</v>
      </c>
      <c r="C40" s="103"/>
      <c r="D40" s="44"/>
      <c r="E40" s="89"/>
      <c r="F40" s="121">
        <v>-75496535</v>
      </c>
      <c r="G40" s="122"/>
      <c r="H40" s="121">
        <v>-42960132</v>
      </c>
      <c r="I40" s="78"/>
      <c r="J40" s="121">
        <v>-120079135</v>
      </c>
      <c r="K40" s="123"/>
      <c r="L40" s="121">
        <v>-42887164.569999993</v>
      </c>
    </row>
    <row r="41" spans="1:12" ht="25.2" customHeight="1" thickTop="1">
      <c r="A41" s="120"/>
      <c r="C41" s="103"/>
      <c r="D41" s="44"/>
      <c r="E41" s="89"/>
      <c r="F41" s="124"/>
      <c r="G41" s="122"/>
      <c r="H41" s="124"/>
      <c r="I41" s="78"/>
      <c r="J41" s="124"/>
      <c r="K41" s="123"/>
      <c r="L41" s="124"/>
    </row>
    <row r="42" spans="1:12" ht="25.2" customHeight="1">
      <c r="A42" s="105" t="s">
        <v>94</v>
      </c>
      <c r="B42" s="105"/>
      <c r="C42" s="106"/>
      <c r="D42" s="107"/>
      <c r="E42" s="108"/>
      <c r="F42" s="110"/>
      <c r="G42" s="110"/>
      <c r="H42" s="110"/>
      <c r="I42" s="111"/>
      <c r="J42" s="110"/>
      <c r="K42" s="110"/>
      <c r="L42" s="110"/>
    </row>
    <row r="43" spans="1:12" ht="25.2" customHeight="1">
      <c r="A43" s="71" t="s">
        <v>95</v>
      </c>
      <c r="B43" s="105"/>
      <c r="C43" s="106"/>
      <c r="D43" s="107"/>
      <c r="E43" s="108"/>
      <c r="F43" s="104">
        <v>-102463639</v>
      </c>
      <c r="G43" s="104"/>
      <c r="H43" s="104">
        <v>-45722078.619999997</v>
      </c>
      <c r="I43" s="104"/>
      <c r="J43" s="104">
        <v>-120697292</v>
      </c>
      <c r="K43" s="104"/>
      <c r="L43" s="104">
        <v>-45722076.569999993</v>
      </c>
    </row>
    <row r="44" spans="1:12" ht="25.2" customHeight="1">
      <c r="A44" s="71" t="s">
        <v>96</v>
      </c>
      <c r="B44" s="105"/>
      <c r="C44" s="106"/>
      <c r="D44" s="107"/>
      <c r="E44" s="108"/>
      <c r="F44" s="104">
        <v>-219099</v>
      </c>
      <c r="G44" s="104"/>
      <c r="H44" s="104">
        <v>-78742.38</v>
      </c>
      <c r="I44" s="104"/>
      <c r="J44" s="104">
        <v>0</v>
      </c>
      <c r="K44" s="104"/>
      <c r="L44" s="104">
        <v>0</v>
      </c>
    </row>
    <row r="45" spans="1:12" ht="25.2" customHeight="1" thickBot="1">
      <c r="A45" s="105" t="s">
        <v>82</v>
      </c>
      <c r="B45" s="105"/>
      <c r="C45" s="106"/>
      <c r="D45" s="107"/>
      <c r="E45" s="108"/>
      <c r="F45" s="115">
        <v>-102682738</v>
      </c>
      <c r="G45" s="110"/>
      <c r="H45" s="115">
        <v>-45800821</v>
      </c>
      <c r="I45" s="111"/>
      <c r="J45" s="115">
        <v>-120697292</v>
      </c>
      <c r="K45" s="110"/>
      <c r="L45" s="115">
        <v>-45722076.569999993</v>
      </c>
    </row>
    <row r="46" spans="1:12" ht="25.2" customHeight="1" thickTop="1">
      <c r="A46" s="105"/>
      <c r="B46" s="105"/>
      <c r="C46" s="106"/>
      <c r="D46" s="107"/>
      <c r="E46" s="108"/>
      <c r="F46" s="110"/>
      <c r="G46" s="110"/>
      <c r="H46" s="110"/>
      <c r="I46" s="111"/>
      <c r="J46" s="110"/>
      <c r="K46" s="110"/>
      <c r="L46" s="110"/>
    </row>
    <row r="47" spans="1:12" ht="25.2" customHeight="1">
      <c r="A47" s="105" t="s">
        <v>97</v>
      </c>
      <c r="C47" s="103"/>
      <c r="D47" s="44"/>
      <c r="E47" s="89"/>
      <c r="F47" s="122"/>
      <c r="G47" s="122"/>
      <c r="H47" s="122"/>
      <c r="I47" s="78"/>
      <c r="J47" s="122"/>
      <c r="K47" s="123"/>
      <c r="L47" s="122"/>
    </row>
    <row r="48" spans="1:12" ht="25.2" customHeight="1">
      <c r="A48" s="71" t="s">
        <v>95</v>
      </c>
      <c r="C48" s="103"/>
      <c r="D48" s="44"/>
      <c r="E48" s="89"/>
      <c r="F48" s="122">
        <v>-75343856</v>
      </c>
      <c r="G48" s="122"/>
      <c r="H48" s="122">
        <v>-42887167.020000003</v>
      </c>
      <c r="I48" s="122"/>
      <c r="J48" s="122">
        <v>-120079135</v>
      </c>
      <c r="K48" s="122"/>
      <c r="L48" s="122">
        <v>-42887164.569999993</v>
      </c>
    </row>
    <row r="49" spans="1:12" ht="25.2" customHeight="1">
      <c r="A49" s="71" t="s">
        <v>96</v>
      </c>
      <c r="C49" s="103"/>
      <c r="D49" s="44"/>
      <c r="E49" s="89"/>
      <c r="F49" s="122">
        <v>-152679</v>
      </c>
      <c r="G49" s="122"/>
      <c r="H49" s="122">
        <v>-72964.98</v>
      </c>
      <c r="I49" s="122"/>
      <c r="J49" s="122">
        <v>0</v>
      </c>
      <c r="K49" s="122"/>
      <c r="L49" s="122">
        <v>0</v>
      </c>
    </row>
    <row r="50" spans="1:12" ht="25.2" customHeight="1">
      <c r="A50" s="120" t="s">
        <v>93</v>
      </c>
      <c r="C50" s="103"/>
      <c r="D50" s="44"/>
      <c r="E50" s="89"/>
      <c r="F50" s="125">
        <v>-75496535</v>
      </c>
      <c r="G50" s="122"/>
      <c r="H50" s="125">
        <v>-42960132</v>
      </c>
      <c r="I50" s="78"/>
      <c r="J50" s="125">
        <v>-120079135</v>
      </c>
      <c r="K50" s="123"/>
      <c r="L50" s="125">
        <v>-42887164.569999993</v>
      </c>
    </row>
    <row r="51" spans="1:12" ht="25.2" customHeight="1">
      <c r="A51" s="120"/>
      <c r="C51" s="103"/>
      <c r="D51" s="44"/>
      <c r="E51" s="89"/>
      <c r="F51" s="124"/>
      <c r="G51" s="122"/>
      <c r="H51" s="124"/>
      <c r="I51" s="78"/>
      <c r="J51" s="124"/>
      <c r="K51" s="123"/>
      <c r="L51" s="124"/>
    </row>
    <row r="52" spans="1:12" ht="25.2" customHeight="1">
      <c r="A52" s="126" t="s">
        <v>98</v>
      </c>
      <c r="B52" s="126"/>
      <c r="C52" s="103"/>
      <c r="D52" s="44"/>
      <c r="E52" s="89"/>
      <c r="F52" s="110"/>
      <c r="G52" s="104"/>
      <c r="H52" s="110"/>
      <c r="I52" s="104"/>
      <c r="J52" s="111"/>
      <c r="K52" s="104"/>
      <c r="L52" s="111"/>
    </row>
    <row r="53" spans="1:12" ht="25.2" customHeight="1" thickBot="1">
      <c r="A53" s="127" t="s">
        <v>99</v>
      </c>
      <c r="B53" s="102"/>
      <c r="C53" s="103"/>
      <c r="D53" s="102"/>
      <c r="E53" s="89"/>
      <c r="F53" s="113">
        <v>-0.13582372751322752</v>
      </c>
      <c r="G53" s="104"/>
      <c r="H53" s="113">
        <v>-6.058309656084656E-2</v>
      </c>
      <c r="I53" s="104"/>
      <c r="J53" s="113">
        <v>-0.15965250264550265</v>
      </c>
      <c r="K53" s="104"/>
      <c r="L53" s="113">
        <v>-6.0478937261904751E-2</v>
      </c>
    </row>
    <row r="54" spans="1:12" ht="25.2" customHeight="1" thickTop="1" thickBot="1">
      <c r="A54" s="127" t="s">
        <v>100</v>
      </c>
      <c r="B54" s="102"/>
      <c r="C54" s="128"/>
      <c r="D54" s="89"/>
      <c r="E54" s="89"/>
      <c r="F54" s="129">
        <v>756000000</v>
      </c>
      <c r="G54" s="104"/>
      <c r="H54" s="129">
        <v>756000000</v>
      </c>
      <c r="I54" s="104"/>
      <c r="J54" s="129">
        <v>756000000</v>
      </c>
      <c r="K54" s="104"/>
      <c r="L54" s="129">
        <v>756000000</v>
      </c>
    </row>
    <row r="55" spans="1:12" ht="25.2" customHeight="1" thickTop="1">
      <c r="A55" s="127"/>
      <c r="B55" s="102"/>
      <c r="C55" s="128"/>
      <c r="D55" s="89"/>
      <c r="E55" s="89"/>
      <c r="F55" s="130"/>
      <c r="G55" s="104"/>
      <c r="H55" s="130"/>
      <c r="I55" s="104"/>
      <c r="J55" s="130"/>
      <c r="K55" s="104"/>
      <c r="L55" s="130"/>
    </row>
    <row r="56" spans="1:12" ht="25.2" hidden="1" customHeight="1" thickTop="1">
      <c r="A56" s="105"/>
      <c r="C56" s="103"/>
      <c r="D56" s="44"/>
      <c r="E56" s="89"/>
      <c r="F56" s="122"/>
      <c r="G56" s="122"/>
      <c r="H56" s="122"/>
      <c r="I56" s="78"/>
      <c r="J56" s="122"/>
      <c r="K56" s="123"/>
      <c r="L56" s="122"/>
    </row>
    <row r="57" spans="1:12" ht="25.2" hidden="1" customHeight="1">
      <c r="A57" s="126" t="s">
        <v>98</v>
      </c>
      <c r="B57" s="126"/>
      <c r="C57" s="103"/>
      <c r="D57" s="44"/>
      <c r="E57" s="89"/>
      <c r="F57" s="110"/>
      <c r="G57" s="104"/>
      <c r="H57" s="110"/>
      <c r="I57" s="104"/>
      <c r="J57" s="111"/>
      <c r="K57" s="104"/>
      <c r="L57" s="111"/>
    </row>
    <row r="58" spans="1:12" ht="25.2" hidden="1" customHeight="1" thickBot="1">
      <c r="A58" s="127" t="s">
        <v>99</v>
      </c>
      <c r="B58" s="102"/>
      <c r="C58" s="103"/>
      <c r="D58" s="102"/>
      <c r="E58" s="89"/>
      <c r="F58" s="131"/>
      <c r="G58" s="104"/>
      <c r="H58" s="131"/>
      <c r="I58" s="104"/>
      <c r="J58" s="131"/>
      <c r="K58" s="104"/>
      <c r="L58" s="131"/>
    </row>
    <row r="59" spans="1:12" ht="25.2" hidden="1" customHeight="1" thickTop="1" thickBot="1">
      <c r="A59" s="127" t="s">
        <v>100</v>
      </c>
      <c r="B59" s="102"/>
      <c r="C59" s="128"/>
      <c r="D59" s="89"/>
      <c r="E59" s="89"/>
      <c r="F59" s="129"/>
      <c r="G59" s="104"/>
      <c r="H59" s="129"/>
      <c r="I59" s="104"/>
      <c r="J59" s="129"/>
      <c r="K59" s="104"/>
      <c r="L59" s="129"/>
    </row>
    <row r="60" spans="1:12" ht="25.2" customHeight="1">
      <c r="A60" s="127"/>
      <c r="B60" s="102"/>
      <c r="C60" s="128"/>
      <c r="D60" s="89"/>
      <c r="E60" s="89"/>
      <c r="F60" s="130"/>
      <c r="G60" s="104"/>
      <c r="H60" s="130"/>
      <c r="I60" s="104"/>
      <c r="J60" s="130"/>
      <c r="K60" s="104"/>
      <c r="L60" s="130"/>
    </row>
    <row r="61" spans="1:12" ht="25.2" customHeight="1">
      <c r="A61" s="127"/>
      <c r="B61" s="102"/>
      <c r="C61" s="128"/>
      <c r="D61" s="89"/>
      <c r="E61" s="89"/>
      <c r="F61" s="130"/>
      <c r="G61" s="104"/>
      <c r="H61" s="130"/>
      <c r="I61" s="104"/>
      <c r="J61" s="130"/>
      <c r="K61" s="104"/>
      <c r="L61" s="130"/>
    </row>
    <row r="62" spans="1:12" ht="25.2" customHeight="1">
      <c r="A62" s="127"/>
      <c r="B62" s="102"/>
      <c r="C62" s="128"/>
      <c r="D62" s="89"/>
      <c r="E62" s="89"/>
      <c r="F62" s="130"/>
      <c r="G62" s="104"/>
      <c r="H62" s="130"/>
      <c r="I62" s="104"/>
      <c r="J62" s="130"/>
      <c r="K62" s="104"/>
      <c r="L62" s="130"/>
    </row>
    <row r="63" spans="1:12" ht="25.2" customHeight="1">
      <c r="A63" s="127"/>
      <c r="B63" s="102"/>
      <c r="C63" s="128"/>
      <c r="D63" s="89"/>
      <c r="E63" s="89"/>
      <c r="F63" s="130"/>
      <c r="G63" s="104"/>
      <c r="H63" s="130"/>
      <c r="I63" s="104"/>
      <c r="J63" s="130"/>
      <c r="K63" s="104"/>
      <c r="L63" s="130"/>
    </row>
    <row r="64" spans="1:12" ht="25.2" customHeight="1">
      <c r="A64" s="127"/>
      <c r="B64" s="102"/>
      <c r="C64" s="128"/>
      <c r="D64" s="89"/>
      <c r="E64" s="89"/>
      <c r="F64" s="130"/>
      <c r="G64" s="104"/>
      <c r="H64" s="130"/>
      <c r="I64" s="104"/>
      <c r="J64" s="130"/>
      <c r="K64" s="104"/>
      <c r="L64" s="130"/>
    </row>
    <row r="65" spans="1:12" ht="25.2" customHeight="1">
      <c r="A65" s="127"/>
      <c r="B65" s="102"/>
      <c r="C65" s="128"/>
      <c r="D65" s="89"/>
      <c r="E65" s="89"/>
      <c r="F65" s="130"/>
      <c r="G65" s="104"/>
      <c r="H65" s="130"/>
      <c r="I65" s="104"/>
      <c r="J65" s="130"/>
      <c r="K65" s="104"/>
      <c r="L65" s="130"/>
    </row>
  </sheetData>
  <mergeCells count="2">
    <mergeCell ref="F4:H4"/>
    <mergeCell ref="J4:L4"/>
  </mergeCells>
  <pageMargins left="0.74803149606299202" right="0.39370078740157499" top="0.55118110236220497" bottom="0.39370078740157499" header="0.35433070866141703" footer="0.35433070866141703"/>
  <pageSetup paperSize="9" scale="62" firstPageNumber="8" fitToHeight="0" orientation="portrait" useFirstPageNumber="1" r:id="rId1"/>
  <headerFooter>
    <oddFooter>&amp;L&amp;"Times New Roman,Regular"&amp;16The accompanying notes are an integral part of these financial statements.&amp;R&amp;"Times New Roman,Regular"&amp;18&amp;P</oddFooter>
  </headerFooter>
  <rowBreaks count="1" manualBreakCount="1">
    <brk id="2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4647E-D9FA-40DC-A0A5-ACF239AD9AE1}">
  <sheetPr>
    <tabColor theme="9" tint="0.59999389629810485"/>
    <pageSetUpPr fitToPage="1"/>
  </sheetPr>
  <dimension ref="A1:W30"/>
  <sheetViews>
    <sheetView view="pageBreakPreview" topLeftCell="L1" zoomScale="70" zoomScaleNormal="100" zoomScaleSheetLayoutView="70" workbookViewId="0">
      <selection activeCell="X1" sqref="X1:XFD1048576"/>
    </sheetView>
  </sheetViews>
  <sheetFormatPr defaultColWidth="8.109375" defaultRowHeight="22.5" customHeight="1"/>
  <cols>
    <col min="1" max="1" width="2.77734375" style="8" customWidth="1"/>
    <col min="2" max="2" width="40.6640625" style="8" customWidth="1"/>
    <col min="3" max="3" width="10.33203125" style="8" customWidth="1"/>
    <col min="4" max="4" width="0.77734375" style="8" customWidth="1"/>
    <col min="5" max="5" width="24.77734375" style="8" bestFit="1" customWidth="1"/>
    <col min="6" max="6" width="0.77734375" style="8" customWidth="1"/>
    <col min="7" max="7" width="18.5546875" style="8" bestFit="1" customWidth="1"/>
    <col min="8" max="8" width="0.77734375" style="8" customWidth="1"/>
    <col min="9" max="9" width="19.33203125" style="8" bestFit="1" customWidth="1"/>
    <col min="10" max="10" width="0.77734375" style="8" customWidth="1"/>
    <col min="11" max="11" width="19.33203125" style="8" bestFit="1" customWidth="1"/>
    <col min="12" max="12" width="0.77734375" style="8" customWidth="1"/>
    <col min="13" max="13" width="25.21875" style="8" bestFit="1" customWidth="1"/>
    <col min="14" max="14" width="0.77734375" style="8" customWidth="1"/>
    <col min="15" max="15" width="25.21875" style="8" bestFit="1" customWidth="1"/>
    <col min="16" max="16" width="0.77734375" style="8" customWidth="1"/>
    <col min="17" max="17" width="25.21875" style="8" bestFit="1" customWidth="1"/>
    <col min="18" max="18" width="0.77734375" style="8" customWidth="1"/>
    <col min="19" max="19" width="19.33203125" style="8" customWidth="1"/>
    <col min="20" max="20" width="0.77734375" style="8" customWidth="1"/>
    <col min="21" max="21" width="24.21875" style="8" bestFit="1" customWidth="1"/>
    <col min="22" max="22" width="0.77734375" style="8" customWidth="1"/>
    <col min="23" max="23" width="18.33203125" style="8" bestFit="1" customWidth="1"/>
    <col min="24" max="16384" width="8.109375" style="133"/>
  </cols>
  <sheetData>
    <row r="1" spans="1:23" ht="22.5" customHeight="1">
      <c r="A1" s="1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</row>
    <row r="2" spans="1:23" ht="22.5" customHeight="1">
      <c r="A2" s="134" t="s">
        <v>101</v>
      </c>
      <c r="B2" s="1"/>
      <c r="C2" s="1"/>
      <c r="D2" s="1"/>
      <c r="E2" s="1"/>
      <c r="F2" s="1"/>
      <c r="G2" s="1"/>
      <c r="H2" s="1"/>
      <c r="I2" s="1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6"/>
    </row>
    <row r="3" spans="1:23" ht="22.5" customHeight="1">
      <c r="A3" s="85" t="str">
        <f>'SH;E'!A3</f>
        <v>FOR THE YEAR ENDED DECEMBER 31, 2025</v>
      </c>
      <c r="B3" s="137"/>
      <c r="C3" s="137"/>
      <c r="D3" s="137"/>
      <c r="E3" s="137"/>
      <c r="F3" s="137"/>
      <c r="G3" s="137"/>
      <c r="H3" s="137"/>
      <c r="I3" s="137"/>
      <c r="J3" s="138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40" t="s">
        <v>3</v>
      </c>
    </row>
    <row r="4" spans="1:23" ht="22.5" customHeight="1">
      <c r="A4" s="24"/>
      <c r="E4" s="141" t="s">
        <v>4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3" ht="22.5" customHeight="1">
      <c r="A5" s="24"/>
      <c r="E5" s="142"/>
      <c r="F5" s="142"/>
      <c r="G5" s="142"/>
      <c r="H5" s="142"/>
      <c r="I5" s="142"/>
      <c r="J5" s="142"/>
      <c r="K5" s="142"/>
      <c r="L5" s="142"/>
      <c r="M5" s="143" t="s">
        <v>102</v>
      </c>
      <c r="N5" s="143"/>
      <c r="O5" s="143"/>
      <c r="P5" s="143"/>
      <c r="Q5" s="143"/>
      <c r="R5" s="142"/>
      <c r="S5" s="142"/>
      <c r="T5" s="142"/>
      <c r="U5" s="142"/>
      <c r="V5" s="142"/>
      <c r="W5" s="142"/>
    </row>
    <row r="6" spans="1:23" ht="22.5" customHeight="1">
      <c r="A6" s="24"/>
      <c r="E6" s="142"/>
      <c r="F6" s="142"/>
      <c r="G6" s="142"/>
      <c r="H6" s="142"/>
      <c r="I6" s="144"/>
      <c r="J6" s="144"/>
      <c r="K6" s="144"/>
      <c r="L6" s="142"/>
      <c r="M6" s="145"/>
      <c r="N6" s="145"/>
      <c r="O6" s="145"/>
      <c r="P6" s="145"/>
      <c r="Q6" s="145"/>
      <c r="R6" s="142"/>
      <c r="T6" s="142"/>
      <c r="U6" s="146"/>
      <c r="V6" s="142"/>
      <c r="W6" s="142"/>
    </row>
    <row r="7" spans="1:23" s="8" customFormat="1" ht="22.5" customHeight="1">
      <c r="A7" s="24"/>
      <c r="E7" s="41"/>
      <c r="F7" s="12"/>
      <c r="G7" s="41"/>
      <c r="H7" s="12"/>
      <c r="I7" s="147" t="s">
        <v>103</v>
      </c>
      <c r="J7" s="147"/>
      <c r="K7" s="147"/>
      <c r="L7" s="12"/>
      <c r="M7" s="148" t="s">
        <v>104</v>
      </c>
      <c r="N7" s="12"/>
      <c r="O7" s="101" t="s">
        <v>105</v>
      </c>
      <c r="P7" s="12"/>
      <c r="Q7" s="101" t="s">
        <v>64</v>
      </c>
      <c r="R7" s="12"/>
      <c r="S7" s="101"/>
      <c r="T7" s="12"/>
      <c r="U7" s="101" t="s">
        <v>106</v>
      </c>
      <c r="V7" s="12"/>
      <c r="W7" s="12"/>
    </row>
    <row r="8" spans="1:23" s="8" customFormat="1" ht="22.5" customHeight="1">
      <c r="A8" s="24"/>
      <c r="B8" s="1"/>
      <c r="E8" s="17" t="s">
        <v>107</v>
      </c>
      <c r="F8" s="12"/>
      <c r="G8" s="17" t="s">
        <v>108</v>
      </c>
      <c r="H8" s="12"/>
      <c r="I8" s="149" t="s">
        <v>109</v>
      </c>
      <c r="J8" s="41"/>
      <c r="K8" s="149" t="s">
        <v>54</v>
      </c>
      <c r="L8" s="12"/>
      <c r="M8" s="101" t="s">
        <v>110</v>
      </c>
      <c r="N8" s="12"/>
      <c r="O8" s="101" t="s">
        <v>111</v>
      </c>
      <c r="P8" s="12"/>
      <c r="Q8" s="101" t="s">
        <v>112</v>
      </c>
      <c r="R8" s="12"/>
      <c r="S8" s="101"/>
      <c r="T8" s="12"/>
      <c r="U8" s="101" t="s">
        <v>113</v>
      </c>
      <c r="V8" s="12"/>
      <c r="W8" s="12"/>
    </row>
    <row r="9" spans="1:23" s="8" customFormat="1" ht="22.5" customHeight="1">
      <c r="A9" s="24"/>
      <c r="C9" s="150" t="s">
        <v>6</v>
      </c>
      <c r="E9" s="17" t="s">
        <v>114</v>
      </c>
      <c r="F9" s="12"/>
      <c r="G9" s="17" t="s">
        <v>115</v>
      </c>
      <c r="H9" s="12"/>
      <c r="I9" s="17" t="s">
        <v>116</v>
      </c>
      <c r="J9" s="41"/>
      <c r="K9" s="12"/>
      <c r="L9" s="12"/>
      <c r="M9" s="101"/>
      <c r="N9" s="12"/>
      <c r="O9" s="101" t="s">
        <v>117</v>
      </c>
      <c r="P9" s="12"/>
      <c r="Q9" s="101"/>
      <c r="R9" s="12"/>
      <c r="S9" s="146" t="s">
        <v>58</v>
      </c>
      <c r="T9" s="12"/>
      <c r="U9" s="101"/>
      <c r="V9" s="12"/>
      <c r="W9" s="17" t="s">
        <v>58</v>
      </c>
    </row>
    <row r="10" spans="1:23" s="8" customFormat="1" ht="22.5" customHeight="1">
      <c r="A10" s="24"/>
      <c r="C10" s="151"/>
      <c r="E10" s="20"/>
      <c r="F10" s="12"/>
      <c r="G10" s="20"/>
      <c r="H10" s="12"/>
      <c r="I10" s="20"/>
      <c r="J10" s="41"/>
      <c r="K10" s="100" t="s">
        <v>7</v>
      </c>
      <c r="L10" s="12"/>
      <c r="M10" s="98"/>
      <c r="N10" s="12"/>
      <c r="O10" s="98"/>
      <c r="P10" s="12"/>
      <c r="Q10" s="98"/>
      <c r="R10" s="12"/>
      <c r="S10" s="100" t="s">
        <v>7</v>
      </c>
      <c r="T10" s="12"/>
      <c r="U10" s="98"/>
      <c r="V10" s="12"/>
      <c r="W10" s="20"/>
    </row>
    <row r="11" spans="1:23" s="8" customFormat="1" ht="6.75" customHeight="1">
      <c r="A11" s="24"/>
      <c r="E11" s="12"/>
      <c r="F11" s="12"/>
      <c r="G11" s="12"/>
      <c r="H11" s="12"/>
      <c r="I11" s="12"/>
      <c r="J11" s="41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22.5" customHeight="1">
      <c r="A12" s="34" t="s">
        <v>118</v>
      </c>
      <c r="C12" s="152"/>
      <c r="D12" s="26"/>
      <c r="E12" s="60">
        <v>378000000</v>
      </c>
      <c r="F12" s="60"/>
      <c r="G12" s="60">
        <v>495768000</v>
      </c>
      <c r="H12" s="60"/>
      <c r="I12" s="60">
        <v>38000000</v>
      </c>
      <c r="J12" s="60"/>
      <c r="K12" s="60">
        <v>-792275184.00600004</v>
      </c>
      <c r="L12" s="60"/>
      <c r="M12" s="60">
        <v>0</v>
      </c>
      <c r="N12" s="60"/>
      <c r="O12" s="60">
        <v>160219401</v>
      </c>
      <c r="P12" s="60"/>
      <c r="Q12" s="60">
        <v>160219401</v>
      </c>
      <c r="R12" s="60"/>
      <c r="S12" s="60">
        <v>279712216.99399996</v>
      </c>
      <c r="T12" s="60"/>
      <c r="U12" s="60">
        <v>-2554228.36</v>
      </c>
      <c r="V12" s="60"/>
      <c r="W12" s="60">
        <v>277157988.63399994</v>
      </c>
    </row>
    <row r="13" spans="1:23" ht="22.5" customHeight="1">
      <c r="A13" s="8" t="s">
        <v>119</v>
      </c>
      <c r="C13" s="44">
        <v>5</v>
      </c>
      <c r="E13" s="153">
        <v>0</v>
      </c>
      <c r="F13" s="153"/>
      <c r="G13" s="153">
        <v>0</v>
      </c>
      <c r="H13" s="153"/>
      <c r="I13" s="153">
        <v>0</v>
      </c>
      <c r="J13" s="153"/>
      <c r="K13" s="153">
        <v>-42887167.020000003</v>
      </c>
      <c r="L13" s="153"/>
      <c r="M13" s="153">
        <v>0</v>
      </c>
      <c r="N13" s="153"/>
      <c r="O13" s="153">
        <v>0</v>
      </c>
      <c r="P13" s="153"/>
      <c r="Q13" s="75">
        <v>0</v>
      </c>
      <c r="R13" s="153"/>
      <c r="S13" s="153">
        <v>-42887167.020000003</v>
      </c>
      <c r="T13" s="153"/>
      <c r="U13" s="153">
        <v>-72964.98</v>
      </c>
      <c r="V13" s="153"/>
      <c r="W13" s="153">
        <v>-42960132</v>
      </c>
    </row>
    <row r="14" spans="1:23" ht="22.5" customHeight="1">
      <c r="A14" s="33" t="s">
        <v>120</v>
      </c>
      <c r="C14" s="44"/>
      <c r="E14" s="73">
        <v>378000000</v>
      </c>
      <c r="F14" s="60"/>
      <c r="G14" s="73">
        <v>495768000</v>
      </c>
      <c r="H14" s="60"/>
      <c r="I14" s="73">
        <v>38000000</v>
      </c>
      <c r="J14" s="60"/>
      <c r="K14" s="73">
        <v>-835162351.02600002</v>
      </c>
      <c r="L14" s="60"/>
      <c r="M14" s="73">
        <v>0</v>
      </c>
      <c r="N14" s="60"/>
      <c r="O14" s="73">
        <v>160219401</v>
      </c>
      <c r="P14" s="60"/>
      <c r="Q14" s="73">
        <v>160219401</v>
      </c>
      <c r="R14" s="60"/>
      <c r="S14" s="73">
        <v>236825049.97399995</v>
      </c>
      <c r="T14" s="60"/>
      <c r="U14" s="73">
        <v>-2627193.34</v>
      </c>
      <c r="V14" s="60"/>
      <c r="W14" s="73">
        <v>234197856.63399994</v>
      </c>
    </row>
    <row r="15" spans="1:23" ht="22.5" customHeight="1">
      <c r="A15" s="8" t="s">
        <v>93</v>
      </c>
      <c r="C15" s="30"/>
      <c r="D15" s="26">
        <v>0</v>
      </c>
      <c r="E15" s="153">
        <v>0</v>
      </c>
      <c r="F15" s="153"/>
      <c r="G15" s="153">
        <v>0</v>
      </c>
      <c r="H15" s="153"/>
      <c r="I15" s="154">
        <v>0</v>
      </c>
      <c r="J15" s="153"/>
      <c r="K15" s="154">
        <v>-102738595.89</v>
      </c>
      <c r="L15" s="153"/>
      <c r="M15" s="153">
        <v>27394739.890000001</v>
      </c>
      <c r="N15" s="153"/>
      <c r="O15" s="153">
        <v>0</v>
      </c>
      <c r="P15" s="153"/>
      <c r="Q15" s="155">
        <v>27394739.890000001</v>
      </c>
      <c r="R15" s="153"/>
      <c r="S15" s="153">
        <v>-75343856</v>
      </c>
      <c r="T15" s="153"/>
      <c r="U15" s="154">
        <v>-152679</v>
      </c>
      <c r="V15" s="153"/>
      <c r="W15" s="153">
        <v>-75496535</v>
      </c>
    </row>
    <row r="16" spans="1:23" ht="22.5" customHeight="1" thickBot="1">
      <c r="A16" s="33" t="s">
        <v>121</v>
      </c>
      <c r="B16" s="33"/>
      <c r="C16" s="44">
        <v>25</v>
      </c>
      <c r="D16" s="33"/>
      <c r="E16" s="62">
        <v>378000000</v>
      </c>
      <c r="F16" s="60"/>
      <c r="G16" s="62">
        <v>495768000</v>
      </c>
      <c r="H16" s="60"/>
      <c r="I16" s="62">
        <v>38000000</v>
      </c>
      <c r="J16" s="60"/>
      <c r="K16" s="62">
        <v>-937900946.91600001</v>
      </c>
      <c r="L16" s="60"/>
      <c r="M16" s="62">
        <v>27394739.890000001</v>
      </c>
      <c r="N16" s="60"/>
      <c r="O16" s="62">
        <v>160219401</v>
      </c>
      <c r="P16" s="60"/>
      <c r="Q16" s="62">
        <v>187614140.88999999</v>
      </c>
      <c r="R16" s="60"/>
      <c r="S16" s="62">
        <v>161481193.97399995</v>
      </c>
      <c r="T16" s="60"/>
      <c r="U16" s="62">
        <v>-2779872.34</v>
      </c>
      <c r="V16" s="60"/>
      <c r="W16" s="62">
        <v>158701321.63399994</v>
      </c>
    </row>
    <row r="17" spans="1:23" ht="22.5" customHeight="1" thickTop="1">
      <c r="A17" s="33"/>
      <c r="B17" s="33"/>
      <c r="C17" s="150"/>
      <c r="D17" s="33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</row>
    <row r="18" spans="1:23" ht="22.5" customHeight="1">
      <c r="A18" s="33"/>
      <c r="B18" s="33"/>
      <c r="C18" s="150"/>
      <c r="D18" s="33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</row>
    <row r="19" spans="1:23" ht="22.5" customHeight="1">
      <c r="A19" s="33"/>
      <c r="B19" s="33"/>
      <c r="C19" s="150"/>
      <c r="D19" s="33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</row>
    <row r="20" spans="1:23" ht="22.5" customHeight="1">
      <c r="A20" s="33"/>
      <c r="B20" s="33"/>
      <c r="C20" s="150"/>
      <c r="D20" s="33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</row>
    <row r="21" spans="1:23" ht="22.5" customHeight="1">
      <c r="A21" s="33"/>
      <c r="B21" s="33"/>
      <c r="C21" s="150"/>
      <c r="D21" s="3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</row>
    <row r="22" spans="1:23" ht="22.5" customHeight="1">
      <c r="A22" s="33"/>
      <c r="B22" s="33"/>
      <c r="C22" s="150"/>
      <c r="D22" s="3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</row>
    <row r="23" spans="1:23" ht="22.5" customHeight="1">
      <c r="A23" s="33"/>
      <c r="B23" s="33"/>
      <c r="C23" s="150"/>
      <c r="D23" s="3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</row>
    <row r="24" spans="1:23" ht="22.5" customHeight="1">
      <c r="A24" s="33"/>
      <c r="B24" s="33"/>
      <c r="C24" s="150"/>
      <c r="D24" s="33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</row>
    <row r="25" spans="1:23" ht="22.5" customHeight="1">
      <c r="A25" s="33"/>
      <c r="B25" s="33"/>
      <c r="C25" s="150"/>
      <c r="D25" s="3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</row>
    <row r="26" spans="1:23" ht="18">
      <c r="A26" s="24"/>
      <c r="C26" s="2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1:23" ht="18">
      <c r="A27" s="24"/>
      <c r="C27" s="26"/>
      <c r="E27" s="156"/>
      <c r="F27" s="156"/>
      <c r="G27" s="156"/>
      <c r="H27" s="156"/>
      <c r="I27" s="157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8"/>
    </row>
    <row r="28" spans="1:23" ht="18">
      <c r="A28" s="24"/>
      <c r="C28" s="2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</row>
    <row r="29" spans="1:23" ht="22.5" customHeight="1">
      <c r="I29" s="157"/>
      <c r="K29" s="159"/>
      <c r="M29" s="159"/>
      <c r="O29" s="159"/>
      <c r="Q29" s="159"/>
      <c r="S29" s="159"/>
      <c r="U29" s="159"/>
      <c r="W29" s="159"/>
    </row>
    <row r="30" spans="1:23" ht="22.5" customHeight="1">
      <c r="K30" s="156"/>
      <c r="M30" s="156"/>
      <c r="O30" s="156"/>
      <c r="Q30" s="156"/>
      <c r="S30" s="156"/>
      <c r="U30" s="156"/>
      <c r="W30" s="156"/>
    </row>
  </sheetData>
  <mergeCells count="3">
    <mergeCell ref="E4:W4"/>
    <mergeCell ref="M5:Q6"/>
    <mergeCell ref="I7:K7"/>
  </mergeCells>
  <pageMargins left="0.78740157480314998" right="0.39370078740157499" top="0.78740157480314998" bottom="0.39370078740157499" header="0.35433070866141703" footer="0.35433070866141703"/>
  <pageSetup paperSize="9" scale="48" firstPageNumber="10" fitToHeight="3" orientation="landscape" useFirstPageNumber="1" r:id="rId1"/>
  <headerFooter>
    <oddFooter xml:space="preserve">&amp;L&amp;"Times New Roman,Regular"&amp;18The accompanying notes are an integral part of these financial statements.&amp;R&amp;"Times New Roman,Regular"&amp;18&amp;P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EEE0-A0F5-4EA5-BE86-5704B6139F47}">
  <sheetPr>
    <tabColor theme="9" tint="0.59999389629810485"/>
    <pageSetUpPr fitToPage="1"/>
  </sheetPr>
  <dimension ref="A1:M27"/>
  <sheetViews>
    <sheetView view="pageBreakPreview" zoomScale="75" zoomScaleNormal="75" zoomScaleSheetLayoutView="75" workbookViewId="0">
      <selection activeCell="N1" sqref="N1:XFD1048576"/>
    </sheetView>
  </sheetViews>
  <sheetFormatPr defaultColWidth="8.109375" defaultRowHeight="15.6"/>
  <cols>
    <col min="1" max="1" width="2.77734375" style="173" customWidth="1"/>
    <col min="2" max="2" width="41.77734375" style="173" customWidth="1"/>
    <col min="3" max="3" width="9.21875" style="173" customWidth="1"/>
    <col min="4" max="4" width="0.77734375" style="173" customWidth="1"/>
    <col min="5" max="5" width="18.33203125" style="173" bestFit="1" customWidth="1"/>
    <col min="6" max="6" width="0.77734375" style="173" customWidth="1"/>
    <col min="7" max="7" width="18.5546875" style="173" bestFit="1" customWidth="1"/>
    <col min="8" max="8" width="0.77734375" style="173" customWidth="1"/>
    <col min="9" max="9" width="20.21875" style="173" bestFit="1" customWidth="1"/>
    <col min="10" max="10" width="0.77734375" style="173" customWidth="1"/>
    <col min="11" max="11" width="19.33203125" style="173" bestFit="1" customWidth="1"/>
    <col min="12" max="12" width="0.77734375" style="162" customWidth="1"/>
    <col min="13" max="13" width="18.33203125" style="162" bestFit="1" customWidth="1"/>
    <col min="14" max="16384" width="8.109375" style="162"/>
  </cols>
  <sheetData>
    <row r="1" spans="1:13" ht="22.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M1" s="162" t="s">
        <v>122</v>
      </c>
    </row>
    <row r="2" spans="1:13" ht="22.5" customHeight="1">
      <c r="A2" s="163" t="s">
        <v>101</v>
      </c>
      <c r="B2" s="163"/>
      <c r="C2" s="163"/>
      <c r="D2" s="163"/>
      <c r="E2" s="163"/>
      <c r="F2" s="163"/>
      <c r="G2" s="163"/>
      <c r="H2" s="163"/>
      <c r="I2" s="164"/>
      <c r="J2" s="164"/>
      <c r="K2" s="164"/>
      <c r="M2" s="165"/>
    </row>
    <row r="3" spans="1:13" ht="22.5" customHeight="1">
      <c r="A3" s="166" t="str">
        <f>'PL;E'!A3</f>
        <v>FOR THE YEAR ENDED DECEMBER 31, 2025</v>
      </c>
      <c r="B3" s="167"/>
      <c r="C3" s="167"/>
      <c r="D3" s="167"/>
      <c r="E3" s="167"/>
      <c r="F3" s="167"/>
      <c r="G3" s="167"/>
      <c r="H3" s="167"/>
      <c r="I3" s="168"/>
      <c r="J3" s="168"/>
      <c r="K3" s="169"/>
      <c r="L3" s="170"/>
      <c r="M3" s="171" t="s">
        <v>123</v>
      </c>
    </row>
    <row r="4" spans="1:13" ht="22.5" customHeight="1">
      <c r="A4" s="172"/>
      <c r="C4" s="174"/>
      <c r="D4" s="174"/>
      <c r="E4" s="175" t="s">
        <v>5</v>
      </c>
      <c r="F4" s="175"/>
      <c r="G4" s="175"/>
      <c r="H4" s="175"/>
      <c r="I4" s="175"/>
      <c r="J4" s="175"/>
      <c r="K4" s="175"/>
      <c r="L4" s="175"/>
      <c r="M4" s="175"/>
    </row>
    <row r="5" spans="1:13" s="173" customFormat="1" ht="22.5" customHeight="1">
      <c r="C5" s="176"/>
      <c r="D5" s="176"/>
      <c r="E5" s="177" t="s">
        <v>107</v>
      </c>
      <c r="F5" s="174"/>
      <c r="H5" s="174"/>
      <c r="I5" s="178" t="s">
        <v>103</v>
      </c>
      <c r="J5" s="178"/>
      <c r="K5" s="178"/>
      <c r="L5" s="174"/>
      <c r="M5" s="174"/>
    </row>
    <row r="6" spans="1:13" s="173" customFormat="1" ht="22.5" customHeight="1">
      <c r="D6" s="176"/>
      <c r="E6" s="179" t="s">
        <v>124</v>
      </c>
      <c r="F6" s="174"/>
      <c r="G6" s="179" t="s">
        <v>108</v>
      </c>
      <c r="H6" s="174"/>
      <c r="I6" s="180" t="s">
        <v>109</v>
      </c>
      <c r="J6" s="176"/>
      <c r="K6" s="179" t="s">
        <v>54</v>
      </c>
      <c r="L6" s="174"/>
    </row>
    <row r="7" spans="1:13" s="173" customFormat="1" ht="22.5" customHeight="1">
      <c r="C7" s="177" t="s">
        <v>6</v>
      </c>
      <c r="D7" s="176"/>
      <c r="E7" s="179" t="s">
        <v>125</v>
      </c>
      <c r="F7" s="174"/>
      <c r="G7" s="179" t="s">
        <v>115</v>
      </c>
      <c r="H7" s="174"/>
      <c r="I7" s="179" t="s">
        <v>116</v>
      </c>
      <c r="J7" s="176"/>
      <c r="L7" s="174"/>
      <c r="M7" s="179" t="s">
        <v>64</v>
      </c>
    </row>
    <row r="8" spans="1:13" s="173" customFormat="1" ht="22.5" customHeight="1">
      <c r="C8" s="181"/>
      <c r="D8" s="176"/>
      <c r="E8" s="182"/>
      <c r="F8" s="174"/>
      <c r="G8" s="179"/>
      <c r="H8" s="174"/>
      <c r="I8" s="179"/>
      <c r="J8" s="176"/>
      <c r="K8" s="100" t="s">
        <v>7</v>
      </c>
      <c r="L8" s="174"/>
      <c r="M8" s="100" t="s">
        <v>7</v>
      </c>
    </row>
    <row r="9" spans="1:13" ht="22.5" customHeight="1">
      <c r="A9" s="183" t="s">
        <v>118</v>
      </c>
      <c r="B9" s="172"/>
      <c r="C9" s="184"/>
      <c r="D9" s="184"/>
      <c r="E9" s="185">
        <v>378000000</v>
      </c>
      <c r="F9" s="186"/>
      <c r="G9" s="185">
        <v>495768000</v>
      </c>
      <c r="H9" s="186"/>
      <c r="I9" s="185">
        <v>38000000</v>
      </c>
      <c r="J9" s="186"/>
      <c r="K9" s="185">
        <v>-632055777</v>
      </c>
      <c r="L9" s="186"/>
      <c r="M9" s="185">
        <v>279712223</v>
      </c>
    </row>
    <row r="10" spans="1:13" ht="22.5" customHeight="1">
      <c r="A10" s="187" t="s">
        <v>93</v>
      </c>
      <c r="C10" s="188">
        <v>5</v>
      </c>
      <c r="E10" s="189">
        <v>0</v>
      </c>
      <c r="F10" s="189"/>
      <c r="G10" s="189">
        <v>0</v>
      </c>
      <c r="H10" s="189"/>
      <c r="I10" s="189">
        <v>0</v>
      </c>
      <c r="J10" s="189"/>
      <c r="K10" s="189">
        <v>-42887164.569999993</v>
      </c>
      <c r="L10" s="189"/>
      <c r="M10" s="189">
        <v>-42887164.569999993</v>
      </c>
    </row>
    <row r="11" spans="1:13" ht="22.5" customHeight="1">
      <c r="A11" s="163" t="str">
        <f>'SH;E.conso'!A14</f>
        <v>Balance as at December 31, 2024</v>
      </c>
      <c r="C11" s="188"/>
      <c r="E11" s="190">
        <v>378000000</v>
      </c>
      <c r="F11" s="191"/>
      <c r="G11" s="190">
        <v>495768000</v>
      </c>
      <c r="H11" s="191"/>
      <c r="I11" s="190">
        <v>38000000</v>
      </c>
      <c r="J11" s="191"/>
      <c r="K11" s="190">
        <v>-674942941.56999993</v>
      </c>
      <c r="L11" s="191"/>
      <c r="M11" s="190">
        <v>236825058.43000001</v>
      </c>
    </row>
    <row r="12" spans="1:13" ht="22.5" customHeight="1">
      <c r="A12" s="187" t="s">
        <v>93</v>
      </c>
      <c r="B12" s="162"/>
      <c r="C12" s="192"/>
      <c r="E12" s="193">
        <v>0</v>
      </c>
      <c r="F12" s="189"/>
      <c r="G12" s="189">
        <v>0</v>
      </c>
      <c r="H12" s="189"/>
      <c r="I12" s="189">
        <v>0</v>
      </c>
      <c r="J12" s="189"/>
      <c r="K12" s="193">
        <v>-120079135</v>
      </c>
      <c r="L12" s="189"/>
      <c r="M12" s="189">
        <v>-120079135</v>
      </c>
    </row>
    <row r="13" spans="1:13" ht="22.5" customHeight="1" thickBot="1">
      <c r="A13" s="163" t="str">
        <f>'SH;E.conso'!A16</f>
        <v>Balance as at December 31, 2025</v>
      </c>
      <c r="C13" s="188">
        <v>25</v>
      </c>
      <c r="E13" s="194">
        <v>378000000</v>
      </c>
      <c r="F13" s="191"/>
      <c r="G13" s="194">
        <v>495768000</v>
      </c>
      <c r="H13" s="191"/>
      <c r="I13" s="194">
        <v>38000000</v>
      </c>
      <c r="J13" s="191"/>
      <c r="K13" s="194">
        <v>-795022076.56999993</v>
      </c>
      <c r="L13" s="191"/>
      <c r="M13" s="194">
        <v>116745923.43000001</v>
      </c>
    </row>
    <row r="14" spans="1:13" ht="22.5" customHeight="1" thickTop="1">
      <c r="A14" s="163"/>
      <c r="C14" s="184"/>
      <c r="E14" s="191"/>
      <c r="F14" s="191"/>
      <c r="G14" s="191"/>
      <c r="H14" s="191"/>
      <c r="I14" s="191"/>
      <c r="J14" s="191"/>
      <c r="K14" s="191"/>
      <c r="L14" s="191"/>
      <c r="M14" s="191"/>
    </row>
    <row r="15" spans="1:13" ht="22.5" customHeight="1">
      <c r="A15" s="163"/>
      <c r="C15" s="184"/>
      <c r="E15" s="191"/>
      <c r="F15" s="191"/>
      <c r="G15" s="191"/>
      <c r="H15" s="191"/>
      <c r="I15" s="191"/>
      <c r="J15" s="191"/>
      <c r="K15" s="191"/>
      <c r="L15" s="191"/>
      <c r="M15" s="191"/>
    </row>
    <row r="16" spans="1:13" ht="22.5" customHeight="1">
      <c r="A16" s="163"/>
      <c r="C16" s="184"/>
      <c r="E16" s="191"/>
      <c r="F16" s="191"/>
      <c r="G16" s="191"/>
      <c r="H16" s="191"/>
      <c r="I16" s="191"/>
      <c r="J16" s="191"/>
      <c r="K16" s="191"/>
      <c r="L16" s="191"/>
      <c r="M16" s="191"/>
    </row>
    <row r="17" spans="1:13" ht="22.5" customHeight="1">
      <c r="A17" s="163"/>
      <c r="C17" s="184"/>
      <c r="E17" s="191"/>
      <c r="F17" s="191"/>
      <c r="G17" s="191"/>
      <c r="H17" s="191"/>
      <c r="I17" s="191"/>
      <c r="J17" s="191"/>
      <c r="K17" s="191"/>
      <c r="L17" s="191"/>
      <c r="M17" s="191"/>
    </row>
    <row r="18" spans="1:13" ht="22.5" customHeight="1">
      <c r="A18" s="163"/>
      <c r="C18" s="184"/>
      <c r="E18" s="191"/>
      <c r="F18" s="191"/>
      <c r="G18" s="191"/>
      <c r="H18" s="191"/>
      <c r="I18" s="191"/>
      <c r="J18" s="191"/>
      <c r="K18" s="191"/>
      <c r="L18" s="191"/>
      <c r="M18" s="191"/>
    </row>
    <row r="19" spans="1:13" ht="22.5" customHeight="1">
      <c r="A19" s="163"/>
      <c r="C19" s="184"/>
      <c r="E19" s="191"/>
      <c r="F19" s="191"/>
      <c r="G19" s="191"/>
      <c r="H19" s="191"/>
      <c r="I19" s="191"/>
      <c r="J19" s="191"/>
      <c r="K19" s="191"/>
      <c r="L19" s="191"/>
      <c r="M19" s="191"/>
    </row>
    <row r="21" spans="1:13">
      <c r="B21" s="195"/>
      <c r="C21" s="196"/>
      <c r="E21" s="197"/>
      <c r="F21" s="197"/>
      <c r="G21" s="197"/>
      <c r="H21" s="197"/>
      <c r="I21" s="197"/>
      <c r="J21" s="197"/>
      <c r="K21" s="197"/>
      <c r="L21" s="197"/>
      <c r="M21" s="197"/>
    </row>
    <row r="22" spans="1:13">
      <c r="C22" s="196"/>
      <c r="E22" s="198"/>
      <c r="F22" s="198"/>
      <c r="G22" s="198"/>
      <c r="H22" s="198"/>
      <c r="I22" s="198"/>
      <c r="J22" s="198"/>
      <c r="K22" s="198"/>
      <c r="L22" s="198"/>
      <c r="M22" s="198"/>
    </row>
    <row r="23" spans="1:13" s="197" customFormat="1">
      <c r="A23" s="198"/>
      <c r="B23" s="198"/>
      <c r="C23" s="199"/>
      <c r="D23" s="198"/>
    </row>
    <row r="24" spans="1:13" s="197" customFormat="1">
      <c r="A24" s="198"/>
      <c r="B24" s="198"/>
      <c r="C24" s="196"/>
      <c r="D24" s="198"/>
      <c r="E24" s="198"/>
      <c r="F24" s="198"/>
      <c r="G24" s="198"/>
      <c r="H24" s="198"/>
      <c r="I24" s="198"/>
      <c r="J24" s="198"/>
      <c r="K24" s="198"/>
      <c r="L24" s="198"/>
      <c r="M24" s="198"/>
    </row>
    <row r="25" spans="1:13" s="197" customFormat="1">
      <c r="A25" s="198"/>
      <c r="B25" s="198"/>
      <c r="C25" s="198"/>
      <c r="D25" s="198"/>
      <c r="E25" s="198"/>
      <c r="F25" s="198"/>
      <c r="G25" s="198"/>
      <c r="H25" s="198"/>
      <c r="I25" s="198"/>
      <c r="J25" s="198"/>
      <c r="K25" s="198"/>
    </row>
    <row r="26" spans="1:13" s="197" customFormat="1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</row>
    <row r="27" spans="1:13" s="197" customFormat="1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</row>
  </sheetData>
  <mergeCells count="2">
    <mergeCell ref="E4:M4"/>
    <mergeCell ref="I5:K5"/>
  </mergeCells>
  <pageMargins left="0.78740157480314998" right="0.31496062992126" top="0.78740157480314998" bottom="0.39370078740157499" header="0.35433070866141703" footer="0.35433070866141703"/>
  <pageSetup paperSize="9" scale="88" firstPageNumber="11" fitToHeight="3" orientation="landscape" useFirstPageNumber="1" r:id="rId1"/>
  <headerFooter>
    <oddFooter xml:space="preserve">&amp;L&amp;"Times New Roman,Regular"The accompanying notes are an integral part of these financial statements.&amp;R&amp;"Times New Roman,Regular"&amp;P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F286-1F62-437D-ABAA-290C5F7C89CC}">
  <sheetPr>
    <tabColor theme="9" tint="0.59999389629810485"/>
  </sheetPr>
  <dimension ref="A1:J97"/>
  <sheetViews>
    <sheetView tabSelected="1" view="pageBreakPreview" topLeftCell="A45" zoomScale="65" zoomScaleNormal="85" zoomScaleSheetLayoutView="70" workbookViewId="0">
      <selection activeCell="H78" sqref="H78"/>
    </sheetView>
  </sheetViews>
  <sheetFormatPr defaultColWidth="8.109375" defaultRowHeight="25.2" customHeight="1"/>
  <cols>
    <col min="1" max="2" width="1.88671875" style="201" customWidth="1"/>
    <col min="3" max="3" width="64.88671875" style="201" customWidth="1"/>
    <col min="4" max="4" width="19.88671875" style="201" bestFit="1" customWidth="1"/>
    <col min="5" max="5" width="0.77734375" style="201" customWidth="1"/>
    <col min="6" max="6" width="19.5546875" style="201" bestFit="1" customWidth="1"/>
    <col min="7" max="7" width="0.77734375" style="201" customWidth="1"/>
    <col min="8" max="8" width="19.88671875" style="201" bestFit="1" customWidth="1"/>
    <col min="9" max="9" width="0.77734375" style="201" customWidth="1"/>
    <col min="10" max="10" width="19.5546875" style="201" bestFit="1" customWidth="1"/>
    <col min="11" max="16384" width="8.109375" style="201"/>
  </cols>
  <sheetData>
    <row r="1" spans="1:10" ht="25.2" customHeight="1">
      <c r="A1" s="1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25.2" customHeight="1">
      <c r="A2" s="200" t="s">
        <v>126</v>
      </c>
      <c r="B2" s="200"/>
      <c r="C2" s="200"/>
      <c r="D2" s="200"/>
      <c r="E2" s="200"/>
      <c r="F2" s="200"/>
      <c r="G2" s="200"/>
      <c r="H2" s="200"/>
      <c r="I2" s="200"/>
      <c r="J2" s="136"/>
    </row>
    <row r="3" spans="1:10" ht="25.2" customHeight="1">
      <c r="A3" s="85" t="str">
        <f>'SH;E'!A3</f>
        <v>FOR THE YEAR ENDED DECEMBER 31, 2025</v>
      </c>
      <c r="B3" s="202"/>
      <c r="C3" s="202"/>
      <c r="D3" s="202"/>
      <c r="E3" s="202"/>
      <c r="F3" s="202"/>
      <c r="G3" s="202"/>
      <c r="H3" s="202"/>
      <c r="I3" s="202"/>
      <c r="J3" s="140" t="s">
        <v>123</v>
      </c>
    </row>
    <row r="4" spans="1:10" ht="25.2" customHeight="1">
      <c r="A4" s="127"/>
      <c r="C4" s="203"/>
      <c r="D4" s="204" t="s">
        <v>4</v>
      </c>
      <c r="E4" s="204"/>
      <c r="F4" s="204"/>
      <c r="H4" s="15" t="s">
        <v>5</v>
      </c>
      <c r="I4" s="15"/>
      <c r="J4" s="15"/>
    </row>
    <row r="5" spans="1:10" ht="25.2" customHeight="1">
      <c r="C5" s="127"/>
      <c r="D5" s="205">
        <v>2025</v>
      </c>
      <c r="E5" s="44"/>
      <c r="F5" s="205">
        <v>2024</v>
      </c>
      <c r="G5" s="71"/>
      <c r="H5" s="205">
        <v>2025</v>
      </c>
      <c r="I5" s="44"/>
      <c r="J5" s="205">
        <v>2024</v>
      </c>
    </row>
    <row r="6" spans="1:10" ht="25.2" customHeight="1">
      <c r="A6" s="200" t="s">
        <v>127</v>
      </c>
      <c r="G6" s="206"/>
      <c r="H6" s="206"/>
      <c r="J6" s="206"/>
    </row>
    <row r="7" spans="1:10" s="200" customFormat="1" ht="25.2" customHeight="1">
      <c r="A7" s="200" t="s">
        <v>82</v>
      </c>
      <c r="D7" s="207">
        <v>-102682738</v>
      </c>
      <c r="E7" s="207"/>
      <c r="F7" s="207">
        <v>-45800821</v>
      </c>
      <c r="G7" s="207"/>
      <c r="H7" s="207">
        <v>-120697292</v>
      </c>
      <c r="I7" s="207"/>
      <c r="J7" s="207">
        <v>-45722076.569999993</v>
      </c>
    </row>
    <row r="8" spans="1:10" ht="25.2" customHeight="1">
      <c r="A8" s="201" t="s">
        <v>128</v>
      </c>
      <c r="B8" s="127"/>
      <c r="D8" s="123"/>
      <c r="E8" s="123"/>
      <c r="F8" s="123"/>
      <c r="G8" s="123"/>
      <c r="H8" s="123"/>
      <c r="I8" s="123"/>
      <c r="J8" s="123"/>
    </row>
    <row r="9" spans="1:10" ht="25.2" customHeight="1">
      <c r="B9" s="127" t="s">
        <v>129</v>
      </c>
      <c r="D9" s="123"/>
      <c r="E9" s="123"/>
      <c r="F9" s="123"/>
      <c r="G9" s="123"/>
      <c r="H9" s="123"/>
      <c r="I9" s="123"/>
      <c r="J9" s="123"/>
    </row>
    <row r="10" spans="1:10" ht="25.2" customHeight="1">
      <c r="A10" s="127" t="s">
        <v>130</v>
      </c>
      <c r="D10" s="123">
        <v>51642632.305</v>
      </c>
      <c r="E10" s="123"/>
      <c r="F10" s="123">
        <v>59388770</v>
      </c>
      <c r="G10" s="123"/>
      <c r="H10" s="123">
        <v>33609963</v>
      </c>
      <c r="I10" s="123"/>
      <c r="J10" s="123">
        <v>35155220.388772599</v>
      </c>
    </row>
    <row r="11" spans="1:10" ht="25.2" hidden="1" customHeight="1">
      <c r="A11" s="127" t="s">
        <v>131</v>
      </c>
      <c r="D11" s="123" t="e">
        <v>#REF!</v>
      </c>
      <c r="E11" s="123"/>
      <c r="F11" s="123" t="e">
        <v>#REF!</v>
      </c>
      <c r="G11" s="123"/>
      <c r="H11" s="123" t="e">
        <v>#REF!</v>
      </c>
      <c r="I11" s="123"/>
      <c r="J11" s="123" t="e">
        <v>#REF!</v>
      </c>
    </row>
    <row r="12" spans="1:10" ht="25.2" customHeight="1">
      <c r="A12" s="71" t="s">
        <v>132</v>
      </c>
      <c r="D12" s="123">
        <v>-2454493.7175000394</v>
      </c>
      <c r="E12" s="123"/>
      <c r="F12" s="123">
        <v>-7786719</v>
      </c>
      <c r="G12" s="123"/>
      <c r="H12" s="123">
        <v>-1086754</v>
      </c>
      <c r="I12" s="123"/>
      <c r="J12" s="123">
        <v>4922392</v>
      </c>
    </row>
    <row r="13" spans="1:10" ht="25.2" customHeight="1">
      <c r="A13" s="71" t="s">
        <v>73</v>
      </c>
      <c r="D13" s="123">
        <v>0</v>
      </c>
      <c r="E13" s="123"/>
      <c r="F13" s="123">
        <v>-51641628</v>
      </c>
      <c r="G13" s="123"/>
      <c r="H13" s="123">
        <v>0</v>
      </c>
      <c r="I13" s="123"/>
      <c r="J13" s="123">
        <v>0</v>
      </c>
    </row>
    <row r="14" spans="1:10" ht="25.2" customHeight="1">
      <c r="A14" s="71" t="s">
        <v>133</v>
      </c>
      <c r="D14" s="123">
        <v>1741129.8001262993</v>
      </c>
      <c r="E14" s="123"/>
      <c r="F14" s="123">
        <v>-2889662</v>
      </c>
      <c r="G14" s="123"/>
      <c r="H14" s="123">
        <v>114115529</v>
      </c>
      <c r="I14" s="123"/>
      <c r="J14" s="123">
        <v>-35766728</v>
      </c>
    </row>
    <row r="15" spans="1:10" ht="24" customHeight="1">
      <c r="A15" s="71" t="s">
        <v>134</v>
      </c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</row>
    <row r="16" spans="1:10" ht="24" customHeight="1">
      <c r="A16" s="71" t="s">
        <v>135</v>
      </c>
      <c r="D16" s="123">
        <v>9795901.4399999995</v>
      </c>
      <c r="E16" s="123"/>
      <c r="F16" s="123">
        <v>0</v>
      </c>
      <c r="G16" s="123"/>
      <c r="H16" s="123">
        <v>0</v>
      </c>
      <c r="I16" s="123"/>
      <c r="J16" s="123">
        <v>0</v>
      </c>
    </row>
    <row r="17" spans="1:10" ht="24" customHeight="1">
      <c r="A17" s="71" t="s">
        <v>136</v>
      </c>
      <c r="D17" s="123">
        <v>44000000</v>
      </c>
      <c r="E17" s="123"/>
      <c r="F17" s="123">
        <v>0</v>
      </c>
      <c r="G17" s="123"/>
      <c r="H17" s="123">
        <v>0</v>
      </c>
      <c r="I17" s="123"/>
      <c r="J17" s="123">
        <v>0</v>
      </c>
    </row>
    <row r="18" spans="1:10" ht="25.2" customHeight="1">
      <c r="A18" s="127" t="s">
        <v>77</v>
      </c>
      <c r="D18" s="123">
        <v>0</v>
      </c>
      <c r="E18" s="123"/>
      <c r="F18" s="123">
        <v>0</v>
      </c>
      <c r="G18" s="123"/>
      <c r="H18" s="123">
        <v>-10298788</v>
      </c>
      <c r="I18" s="123"/>
      <c r="J18" s="123">
        <v>65341490</v>
      </c>
    </row>
    <row r="19" spans="1:10" ht="25.2" customHeight="1">
      <c r="A19" s="127" t="s">
        <v>137</v>
      </c>
      <c r="D19" s="123">
        <v>-132199.01071700151</v>
      </c>
      <c r="E19" s="123"/>
      <c r="F19" s="123">
        <v>-1487620</v>
      </c>
      <c r="G19" s="123"/>
      <c r="H19" s="123">
        <v>0</v>
      </c>
      <c r="I19" s="123"/>
      <c r="J19" s="123">
        <v>0</v>
      </c>
    </row>
    <row r="20" spans="1:10" ht="25.2" customHeight="1">
      <c r="A20" s="127" t="s">
        <v>138</v>
      </c>
      <c r="D20" s="123">
        <v>2375440</v>
      </c>
      <c r="E20" s="123"/>
      <c r="F20" s="123">
        <v>4597757</v>
      </c>
      <c r="G20" s="123"/>
      <c r="H20" s="123">
        <v>327232</v>
      </c>
      <c r="I20" s="123"/>
      <c r="J20" s="123">
        <v>290959</v>
      </c>
    </row>
    <row r="21" spans="1:10" ht="25.2" customHeight="1">
      <c r="A21" s="127" t="s">
        <v>139</v>
      </c>
      <c r="D21" s="123">
        <v>0</v>
      </c>
      <c r="E21" s="123"/>
      <c r="F21" s="123">
        <v>-58325</v>
      </c>
      <c r="G21" s="123"/>
      <c r="H21" s="123">
        <v>0</v>
      </c>
      <c r="I21" s="123"/>
      <c r="J21" s="123">
        <v>0</v>
      </c>
    </row>
    <row r="22" spans="1:10" ht="25.2" customHeight="1">
      <c r="A22" s="71" t="s">
        <v>140</v>
      </c>
      <c r="D22" s="123">
        <v>0</v>
      </c>
      <c r="E22" s="123"/>
      <c r="F22" s="123">
        <v>36372066</v>
      </c>
      <c r="G22" s="123"/>
      <c r="H22" s="123">
        <v>0</v>
      </c>
      <c r="I22" s="123"/>
      <c r="J22" s="123">
        <v>0</v>
      </c>
    </row>
    <row r="23" spans="1:10" ht="25.2" customHeight="1">
      <c r="A23" s="127" t="s">
        <v>71</v>
      </c>
      <c r="D23" s="123">
        <v>-1028017.75</v>
      </c>
      <c r="E23" s="123"/>
      <c r="F23" s="123">
        <v>-467622</v>
      </c>
      <c r="G23" s="123"/>
      <c r="H23" s="123">
        <v>-511405</v>
      </c>
      <c r="I23" s="123"/>
      <c r="J23" s="123">
        <v>-2161153</v>
      </c>
    </row>
    <row r="24" spans="1:10" ht="25.2" customHeight="1">
      <c r="A24" s="127" t="s">
        <v>141</v>
      </c>
      <c r="D24" s="123">
        <v>16441389.026366083</v>
      </c>
      <c r="E24" s="123"/>
      <c r="F24" s="123">
        <v>11854700</v>
      </c>
      <c r="G24" s="123"/>
      <c r="H24" s="123">
        <v>4123807</v>
      </c>
      <c r="I24" s="123"/>
      <c r="J24" s="123">
        <v>419596</v>
      </c>
    </row>
    <row r="25" spans="1:10" ht="25.2" customHeight="1">
      <c r="A25" s="127" t="s">
        <v>142</v>
      </c>
      <c r="D25" s="123">
        <v>-88267</v>
      </c>
      <c r="E25" s="123"/>
      <c r="F25" s="123">
        <v>-34208</v>
      </c>
      <c r="G25" s="123"/>
      <c r="H25" s="123">
        <v>318083</v>
      </c>
      <c r="I25" s="123"/>
      <c r="J25" s="123">
        <v>-346773</v>
      </c>
    </row>
    <row r="26" spans="1:10" s="200" customFormat="1" ht="25.2" customHeight="1">
      <c r="A26" s="126" t="s">
        <v>143</v>
      </c>
      <c r="D26" s="208"/>
      <c r="F26" s="208"/>
      <c r="H26" s="208"/>
      <c r="J26" s="208"/>
    </row>
    <row r="27" spans="1:10" ht="25.2" customHeight="1">
      <c r="B27" s="200" t="s">
        <v>144</v>
      </c>
      <c r="D27" s="207">
        <v>19610777.093275338</v>
      </c>
      <c r="E27" s="207"/>
      <c r="F27" s="207">
        <v>2046688</v>
      </c>
      <c r="G27" s="207"/>
      <c r="H27" s="207">
        <v>19900375</v>
      </c>
      <c r="I27" s="207"/>
      <c r="J27" s="207">
        <v>22132926.818772607</v>
      </c>
    </row>
    <row r="28" spans="1:10" ht="25.2" customHeight="1">
      <c r="A28" s="200" t="s">
        <v>145</v>
      </c>
      <c r="B28" s="200"/>
      <c r="D28" s="123"/>
      <c r="E28" s="123"/>
      <c r="F28" s="123"/>
      <c r="G28" s="123"/>
      <c r="H28" s="123"/>
      <c r="I28" s="123"/>
      <c r="J28" s="123"/>
    </row>
    <row r="29" spans="1:10" ht="25.2" customHeight="1">
      <c r="A29" s="127" t="s">
        <v>11</v>
      </c>
      <c r="D29" s="123">
        <v>-12788477.957886299</v>
      </c>
      <c r="E29" s="123"/>
      <c r="F29" s="123">
        <v>54949936</v>
      </c>
      <c r="G29" s="123"/>
      <c r="H29" s="123">
        <v>-28580669</v>
      </c>
      <c r="I29" s="123"/>
      <c r="J29" s="123">
        <v>-5213440</v>
      </c>
    </row>
    <row r="30" spans="1:10" ht="25.2" customHeight="1">
      <c r="A30" s="32" t="s">
        <v>12</v>
      </c>
      <c r="D30" s="123">
        <v>-19602049.43</v>
      </c>
      <c r="E30" s="123"/>
      <c r="F30" s="123">
        <v>13887516</v>
      </c>
      <c r="G30" s="123"/>
      <c r="H30" s="123">
        <v>0</v>
      </c>
      <c r="I30" s="123"/>
      <c r="J30" s="123">
        <v>0</v>
      </c>
    </row>
    <row r="31" spans="1:10" ht="25.2" customHeight="1">
      <c r="A31" s="32" t="s">
        <v>146</v>
      </c>
      <c r="D31" s="123">
        <v>1917564.7399999984</v>
      </c>
      <c r="E31" s="123"/>
      <c r="F31" s="123">
        <v>0</v>
      </c>
      <c r="G31" s="123"/>
      <c r="H31" s="123">
        <v>0</v>
      </c>
      <c r="I31" s="123"/>
      <c r="J31" s="123">
        <v>0</v>
      </c>
    </row>
    <row r="32" spans="1:10" ht="25.2" customHeight="1">
      <c r="A32" s="127" t="s">
        <v>14</v>
      </c>
      <c r="D32" s="123">
        <v>19430128.059999995</v>
      </c>
      <c r="E32" s="123"/>
      <c r="F32" s="123">
        <v>917249</v>
      </c>
      <c r="G32" s="123"/>
      <c r="H32" s="123">
        <v>0</v>
      </c>
      <c r="I32" s="123"/>
      <c r="J32" s="123">
        <v>0</v>
      </c>
    </row>
    <row r="33" spans="1:10" ht="25.2" customHeight="1">
      <c r="A33" s="127" t="s">
        <v>15</v>
      </c>
      <c r="D33" s="123">
        <v>9221405.620000001</v>
      </c>
      <c r="E33" s="123"/>
      <c r="F33" s="123">
        <v>-2929987</v>
      </c>
      <c r="G33" s="123"/>
      <c r="H33" s="123">
        <v>27099</v>
      </c>
      <c r="I33" s="123"/>
      <c r="J33" s="123">
        <v>204328</v>
      </c>
    </row>
    <row r="34" spans="1:10" ht="25.2" hidden="1" customHeight="1">
      <c r="A34" s="201" t="s">
        <v>18</v>
      </c>
      <c r="B34" s="88"/>
      <c r="D34" s="123"/>
      <c r="E34" s="123"/>
      <c r="F34" s="123"/>
      <c r="G34" s="123"/>
      <c r="H34" s="123"/>
      <c r="I34" s="123"/>
      <c r="J34" s="123"/>
    </row>
    <row r="35" spans="1:10" ht="25.2" customHeight="1">
      <c r="A35" s="127" t="s">
        <v>24</v>
      </c>
      <c r="D35" s="123">
        <v>-369541.44999999925</v>
      </c>
      <c r="E35" s="123"/>
      <c r="F35" s="123">
        <v>-2063773</v>
      </c>
      <c r="G35" s="123"/>
      <c r="H35" s="123">
        <v>0</v>
      </c>
      <c r="I35" s="123"/>
      <c r="J35" s="123">
        <v>-5661</v>
      </c>
    </row>
    <row r="36" spans="1:10" ht="25.2" customHeight="1">
      <c r="A36" s="200" t="s">
        <v>147</v>
      </c>
      <c r="D36" s="123"/>
      <c r="E36" s="123"/>
      <c r="F36" s="123"/>
      <c r="G36" s="123"/>
      <c r="H36" s="123"/>
      <c r="I36" s="123"/>
      <c r="J36" s="123"/>
    </row>
    <row r="37" spans="1:10" ht="25.2" customHeight="1">
      <c r="A37" s="127" t="s">
        <v>31</v>
      </c>
      <c r="D37" s="123">
        <v>-36369672.80152303</v>
      </c>
      <c r="E37" s="123"/>
      <c r="F37" s="123">
        <v>12438677</v>
      </c>
      <c r="G37" s="123"/>
      <c r="H37" s="123">
        <v>265986</v>
      </c>
      <c r="I37" s="123"/>
      <c r="J37" s="123">
        <v>1569852</v>
      </c>
    </row>
    <row r="38" spans="1:10" ht="25.2" customHeight="1">
      <c r="A38" s="127" t="s">
        <v>148</v>
      </c>
      <c r="D38" s="123">
        <v>-2592811.13</v>
      </c>
      <c r="E38" s="123"/>
      <c r="F38" s="123">
        <v>-29352713</v>
      </c>
      <c r="G38" s="123"/>
      <c r="H38" s="123">
        <v>0</v>
      </c>
      <c r="I38" s="123"/>
      <c r="J38" s="123">
        <v>0</v>
      </c>
    </row>
    <row r="39" spans="1:10" ht="25.2" customHeight="1">
      <c r="A39" s="127" t="s">
        <v>40</v>
      </c>
      <c r="D39" s="209">
        <v>2539801.19</v>
      </c>
      <c r="E39" s="123"/>
      <c r="F39" s="209">
        <v>-5635990</v>
      </c>
      <c r="G39" s="123"/>
      <c r="H39" s="209">
        <v>1879645</v>
      </c>
      <c r="I39" s="123"/>
      <c r="J39" s="209">
        <v>1022465</v>
      </c>
    </row>
    <row r="40" spans="1:10" s="200" customFormat="1" ht="25.2" customHeight="1">
      <c r="A40" s="200" t="s">
        <v>149</v>
      </c>
      <c r="C40" s="126"/>
      <c r="D40" s="210">
        <v>-19002876.066133995</v>
      </c>
      <c r="E40" s="123"/>
      <c r="F40" s="210">
        <v>44257603</v>
      </c>
      <c r="G40" s="123"/>
      <c r="H40" s="210">
        <v>-6507564</v>
      </c>
      <c r="I40" s="123"/>
      <c r="J40" s="210">
        <v>19710470.818772607</v>
      </c>
    </row>
    <row r="41" spans="1:10" ht="25.2" customHeight="1">
      <c r="A41" s="201" t="s">
        <v>150</v>
      </c>
      <c r="D41" s="123">
        <v>377304.22</v>
      </c>
      <c r="E41" s="123"/>
      <c r="F41" s="123">
        <v>467896</v>
      </c>
      <c r="G41" s="123"/>
      <c r="H41" s="123">
        <v>532521</v>
      </c>
      <c r="I41" s="123"/>
      <c r="J41" s="123">
        <v>8850267</v>
      </c>
    </row>
    <row r="42" spans="1:10" ht="25.2" customHeight="1">
      <c r="A42" s="201" t="s">
        <v>151</v>
      </c>
      <c r="D42" s="123">
        <v>0</v>
      </c>
      <c r="E42" s="123"/>
      <c r="F42" s="123">
        <v>-5879472</v>
      </c>
      <c r="G42" s="123"/>
      <c r="H42" s="123">
        <v>0</v>
      </c>
      <c r="I42" s="123"/>
      <c r="J42" s="123">
        <v>0</v>
      </c>
    </row>
    <row r="43" spans="1:10" ht="25.2" customHeight="1">
      <c r="A43" s="201" t="s">
        <v>152</v>
      </c>
      <c r="C43" s="200"/>
      <c r="D43" s="123">
        <v>-274013.86</v>
      </c>
      <c r="E43" s="123"/>
      <c r="F43" s="123">
        <v>-4055629</v>
      </c>
      <c r="G43" s="123"/>
      <c r="H43" s="123">
        <v>-229561</v>
      </c>
      <c r="I43" s="123"/>
      <c r="J43" s="123">
        <v>-3815548</v>
      </c>
    </row>
    <row r="44" spans="1:10" s="200" customFormat="1" ht="25.2" customHeight="1">
      <c r="A44" s="126" t="s">
        <v>153</v>
      </c>
      <c r="D44" s="211">
        <v>-18899585.706133995</v>
      </c>
      <c r="E44" s="207"/>
      <c r="F44" s="211">
        <v>34790398</v>
      </c>
      <c r="G44" s="207"/>
      <c r="H44" s="211">
        <v>-6204604</v>
      </c>
      <c r="I44" s="207"/>
      <c r="J44" s="211">
        <v>24745189.818772607</v>
      </c>
    </row>
    <row r="45" spans="1:10" s="200" customFormat="1" ht="25.2" customHeight="1">
      <c r="A45" s="126"/>
      <c r="D45" s="207"/>
      <c r="E45" s="207"/>
      <c r="F45" s="207"/>
      <c r="G45" s="207"/>
      <c r="H45" s="207"/>
      <c r="I45" s="207"/>
      <c r="J45" s="207"/>
    </row>
    <row r="46" spans="1:10" s="200" customFormat="1" ht="25.2" customHeight="1">
      <c r="A46" s="126"/>
      <c r="D46" s="207"/>
      <c r="E46" s="207"/>
      <c r="F46" s="207"/>
      <c r="G46" s="207"/>
      <c r="H46" s="207"/>
      <c r="I46" s="207"/>
      <c r="J46" s="207"/>
    </row>
    <row r="47" spans="1:10" s="200" customFormat="1" ht="25.2" customHeight="1">
      <c r="A47" s="126"/>
      <c r="D47" s="207"/>
      <c r="E47" s="207"/>
      <c r="F47" s="207"/>
      <c r="G47" s="207"/>
      <c r="H47" s="207"/>
      <c r="I47" s="207"/>
      <c r="J47" s="207"/>
    </row>
    <row r="48" spans="1:10" s="200" customFormat="1" ht="25.2" customHeight="1">
      <c r="A48" s="126"/>
      <c r="D48" s="207"/>
      <c r="E48" s="207"/>
      <c r="F48" s="207"/>
      <c r="G48" s="207"/>
      <c r="H48" s="207"/>
      <c r="I48" s="207"/>
      <c r="J48" s="207"/>
    </row>
    <row r="49" spans="1:10" s="200" customFormat="1" ht="25.2" customHeight="1">
      <c r="A49" s="126"/>
      <c r="D49" s="207"/>
      <c r="E49" s="207"/>
      <c r="F49" s="207"/>
      <c r="G49" s="207"/>
      <c r="H49" s="207"/>
      <c r="I49" s="207"/>
      <c r="J49" s="207"/>
    </row>
    <row r="50" spans="1:10" s="200" customFormat="1" ht="25.2" customHeight="1">
      <c r="A50" s="126"/>
      <c r="D50" s="207"/>
      <c r="E50" s="207"/>
      <c r="F50" s="207"/>
      <c r="G50" s="207"/>
      <c r="H50" s="207"/>
      <c r="I50" s="207"/>
      <c r="J50" s="207"/>
    </row>
    <row r="51" spans="1:10" s="200" customFormat="1" ht="25.2" customHeight="1">
      <c r="A51" s="126"/>
      <c r="D51" s="207"/>
      <c r="E51" s="207"/>
      <c r="F51" s="207"/>
      <c r="G51" s="207"/>
      <c r="H51" s="207"/>
      <c r="I51" s="207"/>
      <c r="J51" s="207"/>
    </row>
    <row r="52" spans="1:10" ht="25.2" customHeight="1">
      <c r="A52" s="200" t="s">
        <v>154</v>
      </c>
      <c r="D52" s="123"/>
      <c r="E52" s="123"/>
      <c r="F52" s="123"/>
      <c r="G52" s="123"/>
      <c r="H52" s="123"/>
      <c r="I52" s="123"/>
      <c r="J52" s="123"/>
    </row>
    <row r="53" spans="1:10" ht="25.2" customHeight="1">
      <c r="A53" s="201" t="s">
        <v>155</v>
      </c>
      <c r="D53" s="123">
        <v>-2168447.8500000015</v>
      </c>
      <c r="E53" s="123"/>
      <c r="F53" s="123">
        <v>-41032581</v>
      </c>
      <c r="G53" s="123"/>
      <c r="H53" s="123">
        <v>0</v>
      </c>
      <c r="I53" s="123"/>
      <c r="J53" s="123">
        <v>0</v>
      </c>
    </row>
    <row r="54" spans="1:10" ht="25.2" customHeight="1">
      <c r="A54" s="127" t="s">
        <v>156</v>
      </c>
      <c r="D54" s="123">
        <v>0</v>
      </c>
      <c r="E54" s="123"/>
      <c r="F54" s="123">
        <v>0</v>
      </c>
      <c r="G54" s="123"/>
      <c r="H54" s="123">
        <v>14050879</v>
      </c>
      <c r="I54" s="123"/>
      <c r="J54" s="123">
        <v>141582368</v>
      </c>
    </row>
    <row r="55" spans="1:10" ht="25.2" customHeight="1">
      <c r="A55" s="201" t="s">
        <v>157</v>
      </c>
      <c r="D55" s="123">
        <v>0</v>
      </c>
      <c r="E55" s="123"/>
      <c r="F55" s="123">
        <v>0</v>
      </c>
      <c r="G55" s="123"/>
      <c r="H55" s="123">
        <v>0</v>
      </c>
      <c r="I55" s="123"/>
      <c r="J55" s="123">
        <v>-200000000</v>
      </c>
    </row>
    <row r="56" spans="1:10" ht="25.2" customHeight="1">
      <c r="A56" s="127" t="s">
        <v>158</v>
      </c>
      <c r="D56" s="123">
        <v>-758211.0700000003</v>
      </c>
      <c r="E56" s="123"/>
      <c r="F56" s="123">
        <v>-2906529</v>
      </c>
      <c r="G56" s="123"/>
      <c r="H56" s="123">
        <v>-454000</v>
      </c>
      <c r="I56" s="123"/>
      <c r="J56" s="123">
        <v>0</v>
      </c>
    </row>
    <row r="57" spans="1:10" ht="25.2" customHeight="1">
      <c r="A57" s="201" t="s">
        <v>159</v>
      </c>
      <c r="D57" s="123">
        <v>3196600.12</v>
      </c>
      <c r="E57" s="123"/>
      <c r="F57" s="123">
        <v>9859519</v>
      </c>
      <c r="G57" s="123"/>
      <c r="H57" s="123">
        <v>1598146</v>
      </c>
      <c r="I57" s="123"/>
      <c r="J57" s="123">
        <v>3589165</v>
      </c>
    </row>
    <row r="58" spans="1:10" ht="25.2" hidden="1" customHeight="1">
      <c r="A58" s="201" t="s">
        <v>150</v>
      </c>
      <c r="D58" s="123"/>
      <c r="E58" s="123"/>
      <c r="F58" s="123"/>
      <c r="G58" s="123"/>
      <c r="H58" s="123"/>
      <c r="I58" s="123"/>
      <c r="J58" s="123"/>
    </row>
    <row r="59" spans="1:10" ht="25.2" customHeight="1">
      <c r="A59" s="200" t="s">
        <v>160</v>
      </c>
      <c r="B59" s="200"/>
      <c r="D59" s="211">
        <v>269941.19999999832</v>
      </c>
      <c r="E59" s="207"/>
      <c r="F59" s="211">
        <v>-34079591</v>
      </c>
      <c r="G59" s="207"/>
      <c r="H59" s="211">
        <v>15195025</v>
      </c>
      <c r="I59" s="207"/>
      <c r="J59" s="211">
        <v>-54828467</v>
      </c>
    </row>
    <row r="60" spans="1:10" ht="25.2" customHeight="1">
      <c r="A60" s="200" t="s">
        <v>161</v>
      </c>
      <c r="D60" s="123"/>
      <c r="E60" s="123"/>
      <c r="F60" s="123"/>
      <c r="G60" s="123"/>
      <c r="H60" s="123"/>
      <c r="I60" s="123"/>
      <c r="J60" s="123"/>
    </row>
    <row r="61" spans="1:10" ht="25.2" customHeight="1">
      <c r="A61" s="127" t="s">
        <v>162</v>
      </c>
      <c r="D61" s="123"/>
      <c r="E61" s="123"/>
      <c r="F61" s="123"/>
      <c r="G61" s="123"/>
      <c r="H61" s="123"/>
      <c r="I61" s="123"/>
      <c r="J61" s="123"/>
    </row>
    <row r="62" spans="1:10" ht="25.2" customHeight="1">
      <c r="A62" s="127"/>
      <c r="B62" s="201" t="s">
        <v>163</v>
      </c>
      <c r="D62" s="123">
        <v>-130665.01999998093</v>
      </c>
      <c r="E62" s="123"/>
      <c r="F62" s="123">
        <v>-28686277</v>
      </c>
      <c r="G62" s="123"/>
      <c r="H62" s="123">
        <v>0</v>
      </c>
      <c r="I62" s="123"/>
      <c r="J62" s="123">
        <v>0</v>
      </c>
    </row>
    <row r="63" spans="1:10" ht="25.2" customHeight="1">
      <c r="A63" s="127" t="s">
        <v>164</v>
      </c>
      <c r="D63" s="123">
        <v>8780000</v>
      </c>
      <c r="E63" s="123"/>
      <c r="F63" s="123">
        <v>5000000</v>
      </c>
      <c r="G63" s="123"/>
      <c r="H63" s="123">
        <v>0</v>
      </c>
      <c r="I63" s="123"/>
      <c r="J63" s="123">
        <v>0</v>
      </c>
    </row>
    <row r="64" spans="1:10" ht="25.2" customHeight="1">
      <c r="A64" s="127" t="s">
        <v>165</v>
      </c>
      <c r="D64" s="123">
        <v>-4180000</v>
      </c>
      <c r="E64" s="123"/>
      <c r="F64" s="123">
        <v>0</v>
      </c>
      <c r="G64" s="123"/>
      <c r="H64" s="123">
        <v>0</v>
      </c>
      <c r="I64" s="123"/>
      <c r="J64" s="123">
        <v>0</v>
      </c>
    </row>
    <row r="65" spans="1:10" ht="25.2" customHeight="1">
      <c r="A65" s="127" t="s">
        <v>166</v>
      </c>
      <c r="D65" s="123">
        <v>44047437</v>
      </c>
      <c r="E65" s="123"/>
      <c r="F65" s="123">
        <v>1980000</v>
      </c>
      <c r="G65" s="123"/>
      <c r="H65" s="123">
        <v>0</v>
      </c>
      <c r="I65" s="123"/>
      <c r="J65" s="123">
        <v>0</v>
      </c>
    </row>
    <row r="66" spans="1:10" ht="25.2" customHeight="1">
      <c r="A66" s="127" t="s">
        <v>167</v>
      </c>
      <c r="D66" s="123">
        <v>-23079999.640000001</v>
      </c>
      <c r="E66" s="123"/>
      <c r="F66" s="123">
        <v>0</v>
      </c>
      <c r="G66" s="123"/>
      <c r="H66" s="123">
        <v>0</v>
      </c>
      <c r="I66" s="123"/>
      <c r="J66" s="123">
        <v>0</v>
      </c>
    </row>
    <row r="67" spans="1:10" ht="25.2" customHeight="1">
      <c r="A67" s="212" t="s">
        <v>168</v>
      </c>
      <c r="D67" s="123">
        <v>0</v>
      </c>
      <c r="E67" s="123"/>
      <c r="F67" s="123">
        <v>30000000</v>
      </c>
      <c r="G67" s="123"/>
      <c r="H67" s="123">
        <v>0</v>
      </c>
      <c r="I67" s="123"/>
      <c r="J67" s="123">
        <v>30000000</v>
      </c>
    </row>
    <row r="68" spans="1:10" ht="25.2" customHeight="1">
      <c r="A68" s="212" t="s">
        <v>169</v>
      </c>
      <c r="D68" s="123">
        <v>-4955249.2800000012</v>
      </c>
      <c r="E68" s="123"/>
      <c r="F68" s="123">
        <v>0</v>
      </c>
      <c r="G68" s="123"/>
      <c r="H68" s="123">
        <v>-4955250</v>
      </c>
      <c r="I68" s="123"/>
      <c r="J68" s="123">
        <v>0</v>
      </c>
    </row>
    <row r="69" spans="1:10" ht="25.2" hidden="1" customHeight="1">
      <c r="A69" s="127" t="s">
        <v>170</v>
      </c>
      <c r="D69" s="123">
        <v>0</v>
      </c>
      <c r="E69" s="123"/>
      <c r="F69" s="123">
        <v>0</v>
      </c>
      <c r="G69" s="123"/>
      <c r="H69" s="123">
        <v>0</v>
      </c>
      <c r="I69" s="123"/>
      <c r="J69" s="123">
        <v>0</v>
      </c>
    </row>
    <row r="70" spans="1:10" ht="25.2" customHeight="1">
      <c r="A70" s="88" t="s">
        <v>171</v>
      </c>
      <c r="D70" s="123">
        <v>0</v>
      </c>
      <c r="E70" s="123"/>
      <c r="F70" s="123">
        <v>-893076</v>
      </c>
      <c r="G70" s="123"/>
      <c r="H70" s="123">
        <v>0</v>
      </c>
      <c r="I70" s="123"/>
      <c r="J70" s="123">
        <v>0</v>
      </c>
    </row>
    <row r="71" spans="1:10" ht="25.2" customHeight="1">
      <c r="A71" s="201" t="s">
        <v>172</v>
      </c>
      <c r="D71" s="123">
        <v>-14462277.4463661</v>
      </c>
      <c r="E71" s="123"/>
      <c r="F71" s="123">
        <v>-11686743</v>
      </c>
      <c r="G71" s="123"/>
      <c r="H71" s="123">
        <v>-4044751</v>
      </c>
      <c r="I71" s="123"/>
      <c r="J71" s="123">
        <v>-419596</v>
      </c>
    </row>
    <row r="72" spans="1:10" s="200" customFormat="1" ht="25.2" customHeight="1">
      <c r="A72" s="200" t="s">
        <v>173</v>
      </c>
      <c r="D72" s="211">
        <v>6019245.6136339176</v>
      </c>
      <c r="E72" s="207"/>
      <c r="F72" s="211">
        <v>-4286096</v>
      </c>
      <c r="G72" s="207"/>
      <c r="H72" s="211">
        <v>-9000001</v>
      </c>
      <c r="I72" s="207"/>
      <c r="J72" s="211">
        <v>29580404</v>
      </c>
    </row>
    <row r="73" spans="1:10" s="200" customFormat="1" ht="25.2" customHeight="1">
      <c r="A73" s="200" t="s">
        <v>174</v>
      </c>
      <c r="D73" s="207">
        <v>-12610398.892500078</v>
      </c>
      <c r="E73" s="207"/>
      <c r="F73" s="207">
        <v>-3575289</v>
      </c>
      <c r="G73" s="207"/>
      <c r="H73" s="207">
        <v>-9580</v>
      </c>
      <c r="I73" s="207"/>
      <c r="J73" s="207">
        <v>-502873.18122739345</v>
      </c>
    </row>
    <row r="74" spans="1:10" ht="25.2" customHeight="1">
      <c r="A74" s="201" t="s">
        <v>175</v>
      </c>
      <c r="D74" s="213">
        <v>15622603</v>
      </c>
      <c r="E74" s="123"/>
      <c r="F74" s="213">
        <v>19197892</v>
      </c>
      <c r="G74" s="123"/>
      <c r="H74" s="213">
        <v>134221</v>
      </c>
      <c r="I74" s="123"/>
      <c r="J74" s="213">
        <v>637094</v>
      </c>
    </row>
    <row r="75" spans="1:10" s="200" customFormat="1" ht="25.2" customHeight="1" thickBot="1">
      <c r="A75" s="200" t="s">
        <v>176</v>
      </c>
      <c r="D75" s="214">
        <v>3012204.1074999217</v>
      </c>
      <c r="E75" s="207"/>
      <c r="F75" s="214">
        <v>15622603</v>
      </c>
      <c r="G75" s="207"/>
      <c r="H75" s="214">
        <v>124641</v>
      </c>
      <c r="I75" s="207"/>
      <c r="J75" s="214">
        <v>134220.81877260655</v>
      </c>
    </row>
    <row r="76" spans="1:10" s="200" customFormat="1" ht="25.2" customHeight="1" thickTop="1">
      <c r="D76" s="207"/>
      <c r="E76" s="207"/>
      <c r="F76" s="207"/>
      <c r="G76" s="207"/>
      <c r="H76" s="207"/>
      <c r="I76" s="207"/>
      <c r="J76" s="207"/>
    </row>
    <row r="77" spans="1:10" s="200" customFormat="1" ht="25.2" customHeight="1">
      <c r="D77" s="207"/>
      <c r="E77" s="207"/>
      <c r="F77" s="207"/>
      <c r="G77" s="207"/>
      <c r="H77" s="207"/>
      <c r="I77" s="207"/>
      <c r="J77" s="207"/>
    </row>
    <row r="78" spans="1:10" s="200" customFormat="1" ht="25.2" customHeight="1">
      <c r="D78" s="207"/>
      <c r="E78" s="207"/>
      <c r="F78" s="207"/>
      <c r="G78" s="207"/>
      <c r="H78" s="207"/>
      <c r="I78" s="207"/>
      <c r="J78" s="207"/>
    </row>
    <row r="79" spans="1:10" s="200" customFormat="1" ht="25.2" customHeight="1">
      <c r="D79" s="207"/>
      <c r="E79" s="207"/>
      <c r="F79" s="207"/>
      <c r="G79" s="207"/>
      <c r="H79" s="207"/>
      <c r="I79" s="207"/>
      <c r="J79" s="207"/>
    </row>
    <row r="80" spans="1:10" s="200" customFormat="1" ht="25.2" customHeight="1">
      <c r="D80" s="207"/>
      <c r="E80" s="207"/>
      <c r="F80" s="207"/>
      <c r="G80" s="207"/>
      <c r="H80" s="207"/>
      <c r="I80" s="207"/>
      <c r="J80" s="207"/>
    </row>
    <row r="81" spans="1:10" s="200" customFormat="1" ht="25.2" customHeight="1">
      <c r="D81" s="207"/>
      <c r="E81" s="207"/>
      <c r="F81" s="207"/>
      <c r="G81" s="207"/>
      <c r="H81" s="207"/>
      <c r="I81" s="207"/>
      <c r="J81" s="207"/>
    </row>
    <row r="82" spans="1:10" s="200" customFormat="1" ht="25.2" customHeight="1">
      <c r="D82" s="207"/>
      <c r="E82" s="207"/>
      <c r="F82" s="207"/>
      <c r="G82" s="207"/>
      <c r="H82" s="207"/>
      <c r="I82" s="207"/>
      <c r="J82" s="207"/>
    </row>
    <row r="83" spans="1:10" ht="25.2" customHeight="1">
      <c r="A83" s="200"/>
      <c r="D83" s="123"/>
      <c r="E83" s="123"/>
      <c r="F83" s="215"/>
      <c r="G83" s="123"/>
      <c r="H83" s="123"/>
      <c r="I83" s="123"/>
      <c r="J83" s="215"/>
    </row>
    <row r="84" spans="1:10" ht="25.2" customHeight="1">
      <c r="D84" s="123"/>
      <c r="E84" s="123"/>
      <c r="F84" s="215"/>
      <c r="G84" s="123"/>
      <c r="H84" s="123"/>
      <c r="I84" s="123"/>
      <c r="J84" s="215"/>
    </row>
    <row r="85" spans="1:10" ht="25.2" customHeight="1">
      <c r="D85" s="123"/>
      <c r="E85" s="123"/>
      <c r="F85" s="215"/>
      <c r="G85" s="123"/>
      <c r="H85" s="123"/>
      <c r="I85" s="123"/>
      <c r="J85" s="215"/>
    </row>
    <row r="86" spans="1:10" ht="25.2" customHeight="1">
      <c r="D86" s="123"/>
      <c r="E86" s="123"/>
      <c r="F86" s="215"/>
      <c r="G86" s="123"/>
      <c r="H86" s="123"/>
      <c r="I86" s="123"/>
      <c r="J86" s="215"/>
    </row>
    <row r="87" spans="1:10" ht="25.2" customHeight="1">
      <c r="D87" s="123"/>
      <c r="E87" s="123"/>
      <c r="F87" s="215"/>
      <c r="G87" s="123"/>
      <c r="H87" s="123"/>
      <c r="I87" s="123"/>
      <c r="J87" s="215"/>
    </row>
    <row r="88" spans="1:10" ht="25.2" customHeight="1">
      <c r="D88" s="123"/>
      <c r="E88" s="123"/>
      <c r="F88" s="215"/>
      <c r="G88" s="123"/>
      <c r="H88" s="123"/>
      <c r="I88" s="123"/>
      <c r="J88" s="215"/>
    </row>
    <row r="89" spans="1:10" ht="25.2" customHeight="1">
      <c r="D89" s="123"/>
      <c r="E89" s="123"/>
      <c r="F89" s="215"/>
      <c r="G89" s="123"/>
      <c r="H89" s="123"/>
      <c r="I89" s="123"/>
      <c r="J89" s="215"/>
    </row>
    <row r="90" spans="1:10" ht="25.2" customHeight="1">
      <c r="D90" s="123"/>
      <c r="E90" s="123"/>
      <c r="F90" s="215"/>
      <c r="G90" s="123"/>
      <c r="H90" s="123"/>
      <c r="I90" s="123"/>
      <c r="J90" s="215"/>
    </row>
    <row r="91" spans="1:10" ht="25.2" customHeight="1">
      <c r="A91" s="200"/>
      <c r="D91" s="123"/>
      <c r="E91" s="123"/>
      <c r="F91" s="215"/>
      <c r="G91" s="123"/>
      <c r="H91" s="123"/>
      <c r="I91" s="123"/>
      <c r="J91" s="215"/>
    </row>
    <row r="92" spans="1:10" ht="25.2" customHeight="1">
      <c r="B92" s="216"/>
      <c r="D92" s="123"/>
      <c r="E92" s="123"/>
      <c r="F92" s="215"/>
      <c r="G92" s="123"/>
      <c r="H92" s="123"/>
      <c r="I92" s="123"/>
      <c r="J92" s="215"/>
    </row>
    <row r="93" spans="1:10" ht="25.2" customHeight="1">
      <c r="B93" s="216"/>
      <c r="D93" s="123"/>
      <c r="E93" s="123"/>
      <c r="F93" s="215"/>
      <c r="G93" s="123"/>
      <c r="H93" s="123"/>
      <c r="I93" s="123"/>
      <c r="J93" s="215"/>
    </row>
    <row r="94" spans="1:10" ht="25.2" customHeight="1">
      <c r="B94" s="216"/>
      <c r="D94" s="123"/>
      <c r="E94" s="123"/>
      <c r="F94" s="215"/>
      <c r="G94" s="123"/>
      <c r="H94" s="123"/>
      <c r="I94" s="123"/>
      <c r="J94" s="215"/>
    </row>
    <row r="95" spans="1:10" ht="25.2" customHeight="1">
      <c r="D95" s="217"/>
      <c r="E95" s="217"/>
      <c r="F95" s="218"/>
      <c r="G95" s="123"/>
      <c r="H95" s="217"/>
      <c r="I95" s="123"/>
      <c r="J95" s="218"/>
    </row>
    <row r="96" spans="1:10" ht="25.2" customHeight="1">
      <c r="D96" s="213"/>
      <c r="E96" s="213"/>
      <c r="F96" s="213"/>
      <c r="H96" s="213"/>
      <c r="I96" s="213"/>
      <c r="J96" s="213"/>
    </row>
    <row r="97" spans="4:10" ht="25.2" customHeight="1">
      <c r="D97" s="213"/>
      <c r="F97" s="213"/>
      <c r="H97" s="213"/>
      <c r="I97" s="213"/>
      <c r="J97" s="213"/>
    </row>
  </sheetData>
  <mergeCells count="2">
    <mergeCell ref="D4:F4"/>
    <mergeCell ref="H4:J4"/>
  </mergeCells>
  <pageMargins left="0.74803149606299202" right="0.39370078740157499" top="0.55118110236220497" bottom="0.39370078740157499" header="0.35433070866141703" footer="0.35433070866141703"/>
  <pageSetup paperSize="9" scale="58" firstPageNumber="12" fitToHeight="0" orientation="portrait" useFirstPageNumber="1" r:id="rId1"/>
  <headerFooter>
    <oddFooter>&amp;L&amp;"Times New Roman,Regular"&amp;18The accompanying notes are an integral part of these financial statements.&amp;R&amp;"Times New Roman,Regular"&amp;20&amp;P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  <vt:lpstr>'PL;E'!Print_Titles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Panachai Changbu</dc:creator>
  <cp:lastModifiedBy>Panachai Changbu</cp:lastModifiedBy>
  <cp:lastPrinted>2026-03-02T00:26:35Z</cp:lastPrinted>
  <dcterms:created xsi:type="dcterms:W3CDTF">2026-03-02T00:11:10Z</dcterms:created>
  <dcterms:modified xsi:type="dcterms:W3CDTF">2026-03-02T00:27:15Z</dcterms:modified>
</cp:coreProperties>
</file>