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ornnapus_kpmg_co_th/Documents/SBT/2025/YE/FS/Final SET File/EN/"/>
    </mc:Choice>
  </mc:AlternateContent>
  <xr:revisionPtr revIDLastSave="1" documentId="8_{7AC084E9-036B-4DCA-AEC8-479398F1C909}" xr6:coauthVersionLast="47" xr6:coauthVersionMax="47" xr10:uidLastSave="{BEE69C21-E544-444B-870B-ED876FA55666}"/>
  <bookViews>
    <workbookView xWindow="28680" yWindow="-2355" windowWidth="29040" windowHeight="15720" tabRatio="791" xr2:uid="{00000000-000D-0000-FFFF-FFFF00000000}"/>
  </bookViews>
  <sheets>
    <sheet name="BS 4-6" sheetId="16" r:id="rId1"/>
    <sheet name="PL 7-8" sheetId="1" r:id="rId2"/>
    <sheet name="SHC9" sheetId="27" r:id="rId3"/>
    <sheet name="SHC10" sheetId="29" r:id="rId4"/>
    <sheet name="SHC11" sheetId="28" r:id="rId5"/>
    <sheet name="SHC12" sheetId="30" r:id="rId6"/>
    <sheet name="CF13-14" sheetId="26" r:id="rId7"/>
  </sheets>
  <definedNames>
    <definedName name="_xlnm._FilterDatabase" localSheetId="6" hidden="1">'CF13-14'!$A$79:$J$104</definedName>
    <definedName name="_Hlk120336604" localSheetId="0">'BS 4-6'!#REF!</definedName>
    <definedName name="_Hlk120336604" localSheetId="1">'PL 7-8'!#REF!</definedName>
    <definedName name="_xlnm.Print_Area" localSheetId="0">'BS 4-6'!$A$1:$J$110</definedName>
    <definedName name="_xlnm.Print_Area" localSheetId="6">'CF13-14'!$A$1:$J$129</definedName>
    <definedName name="_xlnm.Print_Area" localSheetId="1">'PL 7-8'!$A$1:$J$84</definedName>
    <definedName name="_xlnm.Print_Area" localSheetId="3">'SHC10'!$A$1:$V$30</definedName>
    <definedName name="_xlnm.Print_Area" localSheetId="4">'SHC11'!$A$1:$T$32</definedName>
    <definedName name="_xlnm.Print_Area" localSheetId="5">'SHC12'!$A$1:$N$19</definedName>
    <definedName name="_xlnm.Print_Area" localSheetId="2">'SHC9'!$A$1:$AB$37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7" i="26" l="1"/>
  <c r="H127" i="26"/>
  <c r="T29" i="28" l="1"/>
  <c r="T17" i="28"/>
  <c r="T18" i="28"/>
  <c r="T19" i="28"/>
  <c r="T20" i="28"/>
  <c r="T16" i="28"/>
  <c r="R21" i="28"/>
  <c r="P21" i="28"/>
  <c r="N21" i="28"/>
  <c r="L21" i="28"/>
  <c r="J21" i="28"/>
  <c r="H21" i="28"/>
  <c r="H22" i="28" s="1"/>
  <c r="H31" i="28" s="1"/>
  <c r="F21" i="28"/>
  <c r="D21" i="28"/>
  <c r="T12" i="28"/>
  <c r="H27" i="28"/>
  <c r="AH36" i="27"/>
  <c r="Z31" i="27"/>
  <c r="Z30" i="27"/>
  <c r="T31" i="27"/>
  <c r="J98" i="16" l="1"/>
  <c r="T21" i="28"/>
  <c r="T30" i="27" l="1"/>
  <c r="Z23" i="27"/>
  <c r="V23" i="27"/>
  <c r="T23" i="27"/>
  <c r="P23" i="27"/>
  <c r="R23" i="27"/>
  <c r="N23" i="27"/>
  <c r="L23" i="27"/>
  <c r="J23" i="27"/>
  <c r="H23" i="27"/>
  <c r="H27" i="27" s="1"/>
  <c r="F23" i="27"/>
  <c r="D23" i="27"/>
  <c r="X34" i="27"/>
  <c r="AB34" i="27" s="1"/>
  <c r="X18" i="27"/>
  <c r="AB18" i="27" s="1"/>
  <c r="H32" i="27"/>
  <c r="H36" i="27" l="1"/>
  <c r="F98" i="16" l="1"/>
  <c r="J104" i="26"/>
  <c r="H104" i="26"/>
  <c r="F104" i="26"/>
  <c r="D104" i="26"/>
  <c r="X20" i="27" l="1"/>
  <c r="X21" i="27"/>
  <c r="X22" i="27"/>
  <c r="X19" i="27"/>
  <c r="X14" i="27"/>
  <c r="AB14" i="27" s="1"/>
  <c r="J126" i="26"/>
  <c r="H126" i="26"/>
  <c r="F126" i="26"/>
  <c r="D126" i="26"/>
  <c r="X23" i="27" l="1"/>
  <c r="R27" i="28"/>
  <c r="N27" i="28"/>
  <c r="L27" i="28"/>
  <c r="J27" i="28"/>
  <c r="F27" i="28"/>
  <c r="D27" i="28"/>
  <c r="R22" i="28"/>
  <c r="R31" i="28" s="1"/>
  <c r="P22" i="28"/>
  <c r="N22" i="28"/>
  <c r="N31" i="28" s="1"/>
  <c r="L22" i="28"/>
  <c r="L31" i="28" s="1"/>
  <c r="J22" i="28"/>
  <c r="J31" i="28" s="1"/>
  <c r="F22" i="28"/>
  <c r="F31" i="28" s="1"/>
  <c r="D22" i="28"/>
  <c r="Z32" i="27"/>
  <c r="T32" i="27"/>
  <c r="V32" i="27"/>
  <c r="R32" i="27"/>
  <c r="P32" i="27"/>
  <c r="N32" i="27"/>
  <c r="L32" i="27"/>
  <c r="J32" i="27"/>
  <c r="F32" i="27"/>
  <c r="D32" i="27"/>
  <c r="X31" i="27"/>
  <c r="L27" i="27"/>
  <c r="X26" i="27"/>
  <c r="AB26" i="27" s="1"/>
  <c r="Z27" i="27"/>
  <c r="V27" i="27"/>
  <c r="T27" i="27"/>
  <c r="R27" i="27"/>
  <c r="P27" i="27"/>
  <c r="N27" i="27"/>
  <c r="J27" i="27"/>
  <c r="F27" i="27"/>
  <c r="D27" i="27"/>
  <c r="AB22" i="27"/>
  <c r="AB21" i="27"/>
  <c r="AB20" i="27"/>
  <c r="AB19" i="27"/>
  <c r="D105" i="16"/>
  <c r="D36" i="27" l="1"/>
  <c r="J36" i="27"/>
  <c r="L36" i="27"/>
  <c r="J97" i="16"/>
  <c r="J103" i="16"/>
  <c r="D31" i="28"/>
  <c r="F36" i="27"/>
  <c r="P36" i="27"/>
  <c r="AB23" i="27"/>
  <c r="AB27" i="27" s="1"/>
  <c r="F96" i="16"/>
  <c r="F99" i="16"/>
  <c r="F100" i="16"/>
  <c r="N36" i="27"/>
  <c r="R36" i="27"/>
  <c r="V36" i="27"/>
  <c r="T36" i="27"/>
  <c r="F104" i="16" s="1"/>
  <c r="Z36" i="27"/>
  <c r="F106" i="16" s="1"/>
  <c r="T22" i="28"/>
  <c r="AB31" i="27"/>
  <c r="X27" i="27"/>
  <c r="X30" i="27"/>
  <c r="AB30" i="27" s="1"/>
  <c r="J96" i="16" l="1"/>
  <c r="F103" i="16"/>
  <c r="F97" i="16"/>
  <c r="X32" i="27"/>
  <c r="X36" i="27" s="1"/>
  <c r="AB32" i="27"/>
  <c r="AB36" i="27" s="1"/>
  <c r="J119" i="26"/>
  <c r="H119" i="26"/>
  <c r="F119" i="26"/>
  <c r="D119" i="26"/>
  <c r="D22" i="16" l="1"/>
  <c r="J26" i="1"/>
  <c r="H26" i="1"/>
  <c r="F26" i="1"/>
  <c r="D26" i="1"/>
  <c r="J18" i="1"/>
  <c r="J28" i="1" s="1"/>
  <c r="H18" i="1"/>
  <c r="F18" i="1"/>
  <c r="F28" i="1" s="1"/>
  <c r="D18" i="1"/>
  <c r="H105" i="16"/>
  <c r="F105" i="16"/>
  <c r="J22" i="16"/>
  <c r="H22" i="16"/>
  <c r="F22" i="16"/>
  <c r="H57" i="1"/>
  <c r="J57" i="1"/>
  <c r="D57" i="1"/>
  <c r="F57" i="1"/>
  <c r="H28" i="1" l="1"/>
  <c r="D28" i="1"/>
  <c r="D46" i="1" s="1"/>
  <c r="H80" i="1"/>
  <c r="J80" i="1"/>
  <c r="J58" i="1" l="1"/>
  <c r="P26" i="28" s="1"/>
  <c r="T26" i="28" s="1"/>
  <c r="H58" i="1"/>
  <c r="F58" i="1"/>
  <c r="D58" i="1" l="1"/>
  <c r="J78" i="16" l="1"/>
  <c r="J69" i="16"/>
  <c r="J41" i="16"/>
  <c r="F107" i="16"/>
  <c r="F78" i="16"/>
  <c r="F69" i="16"/>
  <c r="F41" i="16"/>
  <c r="F80" i="16" l="1"/>
  <c r="F109" i="16" s="1"/>
  <c r="J80" i="16"/>
  <c r="F43" i="16"/>
  <c r="J43" i="16"/>
  <c r="F46" i="1" l="1"/>
  <c r="F48" i="1" s="1"/>
  <c r="J46" i="1"/>
  <c r="J48" i="1" s="1"/>
  <c r="J75" i="1"/>
  <c r="J60" i="1" l="1"/>
  <c r="P25" i="28"/>
  <c r="J12" i="26"/>
  <c r="F12" i="26"/>
  <c r="F60" i="1"/>
  <c r="F80" i="1" s="1"/>
  <c r="F75" i="1"/>
  <c r="F54" i="26" l="1"/>
  <c r="T25" i="28"/>
  <c r="T27" i="28" s="1"/>
  <c r="T31" i="28" s="1"/>
  <c r="P27" i="28"/>
  <c r="J54" i="26"/>
  <c r="J71" i="26" l="1"/>
  <c r="J73" i="26" s="1"/>
  <c r="J128" i="26" s="1"/>
  <c r="F71" i="26"/>
  <c r="F73" i="26" s="1"/>
  <c r="F128" i="26" s="1"/>
  <c r="P31" i="28"/>
  <c r="J104" i="16" s="1"/>
  <c r="J105" i="16" s="1"/>
  <c r="J107" i="16" s="1"/>
  <c r="J109" i="16" s="1"/>
  <c r="H41" i="16" l="1"/>
  <c r="H107" i="16" l="1"/>
  <c r="D107" i="16"/>
  <c r="H69" i="16"/>
  <c r="D69" i="16"/>
  <c r="H46" i="1" l="1"/>
  <c r="H78" i="16"/>
  <c r="D78" i="16"/>
  <c r="D41" i="16"/>
  <c r="D43" i="16" s="1"/>
  <c r="D80" i="16" l="1"/>
  <c r="D109" i="16" s="1"/>
  <c r="H80" i="16"/>
  <c r="H109" i="16" s="1"/>
  <c r="H43" i="16"/>
  <c r="D48" i="1" l="1"/>
  <c r="D75" i="1" s="1"/>
  <c r="D12" i="26" l="1"/>
  <c r="D60" i="1"/>
  <c r="D80" i="1" s="1"/>
  <c r="D54" i="26" l="1"/>
  <c r="H48" i="1"/>
  <c r="D71" i="26" l="1"/>
  <c r="D73" i="26" s="1"/>
  <c r="D128" i="26" s="1"/>
  <c r="H60" i="1"/>
  <c r="H12" i="26"/>
  <c r="H75" i="1"/>
  <c r="H54" i="26" l="1"/>
  <c r="H71" i="26" l="1"/>
  <c r="H73" i="26" s="1"/>
  <c r="H128" i="26" s="1"/>
</calcChain>
</file>

<file path=xl/sharedStrings.xml><?xml version="1.0" encoding="utf-8"?>
<sst xmlns="http://schemas.openxmlformats.org/spreadsheetml/2006/main" count="509" uniqueCount="304">
  <si>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</si>
  <si>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</si>
  <si>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</si>
  <si>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</si>
  <si>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</si>
  <si>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</si>
  <si>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</si>
  <si>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</si>
  <si>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</si>
  <si>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</si>
  <si>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Current portion of loan receivables</t>
  </si>
  <si>
    <t xml:space="preserve">Short-term loans </t>
  </si>
  <si>
    <t>Inventories</t>
  </si>
  <si>
    <t>Other current assets</t>
  </si>
  <si>
    <t>Total current assets</t>
  </si>
  <si>
    <t>Non-current assets</t>
  </si>
  <si>
    <t>Installment accounts receivable</t>
  </si>
  <si>
    <t>Hire-purchase contract receivables</t>
  </si>
  <si>
    <t>Loan receivables</t>
  </si>
  <si>
    <t>Investments in subsidiaries</t>
  </si>
  <si>
    <t>Investments in associates</t>
  </si>
  <si>
    <t>Investments in joint ventures</t>
  </si>
  <si>
    <t>Property, plant and equipment</t>
  </si>
  <si>
    <t>Asset for service</t>
  </si>
  <si>
    <t>Contract cost assets</t>
  </si>
  <si>
    <t>Right-of-use assets</t>
  </si>
  <si>
    <t>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</si>
  <si>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</si>
  <si>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</si>
  <si>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</si>
  <si>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</si>
  <si>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</si>
  <si>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</si>
  <si>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</si>
  <si>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</si>
  <si>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</si>
  <si>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</si>
  <si>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</si>
  <si>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</si>
  <si>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</si>
  <si>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Deferred tax liabilities</t>
  </si>
  <si>
    <t>Provision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</si>
  <si>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</si>
  <si>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</si>
  <si>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</si>
  <si>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</si>
  <si>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</si>
  <si>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</si>
  <si>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</si>
  <si>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 xml:space="preserve">Share premium on ordinary shares </t>
  </si>
  <si>
    <t>Warrants</t>
  </si>
  <si>
    <t xml:space="preserve">   Appropriated</t>
  </si>
  <si>
    <t xml:space="preserve">      Legal reserve</t>
  </si>
  <si>
    <t>Non-controlling interests</t>
  </si>
  <si>
    <t>Total liabilities and equity</t>
  </si>
  <si>
    <t xml:space="preserve">Statement of comprehensive income </t>
  </si>
  <si>
    <t>Year ended</t>
  </si>
  <si>
    <t>Revenue</t>
  </si>
  <si>
    <t>Revenue from sale of goods</t>
  </si>
  <si>
    <t>Revenue from rendering of services</t>
  </si>
  <si>
    <t xml:space="preserve">Revenue from rendering of contract services </t>
  </si>
  <si>
    <t>Dividend income</t>
  </si>
  <si>
    <t>Other income</t>
  </si>
  <si>
    <t>Total revenue</t>
  </si>
  <si>
    <t>Expenses</t>
  </si>
  <si>
    <t>Cost of sales of goods</t>
  </si>
  <si>
    <t>Cost of rendering of services</t>
  </si>
  <si>
    <t xml:space="preserve">Cost of rendering of contract services </t>
  </si>
  <si>
    <t>Distribution costs</t>
  </si>
  <si>
    <t>Administrative expenses</t>
  </si>
  <si>
    <t>Total expenses</t>
  </si>
  <si>
    <t>Finance costs</t>
  </si>
  <si>
    <t xml:space="preserve">    accounted for using equity method
</t>
  </si>
  <si>
    <t>Other comprehensive income</t>
  </si>
  <si>
    <t>Items that will not be reclassified subsequently to profit or loss</t>
  </si>
  <si>
    <t>Total items that will not be reclassified subsequently</t>
  </si>
  <si>
    <t xml:space="preserve">   to profit or loss</t>
  </si>
  <si>
    <t xml:space="preserve">   Owners of the parent</t>
  </si>
  <si>
    <t xml:space="preserve">   Non-controlling interests</t>
  </si>
  <si>
    <t xml:space="preserve">Statement of changes in equity </t>
  </si>
  <si>
    <t>Consolidated financial statements</t>
  </si>
  <si>
    <t>Differences from</t>
  </si>
  <si>
    <t>business</t>
  </si>
  <si>
    <t>changes in</t>
  </si>
  <si>
    <t xml:space="preserve">Equity </t>
  </si>
  <si>
    <t>Issued and</t>
  </si>
  <si>
    <t>combination</t>
  </si>
  <si>
    <t>ownership</t>
  </si>
  <si>
    <t>attributable to</t>
  </si>
  <si>
    <t>paid-up</t>
  </si>
  <si>
    <t>Share premium</t>
  </si>
  <si>
    <t>under</t>
  </si>
  <si>
    <t>interests</t>
  </si>
  <si>
    <t>Legal</t>
  </si>
  <si>
    <t>owners of</t>
  </si>
  <si>
    <t xml:space="preserve">Non-controlling </t>
  </si>
  <si>
    <t>Total</t>
  </si>
  <si>
    <t>share capital</t>
  </si>
  <si>
    <t>on ordinary shares</t>
  </si>
  <si>
    <t>common control</t>
  </si>
  <si>
    <t>in subsidiary</t>
  </si>
  <si>
    <t>reserve</t>
  </si>
  <si>
    <t>Unappropriated</t>
  </si>
  <si>
    <t>the parent</t>
  </si>
  <si>
    <t>equity</t>
  </si>
  <si>
    <t>Transactions with owners, recorded directly in equity</t>
  </si>
  <si>
    <t xml:space="preserve">   Changes in ownership interests in subsidiaries</t>
  </si>
  <si>
    <t>Total transactions with owners, recorded directly in equity</t>
  </si>
  <si>
    <t>Comprehensive income for the year</t>
  </si>
  <si>
    <t xml:space="preserve"> Treasury shares</t>
  </si>
  <si>
    <t>Treasury</t>
  </si>
  <si>
    <t xml:space="preserve"> reserves</t>
  </si>
  <si>
    <t>shares</t>
  </si>
  <si>
    <t>Separate financial statements</t>
  </si>
  <si>
    <t>Share-based payment transactions</t>
  </si>
  <si>
    <t>Income tax on other comprehensive income</t>
  </si>
  <si>
    <t xml:space="preserve">Income tax (expense) benefit on other </t>
  </si>
  <si>
    <t xml:space="preserve">   comprehensive income</t>
  </si>
  <si>
    <t xml:space="preserve">Statement of cash flows </t>
  </si>
  <si>
    <t>Cash flows from operating activities</t>
  </si>
  <si>
    <t>Depreciation and amortisation</t>
  </si>
  <si>
    <t>Interest income</t>
  </si>
  <si>
    <t>Changes in operating assets and liabilities</t>
  </si>
  <si>
    <t xml:space="preserve">Inventories </t>
  </si>
  <si>
    <t>Taxes paid</t>
  </si>
  <si>
    <t>Cash flows from investing activities</t>
  </si>
  <si>
    <t>Proceeds from sale of derivative assets</t>
  </si>
  <si>
    <t>Acquisition of asset for service</t>
  </si>
  <si>
    <t>Acquisition of intangible assets</t>
  </si>
  <si>
    <t xml:space="preserve">Proceeds from repayment of loans </t>
  </si>
  <si>
    <t xml:space="preserve">Cash payments for loans </t>
  </si>
  <si>
    <t>Dividend received</t>
  </si>
  <si>
    <t>Interest received</t>
  </si>
  <si>
    <t>Cash flows from financing activities</t>
  </si>
  <si>
    <t>Proceeds from issue of shares</t>
  </si>
  <si>
    <t>Proceeds from borrowings</t>
  </si>
  <si>
    <t>Repayment of borrowings</t>
  </si>
  <si>
    <t>Proceeds from loans from financial institutions</t>
  </si>
  <si>
    <t>Repayment of loans from financial institutions</t>
  </si>
  <si>
    <t>Payment of lease liabilities</t>
  </si>
  <si>
    <t>Interest paid</t>
  </si>
  <si>
    <t>Cash and cash equivalents at at 1 January</t>
  </si>
  <si>
    <t>Cash and cash equivalents at 31 December</t>
  </si>
  <si>
    <t>Net cash (used in) from operating activities</t>
  </si>
  <si>
    <t>Proceeds from sale of right-of-use assets</t>
  </si>
  <si>
    <t>Payment for treasury shares</t>
  </si>
  <si>
    <t>Acquisition of right-of-use assets</t>
  </si>
  <si>
    <t>Total comprehensive income (expense) for the year</t>
  </si>
  <si>
    <t>Total comprehensive income (expense) attributable to:</t>
  </si>
  <si>
    <t xml:space="preserve">Total comprehensive income (expense) for the year </t>
  </si>
  <si>
    <t>Loss</t>
  </si>
  <si>
    <t xml:space="preserve">    Loss</t>
  </si>
  <si>
    <t xml:space="preserve">    Other comprehensive income (expense)</t>
  </si>
  <si>
    <t>Other comprehensive income (expense)</t>
  </si>
  <si>
    <t>Other current receivables</t>
  </si>
  <si>
    <t>Retained earnings (deficit)</t>
  </si>
  <si>
    <t>Decrease of ordinary shares</t>
  </si>
  <si>
    <t>Adjustments to reconcile profit (loss) to cash receipts (payments)</t>
  </si>
  <si>
    <t>Shares options exercised</t>
  </si>
  <si>
    <t>Treasury shares purchased</t>
  </si>
  <si>
    <t>Year ended 31 December 2024</t>
  </si>
  <si>
    <t>Balance at 1 January 2024</t>
  </si>
  <si>
    <t>Balance at 31 December 2024</t>
  </si>
  <si>
    <t>(in thousand Baht)</t>
  </si>
  <si>
    <t>Intangible assets other than goodwill</t>
  </si>
  <si>
    <t>16, 17</t>
  </si>
  <si>
    <t>Share discount on ordinary shares</t>
  </si>
  <si>
    <t>Loss from operating activities</t>
  </si>
  <si>
    <t>Loss from cancellation of agreement</t>
  </si>
  <si>
    <t>Impairment loss determined in accordance with TFRS 9</t>
  </si>
  <si>
    <t>11, 12</t>
  </si>
  <si>
    <t>Loss for the year</t>
  </si>
  <si>
    <t>Loss on write-off of other non-current assets</t>
  </si>
  <si>
    <t>Gain on restructuring of debentures</t>
  </si>
  <si>
    <t>Repayment of debentures</t>
  </si>
  <si>
    <t>Effect of exchange rate changes on cash and cash equivalents</t>
  </si>
  <si>
    <t>Share discount</t>
  </si>
  <si>
    <t>Increase of ordinary shares</t>
  </si>
  <si>
    <t>Transfer to retained earnings (deficit)</t>
  </si>
  <si>
    <t>Retained earnings (Deficit)</t>
  </si>
  <si>
    <t>Loss before income tax expense</t>
  </si>
  <si>
    <t>Other comprehensive income (expense) for the year, net of tax</t>
  </si>
  <si>
    <t>(Deficit)</t>
  </si>
  <si>
    <t>Loss on impairment of investments in subsidiaries</t>
  </si>
  <si>
    <t>Provisions for employee benefits</t>
  </si>
  <si>
    <t xml:space="preserve">   reclassified subsequently to profit or loss</t>
  </si>
  <si>
    <t>Loss attributable to:</t>
  </si>
  <si>
    <t>Tax income (expense) relating to items that will not be</t>
  </si>
  <si>
    <t xml:space="preserve">   Contributions by owners </t>
  </si>
  <si>
    <t xml:space="preserve">   Total contributions by owners </t>
  </si>
  <si>
    <t>Year ended 31 December 2025</t>
  </si>
  <si>
    <t>Balance at 1 January 2025</t>
  </si>
  <si>
    <t>Balance at 31 December 2025</t>
  </si>
  <si>
    <t>WSOL Public Company Limited and its Subsidiaries</t>
  </si>
  <si>
    <t>(Formerly SABUY Technology Public Company Limited and its Subsidiaries)</t>
  </si>
  <si>
    <t>Gain (loss) on remeasurements of defined benefit plans</t>
  </si>
  <si>
    <t xml:space="preserve"> interests</t>
  </si>
  <si>
    <t>(Capital deficiency)</t>
  </si>
  <si>
    <t xml:space="preserve">  Changes in ownership interests in subsidiaries</t>
  </si>
  <si>
    <t xml:space="preserve">    Acquisition of non-controlling interests without a change in control</t>
  </si>
  <si>
    <t xml:space="preserve">  Total changes in ownership interests in subsidiaries</t>
  </si>
  <si>
    <t>Total transactions  with owners, recorded directly in equity</t>
  </si>
  <si>
    <t xml:space="preserve">   Loss</t>
  </si>
  <si>
    <t>Loss on impairment of investments in associates and joint ventures</t>
  </si>
  <si>
    <t>Loss on write-off of equipment and intangible assets</t>
  </si>
  <si>
    <t>Loss on impairment of equipment</t>
  </si>
  <si>
    <t>9, 24</t>
  </si>
  <si>
    <t>16, 24</t>
  </si>
  <si>
    <t>Bank overdrafts and short-term loans from financial institutions</t>
  </si>
  <si>
    <t xml:space="preserve">   and accrued interest expenses</t>
  </si>
  <si>
    <t>Current portion of long-term loans from financial institutions</t>
  </si>
  <si>
    <t>Short-term borrowings and accrued interest expenses</t>
  </si>
  <si>
    <t>Provisions for guarantee obligations</t>
  </si>
  <si>
    <t>Long-term loans from financial institutions and accrued interest expenses</t>
  </si>
  <si>
    <t>Debentures and accrued interest expenses</t>
  </si>
  <si>
    <t xml:space="preserve">   (3,184,076,706 ordinary shares, par value  at Baht 1 per share)</t>
  </si>
  <si>
    <t xml:space="preserve">   (2,431,768,238 ordinary shares, par value  at Baht 1 per share)</t>
  </si>
  <si>
    <t>Differences from business combination under common control</t>
  </si>
  <si>
    <t>Differences from changes in ownership interests in subsidiary</t>
  </si>
  <si>
    <t>Equity attributable to owners of the parent (capital deficiency)</t>
  </si>
  <si>
    <t>Total equity (capital deficiency)</t>
  </si>
  <si>
    <t>Current portion of installment accounts receivable</t>
  </si>
  <si>
    <t>Current portion of hire-purchase contract receivables</t>
  </si>
  <si>
    <t>Interest income from installment sales and hire-purchase contract</t>
  </si>
  <si>
    <t>Loss on measurement of financial assets</t>
  </si>
  <si>
    <t>Loss on impairment on investments in subsidiaries</t>
  </si>
  <si>
    <t>Loss on impairment on investments in associates and joint ventures</t>
  </si>
  <si>
    <t xml:space="preserve">Loss on impairment on goodwill </t>
  </si>
  <si>
    <t>Loss on impairment on other intangible assets other than goodwill</t>
  </si>
  <si>
    <t xml:space="preserve">Loss on impairment of assets and liabilities included in </t>
  </si>
  <si>
    <t>Tax expense</t>
  </si>
  <si>
    <t>Gain on investments in equity instruments designated at FVOCI</t>
  </si>
  <si>
    <r>
      <rPr>
        <b/>
        <sz val="11"/>
        <rFont val="Times New Roman"/>
        <family val="1"/>
      </rPr>
      <t xml:space="preserve">Loss per share </t>
    </r>
    <r>
      <rPr>
        <b/>
        <i/>
        <sz val="11"/>
        <rFont val="Times New Roman"/>
        <family val="1"/>
      </rPr>
      <t>(in Baht)</t>
    </r>
  </si>
  <si>
    <t xml:space="preserve">    Acquisition of non-controlling interests with a change in control</t>
  </si>
  <si>
    <t xml:space="preserve">Tax expense </t>
  </si>
  <si>
    <t>Provision for warranty</t>
  </si>
  <si>
    <t>Amortisation of expenses related to the issuance of debentures</t>
  </si>
  <si>
    <t>Expected credit loss</t>
  </si>
  <si>
    <t>Unrealised gain on foreign exchange</t>
  </si>
  <si>
    <t>Loss on fair value adjustment of financial assets</t>
  </si>
  <si>
    <t xml:space="preserve">Share of profit of associates and joint ventures </t>
  </si>
  <si>
    <t xml:space="preserve">    accounted for using equity method, net of tax
</t>
  </si>
  <si>
    <t>Gain on disposal of investment in a subsidiary</t>
  </si>
  <si>
    <t xml:space="preserve">   classified as held for sale</t>
  </si>
  <si>
    <t>Loss on disposal of equipment and right-of-use assets</t>
  </si>
  <si>
    <t>Loss on impairment of intangible assets</t>
  </si>
  <si>
    <t>Loss on impairment of deposit</t>
  </si>
  <si>
    <t>Share-based payment</t>
  </si>
  <si>
    <t>Other current payables</t>
  </si>
  <si>
    <t>Proceeds from sale of investments in equity instruments</t>
  </si>
  <si>
    <t>Acquisition of investments in associates</t>
  </si>
  <si>
    <t>Proceeds from sale of investments in associates</t>
  </si>
  <si>
    <t>Acquisition of investments from the increase of share capital of subsidiaries</t>
  </si>
  <si>
    <t xml:space="preserve">Decrease in financial assets pledged as collateral </t>
  </si>
  <si>
    <t>Proceeds from sale of equipment</t>
  </si>
  <si>
    <t>Acquisition of equipment</t>
  </si>
  <si>
    <t>Proceeds from disposal of treasury shares</t>
  </si>
  <si>
    <t xml:space="preserve">    of exchange rate changes</t>
  </si>
  <si>
    <t xml:space="preserve">Net increase (decrease) in cash and cash equivalents, before effect </t>
  </si>
  <si>
    <t>Loss on disposal of investments in associates and joint ventures</t>
  </si>
  <si>
    <t>Proceeds from exercise of share option</t>
  </si>
  <si>
    <t>Accrued interest expenses of debentures</t>
  </si>
  <si>
    <t xml:space="preserve">   Deficit</t>
  </si>
  <si>
    <t xml:space="preserve">Loss on inventories devaluation </t>
  </si>
  <si>
    <t>Loss (gain) on lease modification</t>
  </si>
  <si>
    <t>(Gain) loss on restructuring of loans from financial instituitions</t>
  </si>
  <si>
    <t>Net cash generated (used in) from operating activities</t>
  </si>
  <si>
    <t>Cash acquired from acquisition of business</t>
  </si>
  <si>
    <t>Net cash from investing activities</t>
  </si>
  <si>
    <t>Proceeds from newly share issued of subsidiary</t>
  </si>
  <si>
    <t>Effect from disposal of group asset classified as held for sale on cash and cash equivalents</t>
  </si>
  <si>
    <t>Loss from guarantee and legal expenses</t>
  </si>
  <si>
    <t>Net decrease in cash and cash equivalents</t>
  </si>
  <si>
    <t>Deficit</t>
  </si>
  <si>
    <t>Proceeds from sale of investment in subsidiaries</t>
  </si>
  <si>
    <t>Net cash generated used in financing activities</t>
  </si>
  <si>
    <t>Other current financial assets</t>
  </si>
  <si>
    <t>Current non-cash financial assets pledged as collateral</t>
  </si>
  <si>
    <t xml:space="preserve">Other non-current financial assets </t>
  </si>
  <si>
    <t>Non-current non-cash financial assets pledged as collateral</t>
  </si>
  <si>
    <t>Current portion of long-term loans from financial institution</t>
  </si>
  <si>
    <t xml:space="preserve">   due on demand and accrued interest expense</t>
  </si>
  <si>
    <t>Non-current provisions for employee benefits</t>
  </si>
  <si>
    <t>Share of profit of associates and joint ventures</t>
  </si>
  <si>
    <t xml:space="preserve">    the disposal groups classified as held for sale</t>
  </si>
  <si>
    <t xml:space="preserve">Gain (loss) on lost control over subsidiaries and </t>
  </si>
  <si>
    <t xml:space="preserve">   significant influence in associated and joint venture</t>
  </si>
  <si>
    <t xml:space="preserve">    Issue of ordinary shares</t>
  </si>
  <si>
    <t xml:space="preserve">    Reduction of ordinary shares</t>
  </si>
  <si>
    <t xml:space="preserve">    Shares options exercised</t>
  </si>
  <si>
    <t xml:space="preserve">    Treasury shares purchased</t>
  </si>
  <si>
    <t xml:space="preserve">    Share-based payment transactions</t>
  </si>
  <si>
    <t xml:space="preserve">    Lost control over subsidiaries</t>
  </si>
  <si>
    <t xml:space="preserve">    Loss of control over subsidiary</t>
  </si>
  <si>
    <t>Treasury shares</t>
  </si>
  <si>
    <t>(Gain) loss on lost control over subsidiaries and</t>
  </si>
  <si>
    <t xml:space="preserve">   significant influence in associates and joint ventures</t>
  </si>
  <si>
    <t xml:space="preserve">Loss on impairment of assets and liabilities included in the disposal groups </t>
  </si>
  <si>
    <t>Expense from damage of assets</t>
  </si>
  <si>
    <t>Loss from cancellation of lease agreement</t>
  </si>
  <si>
    <t>Non-current asset helf for sale</t>
  </si>
  <si>
    <t>Effect of losing control over a subsidiaries on cash and cash equivalents</t>
  </si>
  <si>
    <t>Interest from installment accounts receivable and hire purchase contract</t>
  </si>
  <si>
    <t>Income from assets acquired through repossession of collateral for trade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</si>
</sst>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 ;\(#,##0\)"/>
    <numFmt numFmtId="168" formatCode="#,##0_ ;\(#,##0\)\ "/>
    <numFmt numFmtId="169" formatCode="B1d\-mmm"/>
    <numFmt numFmtId="170" formatCode="#,##0.0000_);[Red]\(#,##0.0000\)"/>
    <numFmt numFmtId="171" formatCode="#,##0.000\ ;\(#,##0.000\)"/>
    <numFmt numFmtId="172" formatCode="_(* #,##0_);\(#,##0\);_(* &quot;-&quot;??_);_(@_)"/>
    <numFmt numFmtId="173" formatCode="_(* #,##0.000_);_(* \(#,##0.000\);_(* &quot;-&quot;_);_(@_)"/>
  </numFmts>
  <fonts count="22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  <font>
      <sz val="15"/>
      <name val="Angsana New"/>
      <family val="1"/>
    </font>
    <font>
      <i/>
      <sz val="15"/>
      <name val="Angsana New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</cellStyleXfs>
  <cellXfs count="264">
    <xf numFmtId="0" fontId="0" fillId="0" borderId="0" xfId="0"/>
    <xf numFmtId="49" fontId="11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41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6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16" fontId="6" fillId="0" borderId="0" xfId="0" quotePrefix="1" applyNumberFormat="1" applyFont="1" applyAlignment="1" applyProtection="1">
      <alignment horizontal="left"/>
      <protection locked="0"/>
    </xf>
    <xf numFmtId="49" fontId="0" fillId="0" borderId="0" xfId="0" applyNumberForma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41" fontId="9" fillId="0" borderId="0" xfId="0" applyNumberFormat="1" applyFont="1" applyAlignment="1" applyProtection="1">
      <alignment horizontal="center"/>
      <protection locked="0"/>
    </xf>
    <xf numFmtId="49" fontId="8" fillId="0" borderId="0" xfId="0" applyNumberFormat="1" applyFont="1" applyProtection="1">
      <protection locked="0"/>
    </xf>
    <xf numFmtId="167" fontId="0" fillId="0" borderId="0" xfId="0" applyNumberFormat="1" applyProtection="1">
      <protection locked="0"/>
    </xf>
    <xf numFmtId="167" fontId="0" fillId="0" borderId="0" xfId="0" applyNumberFormat="1" applyAlignment="1" applyProtection="1">
      <alignment horizontal="left"/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center"/>
      <protection locked="0"/>
    </xf>
    <xf numFmtId="43" fontId="0" fillId="0" borderId="0" xfId="1" applyFont="1" applyFill="1" applyBorder="1" applyAlignment="1" applyProtection="1">
      <protection locked="0"/>
    </xf>
    <xf numFmtId="49" fontId="6" fillId="0" borderId="0" xfId="0" applyNumberFormat="1" applyFont="1" applyProtection="1"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Protection="1">
      <protection locked="0"/>
    </xf>
    <xf numFmtId="167" fontId="0" fillId="0" borderId="0" xfId="0" applyNumberFormat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41" fontId="0" fillId="0" borderId="0" xfId="1" applyNumberFormat="1" applyFont="1" applyFill="1" applyBorder="1" applyAlignment="1" applyProtection="1">
      <protection locked="0"/>
    </xf>
    <xf numFmtId="164" fontId="0" fillId="0" borderId="0" xfId="0" applyNumberFormat="1" applyProtection="1">
      <protection locked="0"/>
    </xf>
    <xf numFmtId="167" fontId="6" fillId="0" borderId="0" xfId="0" applyNumberFormat="1" applyFont="1" applyProtection="1">
      <protection locked="0"/>
    </xf>
    <xf numFmtId="0" fontId="18" fillId="0" borderId="0" xfId="0" applyFont="1" applyProtection="1">
      <protection locked="0"/>
    </xf>
    <xf numFmtId="167" fontId="6" fillId="0" borderId="0" xfId="0" applyNumberFormat="1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 wrapText="1"/>
      <protection locked="0"/>
    </xf>
    <xf numFmtId="41" fontId="6" fillId="0" borderId="0" xfId="0" applyNumberFormat="1" applyFont="1" applyProtection="1">
      <protection locked="0"/>
    </xf>
    <xf numFmtId="41" fontId="0" fillId="0" borderId="2" xfId="0" applyNumberFormat="1" applyBorder="1" applyProtection="1">
      <protection locked="0"/>
    </xf>
    <xf numFmtId="41" fontId="0" fillId="0" borderId="0" xfId="1" applyNumberFormat="1" applyFont="1" applyFill="1" applyAlignme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167" fontId="6" fillId="0" borderId="0" xfId="0" applyNumberFormat="1" applyFont="1" applyAlignment="1" applyProtection="1">
      <alignment horizontal="right"/>
      <protection locked="0"/>
    </xf>
    <xf numFmtId="43" fontId="6" fillId="0" borderId="0" xfId="1" applyFont="1" applyFill="1" applyAlignment="1" applyProtection="1">
      <protection locked="0"/>
    </xf>
    <xf numFmtId="41" fontId="6" fillId="0" borderId="0" xfId="0" applyNumberFormat="1" applyFont="1" applyAlignment="1" applyProtection="1">
      <alignment horizontal="right"/>
      <protection locked="0"/>
    </xf>
    <xf numFmtId="166" fontId="6" fillId="0" borderId="1" xfId="0" applyNumberFormat="1" applyFont="1" applyBorder="1"/>
    <xf numFmtId="41" fontId="6" fillId="0" borderId="1" xfId="0" applyNumberFormat="1" applyFont="1" applyBorder="1"/>
    <xf numFmtId="164" fontId="6" fillId="0" borderId="1" xfId="0" applyNumberFormat="1" applyFont="1" applyBorder="1"/>
    <xf numFmtId="166" fontId="6" fillId="0" borderId="2" xfId="0" applyNumberFormat="1" applyFont="1" applyBorder="1"/>
    <xf numFmtId="164" fontId="6" fillId="0" borderId="2" xfId="0" applyNumberFormat="1" applyFont="1" applyBorder="1"/>
    <xf numFmtId="166" fontId="6" fillId="0" borderId="4" xfId="0" applyNumberFormat="1" applyFont="1" applyBorder="1"/>
    <xf numFmtId="167" fontId="6" fillId="0" borderId="4" xfId="0" applyNumberFormat="1" applyFont="1" applyBorder="1"/>
    <xf numFmtId="41" fontId="0" fillId="0" borderId="0" xfId="0" applyNumberFormat="1"/>
    <xf numFmtId="166" fontId="6" fillId="0" borderId="5" xfId="0" applyNumberFormat="1" applyFont="1" applyBorder="1"/>
    <xf numFmtId="41" fontId="6" fillId="0" borderId="5" xfId="0" applyNumberFormat="1" applyFont="1" applyBorder="1"/>
    <xf numFmtId="166" fontId="6" fillId="0" borderId="2" xfId="0" applyNumberFormat="1" applyFont="1" applyBorder="1" applyAlignment="1">
      <alignment horizontal="right"/>
    </xf>
    <xf numFmtId="167" fontId="6" fillId="0" borderId="2" xfId="0" applyNumberFormat="1" applyFont="1" applyBorder="1" applyAlignment="1">
      <alignment horizontal="right"/>
    </xf>
    <xf numFmtId="164" fontId="0" fillId="0" borderId="0" xfId="0" applyNumberFormat="1" applyAlignment="1" applyProtection="1">
      <alignment horizontal="left"/>
      <protection locked="0"/>
    </xf>
    <xf numFmtId="172" fontId="5" fillId="0" borderId="0" xfId="6" applyNumberFormat="1" applyFont="1" applyAlignment="1" applyProtection="1">
      <alignment horizontal="right"/>
      <protection locked="0"/>
    </xf>
    <xf numFmtId="164" fontId="6" fillId="0" borderId="0" xfId="0" applyNumberFormat="1" applyFont="1" applyAlignment="1" applyProtection="1">
      <alignment horizontal="left"/>
      <protection locked="0"/>
    </xf>
    <xf numFmtId="172" fontId="0" fillId="0" borderId="0" xfId="6" applyNumberFormat="1" applyFont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protection locked="0"/>
    </xf>
    <xf numFmtId="41" fontId="0" fillId="2" borderId="0" xfId="0" applyNumberFormat="1" applyFill="1" applyProtection="1">
      <protection locked="0"/>
    </xf>
    <xf numFmtId="0" fontId="0" fillId="2" borderId="0" xfId="0" applyFill="1" applyProtection="1">
      <protection locked="0"/>
    </xf>
    <xf numFmtId="41" fontId="5" fillId="0" borderId="0" xfId="0" applyNumberFormat="1" applyFont="1" applyProtection="1">
      <protection locked="0"/>
    </xf>
    <xf numFmtId="9" fontId="0" fillId="0" borderId="0" xfId="2" applyFont="1" applyFill="1" applyAlignment="1" applyProtection="1">
      <protection locked="0"/>
    </xf>
    <xf numFmtId="41" fontId="0" fillId="0" borderId="4" xfId="0" applyNumberFormat="1" applyBorder="1" applyProtection="1">
      <protection locked="0"/>
    </xf>
    <xf numFmtId="166" fontId="0" fillId="0" borderId="4" xfId="1" applyNumberFormat="1" applyFont="1" applyFill="1" applyBorder="1" applyAlignment="1" applyProtection="1">
      <protection locked="0"/>
    </xf>
    <xf numFmtId="43" fontId="6" fillId="0" borderId="0" xfId="1" applyFont="1" applyFill="1" applyBorder="1" applyAlignment="1" applyProtection="1">
      <protection locked="0"/>
    </xf>
    <xf numFmtId="41" fontId="6" fillId="0" borderId="0" xfId="1" applyNumberFormat="1" applyFont="1" applyFill="1" applyBorder="1" applyAlignment="1" applyProtection="1">
      <protection locked="0"/>
    </xf>
    <xf numFmtId="166" fontId="6" fillId="0" borderId="0" xfId="1" applyNumberFormat="1" applyFont="1" applyFill="1" applyBorder="1" applyAlignment="1" applyProtection="1">
      <protection locked="0"/>
    </xf>
    <xf numFmtId="41" fontId="8" fillId="0" borderId="0" xfId="0" applyNumberFormat="1" applyFont="1" applyAlignment="1" applyProtection="1">
      <alignment horizontal="center"/>
      <protection locked="0"/>
    </xf>
    <xf numFmtId="172" fontId="5" fillId="0" borderId="0" xfId="1" applyNumberFormat="1" applyFont="1" applyFill="1" applyBorder="1" applyProtection="1">
      <protection locked="0"/>
    </xf>
    <xf numFmtId="172" fontId="5" fillId="0" borderId="4" xfId="4" applyNumberFormat="1" applyFont="1" applyFill="1" applyBorder="1" applyProtection="1">
      <protection locked="0"/>
    </xf>
    <xf numFmtId="172" fontId="5" fillId="0" borderId="4" xfId="1" applyNumberFormat="1" applyFont="1" applyFill="1" applyBorder="1" applyProtection="1">
      <protection locked="0"/>
    </xf>
    <xf numFmtId="173" fontId="6" fillId="0" borderId="2" xfId="0" applyNumberFormat="1" applyFont="1" applyBorder="1" applyProtection="1">
      <protection locked="0"/>
    </xf>
    <xf numFmtId="171" fontId="8" fillId="0" borderId="0" xfId="0" applyNumberFormat="1" applyFont="1" applyAlignment="1" applyProtection="1">
      <alignment horizontal="center"/>
      <protection locked="0"/>
    </xf>
    <xf numFmtId="171" fontId="6" fillId="0" borderId="2" xfId="0" applyNumberFormat="1" applyFont="1" applyBorder="1" applyProtection="1">
      <protection locked="0"/>
    </xf>
    <xf numFmtId="165" fontId="0" fillId="0" borderId="0" xfId="0" applyNumberFormat="1" applyAlignment="1" applyProtection="1">
      <alignment horizontal="right"/>
      <protection locked="0"/>
    </xf>
    <xf numFmtId="164" fontId="0" fillId="0" borderId="0" xfId="0" applyNumberFormat="1" applyAlignment="1" applyProtection="1">
      <alignment horizontal="right"/>
      <protection locked="0"/>
    </xf>
    <xf numFmtId="41" fontId="0" fillId="0" borderId="0" xfId="1" applyNumberFormat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43" fontId="9" fillId="0" borderId="0" xfId="1" applyFont="1" applyFill="1" applyBorder="1" applyAlignment="1" applyProtection="1">
      <alignment horizontal="center"/>
      <protection locked="0"/>
    </xf>
    <xf numFmtId="0" fontId="19" fillId="0" borderId="0" xfId="3" applyFont="1" applyProtection="1">
      <protection locked="0"/>
    </xf>
    <xf numFmtId="0" fontId="20" fillId="0" borderId="0" xfId="3" applyFont="1" applyAlignment="1" applyProtection="1">
      <alignment horizontal="center"/>
      <protection locked="0"/>
    </xf>
    <xf numFmtId="37" fontId="19" fillId="0" borderId="0" xfId="3" applyNumberFormat="1" applyFont="1" applyProtection="1">
      <protection locked="0"/>
    </xf>
    <xf numFmtId="41" fontId="19" fillId="0" borderId="0" xfId="3" applyNumberFormat="1" applyFont="1" applyAlignment="1" applyProtection="1">
      <alignment horizontal="center"/>
      <protection locked="0"/>
    </xf>
    <xf numFmtId="14" fontId="19" fillId="0" borderId="0" xfId="3" applyNumberFormat="1" applyFont="1" applyAlignment="1" applyProtection="1">
      <alignment horizontal="center"/>
      <protection locked="0"/>
    </xf>
    <xf numFmtId="0" fontId="0" fillId="0" borderId="0" xfId="3" applyFont="1" applyProtection="1">
      <protection locked="0"/>
    </xf>
    <xf numFmtId="38" fontId="19" fillId="0" borderId="0" xfId="3" applyNumberFormat="1" applyFont="1" applyProtection="1">
      <protection locked="0"/>
    </xf>
    <xf numFmtId="41" fontId="19" fillId="0" borderId="0" xfId="3" applyNumberFormat="1" applyFont="1" applyProtection="1">
      <protection locked="0"/>
    </xf>
    <xf numFmtId="14" fontId="19" fillId="0" borderId="0" xfId="3" applyNumberFormat="1" applyFont="1" applyAlignment="1" applyProtection="1">
      <alignment horizontal="left"/>
      <protection locked="0"/>
    </xf>
    <xf numFmtId="40" fontId="19" fillId="0" borderId="0" xfId="3" applyNumberFormat="1" applyFont="1" applyProtection="1">
      <protection locked="0"/>
    </xf>
    <xf numFmtId="170" fontId="19" fillId="0" borderId="0" xfId="3" applyNumberFormat="1" applyFont="1" applyProtection="1">
      <protection locked="0"/>
    </xf>
    <xf numFmtId="43" fontId="0" fillId="0" borderId="0" xfId="1" applyFont="1" applyFill="1" applyAlignment="1" applyProtection="1">
      <protection locked="0"/>
    </xf>
    <xf numFmtId="43" fontId="0" fillId="0" borderId="0" xfId="1" applyFont="1" applyFill="1" applyBorder="1" applyAlignment="1" applyProtection="1">
      <alignment horizontal="left"/>
      <protection locked="0"/>
    </xf>
    <xf numFmtId="164" fontId="6" fillId="0" borderId="0" xfId="0" applyNumberFormat="1" applyFont="1"/>
    <xf numFmtId="166" fontId="6" fillId="0" borderId="3" xfId="0" applyNumberFormat="1" applyFont="1" applyBorder="1"/>
    <xf numFmtId="164" fontId="6" fillId="0" borderId="3" xfId="0" applyNumberFormat="1" applyFont="1" applyBorder="1"/>
    <xf numFmtId="166" fontId="6" fillId="0" borderId="4" xfId="1" applyNumberFormat="1" applyFont="1" applyFill="1" applyBorder="1" applyAlignment="1" applyProtection="1"/>
    <xf numFmtId="166" fontId="6" fillId="0" borderId="6" xfId="1" applyNumberFormat="1" applyFont="1" applyFill="1" applyBorder="1" applyAlignment="1" applyProtection="1"/>
    <xf numFmtId="164" fontId="6" fillId="0" borderId="4" xfId="0" applyNumberFormat="1" applyFont="1" applyBorder="1"/>
    <xf numFmtId="41" fontId="6" fillId="0" borderId="2" xfId="0" applyNumberFormat="1" applyFont="1" applyBorder="1"/>
    <xf numFmtId="49" fontId="16" fillId="0" borderId="0" xfId="0" applyNumberFormat="1" applyFont="1" applyProtection="1">
      <protection locked="0"/>
    </xf>
    <xf numFmtId="0" fontId="17" fillId="0" borderId="0" xfId="0" applyFont="1" applyProtection="1">
      <protection locked="0"/>
    </xf>
    <xf numFmtId="41" fontId="17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41" fontId="13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168" fontId="0" fillId="0" borderId="0" xfId="0" applyNumberFormat="1" applyProtection="1">
      <protection locked="0"/>
    </xf>
    <xf numFmtId="37" fontId="6" fillId="0" borderId="0" xfId="0" applyNumberFormat="1" applyFont="1" applyProtection="1">
      <protection locked="0"/>
    </xf>
    <xf numFmtId="166" fontId="6" fillId="0" borderId="0" xfId="1" applyNumberFormat="1" applyFont="1" applyFill="1" applyBorder="1" applyAlignment="1" applyProtection="1">
      <alignment horizontal="center"/>
      <protection locked="0"/>
    </xf>
    <xf numFmtId="168" fontId="6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0" fillId="0" borderId="0" xfId="0" applyAlignment="1" applyProtection="1">
      <alignment horizontal="justify"/>
      <protection locked="0"/>
    </xf>
    <xf numFmtId="41" fontId="5" fillId="0" borderId="0" xfId="1" applyNumberFormat="1" applyFont="1" applyFill="1" applyBorder="1" applyAlignment="1" applyProtection="1">
      <alignment horizontal="right"/>
      <protection locked="0"/>
    </xf>
    <xf numFmtId="166" fontId="5" fillId="0" borderId="0" xfId="1" applyNumberFormat="1" applyFont="1" applyFill="1" applyBorder="1" applyAlignment="1" applyProtection="1">
      <alignment horizontal="center"/>
      <protection locked="0"/>
    </xf>
    <xf numFmtId="166" fontId="5" fillId="0" borderId="0" xfId="1" applyNumberFormat="1" applyFont="1" applyFill="1" applyBorder="1" applyAlignment="1" applyProtection="1">
      <alignment horizontal="right"/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172" fontId="5" fillId="0" borderId="0" xfId="3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justify"/>
      <protection locked="0"/>
    </xf>
    <xf numFmtId="41" fontId="6" fillId="0" borderId="0" xfId="1" applyNumberFormat="1" applyFont="1" applyFill="1" applyBorder="1" applyAlignment="1" applyProtection="1">
      <alignment horizontal="right"/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  <xf numFmtId="172" fontId="5" fillId="0" borderId="0" xfId="4" applyNumberFormat="1" applyFont="1" applyFill="1" applyBorder="1" applyAlignment="1" applyProtection="1">
      <alignment horizontal="right"/>
      <protection locked="0"/>
    </xf>
    <xf numFmtId="172" fontId="5" fillId="0" borderId="0" xfId="3" applyNumberFormat="1" applyFont="1" applyAlignment="1" applyProtection="1">
      <alignment horizontal="center"/>
      <protection locked="0"/>
    </xf>
    <xf numFmtId="166" fontId="5" fillId="0" borderId="0" xfId="3" applyNumberFormat="1" applyFont="1" applyAlignment="1" applyProtection="1">
      <alignment horizontal="right"/>
      <protection locked="0"/>
    </xf>
    <xf numFmtId="172" fontId="6" fillId="0" borderId="0" xfId="3" applyNumberFormat="1" applyFont="1" applyAlignment="1" applyProtection="1">
      <alignment horizontal="right"/>
      <protection locked="0"/>
    </xf>
    <xf numFmtId="168" fontId="5" fillId="0" borderId="0" xfId="1" applyNumberFormat="1" applyFont="1" applyFill="1" applyAlignment="1" applyProtection="1">
      <protection locked="0"/>
    </xf>
    <xf numFmtId="41" fontId="5" fillId="0" borderId="0" xfId="1" applyNumberFormat="1" applyFont="1" applyFill="1" applyAlignment="1" applyProtection="1">
      <protection locked="0"/>
    </xf>
    <xf numFmtId="49" fontId="0" fillId="0" borderId="0" xfId="0" applyNumberFormat="1" applyAlignment="1" applyProtection="1">
      <alignment horizontal="left" indent="1"/>
      <protection locked="0"/>
    </xf>
    <xf numFmtId="43" fontId="5" fillId="0" borderId="0" xfId="1" applyFont="1" applyFill="1" applyBorder="1" applyAlignment="1" applyProtection="1">
      <protection locked="0"/>
    </xf>
    <xf numFmtId="166" fontId="5" fillId="0" borderId="0" xfId="1" applyNumberFormat="1" applyFont="1" applyFill="1" applyBorder="1" applyAlignment="1" applyProtection="1">
      <protection locked="0"/>
    </xf>
    <xf numFmtId="0" fontId="9" fillId="0" borderId="0" xfId="0" applyFont="1" applyProtection="1">
      <protection locked="0"/>
    </xf>
    <xf numFmtId="166" fontId="6" fillId="0" borderId="0" xfId="1" applyNumberFormat="1" applyFont="1" applyFill="1" applyAlignment="1" applyProtection="1">
      <protection locked="0"/>
    </xf>
    <xf numFmtId="43" fontId="5" fillId="0" borderId="0" xfId="1" applyFont="1" applyFill="1" applyAlignment="1" applyProtection="1">
      <protection locked="0"/>
    </xf>
    <xf numFmtId="43" fontId="0" fillId="0" borderId="0" xfId="1" applyFont="1" applyFill="1" applyProtection="1">
      <protection locked="0"/>
    </xf>
    <xf numFmtId="37" fontId="6" fillId="0" borderId="0" xfId="0" applyNumberFormat="1" applyFont="1"/>
    <xf numFmtId="41" fontId="6" fillId="0" borderId="0" xfId="0" applyNumberFormat="1" applyFont="1"/>
    <xf numFmtId="166" fontId="5" fillId="0" borderId="0" xfId="1" applyNumberFormat="1" applyFont="1" applyFill="1" applyBorder="1" applyAlignment="1" applyProtection="1">
      <alignment horizontal="center"/>
    </xf>
    <xf numFmtId="166" fontId="6" fillId="0" borderId="1" xfId="1" applyNumberFormat="1" applyFont="1" applyFill="1" applyBorder="1" applyAlignment="1" applyProtection="1">
      <alignment horizontal="center"/>
    </xf>
    <xf numFmtId="172" fontId="5" fillId="0" borderId="0" xfId="3" applyNumberFormat="1" applyFont="1" applyAlignment="1">
      <alignment horizontal="right"/>
    </xf>
    <xf numFmtId="41" fontId="0" fillId="0" borderId="0" xfId="1" applyNumberFormat="1" applyFont="1" applyFill="1" applyBorder="1" applyAlignment="1" applyProtection="1"/>
    <xf numFmtId="166" fontId="0" fillId="0" borderId="0" xfId="1" applyNumberFormat="1" applyFont="1" applyFill="1" applyBorder="1" applyAlignment="1" applyProtection="1"/>
    <xf numFmtId="167" fontId="6" fillId="0" borderId="3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49" fontId="14" fillId="0" borderId="0" xfId="0" applyNumberFormat="1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166" fontId="6" fillId="0" borderId="0" xfId="1" applyNumberFormat="1" applyFont="1" applyFill="1" applyAlignment="1" applyProtection="1">
      <alignment horizontal="center"/>
      <protection locked="0"/>
    </xf>
    <xf numFmtId="43" fontId="6" fillId="0" borderId="0" xfId="1" applyFont="1" applyFill="1" applyAlignment="1" applyProtection="1">
      <alignment horizontal="center"/>
      <protection locked="0"/>
    </xf>
    <xf numFmtId="166" fontId="9" fillId="0" borderId="0" xfId="1" applyNumberFormat="1" applyFont="1" applyFill="1" applyAlignment="1" applyProtection="1">
      <alignment horizontal="center"/>
      <protection locked="0"/>
    </xf>
    <xf numFmtId="166" fontId="0" fillId="0" borderId="0" xfId="1" applyNumberFormat="1" applyFont="1" applyFill="1" applyProtection="1">
      <protection locked="0"/>
    </xf>
    <xf numFmtId="166" fontId="6" fillId="0" borderId="0" xfId="1" applyNumberFormat="1" applyFont="1" applyFill="1" applyProtection="1">
      <protection locked="0"/>
    </xf>
    <xf numFmtId="0" fontId="5" fillId="0" borderId="0" xfId="0" applyFont="1" applyProtection="1">
      <protection locked="0"/>
    </xf>
    <xf numFmtId="166" fontId="5" fillId="0" borderId="0" xfId="1" applyNumberFormat="1" applyFont="1" applyFill="1" applyProtection="1">
      <protection locked="0"/>
    </xf>
    <xf numFmtId="9" fontId="0" fillId="0" borderId="0" xfId="2" applyFont="1" applyFill="1" applyBorder="1" applyAlignment="1" applyProtection="1">
      <protection locked="0"/>
    </xf>
    <xf numFmtId="0" fontId="5" fillId="2" borderId="0" xfId="0" applyFont="1" applyFill="1" applyProtection="1">
      <protection locked="0"/>
    </xf>
    <xf numFmtId="0" fontId="0" fillId="0" borderId="4" xfId="0" applyBorder="1" applyProtection="1">
      <protection locked="0"/>
    </xf>
    <xf numFmtId="49" fontId="5" fillId="0" borderId="0" xfId="0" applyNumberFormat="1" applyFont="1" applyProtection="1">
      <protection locked="0"/>
    </xf>
    <xf numFmtId="168" fontId="5" fillId="0" borderId="0" xfId="0" applyNumberFormat="1" applyFont="1" applyProtection="1">
      <protection locked="0"/>
    </xf>
    <xf numFmtId="164" fontId="5" fillId="0" borderId="0" xfId="0" applyNumberFormat="1" applyFont="1" applyProtection="1">
      <protection locked="0"/>
    </xf>
    <xf numFmtId="3" fontId="5" fillId="0" borderId="0" xfId="0" applyNumberFormat="1" applyFont="1" applyProtection="1">
      <protection locked="0"/>
    </xf>
    <xf numFmtId="166" fontId="6" fillId="0" borderId="0" xfId="1" applyNumberFormat="1" applyFont="1" applyFill="1" applyAlignment="1" applyProtection="1">
      <alignment horizontal="center"/>
    </xf>
    <xf numFmtId="166" fontId="5" fillId="0" borderId="0" xfId="1" applyNumberFormat="1" applyFont="1" applyFill="1" applyAlignment="1" applyProtection="1">
      <alignment horizontal="center"/>
    </xf>
    <xf numFmtId="166" fontId="0" fillId="0" borderId="0" xfId="1" applyNumberFormat="1" applyFont="1" applyFill="1" applyProtection="1"/>
    <xf numFmtId="166" fontId="6" fillId="0" borderId="2" xfId="1" applyNumberFormat="1" applyFont="1" applyFill="1" applyBorder="1" applyProtection="1"/>
    <xf numFmtId="0" fontId="12" fillId="0" borderId="0" xfId="0" applyFont="1" applyAlignment="1" applyProtection="1">
      <alignment horizontal="left"/>
      <protection locked="0"/>
    </xf>
    <xf numFmtId="43" fontId="12" fillId="0" borderId="0" xfId="1" applyFont="1" applyFill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43" fontId="13" fillId="0" borderId="0" xfId="1" applyFont="1" applyFill="1" applyAlignment="1" applyProtection="1">
      <alignment horizontal="center"/>
      <protection locked="0"/>
    </xf>
    <xf numFmtId="43" fontId="0" fillId="0" borderId="0" xfId="1" applyFont="1" applyFill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166" fontId="13" fillId="0" borderId="0" xfId="1" applyNumberFormat="1" applyFont="1" applyFill="1" applyAlignment="1" applyProtection="1">
      <protection locked="0"/>
    </xf>
    <xf numFmtId="166" fontId="13" fillId="0" borderId="0" xfId="1" applyNumberFormat="1" applyFont="1" applyFill="1" applyBorder="1" applyAlignment="1" applyProtection="1">
      <protection locked="0"/>
    </xf>
    <xf numFmtId="166" fontId="13" fillId="0" borderId="0" xfId="1" applyNumberFormat="1" applyFont="1" applyFill="1" applyBorder="1" applyAlignment="1" applyProtection="1">
      <alignment horizontal="left"/>
      <protection locked="0"/>
    </xf>
    <xf numFmtId="166" fontId="6" fillId="0" borderId="0" xfId="1" applyNumberFormat="1" applyFont="1" applyFill="1" applyBorder="1" applyAlignment="1" applyProtection="1"/>
    <xf numFmtId="172" fontId="6" fillId="0" borderId="0" xfId="1" applyNumberFormat="1" applyFont="1" applyFill="1" applyBorder="1" applyAlignment="1" applyProtection="1">
      <protection locked="0"/>
    </xf>
    <xf numFmtId="172" fontId="5" fillId="0" borderId="0" xfId="1" applyNumberFormat="1" applyFont="1" applyFill="1" applyBorder="1" applyAlignment="1" applyProtection="1">
      <protection locked="0"/>
    </xf>
    <xf numFmtId="166" fontId="6" fillId="0" borderId="1" xfId="1" applyNumberFormat="1" applyFont="1" applyFill="1" applyBorder="1" applyAlignment="1" applyProtection="1">
      <protection locked="0"/>
    </xf>
    <xf numFmtId="166" fontId="6" fillId="0" borderId="4" xfId="1" applyNumberFormat="1" applyFont="1" applyFill="1" applyBorder="1" applyAlignment="1" applyProtection="1">
      <protection locked="0"/>
    </xf>
    <xf numFmtId="168" fontId="0" fillId="0" borderId="0" xfId="1" applyNumberFormat="1" applyFont="1" applyFill="1" applyAlignment="1" applyProtection="1">
      <protection locked="0"/>
    </xf>
    <xf numFmtId="172" fontId="0" fillId="0" borderId="0" xfId="1" applyNumberFormat="1" applyFont="1" applyFill="1" applyBorder="1" applyAlignment="1" applyProtection="1">
      <protection locked="0"/>
    </xf>
    <xf numFmtId="166" fontId="6" fillId="0" borderId="0" xfId="1" applyNumberFormat="1" applyFont="1" applyFill="1" applyBorder="1" applyAlignment="1" applyProtection="1">
      <alignment horizontal="right"/>
      <protection locked="0"/>
    </xf>
    <xf numFmtId="166" fontId="6" fillId="0" borderId="2" xfId="1" applyNumberFormat="1" applyFont="1" applyFill="1" applyBorder="1" applyAlignment="1" applyProtection="1">
      <alignment horizontal="center"/>
    </xf>
    <xf numFmtId="166" fontId="0" fillId="0" borderId="0" xfId="0" applyNumberFormat="1" applyProtection="1">
      <protection locked="0"/>
    </xf>
    <xf numFmtId="166" fontId="6" fillId="0" borderId="0" xfId="0" applyNumberFormat="1" applyFont="1" applyProtection="1"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166" fontId="6" fillId="0" borderId="2" xfId="1" applyNumberFormat="1" applyFont="1" applyFill="1" applyBorder="1" applyAlignment="1" applyProtection="1"/>
    <xf numFmtId="43" fontId="6" fillId="0" borderId="0" xfId="1" applyFont="1" applyFill="1" applyProtection="1">
      <protection locked="0"/>
    </xf>
    <xf numFmtId="166" fontId="0" fillId="0" borderId="0" xfId="0" applyNumberFormat="1" applyAlignment="1" applyProtection="1">
      <alignment horizontal="left"/>
      <protection locked="0"/>
    </xf>
    <xf numFmtId="166" fontId="0" fillId="0" borderId="2" xfId="0" applyNumberFormat="1" applyBorder="1" applyProtection="1">
      <protection locked="0"/>
    </xf>
    <xf numFmtId="172" fontId="0" fillId="0" borderId="0" xfId="1" applyNumberFormat="1" applyFont="1" applyFill="1" applyAlignment="1" applyProtection="1">
      <protection locked="0"/>
    </xf>
    <xf numFmtId="172" fontId="0" fillId="0" borderId="0" xfId="0" applyNumberFormat="1" applyProtection="1">
      <protection locked="0"/>
    </xf>
    <xf numFmtId="166" fontId="6" fillId="0" borderId="0" xfId="1" applyNumberFormat="1" applyFont="1" applyFill="1" applyProtection="1"/>
    <xf numFmtId="172" fontId="0" fillId="0" borderId="4" xfId="0" applyNumberFormat="1" applyBorder="1" applyProtection="1">
      <protection locked="0"/>
    </xf>
    <xf numFmtId="172" fontId="0" fillId="0" borderId="4" xfId="1" applyNumberFormat="1" applyFont="1" applyFill="1" applyBorder="1" applyAlignment="1" applyProtection="1">
      <protection locked="0"/>
    </xf>
    <xf numFmtId="166" fontId="5" fillId="0" borderId="0" xfId="1" applyNumberFormat="1" applyFont="1" applyFill="1" applyAlignment="1" applyProtection="1">
      <protection locked="0"/>
    </xf>
    <xf numFmtId="172" fontId="6" fillId="0" borderId="1" xfId="1" applyNumberFormat="1" applyFont="1" applyFill="1" applyBorder="1" applyAlignment="1" applyProtection="1">
      <protection locked="0"/>
    </xf>
    <xf numFmtId="172" fontId="6" fillId="0" borderId="4" xfId="1" applyNumberFormat="1" applyFont="1" applyFill="1" applyBorder="1" applyAlignment="1" applyProtection="1">
      <protection locked="0"/>
    </xf>
    <xf numFmtId="172" fontId="5" fillId="0" borderId="0" xfId="1" applyNumberFormat="1" applyFont="1" applyFill="1" applyBorder="1" applyAlignment="1" applyProtection="1"/>
    <xf numFmtId="172" fontId="6" fillId="0" borderId="2" xfId="1" applyNumberFormat="1" applyFont="1" applyFill="1" applyBorder="1" applyAlignment="1" applyProtection="1"/>
    <xf numFmtId="49" fontId="13" fillId="0" borderId="0" xfId="0" applyNumberFormat="1" applyFont="1" applyProtection="1">
      <protection locked="0"/>
    </xf>
    <xf numFmtId="49" fontId="21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center"/>
      <protection locked="0"/>
    </xf>
    <xf numFmtId="49" fontId="15" fillId="0" borderId="0" xfId="0" applyNumberFormat="1" applyFont="1" applyProtection="1">
      <protection locked="0"/>
    </xf>
    <xf numFmtId="164" fontId="13" fillId="0" borderId="0" xfId="0" applyNumberFormat="1" applyFont="1" applyProtection="1">
      <protection locked="0"/>
    </xf>
    <xf numFmtId="166" fontId="13" fillId="0" borderId="0" xfId="1" applyNumberFormat="1" applyFont="1" applyFill="1" applyBorder="1" applyAlignment="1" applyProtection="1"/>
    <xf numFmtId="49" fontId="21" fillId="0" borderId="0" xfId="0" applyNumberFormat="1" applyFont="1" applyProtection="1">
      <protection locked="0"/>
    </xf>
    <xf numFmtId="166" fontId="21" fillId="0" borderId="0" xfId="1" applyNumberFormat="1" applyFont="1" applyFill="1" applyAlignment="1" applyProtection="1">
      <protection locked="0"/>
    </xf>
    <xf numFmtId="172" fontId="13" fillId="0" borderId="0" xfId="1" applyNumberFormat="1" applyFont="1" applyFill="1" applyBorder="1" applyAlignment="1" applyProtection="1">
      <protection locked="0"/>
    </xf>
    <xf numFmtId="172" fontId="13" fillId="0" borderId="0" xfId="1" applyNumberFormat="1" applyFont="1" applyFill="1" applyBorder="1" applyAlignment="1" applyProtection="1">
      <alignment horizontal="center"/>
      <protection locked="0"/>
    </xf>
    <xf numFmtId="166" fontId="13" fillId="0" borderId="0" xfId="1" applyNumberFormat="1" applyFont="1" applyFill="1" applyBorder="1" applyAlignment="1" applyProtection="1">
      <alignment horizontal="center"/>
      <protection locked="0"/>
    </xf>
    <xf numFmtId="0" fontId="13" fillId="0" borderId="0" xfId="0" applyFont="1" applyAlignment="1" applyProtection="1">
      <alignment wrapText="1"/>
      <protection locked="0"/>
    </xf>
    <xf numFmtId="0" fontId="13" fillId="0" borderId="0" xfId="1" applyNumberFormat="1" applyFont="1" applyFill="1" applyBorder="1" applyAlignment="1" applyProtection="1">
      <protection locked="0"/>
    </xf>
    <xf numFmtId="43" fontId="13" fillId="2" borderId="0" xfId="1" applyFont="1" applyFill="1" applyAlignment="1" applyProtection="1">
      <alignment horizontal="center"/>
      <protection locked="0"/>
    </xf>
    <xf numFmtId="0" fontId="13" fillId="2" borderId="0" xfId="0" applyFont="1" applyFill="1" applyAlignment="1" applyProtection="1">
      <alignment horizontal="center"/>
      <protection locked="0"/>
    </xf>
    <xf numFmtId="0" fontId="13" fillId="2" borderId="0" xfId="0" applyFont="1" applyFill="1" applyProtection="1"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172" fontId="13" fillId="0" borderId="4" xfId="1" applyNumberFormat="1" applyFont="1" applyFill="1" applyBorder="1" applyAlignment="1" applyProtection="1"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43" fontId="7" fillId="0" borderId="0" xfId="0" applyNumberFormat="1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66" fontId="13" fillId="0" borderId="0" xfId="1" applyNumberFormat="1" applyFont="1" applyFill="1" applyAlignment="1" applyProtection="1">
      <alignment horizontal="right"/>
      <protection locked="0"/>
    </xf>
    <xf numFmtId="166" fontId="13" fillId="0" borderId="0" xfId="1" applyNumberFormat="1" applyFont="1" applyFill="1" applyBorder="1" applyAlignment="1" applyProtection="1">
      <alignment horizontal="right"/>
      <protection locked="0"/>
    </xf>
    <xf numFmtId="166" fontId="13" fillId="0" borderId="5" xfId="1" applyNumberFormat="1" applyFont="1" applyFill="1" applyBorder="1" applyAlignment="1" applyProtection="1"/>
    <xf numFmtId="166" fontId="7" fillId="0" borderId="1" xfId="1" applyNumberFormat="1" applyFont="1" applyFill="1" applyBorder="1" applyAlignment="1" applyProtection="1"/>
    <xf numFmtId="166" fontId="7" fillId="0" borderId="0" xfId="1" applyNumberFormat="1" applyFont="1" applyFill="1" applyBorder="1" applyAlignment="1" applyProtection="1">
      <protection locked="0"/>
    </xf>
    <xf numFmtId="166" fontId="7" fillId="0" borderId="0" xfId="1" applyNumberFormat="1" applyFont="1" applyFill="1" applyBorder="1" applyAlignment="1" applyProtection="1">
      <alignment horizontal="left"/>
      <protection locked="0"/>
    </xf>
    <xf numFmtId="172" fontId="13" fillId="0" borderId="0" xfId="1" applyNumberFormat="1" applyFont="1" applyFill="1" applyAlignment="1" applyProtection="1">
      <protection locked="0"/>
    </xf>
    <xf numFmtId="39" fontId="13" fillId="0" borderId="0" xfId="1" applyNumberFormat="1" applyFont="1" applyFill="1" applyBorder="1" applyAlignment="1" applyProtection="1">
      <protection locked="0"/>
    </xf>
    <xf numFmtId="43" fontId="13" fillId="2" borderId="0" xfId="0" applyNumberFormat="1" applyFont="1" applyFill="1" applyAlignment="1" applyProtection="1">
      <alignment horizontal="center"/>
      <protection locked="0"/>
    </xf>
    <xf numFmtId="43" fontId="13" fillId="0" borderId="0" xfId="0" applyNumberFormat="1" applyFont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 vertical="center"/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172" fontId="13" fillId="0" borderId="0" xfId="1" applyNumberFormat="1" applyFont="1" applyFill="1" applyBorder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166" fontId="7" fillId="0" borderId="0" xfId="1" applyNumberFormat="1" applyFont="1" applyFill="1" applyBorder="1" applyAlignment="1" applyProtection="1"/>
    <xf numFmtId="166" fontId="7" fillId="0" borderId="3" xfId="1" applyNumberFormat="1" applyFont="1" applyFill="1" applyBorder="1" applyAlignment="1" applyProtection="1"/>
    <xf numFmtId="166" fontId="5" fillId="0" borderId="4" xfId="1" applyNumberFormat="1" applyFont="1" applyFill="1" applyBorder="1" applyAlignme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166" fontId="13" fillId="0" borderId="0" xfId="0" applyNumberFormat="1" applyFont="1" applyProtection="1">
      <protection locked="0"/>
    </xf>
    <xf numFmtId="41" fontId="9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167" fontId="6" fillId="0" borderId="0" xfId="0" applyNumberFormat="1" applyFont="1" applyAlignment="1" applyProtection="1">
      <alignment horizontal="center"/>
      <protection locked="0"/>
    </xf>
    <xf numFmtId="41" fontId="0" fillId="0" borderId="0" xfId="0" quotePrefix="1" applyNumberFormat="1" applyAlignment="1" applyProtection="1">
      <alignment horizontal="center"/>
      <protection locked="0"/>
    </xf>
    <xf numFmtId="169" fontId="0" fillId="0" borderId="0" xfId="0" applyNumberForma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169" fontId="0" fillId="0" borderId="0" xfId="0" quotePrefix="1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/>
      <protection locked="0"/>
    </xf>
    <xf numFmtId="49" fontId="13" fillId="0" borderId="0" xfId="0" quotePrefix="1" applyNumberFormat="1" applyFont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166" fontId="7" fillId="0" borderId="0" xfId="1" applyNumberFormat="1" applyFont="1" applyFill="1" applyAlignment="1" applyProtection="1">
      <alignment horizontal="center"/>
      <protection locked="0"/>
    </xf>
  </cellXfs>
  <cellStyles count="7">
    <cellStyle name="Comma" xfId="1" builtinId="3"/>
    <cellStyle name="Comma 4" xfId="4" xr:uid="{590ADCB4-B1F8-4A14-BB8D-D9F9201487D0}"/>
    <cellStyle name="Normal" xfId="0" builtinId="0"/>
    <cellStyle name="Normal 2" xfId="3" xr:uid="{725380B6-C5F0-4B9A-A6EC-1B47F15FDE5C}"/>
    <cellStyle name="Normal 2 3" xfId="5" xr:uid="{90E41837-9F9D-4796-BFB9-BA513DC9C8CB}"/>
    <cellStyle name="Normal 2 4" xfId="6" xr:uid="{F90868AD-BEC0-4685-9F2B-31F45536BAA1}"/>
    <cellStyle name="Percent" xfId="2" builtinId="5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15"/>
  <sheetViews>
    <sheetView tabSelected="1" view="pageBreakPreview" topLeftCell="A57" zoomScaleNormal="100" zoomScaleSheetLayoutView="100" workbookViewId="0">
      <selection activeCell="A76" sqref="A76"/>
    </sheetView>
  </sheetViews>
  <sheetFormatPr defaultColWidth="9.109375" defaultRowHeight="18.75" customHeight="1" x14ac:dyDescent="0.25"/>
  <cols>
    <col min="1" max="1" width="61.88671875" style="9" customWidth="1"/>
    <col min="2" max="2" width="8.109375" style="2" customWidth="1"/>
    <col min="3" max="3" width="2.109375" style="3" customWidth="1"/>
    <col min="4" max="4" width="16.44140625" style="4" customWidth="1"/>
    <col min="5" max="5" width="2.109375" style="3" customWidth="1"/>
    <col min="6" max="6" width="16.44140625" style="3" customWidth="1"/>
    <col min="7" max="7" width="2.109375" style="5" customWidth="1"/>
    <col min="8" max="8" width="16.44140625" style="4" customWidth="1"/>
    <col min="9" max="9" width="2.109375" style="3" customWidth="1"/>
    <col min="10" max="10" width="16.44140625" style="3" customWidth="1"/>
    <col min="11" max="13" width="9.109375" style="6"/>
    <col min="14" max="14" width="9.5546875" style="6" bestFit="1" customWidth="1"/>
    <col min="15" max="16384" width="9.109375" style="3"/>
  </cols>
  <sheetData>
    <row r="1" spans="1:19" ht="21" customHeight="1" x14ac:dyDescent="0.3">
      <c r="A1" s="1" t="s">
        <v>193</v>
      </c>
    </row>
    <row r="2" spans="1:19" ht="21" customHeight="1" x14ac:dyDescent="0.3">
      <c r="A2" s="1" t="s">
        <v>194</v>
      </c>
    </row>
    <row r="3" spans="1:19" ht="21" customHeight="1" x14ac:dyDescent="0.3">
      <c r="A3" s="7" t="s">
        <v>0</v>
      </c>
      <c r="S3" s="8"/>
    </row>
    <row r="5" spans="1:19" ht="18.75" customHeight="1" x14ac:dyDescent="0.25">
      <c r="D5" s="247" t="s">
        <v>1</v>
      </c>
      <c r="E5" s="251"/>
      <c r="F5" s="251"/>
      <c r="H5" s="247" t="s">
        <v>2</v>
      </c>
      <c r="I5" s="251"/>
      <c r="J5" s="251"/>
    </row>
    <row r="6" spans="1:19" ht="18.75" customHeight="1" x14ac:dyDescent="0.25">
      <c r="A6" s="11"/>
      <c r="C6" s="2"/>
      <c r="D6" s="247" t="s">
        <v>3</v>
      </c>
      <c r="E6" s="251"/>
      <c r="F6" s="251"/>
      <c r="G6" s="12"/>
      <c r="H6" s="247" t="s">
        <v>3</v>
      </c>
      <c r="I6" s="251"/>
      <c r="J6" s="251"/>
    </row>
    <row r="7" spans="1:19" ht="18.75" customHeight="1" x14ac:dyDescent="0.25">
      <c r="D7" s="249" t="s">
        <v>4</v>
      </c>
      <c r="E7" s="252"/>
      <c r="F7" s="252"/>
      <c r="G7" s="2"/>
      <c r="H7" s="249" t="s">
        <v>4</v>
      </c>
      <c r="I7" s="252"/>
      <c r="J7" s="252"/>
    </row>
    <row r="8" spans="1:19" ht="18.75" customHeight="1" x14ac:dyDescent="0.25">
      <c r="A8" s="13" t="s">
        <v>5</v>
      </c>
      <c r="B8" s="14" t="s">
        <v>6</v>
      </c>
      <c r="C8" s="2"/>
      <c r="D8" s="2">
        <v>2025</v>
      </c>
      <c r="E8" s="2"/>
      <c r="F8" s="2">
        <v>2024</v>
      </c>
      <c r="G8" s="2"/>
      <c r="H8" s="2">
        <v>2025</v>
      </c>
      <c r="I8" s="2"/>
      <c r="J8" s="2">
        <v>2024</v>
      </c>
    </row>
    <row r="9" spans="1:19" ht="18.75" customHeight="1" x14ac:dyDescent="0.25">
      <c r="A9" s="3"/>
      <c r="C9" s="2"/>
      <c r="D9" s="245" t="s">
        <v>163</v>
      </c>
      <c r="E9" s="246"/>
      <c r="F9" s="246"/>
      <c r="G9" s="246"/>
      <c r="H9" s="245"/>
      <c r="I9" s="246"/>
      <c r="J9" s="246"/>
    </row>
    <row r="10" spans="1:19" ht="18.75" customHeight="1" x14ac:dyDescent="0.3">
      <c r="A10" s="16" t="s">
        <v>7</v>
      </c>
      <c r="C10" s="17"/>
      <c r="E10" s="17"/>
      <c r="F10" s="17"/>
      <c r="G10" s="18"/>
      <c r="I10" s="17"/>
      <c r="J10" s="17"/>
    </row>
    <row r="11" spans="1:19" ht="18.75" customHeight="1" x14ac:dyDescent="0.25">
      <c r="A11" s="9" t="s">
        <v>8</v>
      </c>
      <c r="B11" s="14">
        <v>6</v>
      </c>
      <c r="C11" s="4"/>
      <c r="D11" s="186">
        <v>278546</v>
      </c>
      <c r="E11" s="4"/>
      <c r="F11" s="4">
        <v>326041</v>
      </c>
      <c r="G11" s="4"/>
      <c r="H11" s="186">
        <v>68334</v>
      </c>
      <c r="I11" s="4"/>
      <c r="J11" s="4">
        <v>203788</v>
      </c>
      <c r="L11" s="19"/>
    </row>
    <row r="12" spans="1:19" ht="18.75" customHeight="1" x14ac:dyDescent="0.25">
      <c r="A12" s="9" t="s">
        <v>9</v>
      </c>
      <c r="B12" s="14">
        <v>7</v>
      </c>
      <c r="C12" s="4"/>
      <c r="D12" s="186">
        <v>136989</v>
      </c>
      <c r="E12" s="4"/>
      <c r="F12" s="4">
        <v>218276</v>
      </c>
      <c r="G12" s="4"/>
      <c r="H12" s="186">
        <v>17426</v>
      </c>
      <c r="I12" s="20"/>
      <c r="J12" s="4">
        <v>21508</v>
      </c>
      <c r="L12" s="19"/>
    </row>
    <row r="13" spans="1:19" ht="18.75" customHeight="1" x14ac:dyDescent="0.25">
      <c r="A13" s="9" t="s">
        <v>221</v>
      </c>
      <c r="B13" s="14"/>
      <c r="C13" s="4"/>
      <c r="D13" s="186">
        <v>3784</v>
      </c>
      <c r="E13" s="4"/>
      <c r="F13" s="4">
        <v>6269</v>
      </c>
      <c r="G13" s="4"/>
      <c r="H13" s="186">
        <v>3520</v>
      </c>
      <c r="I13" s="20"/>
      <c r="J13" s="4">
        <v>5914</v>
      </c>
      <c r="L13" s="19"/>
    </row>
    <row r="14" spans="1:19" ht="18.75" customHeight="1" x14ac:dyDescent="0.25">
      <c r="A14" s="9" t="s">
        <v>222</v>
      </c>
      <c r="B14" s="14"/>
      <c r="C14" s="4"/>
      <c r="D14" s="186">
        <v>172792</v>
      </c>
      <c r="E14" s="4"/>
      <c r="F14" s="4">
        <v>161269</v>
      </c>
      <c r="G14" s="4"/>
      <c r="H14" s="57">
        <v>0</v>
      </c>
      <c r="I14" s="20"/>
      <c r="J14" s="21">
        <v>0</v>
      </c>
      <c r="L14" s="19"/>
    </row>
    <row r="15" spans="1:19" ht="18.75" customHeight="1" x14ac:dyDescent="0.25">
      <c r="A15" s="9" t="s">
        <v>10</v>
      </c>
      <c r="B15" s="14"/>
      <c r="C15" s="4"/>
      <c r="D15" s="186">
        <v>31623</v>
      </c>
      <c r="E15" s="4"/>
      <c r="F15" s="4">
        <v>61733</v>
      </c>
      <c r="G15" s="4"/>
      <c r="H15" s="57">
        <v>0</v>
      </c>
      <c r="I15" s="20"/>
      <c r="J15" s="21">
        <v>0</v>
      </c>
      <c r="L15" s="19"/>
    </row>
    <row r="16" spans="1:19" ht="18.75" customHeight="1" x14ac:dyDescent="0.25">
      <c r="A16" s="9" t="s">
        <v>154</v>
      </c>
      <c r="B16" s="14"/>
      <c r="C16" s="4"/>
      <c r="D16" s="186">
        <v>84753</v>
      </c>
      <c r="E16" s="4"/>
      <c r="F16" s="4">
        <v>259572</v>
      </c>
      <c r="G16" s="4"/>
      <c r="H16" s="186">
        <v>50428</v>
      </c>
      <c r="I16" s="20"/>
      <c r="J16" s="4">
        <v>78064</v>
      </c>
      <c r="L16" s="19"/>
    </row>
    <row r="17" spans="1:14" ht="18.75" customHeight="1" x14ac:dyDescent="0.25">
      <c r="A17" s="9" t="s">
        <v>11</v>
      </c>
      <c r="B17" s="14"/>
      <c r="C17" s="4"/>
      <c r="D17" s="186">
        <v>0</v>
      </c>
      <c r="E17" s="4"/>
      <c r="F17" s="4">
        <v>48700</v>
      </c>
      <c r="G17" s="4"/>
      <c r="H17" s="186">
        <v>132410</v>
      </c>
      <c r="I17" s="4"/>
      <c r="J17" s="4">
        <v>735014</v>
      </c>
      <c r="L17" s="19"/>
    </row>
    <row r="18" spans="1:14" ht="18.75" customHeight="1" x14ac:dyDescent="0.25">
      <c r="A18" s="9" t="s">
        <v>12</v>
      </c>
      <c r="B18" s="14">
        <v>8</v>
      </c>
      <c r="C18" s="4"/>
      <c r="D18" s="186">
        <v>137130</v>
      </c>
      <c r="E18" s="4"/>
      <c r="F18" s="4">
        <v>168602</v>
      </c>
      <c r="G18" s="4"/>
      <c r="H18" s="186">
        <v>2588</v>
      </c>
      <c r="I18" s="4"/>
      <c r="J18" s="4">
        <v>1833</v>
      </c>
      <c r="L18" s="19"/>
    </row>
    <row r="19" spans="1:14" ht="18.75" customHeight="1" x14ac:dyDescent="0.25">
      <c r="A19" s="9" t="s">
        <v>276</v>
      </c>
      <c r="B19" s="14" t="s">
        <v>206</v>
      </c>
      <c r="C19" s="4"/>
      <c r="D19" s="186">
        <v>58325</v>
      </c>
      <c r="E19" s="4"/>
      <c r="F19" s="21">
        <v>0</v>
      </c>
      <c r="G19" s="4"/>
      <c r="H19" s="57">
        <v>28325</v>
      </c>
      <c r="I19" s="4"/>
      <c r="J19" s="21">
        <v>0</v>
      </c>
      <c r="L19" s="19"/>
    </row>
    <row r="20" spans="1:14" ht="18.75" customHeight="1" x14ac:dyDescent="0.25">
      <c r="A20" s="9" t="s">
        <v>277</v>
      </c>
      <c r="B20" s="14" t="s">
        <v>207</v>
      </c>
      <c r="C20" s="4"/>
      <c r="D20" s="186">
        <v>2821</v>
      </c>
      <c r="E20" s="4"/>
      <c r="F20" s="4">
        <v>2821</v>
      </c>
      <c r="G20" s="4"/>
      <c r="H20" s="186">
        <v>2821</v>
      </c>
      <c r="I20" s="4"/>
      <c r="J20" s="4">
        <v>2821</v>
      </c>
      <c r="L20" s="19"/>
    </row>
    <row r="21" spans="1:14" ht="18.75" customHeight="1" x14ac:dyDescent="0.25">
      <c r="A21" s="9" t="s">
        <v>13</v>
      </c>
      <c r="B21" s="14"/>
      <c r="C21" s="4"/>
      <c r="D21" s="186">
        <v>43553</v>
      </c>
      <c r="E21" s="4"/>
      <c r="F21" s="4">
        <v>74338</v>
      </c>
      <c r="G21" s="4"/>
      <c r="H21" s="186">
        <v>2314</v>
      </c>
      <c r="I21" s="4"/>
      <c r="J21" s="4">
        <v>5381</v>
      </c>
      <c r="L21" s="19"/>
      <c r="M21" s="3"/>
      <c r="N21" s="3"/>
    </row>
    <row r="22" spans="1:14" ht="18.75" customHeight="1" x14ac:dyDescent="0.3">
      <c r="A22" s="22" t="s">
        <v>14</v>
      </c>
      <c r="B22" s="23"/>
      <c r="C22" s="24"/>
      <c r="D22" s="41">
        <f>SUM(D11:D21)</f>
        <v>950316</v>
      </c>
      <c r="E22" s="24"/>
      <c r="F22" s="42">
        <f>SUM(F11:F21)</f>
        <v>1327621</v>
      </c>
      <c r="G22" s="24"/>
      <c r="H22" s="41">
        <f>SUM(H11:H21)</f>
        <v>308166</v>
      </c>
      <c r="I22" s="24"/>
      <c r="J22" s="42">
        <f>SUM(J11:J21)</f>
        <v>1054323</v>
      </c>
      <c r="M22" s="3"/>
      <c r="N22" s="3"/>
    </row>
    <row r="23" spans="1:14" ht="18.75" customHeight="1" x14ac:dyDescent="0.25">
      <c r="B23" s="14"/>
      <c r="C23" s="25"/>
      <c r="D23" s="26"/>
      <c r="E23" s="25"/>
      <c r="F23" s="25"/>
      <c r="G23" s="25"/>
      <c r="H23" s="26"/>
      <c r="I23" s="25"/>
      <c r="J23" s="25"/>
      <c r="M23" s="3"/>
      <c r="N23" s="3"/>
    </row>
    <row r="24" spans="1:14" ht="18.75" customHeight="1" x14ac:dyDescent="0.3">
      <c r="A24" s="16" t="s">
        <v>15</v>
      </c>
      <c r="B24" s="14"/>
      <c r="C24" s="25"/>
      <c r="D24" s="26"/>
      <c r="E24" s="25"/>
      <c r="F24" s="25"/>
      <c r="G24" s="25"/>
      <c r="H24" s="26"/>
      <c r="I24" s="25"/>
      <c r="J24" s="25"/>
      <c r="M24" s="3"/>
      <c r="N24" s="3"/>
    </row>
    <row r="25" spans="1:14" ht="18.75" customHeight="1" x14ac:dyDescent="0.25">
      <c r="A25" s="9" t="s">
        <v>16</v>
      </c>
      <c r="B25" s="14"/>
      <c r="C25" s="4"/>
      <c r="D25" s="186">
        <v>0</v>
      </c>
      <c r="E25" s="4"/>
      <c r="F25" s="4">
        <v>152</v>
      </c>
      <c r="G25" s="4"/>
      <c r="H25" s="186">
        <v>0</v>
      </c>
      <c r="I25" s="4"/>
      <c r="J25" s="4">
        <v>152</v>
      </c>
      <c r="M25" s="3"/>
      <c r="N25" s="3"/>
    </row>
    <row r="26" spans="1:14" ht="18.75" customHeight="1" x14ac:dyDescent="0.25">
      <c r="A26" s="9" t="s">
        <v>17</v>
      </c>
      <c r="B26" s="14"/>
      <c r="C26" s="4"/>
      <c r="D26" s="186">
        <v>133179</v>
      </c>
      <c r="E26" s="4"/>
      <c r="F26" s="4">
        <v>120581</v>
      </c>
      <c r="G26" s="4"/>
      <c r="H26" s="57">
        <v>0</v>
      </c>
      <c r="I26" s="4"/>
      <c r="J26" s="21">
        <v>0</v>
      </c>
      <c r="M26" s="3"/>
      <c r="N26" s="3"/>
    </row>
    <row r="27" spans="1:14" ht="18.75" customHeight="1" x14ac:dyDescent="0.25">
      <c r="A27" s="9" t="s">
        <v>18</v>
      </c>
      <c r="B27" s="14"/>
      <c r="C27" s="4"/>
      <c r="D27" s="186">
        <v>5415</v>
      </c>
      <c r="E27" s="4"/>
      <c r="F27" s="4">
        <v>14132</v>
      </c>
      <c r="G27" s="4"/>
      <c r="H27" s="57">
        <v>0</v>
      </c>
      <c r="I27" s="4"/>
      <c r="J27" s="21">
        <v>0</v>
      </c>
      <c r="M27" s="3"/>
      <c r="N27" s="3"/>
    </row>
    <row r="28" spans="1:14" ht="18.75" customHeight="1" x14ac:dyDescent="0.25">
      <c r="A28" s="9" t="s">
        <v>278</v>
      </c>
      <c r="B28" s="14" t="s">
        <v>206</v>
      </c>
      <c r="C28" s="4"/>
      <c r="D28" s="186">
        <v>300401</v>
      </c>
      <c r="E28" s="4"/>
      <c r="F28" s="4">
        <v>1063853</v>
      </c>
      <c r="G28" s="4"/>
      <c r="H28" s="186">
        <v>222887</v>
      </c>
      <c r="I28" s="4"/>
      <c r="J28" s="4">
        <v>290986</v>
      </c>
      <c r="M28" s="3"/>
      <c r="N28" s="3"/>
    </row>
    <row r="29" spans="1:14" ht="18.75" customHeight="1" x14ac:dyDescent="0.25">
      <c r="A29" s="9" t="s">
        <v>19</v>
      </c>
      <c r="B29" s="14">
        <v>11</v>
      </c>
      <c r="C29" s="4"/>
      <c r="D29" s="57">
        <v>0</v>
      </c>
      <c r="E29" s="4"/>
      <c r="F29" s="21">
        <v>0</v>
      </c>
      <c r="G29" s="4"/>
      <c r="H29" s="186">
        <v>1627780</v>
      </c>
      <c r="I29" s="4"/>
      <c r="J29" s="4">
        <v>3153776</v>
      </c>
      <c r="M29" s="3"/>
      <c r="N29" s="3"/>
    </row>
    <row r="30" spans="1:14" ht="18.75" customHeight="1" x14ac:dyDescent="0.25">
      <c r="A30" s="9" t="s">
        <v>20</v>
      </c>
      <c r="B30" s="14">
        <v>12</v>
      </c>
      <c r="C30" s="4"/>
      <c r="D30" s="186">
        <v>408583</v>
      </c>
      <c r="E30" s="4"/>
      <c r="F30" s="4">
        <v>1415288</v>
      </c>
      <c r="G30" s="4"/>
      <c r="H30" s="186">
        <v>408853</v>
      </c>
      <c r="I30" s="4"/>
      <c r="J30" s="4">
        <v>1411324</v>
      </c>
      <c r="M30" s="3"/>
      <c r="N30" s="3"/>
    </row>
    <row r="31" spans="1:14" ht="18.75" customHeight="1" x14ac:dyDescent="0.25">
      <c r="A31" s="9" t="s">
        <v>21</v>
      </c>
      <c r="B31" s="14">
        <v>12</v>
      </c>
      <c r="C31" s="4"/>
      <c r="D31" s="186">
        <v>16021</v>
      </c>
      <c r="E31" s="4"/>
      <c r="F31" s="4">
        <v>1124570</v>
      </c>
      <c r="G31" s="4"/>
      <c r="H31" s="186">
        <v>14194</v>
      </c>
      <c r="I31" s="4"/>
      <c r="J31" s="4">
        <v>1155857</v>
      </c>
      <c r="M31" s="3"/>
      <c r="N31" s="3"/>
    </row>
    <row r="32" spans="1:14" ht="18.75" customHeight="1" x14ac:dyDescent="0.25">
      <c r="A32" s="9" t="s">
        <v>24</v>
      </c>
      <c r="B32" s="14"/>
      <c r="C32" s="4"/>
      <c r="D32" s="186">
        <v>33613</v>
      </c>
      <c r="E32" s="4"/>
      <c r="F32" s="4">
        <v>44784</v>
      </c>
      <c r="G32" s="4"/>
      <c r="H32" s="186">
        <v>33113</v>
      </c>
      <c r="I32" s="4"/>
      <c r="J32" s="4">
        <v>43924</v>
      </c>
      <c r="M32" s="3"/>
      <c r="N32" s="3"/>
    </row>
    <row r="33" spans="1:14" ht="18.75" customHeight="1" x14ac:dyDescent="0.25">
      <c r="A33" s="9" t="s">
        <v>22</v>
      </c>
      <c r="B33" s="14">
        <v>14</v>
      </c>
      <c r="C33" s="4"/>
      <c r="D33" s="186">
        <v>372365</v>
      </c>
      <c r="E33" s="4"/>
      <c r="F33" s="4">
        <v>1213126</v>
      </c>
      <c r="G33" s="4"/>
      <c r="H33" s="186">
        <v>81088</v>
      </c>
      <c r="I33" s="4"/>
      <c r="J33" s="4">
        <v>240931</v>
      </c>
      <c r="M33" s="3"/>
      <c r="N33" s="3"/>
    </row>
    <row r="34" spans="1:14" ht="18.75" customHeight="1" x14ac:dyDescent="0.25">
      <c r="A34" s="9" t="s">
        <v>23</v>
      </c>
      <c r="B34" s="14"/>
      <c r="C34" s="4"/>
      <c r="D34" s="186">
        <v>37788</v>
      </c>
      <c r="E34" s="4"/>
      <c r="F34" s="4">
        <v>42803</v>
      </c>
      <c r="G34" s="4"/>
      <c r="H34" s="186">
        <v>37788</v>
      </c>
      <c r="I34" s="4"/>
      <c r="J34" s="4">
        <v>42803</v>
      </c>
      <c r="M34" s="3"/>
      <c r="N34" s="3"/>
    </row>
    <row r="35" spans="1:14" ht="18.75" customHeight="1" x14ac:dyDescent="0.25">
      <c r="A35" s="9" t="s">
        <v>25</v>
      </c>
      <c r="B35" s="14"/>
      <c r="C35" s="4"/>
      <c r="D35" s="186">
        <v>55055</v>
      </c>
      <c r="E35" s="4"/>
      <c r="F35" s="4">
        <v>281696</v>
      </c>
      <c r="G35" s="4"/>
      <c r="H35" s="186">
        <v>8032</v>
      </c>
      <c r="I35" s="4"/>
      <c r="J35" s="4">
        <v>24812</v>
      </c>
      <c r="M35" s="3"/>
      <c r="N35" s="3"/>
    </row>
    <row r="36" spans="1:14" ht="18.75" customHeight="1" x14ac:dyDescent="0.25">
      <c r="A36" s="9" t="s">
        <v>26</v>
      </c>
      <c r="B36" s="14">
        <v>15</v>
      </c>
      <c r="C36" s="4"/>
      <c r="D36" s="186">
        <v>623048</v>
      </c>
      <c r="E36" s="4"/>
      <c r="F36" s="4">
        <v>1670041</v>
      </c>
      <c r="G36" s="4"/>
      <c r="H36" s="57">
        <v>0</v>
      </c>
      <c r="I36" s="4"/>
      <c r="J36" s="21">
        <v>0</v>
      </c>
      <c r="M36" s="3"/>
      <c r="N36" s="3"/>
    </row>
    <row r="37" spans="1:14" ht="18.75" customHeight="1" x14ac:dyDescent="0.25">
      <c r="A37" s="9" t="s">
        <v>164</v>
      </c>
      <c r="B37" s="14"/>
      <c r="C37" s="4"/>
      <c r="D37" s="186">
        <v>231725</v>
      </c>
      <c r="E37" s="4"/>
      <c r="F37" s="4">
        <v>664114</v>
      </c>
      <c r="G37" s="4"/>
      <c r="H37" s="186">
        <v>86317</v>
      </c>
      <c r="I37" s="4"/>
      <c r="J37" s="4">
        <v>273048</v>
      </c>
      <c r="M37" s="3"/>
      <c r="N37" s="3"/>
    </row>
    <row r="38" spans="1:14" ht="18.75" customHeight="1" x14ac:dyDescent="0.25">
      <c r="A38" s="9" t="s">
        <v>27</v>
      </c>
      <c r="B38" s="27"/>
      <c r="C38" s="4"/>
      <c r="D38" s="186">
        <v>55669</v>
      </c>
      <c r="E38" s="4"/>
      <c r="F38" s="4">
        <v>71264</v>
      </c>
      <c r="G38" s="4"/>
      <c r="H38" s="57">
        <v>0</v>
      </c>
      <c r="I38" s="4"/>
      <c r="J38" s="28">
        <v>34322</v>
      </c>
      <c r="M38" s="3"/>
      <c r="N38" s="3"/>
    </row>
    <row r="39" spans="1:14" ht="18.75" customHeight="1" x14ac:dyDescent="0.25">
      <c r="A39" s="9" t="s">
        <v>279</v>
      </c>
      <c r="B39" s="14" t="s">
        <v>207</v>
      </c>
      <c r="C39" s="4"/>
      <c r="D39" s="186">
        <v>6157</v>
      </c>
      <c r="E39" s="4"/>
      <c r="F39" s="4">
        <v>26276</v>
      </c>
      <c r="G39" s="4"/>
      <c r="H39" s="186">
        <v>2118</v>
      </c>
      <c r="I39" s="21"/>
      <c r="J39" s="4">
        <v>3321</v>
      </c>
      <c r="M39" s="3"/>
      <c r="N39" s="3"/>
    </row>
    <row r="40" spans="1:14" ht="18.75" customHeight="1" x14ac:dyDescent="0.25">
      <c r="A40" s="9" t="s">
        <v>28</v>
      </c>
      <c r="B40" s="14"/>
      <c r="C40" s="4"/>
      <c r="D40" s="186">
        <v>57260</v>
      </c>
      <c r="E40" s="4"/>
      <c r="F40" s="4">
        <v>78638</v>
      </c>
      <c r="G40" s="4"/>
      <c r="H40" s="186">
        <v>3384</v>
      </c>
      <c r="I40" s="21"/>
      <c r="J40" s="4">
        <v>8035</v>
      </c>
      <c r="M40" s="3"/>
      <c r="N40" s="3"/>
    </row>
    <row r="41" spans="1:14" ht="18.75" customHeight="1" x14ac:dyDescent="0.3">
      <c r="A41" s="22" t="s">
        <v>29</v>
      </c>
      <c r="B41" s="23"/>
      <c r="C41" s="24"/>
      <c r="D41" s="41">
        <f>SUM(D25:D40)</f>
        <v>2336279</v>
      </c>
      <c r="E41" s="24"/>
      <c r="F41" s="42">
        <f>SUM(F25:F40)</f>
        <v>7831318</v>
      </c>
      <c r="G41" s="24"/>
      <c r="H41" s="41">
        <f>SUM(H25:H40)</f>
        <v>2525554</v>
      </c>
      <c r="I41" s="24"/>
      <c r="J41" s="43">
        <f>SUM(J25:J40)</f>
        <v>6683291</v>
      </c>
    </row>
    <row r="42" spans="1:14" ht="18.75" customHeight="1" x14ac:dyDescent="0.25">
      <c r="A42" s="22"/>
      <c r="B42" s="27"/>
      <c r="C42" s="29"/>
      <c r="E42" s="29"/>
      <c r="F42" s="29"/>
      <c r="G42" s="29"/>
      <c r="I42" s="29"/>
      <c r="J42" s="29"/>
    </row>
    <row r="43" spans="1:14" ht="18.75" customHeight="1" thickBot="1" x14ac:dyDescent="0.35">
      <c r="A43" s="22" t="s">
        <v>30</v>
      </c>
      <c r="B43" s="23"/>
      <c r="C43" s="24"/>
      <c r="D43" s="44">
        <f>SUM(D22,D41)</f>
        <v>3286595</v>
      </c>
      <c r="E43" s="24"/>
      <c r="F43" s="45">
        <f>SUM(F22,F41)</f>
        <v>9158939</v>
      </c>
      <c r="G43" s="24"/>
      <c r="H43" s="44">
        <f>SUM(H22,H41)</f>
        <v>2833720</v>
      </c>
      <c r="I43" s="24"/>
      <c r="J43" s="45">
        <f>SUM(J22,J41)</f>
        <v>7737614</v>
      </c>
      <c r="K43" s="30"/>
      <c r="L43" s="30"/>
      <c r="M43" s="30"/>
      <c r="N43" s="30"/>
    </row>
    <row r="44" spans="1:14" ht="18.75" customHeight="1" thickTop="1" x14ac:dyDescent="0.25">
      <c r="C44" s="17"/>
      <c r="E44" s="17"/>
      <c r="F44" s="17"/>
      <c r="G44" s="18"/>
      <c r="I44" s="17"/>
      <c r="J44" s="17"/>
    </row>
    <row r="45" spans="1:14" ht="21" customHeight="1" x14ac:dyDescent="0.3">
      <c r="A45" s="1" t="s">
        <v>193</v>
      </c>
      <c r="C45" s="17"/>
      <c r="E45" s="17"/>
      <c r="F45" s="17"/>
      <c r="G45" s="18"/>
      <c r="I45" s="17"/>
      <c r="J45" s="17"/>
    </row>
    <row r="46" spans="1:14" ht="21" customHeight="1" x14ac:dyDescent="0.3">
      <c r="A46" s="1" t="s">
        <v>194</v>
      </c>
    </row>
    <row r="47" spans="1:14" ht="21" customHeight="1" x14ac:dyDescent="0.3">
      <c r="A47" s="7" t="s">
        <v>0</v>
      </c>
      <c r="C47" s="17"/>
      <c r="E47" s="17"/>
      <c r="F47" s="17"/>
      <c r="G47" s="18"/>
      <c r="I47" s="17"/>
      <c r="J47" s="17"/>
    </row>
    <row r="48" spans="1:14" ht="18.75" customHeight="1" x14ac:dyDescent="0.25">
      <c r="A48" s="31"/>
      <c r="C48" s="17"/>
      <c r="E48" s="17"/>
      <c r="F48" s="17"/>
      <c r="G48" s="18"/>
      <c r="I48" s="17"/>
      <c r="J48" s="17"/>
    </row>
    <row r="49" spans="1:14" ht="18.75" customHeight="1" x14ac:dyDescent="0.25">
      <c r="D49" s="247" t="s">
        <v>1</v>
      </c>
      <c r="E49" s="248"/>
      <c r="F49" s="248"/>
      <c r="G49" s="18"/>
      <c r="H49" s="247" t="s">
        <v>2</v>
      </c>
      <c r="I49" s="248"/>
      <c r="J49" s="248"/>
    </row>
    <row r="50" spans="1:14" ht="18.75" customHeight="1" x14ac:dyDescent="0.25">
      <c r="A50" s="22"/>
      <c r="C50" s="2"/>
      <c r="D50" s="247" t="s">
        <v>3</v>
      </c>
      <c r="E50" s="248"/>
      <c r="F50" s="248"/>
      <c r="G50" s="32"/>
      <c r="H50" s="247" t="s">
        <v>3</v>
      </c>
      <c r="I50" s="248"/>
      <c r="J50" s="248"/>
    </row>
    <row r="51" spans="1:14" ht="18.75" customHeight="1" x14ac:dyDescent="0.25">
      <c r="C51" s="2"/>
      <c r="D51" s="249" t="s">
        <v>4</v>
      </c>
      <c r="E51" s="252"/>
      <c r="F51" s="252"/>
      <c r="G51" s="2"/>
      <c r="H51" s="249" t="s">
        <v>4</v>
      </c>
      <c r="I51" s="252"/>
      <c r="J51" s="252"/>
    </row>
    <row r="52" spans="1:14" ht="18.75" customHeight="1" x14ac:dyDescent="0.25">
      <c r="A52" s="22" t="s">
        <v>31</v>
      </c>
      <c r="B52" s="14" t="s">
        <v>6</v>
      </c>
      <c r="C52" s="2"/>
      <c r="D52" s="2">
        <v>2025</v>
      </c>
      <c r="E52" s="2"/>
      <c r="F52" s="2">
        <v>2024</v>
      </c>
      <c r="G52" s="2"/>
      <c r="H52" s="2">
        <v>2025</v>
      </c>
      <c r="I52" s="2"/>
      <c r="J52" s="2">
        <v>2024</v>
      </c>
    </row>
    <row r="53" spans="1:14" ht="18.75" customHeight="1" x14ac:dyDescent="0.25">
      <c r="C53" s="2"/>
      <c r="D53" s="245" t="s">
        <v>163</v>
      </c>
      <c r="E53" s="246"/>
      <c r="F53" s="246"/>
      <c r="G53" s="246"/>
      <c r="H53" s="245"/>
      <c r="I53" s="246"/>
      <c r="J53" s="246"/>
    </row>
    <row r="54" spans="1:14" ht="18.75" customHeight="1" x14ac:dyDescent="0.3">
      <c r="A54" s="16" t="s">
        <v>32</v>
      </c>
      <c r="B54" s="14"/>
      <c r="C54" s="17"/>
      <c r="E54" s="17"/>
      <c r="F54" s="17"/>
      <c r="G54" s="18"/>
      <c r="I54" s="17"/>
      <c r="J54" s="17"/>
    </row>
    <row r="55" spans="1:14" ht="18.75" customHeight="1" x14ac:dyDescent="0.25">
      <c r="A55" s="9" t="s">
        <v>208</v>
      </c>
      <c r="B55" s="14"/>
      <c r="C55" s="17"/>
      <c r="E55" s="17"/>
      <c r="F55" s="17"/>
      <c r="G55" s="18"/>
      <c r="I55" s="17"/>
      <c r="J55" s="17"/>
    </row>
    <row r="56" spans="1:14" ht="18.75" customHeight="1" x14ac:dyDescent="0.25">
      <c r="A56" s="9" t="s">
        <v>209</v>
      </c>
      <c r="B56" s="14">
        <v>16</v>
      </c>
      <c r="C56" s="17"/>
      <c r="D56" s="186">
        <v>103888</v>
      </c>
      <c r="E56" s="186"/>
      <c r="F56" s="186">
        <v>197567</v>
      </c>
      <c r="G56" s="191"/>
      <c r="H56" s="186">
        <v>95083</v>
      </c>
      <c r="I56" s="186"/>
      <c r="J56" s="186">
        <v>125264</v>
      </c>
    </row>
    <row r="57" spans="1:14" ht="18.75" customHeight="1" x14ac:dyDescent="0.25">
      <c r="A57" s="9" t="s">
        <v>33</v>
      </c>
      <c r="B57" s="14"/>
      <c r="C57" s="4"/>
      <c r="D57" s="186">
        <v>156432</v>
      </c>
      <c r="E57" s="4"/>
      <c r="F57" s="4">
        <v>406074</v>
      </c>
      <c r="G57" s="4"/>
      <c r="H57" s="186">
        <v>65413</v>
      </c>
      <c r="I57" s="4"/>
      <c r="J57" s="4">
        <v>49250</v>
      </c>
      <c r="K57" s="3"/>
      <c r="L57" s="3"/>
      <c r="M57" s="3"/>
      <c r="N57" s="3"/>
    </row>
    <row r="58" spans="1:14" ht="18.75" customHeight="1" x14ac:dyDescent="0.25">
      <c r="A58" s="9" t="s">
        <v>248</v>
      </c>
      <c r="B58" s="14">
        <v>18</v>
      </c>
      <c r="C58" s="4"/>
      <c r="D58" s="186">
        <v>328073</v>
      </c>
      <c r="E58" s="186"/>
      <c r="F58" s="186">
        <v>410972</v>
      </c>
      <c r="G58" s="186"/>
      <c r="H58" s="186">
        <v>473144</v>
      </c>
      <c r="I58" s="186"/>
      <c r="J58" s="186">
        <v>447396</v>
      </c>
      <c r="K58" s="3"/>
      <c r="L58" s="3"/>
      <c r="M58" s="3"/>
      <c r="N58" s="3"/>
    </row>
    <row r="59" spans="1:14" ht="18.75" customHeight="1" x14ac:dyDescent="0.25">
      <c r="A59" s="3" t="s">
        <v>210</v>
      </c>
      <c r="B59" s="14"/>
      <c r="C59" s="4"/>
      <c r="E59" s="4"/>
      <c r="F59" s="4"/>
      <c r="G59" s="4"/>
      <c r="I59" s="4"/>
      <c r="J59" s="4"/>
      <c r="K59" s="3"/>
      <c r="L59" s="3"/>
      <c r="M59" s="3"/>
      <c r="N59" s="3"/>
    </row>
    <row r="60" spans="1:14" ht="18.75" customHeight="1" x14ac:dyDescent="0.25">
      <c r="A60" s="9" t="s">
        <v>209</v>
      </c>
      <c r="B60" s="14">
        <v>16</v>
      </c>
      <c r="C60" s="4"/>
      <c r="D60" s="186">
        <v>30558</v>
      </c>
      <c r="E60" s="186"/>
      <c r="F60" s="186">
        <v>50847</v>
      </c>
      <c r="G60" s="186"/>
      <c r="H60" s="57">
        <v>22485</v>
      </c>
      <c r="I60" s="186"/>
      <c r="J60" s="57">
        <v>33025</v>
      </c>
      <c r="K60" s="3"/>
      <c r="L60" s="3"/>
      <c r="M60" s="3"/>
      <c r="N60" s="3"/>
    </row>
    <row r="61" spans="1:14" ht="18.75" customHeight="1" x14ac:dyDescent="0.25">
      <c r="A61" s="3" t="s">
        <v>280</v>
      </c>
      <c r="B61" s="14"/>
      <c r="C61" s="4"/>
      <c r="E61" s="4"/>
      <c r="F61" s="4"/>
      <c r="G61" s="4"/>
      <c r="H61" s="21"/>
      <c r="I61" s="4"/>
      <c r="J61" s="21"/>
      <c r="K61" s="3"/>
      <c r="L61" s="3"/>
      <c r="M61" s="3"/>
      <c r="N61" s="3"/>
    </row>
    <row r="62" spans="1:14" ht="18.75" customHeight="1" x14ac:dyDescent="0.25">
      <c r="A62" s="3" t="s">
        <v>281</v>
      </c>
      <c r="B62" s="14">
        <v>16</v>
      </c>
      <c r="C62" s="4"/>
      <c r="D62" s="186">
        <v>973188</v>
      </c>
      <c r="E62" s="186"/>
      <c r="F62" s="186">
        <v>111923</v>
      </c>
      <c r="G62" s="186"/>
      <c r="H62" s="186">
        <v>973188</v>
      </c>
      <c r="I62" s="186"/>
      <c r="J62" s="186">
        <v>111923</v>
      </c>
      <c r="K62" s="3"/>
      <c r="L62" s="3"/>
      <c r="M62" s="3"/>
      <c r="N62" s="3"/>
    </row>
    <row r="63" spans="1:14" ht="18.75" customHeight="1" x14ac:dyDescent="0.25">
      <c r="A63" s="9" t="s">
        <v>34</v>
      </c>
      <c r="B63" s="14"/>
      <c r="C63" s="4"/>
      <c r="D63" s="186">
        <v>27247</v>
      </c>
      <c r="E63" s="4"/>
      <c r="F63" s="4">
        <v>113046</v>
      </c>
      <c r="G63" s="4"/>
      <c r="H63" s="186">
        <v>4012</v>
      </c>
      <c r="I63" s="4"/>
      <c r="J63" s="4">
        <v>11057</v>
      </c>
      <c r="K63" s="3"/>
      <c r="L63" s="3"/>
      <c r="M63" s="3"/>
      <c r="N63" s="3"/>
    </row>
    <row r="64" spans="1:14" ht="18.75" customHeight="1" x14ac:dyDescent="0.25">
      <c r="A64" s="3" t="s">
        <v>261</v>
      </c>
      <c r="B64" s="14" t="s">
        <v>165</v>
      </c>
      <c r="C64" s="4"/>
      <c r="D64" s="57">
        <v>14368</v>
      </c>
      <c r="E64" s="186"/>
      <c r="F64" s="57">
        <v>24755</v>
      </c>
      <c r="G64" s="186"/>
      <c r="H64" s="57">
        <v>14368</v>
      </c>
      <c r="I64" s="186"/>
      <c r="J64" s="57">
        <v>24755</v>
      </c>
      <c r="K64" s="3"/>
      <c r="L64" s="3"/>
      <c r="M64" s="3"/>
      <c r="N64" s="3"/>
    </row>
    <row r="65" spans="1:14" ht="18.75" customHeight="1" x14ac:dyDescent="0.25">
      <c r="A65" s="3" t="s">
        <v>211</v>
      </c>
      <c r="B65" s="14">
        <v>16</v>
      </c>
      <c r="C65" s="4"/>
      <c r="D65" s="186">
        <v>29117</v>
      </c>
      <c r="E65" s="186"/>
      <c r="F65" s="186">
        <v>698722</v>
      </c>
      <c r="G65" s="186"/>
      <c r="H65" s="186">
        <v>94854</v>
      </c>
      <c r="I65" s="186"/>
      <c r="J65" s="186">
        <v>1070660</v>
      </c>
      <c r="K65" s="3"/>
      <c r="L65" s="3"/>
      <c r="M65" s="3"/>
      <c r="N65" s="3"/>
    </row>
    <row r="66" spans="1:14" ht="18.75" customHeight="1" x14ac:dyDescent="0.25">
      <c r="A66" s="9" t="s">
        <v>35</v>
      </c>
      <c r="B66" s="14"/>
      <c r="C66" s="4"/>
      <c r="D66" s="186">
        <v>4499</v>
      </c>
      <c r="E66" s="4"/>
      <c r="F66" s="4">
        <v>3496</v>
      </c>
      <c r="G66" s="4"/>
      <c r="H66" s="57">
        <v>0</v>
      </c>
      <c r="I66" s="4"/>
      <c r="J66" s="21">
        <v>0</v>
      </c>
      <c r="K66" s="3"/>
      <c r="L66" s="3"/>
      <c r="M66" s="3"/>
      <c r="N66" s="3"/>
    </row>
    <row r="67" spans="1:14" ht="18.75" customHeight="1" x14ac:dyDescent="0.25">
      <c r="A67" s="9" t="s">
        <v>212</v>
      </c>
      <c r="B67" s="14">
        <v>10</v>
      </c>
      <c r="C67" s="4"/>
      <c r="D67" s="186">
        <v>143220</v>
      </c>
      <c r="E67" s="4"/>
      <c r="F67" s="186">
        <v>0</v>
      </c>
      <c r="G67" s="4"/>
      <c r="H67" s="57">
        <v>143220</v>
      </c>
      <c r="I67" s="4"/>
      <c r="J67" s="57">
        <v>0</v>
      </c>
      <c r="K67" s="3"/>
      <c r="L67" s="3"/>
      <c r="M67" s="3"/>
      <c r="N67" s="3"/>
    </row>
    <row r="68" spans="1:14" ht="18.75" customHeight="1" x14ac:dyDescent="0.25">
      <c r="A68" s="9" t="s">
        <v>36</v>
      </c>
      <c r="C68" s="4"/>
      <c r="D68" s="186">
        <v>70032</v>
      </c>
      <c r="E68" s="4"/>
      <c r="F68" s="4">
        <v>16591</v>
      </c>
      <c r="G68" s="4"/>
      <c r="H68" s="186">
        <v>51749</v>
      </c>
      <c r="I68" s="4"/>
      <c r="J68" s="4">
        <v>2706</v>
      </c>
      <c r="K68" s="3"/>
      <c r="L68" s="3"/>
      <c r="M68" s="3"/>
      <c r="N68" s="3"/>
    </row>
    <row r="69" spans="1:14" ht="18.75" customHeight="1" x14ac:dyDescent="0.25">
      <c r="A69" s="22" t="s">
        <v>37</v>
      </c>
      <c r="B69" s="14"/>
      <c r="C69" s="24"/>
      <c r="D69" s="41">
        <f>SUM(D56:D68)</f>
        <v>1880622</v>
      </c>
      <c r="E69" s="24"/>
      <c r="F69" s="43">
        <f>SUM(F56:F68)</f>
        <v>2033993</v>
      </c>
      <c r="G69" s="24"/>
      <c r="H69" s="41">
        <f>SUM(H56:H68)</f>
        <v>1937516</v>
      </c>
      <c r="I69" s="24"/>
      <c r="J69" s="43">
        <f>SUM(J56:J68)</f>
        <v>1876036</v>
      </c>
      <c r="K69" s="3"/>
      <c r="L69" s="3"/>
      <c r="M69" s="3"/>
      <c r="N69" s="3"/>
    </row>
    <row r="70" spans="1:14" ht="18.75" customHeight="1" x14ac:dyDescent="0.25">
      <c r="B70" s="14"/>
      <c r="C70" s="17"/>
      <c r="E70" s="17"/>
      <c r="F70" s="17"/>
      <c r="G70" s="18"/>
      <c r="I70" s="17"/>
      <c r="J70" s="17"/>
      <c r="K70" s="3"/>
      <c r="L70" s="3"/>
      <c r="M70" s="3"/>
      <c r="N70" s="3"/>
    </row>
    <row r="71" spans="1:14" ht="18.75" customHeight="1" x14ac:dyDescent="0.3">
      <c r="A71" s="16" t="s">
        <v>38</v>
      </c>
      <c r="B71" s="14"/>
      <c r="C71" s="17"/>
      <c r="E71" s="17"/>
      <c r="F71" s="17"/>
      <c r="G71" s="18"/>
      <c r="I71" s="17"/>
      <c r="J71" s="17"/>
      <c r="K71" s="3"/>
      <c r="L71" s="3"/>
      <c r="M71" s="3"/>
      <c r="N71" s="3"/>
    </row>
    <row r="72" spans="1:14" ht="18.75" customHeight="1" x14ac:dyDescent="0.25">
      <c r="A72" s="9" t="s">
        <v>213</v>
      </c>
      <c r="B72" s="14">
        <v>16</v>
      </c>
      <c r="C72" s="4"/>
      <c r="D72" s="186">
        <v>125468</v>
      </c>
      <c r="E72" s="4"/>
      <c r="F72" s="4">
        <v>938587</v>
      </c>
      <c r="G72" s="4"/>
      <c r="H72" s="186">
        <v>86349</v>
      </c>
      <c r="I72" s="4"/>
      <c r="J72" s="4">
        <v>927696</v>
      </c>
      <c r="K72" s="3"/>
      <c r="L72" s="3"/>
      <c r="M72" s="3"/>
      <c r="N72" s="3"/>
    </row>
    <row r="73" spans="1:14" ht="18.75" customHeight="1" x14ac:dyDescent="0.25">
      <c r="A73" s="9" t="s">
        <v>39</v>
      </c>
      <c r="B73" s="14"/>
      <c r="C73" s="4"/>
      <c r="D73" s="186">
        <v>29458</v>
      </c>
      <c r="E73" s="4"/>
      <c r="F73" s="4">
        <v>105198</v>
      </c>
      <c r="G73" s="4"/>
      <c r="H73" s="186">
        <v>4869</v>
      </c>
      <c r="I73" s="4"/>
      <c r="J73" s="4">
        <v>15428</v>
      </c>
      <c r="K73" s="3"/>
      <c r="L73" s="3"/>
      <c r="M73" s="3"/>
      <c r="N73" s="3"/>
    </row>
    <row r="74" spans="1:14" ht="18.75" customHeight="1" x14ac:dyDescent="0.25">
      <c r="A74" s="9" t="s">
        <v>214</v>
      </c>
      <c r="B74" s="14" t="s">
        <v>165</v>
      </c>
      <c r="C74" s="4"/>
      <c r="D74" s="186">
        <v>4009620</v>
      </c>
      <c r="E74" s="4"/>
      <c r="F74" s="186">
        <v>3952019</v>
      </c>
      <c r="G74" s="4"/>
      <c r="H74" s="186">
        <v>4009620</v>
      </c>
      <c r="I74" s="4"/>
      <c r="J74" s="186">
        <v>3952019</v>
      </c>
      <c r="K74" s="3"/>
      <c r="L74" s="3"/>
      <c r="M74" s="3"/>
      <c r="N74" s="3"/>
    </row>
    <row r="75" spans="1:14" ht="18.75" customHeight="1" x14ac:dyDescent="0.25">
      <c r="A75" s="9" t="s">
        <v>40</v>
      </c>
      <c r="B75" s="33"/>
      <c r="C75" s="4"/>
      <c r="D75" s="186">
        <v>27682</v>
      </c>
      <c r="E75" s="4"/>
      <c r="F75" s="4">
        <v>23665</v>
      </c>
      <c r="G75" s="4"/>
      <c r="H75" s="57">
        <v>19041</v>
      </c>
      <c r="I75" s="4"/>
      <c r="J75" s="21">
        <v>0</v>
      </c>
      <c r="K75" s="3"/>
      <c r="L75" s="3"/>
      <c r="M75" s="3"/>
      <c r="N75" s="3"/>
    </row>
    <row r="76" spans="1:14" ht="18.75" customHeight="1" x14ac:dyDescent="0.25">
      <c r="A76" s="9" t="s">
        <v>282</v>
      </c>
      <c r="B76" s="33"/>
      <c r="C76" s="4"/>
      <c r="D76" s="186">
        <v>38548</v>
      </c>
      <c r="E76" s="4"/>
      <c r="F76" s="4">
        <v>36011</v>
      </c>
      <c r="G76" s="4"/>
      <c r="H76" s="186">
        <v>6564</v>
      </c>
      <c r="I76" s="4"/>
      <c r="J76" s="4">
        <v>5222</v>
      </c>
      <c r="K76" s="3"/>
      <c r="L76" s="3"/>
      <c r="M76" s="3"/>
      <c r="N76" s="3"/>
    </row>
    <row r="77" spans="1:14" ht="18.75" customHeight="1" x14ac:dyDescent="0.25">
      <c r="A77" s="9" t="s">
        <v>42</v>
      </c>
      <c r="B77" s="33"/>
      <c r="C77" s="4"/>
      <c r="D77" s="186">
        <v>21911</v>
      </c>
      <c r="E77" s="4"/>
      <c r="F77" s="4">
        <v>20054</v>
      </c>
      <c r="G77" s="4"/>
      <c r="H77" s="186">
        <v>4179</v>
      </c>
      <c r="I77" s="4"/>
      <c r="J77" s="4">
        <v>796</v>
      </c>
      <c r="K77" s="3"/>
      <c r="L77" s="3"/>
      <c r="M77" s="3"/>
      <c r="N77" s="3"/>
    </row>
    <row r="78" spans="1:14" ht="18.75" customHeight="1" x14ac:dyDescent="0.3">
      <c r="A78" s="22" t="s">
        <v>43</v>
      </c>
      <c r="B78" s="23"/>
      <c r="C78" s="24"/>
      <c r="D78" s="41">
        <f>SUM(D72:D77)</f>
        <v>4252687</v>
      </c>
      <c r="E78" s="24"/>
      <c r="F78" s="43">
        <f>SUM(F72:F77)</f>
        <v>5075534</v>
      </c>
      <c r="G78" s="24"/>
      <c r="H78" s="41">
        <f>SUM(H72:H77)</f>
        <v>4130622</v>
      </c>
      <c r="I78" s="24"/>
      <c r="J78" s="43">
        <f>SUM(J72:J77)</f>
        <v>4901161</v>
      </c>
      <c r="K78" s="3"/>
      <c r="L78" s="3"/>
      <c r="M78" s="3"/>
      <c r="N78" s="3"/>
    </row>
    <row r="79" spans="1:14" ht="18.75" customHeight="1" x14ac:dyDescent="0.3">
      <c r="A79" s="22"/>
      <c r="B79" s="23"/>
      <c r="C79" s="24"/>
      <c r="D79" s="34"/>
      <c r="E79" s="24"/>
      <c r="F79" s="24"/>
      <c r="G79" s="24"/>
      <c r="H79" s="34"/>
      <c r="I79" s="24"/>
      <c r="J79" s="24"/>
      <c r="K79" s="3"/>
      <c r="L79" s="3"/>
      <c r="M79" s="3"/>
      <c r="N79" s="3"/>
    </row>
    <row r="80" spans="1:14" ht="18.75" customHeight="1" x14ac:dyDescent="0.25">
      <c r="A80" s="22" t="s">
        <v>44</v>
      </c>
      <c r="B80" s="14"/>
      <c r="C80" s="30"/>
      <c r="D80" s="46">
        <f>SUM(D69,D78)</f>
        <v>6133309</v>
      </c>
      <c r="E80" s="30"/>
      <c r="F80" s="47">
        <f>SUM(F69,F78)</f>
        <v>7109527</v>
      </c>
      <c r="G80" s="30"/>
      <c r="H80" s="46">
        <f>SUM(H69,H78)</f>
        <v>6068138</v>
      </c>
      <c r="I80" s="30"/>
      <c r="J80" s="47">
        <f>SUM(J69,J78)</f>
        <v>6777197</v>
      </c>
      <c r="K80" s="3"/>
      <c r="L80" s="3"/>
      <c r="M80" s="3"/>
      <c r="N80" s="3"/>
    </row>
    <row r="81" spans="1:14" ht="18.75" customHeight="1" x14ac:dyDescent="0.25">
      <c r="B81" s="14"/>
      <c r="C81" s="17"/>
      <c r="E81" s="17"/>
      <c r="F81" s="17"/>
      <c r="G81" s="18"/>
      <c r="I81" s="17"/>
      <c r="J81" s="17"/>
      <c r="K81" s="3"/>
      <c r="L81" s="3"/>
      <c r="M81" s="3"/>
      <c r="N81" s="3"/>
    </row>
    <row r="82" spans="1:14" ht="21" customHeight="1" x14ac:dyDescent="0.3">
      <c r="A82" s="1" t="s">
        <v>193</v>
      </c>
      <c r="C82" s="17"/>
      <c r="E82" s="17"/>
      <c r="F82" s="17"/>
      <c r="G82" s="18"/>
      <c r="I82" s="17"/>
      <c r="J82" s="17"/>
    </row>
    <row r="83" spans="1:14" ht="21" customHeight="1" x14ac:dyDescent="0.3">
      <c r="A83" s="1" t="s">
        <v>194</v>
      </c>
    </row>
    <row r="84" spans="1:14" ht="21" customHeight="1" x14ac:dyDescent="0.3">
      <c r="A84" s="7" t="s">
        <v>0</v>
      </c>
      <c r="C84" s="17"/>
      <c r="E84" s="17"/>
      <c r="F84" s="17"/>
      <c r="G84" s="18"/>
      <c r="I84" s="17"/>
      <c r="J84" s="17"/>
    </row>
    <row r="85" spans="1:14" ht="18.75" customHeight="1" x14ac:dyDescent="0.25">
      <c r="A85" s="31"/>
      <c r="C85" s="17"/>
      <c r="E85" s="17"/>
      <c r="F85" s="17"/>
      <c r="G85" s="18"/>
      <c r="I85" s="17"/>
      <c r="J85" s="17"/>
    </row>
    <row r="86" spans="1:14" ht="18.75" customHeight="1" x14ac:dyDescent="0.25">
      <c r="D86" s="247" t="s">
        <v>1</v>
      </c>
      <c r="E86" s="248"/>
      <c r="F86" s="248"/>
      <c r="G86" s="18"/>
      <c r="H86" s="247" t="s">
        <v>2</v>
      </c>
      <c r="I86" s="248"/>
      <c r="J86" s="248"/>
    </row>
    <row r="87" spans="1:14" ht="18.75" customHeight="1" x14ac:dyDescent="0.25">
      <c r="A87" s="22"/>
      <c r="C87" s="2"/>
      <c r="D87" s="247" t="s">
        <v>3</v>
      </c>
      <c r="E87" s="248"/>
      <c r="F87" s="248"/>
      <c r="G87" s="32"/>
      <c r="H87" s="247" t="s">
        <v>3</v>
      </c>
      <c r="I87" s="248"/>
      <c r="J87" s="248"/>
    </row>
    <row r="88" spans="1:14" ht="18.75" customHeight="1" x14ac:dyDescent="0.25">
      <c r="C88" s="2"/>
      <c r="D88" s="249" t="s">
        <v>4</v>
      </c>
      <c r="E88" s="250"/>
      <c r="F88" s="250"/>
      <c r="G88" s="2"/>
      <c r="H88" s="249" t="s">
        <v>4</v>
      </c>
      <c r="I88" s="250"/>
      <c r="J88" s="250"/>
    </row>
    <row r="89" spans="1:14" ht="18.75" customHeight="1" x14ac:dyDescent="0.25">
      <c r="A89" s="22" t="s">
        <v>31</v>
      </c>
      <c r="B89" s="14" t="s">
        <v>6</v>
      </c>
      <c r="C89" s="2"/>
      <c r="D89" s="2">
        <v>2025</v>
      </c>
      <c r="E89" s="2"/>
      <c r="F89" s="2">
        <v>2024</v>
      </c>
      <c r="G89" s="2"/>
      <c r="H89" s="2">
        <v>2025</v>
      </c>
      <c r="I89" s="2"/>
      <c r="J89" s="2">
        <v>2024</v>
      </c>
    </row>
    <row r="90" spans="1:14" ht="18.75" customHeight="1" x14ac:dyDescent="0.25">
      <c r="A90" s="22"/>
      <c r="B90" s="14"/>
      <c r="C90" s="2"/>
      <c r="D90" s="245" t="s">
        <v>163</v>
      </c>
      <c r="E90" s="246"/>
      <c r="F90" s="246"/>
      <c r="G90" s="246"/>
      <c r="H90" s="245"/>
      <c r="I90" s="246"/>
      <c r="J90" s="246"/>
    </row>
    <row r="91" spans="1:14" ht="18.75" customHeight="1" x14ac:dyDescent="0.3">
      <c r="A91" s="16" t="s">
        <v>45</v>
      </c>
      <c r="B91" s="14"/>
      <c r="C91" s="17"/>
      <c r="E91" s="17"/>
      <c r="F91" s="17"/>
      <c r="G91" s="18"/>
      <c r="I91" s="17"/>
      <c r="J91" s="17"/>
      <c r="K91" s="3"/>
      <c r="L91" s="3"/>
      <c r="M91" s="3"/>
      <c r="N91" s="3"/>
    </row>
    <row r="92" spans="1:14" ht="18.75" customHeight="1" x14ac:dyDescent="0.25">
      <c r="A92" s="9" t="s">
        <v>46</v>
      </c>
      <c r="B92" s="14">
        <v>19</v>
      </c>
      <c r="C92" s="17"/>
      <c r="E92" s="17"/>
      <c r="F92" s="17"/>
      <c r="G92" s="18"/>
      <c r="I92" s="17"/>
      <c r="J92" s="17"/>
      <c r="K92" s="3"/>
      <c r="L92" s="3"/>
      <c r="M92" s="3"/>
      <c r="N92" s="3"/>
    </row>
    <row r="93" spans="1:14" ht="18.75" customHeight="1" x14ac:dyDescent="0.25">
      <c r="A93" s="9" t="s">
        <v>47</v>
      </c>
      <c r="B93" s="14"/>
      <c r="C93" s="17"/>
      <c r="E93" s="17"/>
      <c r="F93" s="17"/>
      <c r="G93" s="18"/>
      <c r="I93" s="17"/>
      <c r="J93" s="17"/>
      <c r="K93" s="3"/>
      <c r="L93" s="3"/>
      <c r="M93" s="3"/>
      <c r="N93" s="3"/>
    </row>
    <row r="94" spans="1:14" ht="18.75" customHeight="1" thickBot="1" x14ac:dyDescent="0.3">
      <c r="A94" s="173" t="s">
        <v>215</v>
      </c>
      <c r="B94" s="14"/>
      <c r="C94" s="4"/>
      <c r="D94" s="192">
        <v>3184077</v>
      </c>
      <c r="E94" s="4"/>
      <c r="F94" s="35">
        <v>3184077</v>
      </c>
      <c r="G94" s="4"/>
      <c r="H94" s="192">
        <v>3184077</v>
      </c>
      <c r="I94" s="4"/>
      <c r="J94" s="35">
        <v>3184077</v>
      </c>
      <c r="K94" s="3"/>
      <c r="L94" s="3"/>
      <c r="M94" s="3"/>
      <c r="N94" s="3"/>
    </row>
    <row r="95" spans="1:14" ht="18.75" customHeight="1" thickTop="1" x14ac:dyDescent="0.25">
      <c r="A95" s="9" t="s">
        <v>48</v>
      </c>
      <c r="B95" s="14"/>
      <c r="C95" s="4"/>
      <c r="D95" s="186"/>
      <c r="E95" s="4"/>
      <c r="F95" s="4"/>
      <c r="G95" s="4"/>
      <c r="H95" s="186"/>
      <c r="I95" s="4"/>
      <c r="J95" s="4"/>
      <c r="K95" s="3"/>
      <c r="L95" s="3"/>
      <c r="M95" s="3"/>
      <c r="N95" s="3"/>
    </row>
    <row r="96" spans="1:14" ht="18.75" customHeight="1" x14ac:dyDescent="0.25">
      <c r="A96" s="173" t="s">
        <v>216</v>
      </c>
      <c r="B96" s="14"/>
      <c r="C96" s="4"/>
      <c r="D96" s="186">
        <v>2431768</v>
      </c>
      <c r="E96" s="4"/>
      <c r="F96" s="48">
        <f>'SHC9'!D36</f>
        <v>2431768</v>
      </c>
      <c r="G96" s="4"/>
      <c r="H96" s="186">
        <v>2431768</v>
      </c>
      <c r="I96" s="4"/>
      <c r="J96" s="48">
        <f>'SHC11'!D31</f>
        <v>2431768</v>
      </c>
      <c r="K96" s="3"/>
      <c r="L96" s="3"/>
      <c r="M96" s="3"/>
      <c r="N96" s="3"/>
    </row>
    <row r="97" spans="1:14" ht="18.75" customHeight="1" x14ac:dyDescent="0.25">
      <c r="A97" s="9" t="s">
        <v>49</v>
      </c>
      <c r="B97" s="14">
        <v>19</v>
      </c>
      <c r="C97" s="4"/>
      <c r="D97" s="186">
        <v>7434982</v>
      </c>
      <c r="E97" s="4"/>
      <c r="F97" s="48">
        <f>'SHC9'!F36</f>
        <v>7434982</v>
      </c>
      <c r="G97" s="4"/>
      <c r="H97" s="186">
        <v>7434982</v>
      </c>
      <c r="I97" s="4"/>
      <c r="J97" s="48">
        <f>'SHC11'!F31</f>
        <v>7434982</v>
      </c>
      <c r="K97" s="3"/>
      <c r="L97" s="3"/>
      <c r="M97" s="3"/>
      <c r="N97" s="3"/>
    </row>
    <row r="98" spans="1:14" ht="18.75" customHeight="1" x14ac:dyDescent="0.25">
      <c r="A98" s="9" t="s">
        <v>166</v>
      </c>
      <c r="B98" s="14">
        <v>19</v>
      </c>
      <c r="C98" s="4"/>
      <c r="D98" s="186">
        <v>-97200</v>
      </c>
      <c r="E98" s="4"/>
      <c r="F98" s="48">
        <f>'SHC9'!H36</f>
        <v>-97200</v>
      </c>
      <c r="G98" s="4"/>
      <c r="H98" s="186">
        <v>-97200</v>
      </c>
      <c r="I98" s="4"/>
      <c r="J98" s="48">
        <f>'SHC11'!H31</f>
        <v>-97200</v>
      </c>
      <c r="K98" s="3"/>
      <c r="L98" s="3"/>
      <c r="M98" s="3"/>
      <c r="N98" s="3"/>
    </row>
    <row r="99" spans="1:14" ht="18.75" customHeight="1" x14ac:dyDescent="0.25">
      <c r="A99" s="9" t="s">
        <v>217</v>
      </c>
      <c r="B99" s="14"/>
      <c r="C99" s="4"/>
      <c r="D99" s="186">
        <v>-27074</v>
      </c>
      <c r="E99" s="4"/>
      <c r="F99" s="48">
        <f>'SHC9'!J36</f>
        <v>-42012</v>
      </c>
      <c r="G99" s="4"/>
      <c r="H99" s="57">
        <v>0</v>
      </c>
      <c r="I99" s="4"/>
      <c r="J99" s="21">
        <v>0</v>
      </c>
      <c r="K99" s="3"/>
      <c r="L99" s="3"/>
      <c r="M99" s="3"/>
      <c r="N99" s="3"/>
    </row>
    <row r="100" spans="1:14" ht="18.75" customHeight="1" x14ac:dyDescent="0.25">
      <c r="A100" s="9" t="s">
        <v>218</v>
      </c>
      <c r="B100" s="14"/>
      <c r="C100" s="4"/>
      <c r="D100" s="186">
        <v>-146220</v>
      </c>
      <c r="E100" s="4"/>
      <c r="F100" s="48">
        <f>'SHC9'!L36</f>
        <v>-146220</v>
      </c>
      <c r="G100" s="4"/>
      <c r="H100" s="57">
        <v>0</v>
      </c>
      <c r="I100" s="4"/>
      <c r="J100" s="21">
        <v>0</v>
      </c>
      <c r="K100" s="3"/>
      <c r="L100" s="3"/>
      <c r="M100" s="3"/>
      <c r="N100" s="3"/>
    </row>
    <row r="101" spans="1:14" ht="18.75" customHeight="1" x14ac:dyDescent="0.25">
      <c r="A101" s="9" t="s">
        <v>179</v>
      </c>
      <c r="B101" s="14"/>
      <c r="C101" s="4"/>
      <c r="E101" s="4"/>
      <c r="F101" s="4"/>
      <c r="G101" s="36"/>
      <c r="I101" s="20"/>
      <c r="J101" s="4"/>
      <c r="K101" s="3"/>
      <c r="L101" s="3"/>
      <c r="M101" s="3"/>
      <c r="N101" s="3"/>
    </row>
    <row r="102" spans="1:14" ht="18.75" customHeight="1" x14ac:dyDescent="0.25">
      <c r="A102" s="9" t="s">
        <v>51</v>
      </c>
      <c r="B102" s="14"/>
      <c r="C102" s="4"/>
      <c r="E102" s="4"/>
      <c r="F102" s="4"/>
      <c r="G102" s="36"/>
      <c r="I102" s="20"/>
      <c r="J102" s="4"/>
      <c r="K102" s="3"/>
      <c r="L102" s="3"/>
      <c r="M102" s="3"/>
      <c r="N102" s="3"/>
    </row>
    <row r="103" spans="1:14" ht="18.75" customHeight="1" x14ac:dyDescent="0.25">
      <c r="A103" s="9" t="s">
        <v>52</v>
      </c>
      <c r="B103" s="14">
        <v>20</v>
      </c>
      <c r="C103" s="4"/>
      <c r="D103" s="186">
        <v>119400</v>
      </c>
      <c r="E103" s="4"/>
      <c r="F103" s="48">
        <f>'SHC9'!P36</f>
        <v>119400</v>
      </c>
      <c r="G103" s="4"/>
      <c r="H103" s="186">
        <v>119400</v>
      </c>
      <c r="I103" s="4"/>
      <c r="J103" s="48">
        <f>'SHC11'!L31</f>
        <v>119400</v>
      </c>
    </row>
    <row r="104" spans="1:14" ht="18.75" customHeight="1" x14ac:dyDescent="0.25">
      <c r="A104" s="9" t="s">
        <v>262</v>
      </c>
      <c r="B104" s="14"/>
      <c r="C104" s="4"/>
      <c r="D104" s="186">
        <v>-12971820</v>
      </c>
      <c r="E104" s="4"/>
      <c r="F104" s="48">
        <f>'SHC9'!T36</f>
        <v>-8151813</v>
      </c>
      <c r="G104" s="4"/>
      <c r="H104" s="186">
        <v>-13123368</v>
      </c>
      <c r="I104" s="4"/>
      <c r="J104" s="48">
        <f>'SHC11'!P31</f>
        <v>-8928533</v>
      </c>
    </row>
    <row r="105" spans="1:14" s="6" customFormat="1" ht="18.75" customHeight="1" x14ac:dyDescent="0.3">
      <c r="A105" s="22" t="s">
        <v>219</v>
      </c>
      <c r="B105" s="37"/>
      <c r="C105" s="34"/>
      <c r="D105" s="49">
        <f>SUM(D96:D104)</f>
        <v>-3256164</v>
      </c>
      <c r="E105" s="34"/>
      <c r="F105" s="50">
        <f>SUM(F96:F104)</f>
        <v>1548905</v>
      </c>
      <c r="G105" s="34"/>
      <c r="H105" s="49">
        <f>SUM(H96:H104)</f>
        <v>-3234418</v>
      </c>
      <c r="I105" s="34"/>
      <c r="J105" s="50">
        <f>SUM(J96:J104)</f>
        <v>960417</v>
      </c>
    </row>
    <row r="106" spans="1:14" ht="18.75" customHeight="1" x14ac:dyDescent="0.25">
      <c r="A106" s="9" t="s">
        <v>53</v>
      </c>
      <c r="B106" s="14"/>
      <c r="C106" s="4"/>
      <c r="D106" s="186">
        <v>409450</v>
      </c>
      <c r="E106" s="4"/>
      <c r="F106" s="48">
        <f>'SHC9'!Z36</f>
        <v>500507</v>
      </c>
      <c r="G106" s="4"/>
      <c r="H106" s="57">
        <v>0</v>
      </c>
      <c r="I106" s="4"/>
      <c r="J106" s="21">
        <v>0</v>
      </c>
    </row>
    <row r="107" spans="1:14" ht="18.75" customHeight="1" x14ac:dyDescent="0.25">
      <c r="A107" s="22" t="s">
        <v>220</v>
      </c>
      <c r="B107" s="14"/>
      <c r="C107" s="24"/>
      <c r="D107" s="41">
        <f>SUM(D105:D106)</f>
        <v>-2846714</v>
      </c>
      <c r="E107" s="24"/>
      <c r="F107" s="43">
        <f>SUM(F105:F106)</f>
        <v>2049412</v>
      </c>
      <c r="G107" s="24"/>
      <c r="H107" s="41">
        <f>SUM(H105:H106)</f>
        <v>-3234418</v>
      </c>
      <c r="I107" s="24"/>
      <c r="J107" s="43">
        <f>SUM(J105:J106)</f>
        <v>960417</v>
      </c>
    </row>
    <row r="108" spans="1:14" ht="18.75" customHeight="1" x14ac:dyDescent="0.25">
      <c r="A108" s="22"/>
      <c r="B108" s="14"/>
      <c r="C108" s="17"/>
      <c r="E108" s="17"/>
      <c r="F108" s="17"/>
      <c r="G108" s="18"/>
      <c r="I108" s="17"/>
      <c r="J108" s="17"/>
    </row>
    <row r="109" spans="1:14" ht="18.75" customHeight="1" thickBot="1" x14ac:dyDescent="0.3">
      <c r="A109" s="22" t="s">
        <v>54</v>
      </c>
      <c r="B109" s="14"/>
      <c r="C109" s="38"/>
      <c r="D109" s="51">
        <f>SUM(D80,D107)</f>
        <v>3286595</v>
      </c>
      <c r="E109" s="38"/>
      <c r="F109" s="52">
        <f>SUM(F80,F107)</f>
        <v>9158939</v>
      </c>
      <c r="G109" s="38"/>
      <c r="H109" s="51">
        <f>SUM(H80,H107)</f>
        <v>2833720</v>
      </c>
      <c r="I109" s="38"/>
      <c r="J109" s="52">
        <f>SUM(J80,J107)</f>
        <v>7737614</v>
      </c>
      <c r="K109" s="30"/>
      <c r="L109" s="39"/>
      <c r="M109" s="30"/>
      <c r="N109" s="30"/>
    </row>
    <row r="110" spans="1:14" ht="18.75" customHeight="1" thickTop="1" x14ac:dyDescent="0.25">
      <c r="A110" s="22"/>
      <c r="B110" s="14"/>
      <c r="C110" s="38"/>
      <c r="D110" s="40"/>
      <c r="E110" s="38"/>
      <c r="F110" s="38"/>
      <c r="G110" s="38"/>
      <c r="H110" s="40"/>
      <c r="I110" s="38"/>
      <c r="J110" s="38"/>
      <c r="K110" s="30"/>
      <c r="L110" s="39"/>
      <c r="M110" s="30"/>
      <c r="N110" s="30"/>
    </row>
    <row r="111" spans="1:14" ht="18.75" customHeight="1" x14ac:dyDescent="0.25">
      <c r="A111" s="3"/>
      <c r="C111" s="17"/>
      <c r="E111" s="17"/>
      <c r="F111" s="4"/>
      <c r="G111" s="18"/>
      <c r="I111" s="17"/>
      <c r="J111" s="4"/>
      <c r="K111" s="3"/>
      <c r="L111" s="3"/>
      <c r="M111" s="3"/>
      <c r="N111" s="3"/>
    </row>
    <row r="112" spans="1:14" ht="18.75" customHeight="1" x14ac:dyDescent="0.25">
      <c r="A112" s="3"/>
      <c r="C112" s="17"/>
      <c r="E112" s="17"/>
      <c r="F112" s="17"/>
      <c r="G112" s="18"/>
      <c r="I112" s="17"/>
      <c r="J112" s="17"/>
      <c r="K112" s="3"/>
      <c r="L112" s="3"/>
      <c r="M112" s="3"/>
      <c r="N112" s="3"/>
    </row>
    <row r="113" spans="1:14" ht="18.75" customHeight="1" x14ac:dyDescent="0.25">
      <c r="A113" s="3"/>
      <c r="C113" s="17"/>
      <c r="E113" s="17"/>
      <c r="F113" s="17"/>
      <c r="G113" s="18"/>
      <c r="I113" s="17"/>
      <c r="J113" s="17"/>
      <c r="K113" s="3"/>
      <c r="L113" s="3"/>
      <c r="M113" s="3"/>
      <c r="N113" s="3"/>
    </row>
    <row r="114" spans="1:14" ht="18.75" customHeight="1" x14ac:dyDescent="0.25">
      <c r="A114" s="3"/>
      <c r="C114" s="17"/>
      <c r="E114" s="17"/>
      <c r="F114" s="17"/>
      <c r="G114" s="18"/>
      <c r="I114" s="17"/>
      <c r="J114" s="17"/>
      <c r="K114" s="3"/>
      <c r="L114" s="3"/>
      <c r="M114" s="3"/>
      <c r="N114" s="3"/>
    </row>
    <row r="115" spans="1:14" ht="18.75" customHeight="1" x14ac:dyDescent="0.25">
      <c r="A115" s="3"/>
      <c r="C115" s="17"/>
      <c r="E115" s="17"/>
      <c r="F115" s="17"/>
      <c r="G115" s="18"/>
      <c r="I115" s="17"/>
      <c r="J115" s="17"/>
      <c r="K115" s="3"/>
      <c r="L115" s="3"/>
      <c r="M115" s="3"/>
      <c r="N115" s="3"/>
    </row>
  </sheetData>
  <sheetProtection formatCells="0" formatColumns="0" formatRows="0" insertColumns="0" insertRows="0" insertHyperlinks="0" deleteColumns="0" deleteRows="0" sort="0" autoFilter="0" pivotTables="0"/>
  <mergeCells count="21">
    <mergeCell ref="D53:J53"/>
    <mergeCell ref="D5:F5"/>
    <mergeCell ref="H5:J5"/>
    <mergeCell ref="D6:F6"/>
    <mergeCell ref="H6:J6"/>
    <mergeCell ref="D9:J9"/>
    <mergeCell ref="D49:F49"/>
    <mergeCell ref="H49:J49"/>
    <mergeCell ref="D51:F51"/>
    <mergeCell ref="H51:J51"/>
    <mergeCell ref="D7:F7"/>
    <mergeCell ref="H7:J7"/>
    <mergeCell ref="D50:F50"/>
    <mergeCell ref="H50:J50"/>
    <mergeCell ref="D90:J90"/>
    <mergeCell ref="D86:F86"/>
    <mergeCell ref="H86:J86"/>
    <mergeCell ref="D87:F87"/>
    <mergeCell ref="H87:J87"/>
    <mergeCell ref="D88:F88"/>
    <mergeCell ref="H88:J88"/>
  </mergeCells>
  <pageMargins left="0.8" right="0.8" top="0.48" bottom="0.4" header="0.5" footer="0.5"/>
  <pageSetup paperSize="9" scale="60" firstPageNumber="4" fitToHeight="0" orientation="portrait" useFirstPageNumber="1" r:id="rId1"/>
  <headerFooter alignWithMargins="0">
    <oddFooter>&amp;L   The accompanying notes form an integral part of the financial statements.
&amp;C&amp;P</oddFooter>
  </headerFooter>
  <rowBreaks count="2" manualBreakCount="2">
    <brk id="44" max="16383" man="1"/>
    <brk id="81" min="1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00"/>
  <sheetViews>
    <sheetView view="pageBreakPreview" topLeftCell="A80" zoomScaleNormal="100" zoomScaleSheetLayoutView="100" workbookViewId="0">
      <selection activeCell="H13" sqref="H13"/>
    </sheetView>
  </sheetViews>
  <sheetFormatPr defaultColWidth="9.109375" defaultRowHeight="18.75" customHeight="1" x14ac:dyDescent="0.25"/>
  <cols>
    <col min="1" max="1" width="61.88671875" style="9" customWidth="1"/>
    <col min="2" max="2" width="8.109375" style="3" customWidth="1"/>
    <col min="3" max="3" width="2.109375" style="3" customWidth="1"/>
    <col min="4" max="4" width="16.44140625" style="4" customWidth="1"/>
    <col min="5" max="5" width="2.109375" style="3" customWidth="1"/>
    <col min="6" max="6" width="16.44140625" style="3" customWidth="1"/>
    <col min="7" max="7" width="2.109375" style="5" customWidth="1"/>
    <col min="8" max="8" width="16.44140625" style="4" customWidth="1"/>
    <col min="9" max="9" width="2.109375" style="3" customWidth="1"/>
    <col min="10" max="10" width="16.44140625" style="3" customWidth="1"/>
    <col min="11" max="16384" width="9.109375" style="3"/>
  </cols>
  <sheetData>
    <row r="1" spans="1:14" ht="21" customHeight="1" x14ac:dyDescent="0.3">
      <c r="A1" s="1" t="s">
        <v>193</v>
      </c>
      <c r="B1" s="2"/>
      <c r="K1" s="6"/>
      <c r="L1" s="6"/>
      <c r="M1" s="6"/>
      <c r="N1" s="6"/>
    </row>
    <row r="2" spans="1:14" ht="21" customHeight="1" x14ac:dyDescent="0.3">
      <c r="A2" s="1" t="s">
        <v>194</v>
      </c>
      <c r="B2" s="2"/>
      <c r="K2" s="6"/>
      <c r="L2" s="6"/>
      <c r="M2" s="6"/>
      <c r="N2" s="6"/>
    </row>
    <row r="3" spans="1:14" ht="21" customHeight="1" x14ac:dyDescent="0.3">
      <c r="A3" s="7" t="s">
        <v>55</v>
      </c>
    </row>
    <row r="4" spans="1:14" ht="18.75" customHeight="1" x14ac:dyDescent="0.25">
      <c r="A4" s="6"/>
    </row>
    <row r="5" spans="1:14" ht="18.75" customHeight="1" x14ac:dyDescent="0.25">
      <c r="D5" s="247" t="s">
        <v>1</v>
      </c>
      <c r="E5" s="247"/>
      <c r="F5" s="247"/>
      <c r="H5" s="247" t="s">
        <v>2</v>
      </c>
      <c r="I5" s="251"/>
      <c r="J5" s="251"/>
    </row>
    <row r="6" spans="1:14" ht="18.75" customHeight="1" x14ac:dyDescent="0.25">
      <c r="B6" s="2"/>
      <c r="C6" s="2"/>
      <c r="D6" s="247" t="s">
        <v>3</v>
      </c>
      <c r="E6" s="251"/>
      <c r="F6" s="251"/>
      <c r="G6" s="12"/>
      <c r="H6" s="247" t="s">
        <v>3</v>
      </c>
      <c r="I6" s="251"/>
      <c r="J6" s="251"/>
    </row>
    <row r="7" spans="1:14" ht="18.75" customHeight="1" x14ac:dyDescent="0.25">
      <c r="B7" s="2"/>
      <c r="C7" s="2"/>
      <c r="D7" s="254" t="s">
        <v>56</v>
      </c>
      <c r="E7" s="255"/>
      <c r="F7" s="255"/>
      <c r="G7" s="12"/>
      <c r="H7" s="254" t="s">
        <v>56</v>
      </c>
      <c r="I7" s="255"/>
      <c r="J7" s="255"/>
    </row>
    <row r="8" spans="1:14" ht="18.75" customHeight="1" x14ac:dyDescent="0.25">
      <c r="B8" s="2"/>
      <c r="C8" s="2"/>
      <c r="D8" s="249" t="s">
        <v>4</v>
      </c>
      <c r="E8" s="253"/>
      <c r="F8" s="253"/>
      <c r="G8" s="12"/>
      <c r="H8" s="249" t="s">
        <v>4</v>
      </c>
      <c r="I8" s="253"/>
      <c r="J8" s="253"/>
    </row>
    <row r="9" spans="1:14" ht="18.75" customHeight="1" x14ac:dyDescent="0.25">
      <c r="B9" s="14" t="s">
        <v>6</v>
      </c>
      <c r="C9" s="2"/>
      <c r="D9" s="2">
        <v>2025</v>
      </c>
      <c r="E9" s="2"/>
      <c r="F9" s="2">
        <v>2024</v>
      </c>
      <c r="G9" s="2"/>
      <c r="H9" s="2">
        <v>2025</v>
      </c>
      <c r="I9" s="2"/>
      <c r="J9" s="2">
        <v>2024</v>
      </c>
    </row>
    <row r="10" spans="1:14" ht="18.75" customHeight="1" x14ac:dyDescent="0.25">
      <c r="B10" s="14"/>
      <c r="C10" s="14"/>
      <c r="D10" s="245" t="s">
        <v>163</v>
      </c>
      <c r="E10" s="246"/>
      <c r="F10" s="246"/>
      <c r="G10" s="246"/>
      <c r="H10" s="245"/>
      <c r="I10" s="246"/>
      <c r="J10" s="246"/>
    </row>
    <row r="11" spans="1:14" ht="18.75" customHeight="1" x14ac:dyDescent="0.3">
      <c r="A11" s="16" t="s">
        <v>57</v>
      </c>
      <c r="B11" s="14"/>
    </row>
    <row r="12" spans="1:14" ht="18.75" customHeight="1" x14ac:dyDescent="0.25">
      <c r="A12" s="9" t="s">
        <v>58</v>
      </c>
      <c r="B12" s="14"/>
      <c r="C12" s="4"/>
      <c r="D12" s="193">
        <v>653242</v>
      </c>
      <c r="E12" s="4"/>
      <c r="F12" s="36">
        <v>2672711</v>
      </c>
      <c r="G12" s="4"/>
      <c r="H12" s="193">
        <v>7102</v>
      </c>
      <c r="I12" s="4"/>
      <c r="J12" s="36">
        <v>6558</v>
      </c>
    </row>
    <row r="13" spans="1:14" ht="18.75" customHeight="1" x14ac:dyDescent="0.25">
      <c r="A13" s="9" t="s">
        <v>59</v>
      </c>
      <c r="B13" s="14"/>
      <c r="D13" s="193">
        <v>1167842</v>
      </c>
      <c r="F13" s="36">
        <v>2252789</v>
      </c>
      <c r="G13" s="4"/>
      <c r="H13" s="193">
        <v>195292</v>
      </c>
      <c r="I13" s="4"/>
      <c r="J13" s="36">
        <v>247329</v>
      </c>
    </row>
    <row r="14" spans="1:14" ht="18.75" customHeight="1" x14ac:dyDescent="0.25">
      <c r="A14" s="9" t="s">
        <v>60</v>
      </c>
      <c r="B14" s="14"/>
      <c r="C14" s="4"/>
      <c r="D14" s="193">
        <v>71575</v>
      </c>
      <c r="E14" s="4"/>
      <c r="F14" s="36">
        <v>120135</v>
      </c>
      <c r="G14" s="4"/>
      <c r="H14" s="193">
        <v>71575</v>
      </c>
      <c r="I14" s="4"/>
      <c r="J14" s="36">
        <v>120135</v>
      </c>
    </row>
    <row r="15" spans="1:14" ht="18.75" customHeight="1" x14ac:dyDescent="0.25">
      <c r="A15" s="9" t="s">
        <v>223</v>
      </c>
      <c r="B15" s="14"/>
      <c r="C15" s="4"/>
      <c r="D15" s="193">
        <v>163614</v>
      </c>
      <c r="E15" s="4"/>
      <c r="F15" s="36">
        <v>249524</v>
      </c>
      <c r="G15" s="4"/>
      <c r="H15" s="193">
        <v>1271</v>
      </c>
      <c r="I15" s="4"/>
      <c r="J15" s="36">
        <v>1152</v>
      </c>
    </row>
    <row r="16" spans="1:14" ht="18.75" customHeight="1" x14ac:dyDescent="0.25">
      <c r="A16" s="9" t="s">
        <v>61</v>
      </c>
      <c r="B16" s="14"/>
      <c r="C16" s="4"/>
      <c r="D16" s="193">
        <v>7871</v>
      </c>
      <c r="E16" s="4"/>
      <c r="F16" s="36">
        <v>907</v>
      </c>
      <c r="G16" s="4"/>
      <c r="H16" s="193">
        <v>75546</v>
      </c>
      <c r="I16" s="4"/>
      <c r="J16" s="36">
        <v>58433</v>
      </c>
    </row>
    <row r="17" spans="1:17" ht="18.75" customHeight="1" x14ac:dyDescent="0.25">
      <c r="A17" s="9" t="s">
        <v>62</v>
      </c>
      <c r="B17" s="14"/>
      <c r="C17" s="4"/>
      <c r="D17" s="193">
        <v>62103</v>
      </c>
      <c r="E17" s="4"/>
      <c r="F17" s="36">
        <v>86628</v>
      </c>
      <c r="G17" s="4"/>
      <c r="H17" s="193">
        <v>94933</v>
      </c>
      <c r="I17" s="4"/>
      <c r="J17" s="36">
        <v>130313</v>
      </c>
    </row>
    <row r="18" spans="1:17" ht="18.75" customHeight="1" x14ac:dyDescent="0.25">
      <c r="A18" s="22" t="s">
        <v>63</v>
      </c>
      <c r="B18" s="14">
        <v>21</v>
      </c>
      <c r="C18" s="24"/>
      <c r="D18" s="41">
        <f>SUM(D12:D17)</f>
        <v>2126247</v>
      </c>
      <c r="E18" s="24"/>
      <c r="F18" s="43">
        <f>SUM(F12:F17)</f>
        <v>5382694</v>
      </c>
      <c r="G18" s="24"/>
      <c r="H18" s="41">
        <f>SUM(H12:H17)</f>
        <v>445719</v>
      </c>
      <c r="I18" s="24"/>
      <c r="J18" s="43">
        <f>SUM(J12:J17)</f>
        <v>563920</v>
      </c>
    </row>
    <row r="19" spans="1:17" ht="18.75" customHeight="1" x14ac:dyDescent="0.25">
      <c r="B19" s="14"/>
      <c r="C19" s="29"/>
      <c r="E19" s="29"/>
      <c r="F19" s="29"/>
      <c r="G19" s="53"/>
      <c r="I19" s="29"/>
      <c r="J19" s="29"/>
    </row>
    <row r="20" spans="1:17" ht="18.75" customHeight="1" x14ac:dyDescent="0.3">
      <c r="A20" s="16" t="s">
        <v>64</v>
      </c>
      <c r="B20" s="14"/>
      <c r="C20" s="29"/>
      <c r="E20" s="29"/>
      <c r="F20" s="29"/>
      <c r="G20" s="53"/>
      <c r="I20" s="29"/>
      <c r="J20" s="29"/>
    </row>
    <row r="21" spans="1:17" ht="18.75" customHeight="1" x14ac:dyDescent="0.25">
      <c r="A21" s="9" t="s">
        <v>65</v>
      </c>
      <c r="B21" s="14">
        <v>8</v>
      </c>
      <c r="C21" s="4"/>
      <c r="D21" s="54">
        <v>465089</v>
      </c>
      <c r="E21" s="4"/>
      <c r="F21" s="54">
        <v>2141411</v>
      </c>
      <c r="G21" s="4"/>
      <c r="H21" s="194">
        <v>3688</v>
      </c>
      <c r="I21" s="4"/>
      <c r="J21" s="4">
        <v>2966</v>
      </c>
    </row>
    <row r="22" spans="1:17" ht="18.75" customHeight="1" x14ac:dyDescent="0.25">
      <c r="A22" s="9" t="s">
        <v>66</v>
      </c>
      <c r="B22" s="14"/>
      <c r="C22" s="4"/>
      <c r="D22" s="54">
        <v>907095</v>
      </c>
      <c r="E22" s="4"/>
      <c r="F22" s="54">
        <v>1789261</v>
      </c>
      <c r="G22" s="4"/>
      <c r="H22" s="194">
        <v>124587</v>
      </c>
      <c r="I22" s="4"/>
      <c r="J22" s="4">
        <v>175507</v>
      </c>
    </row>
    <row r="23" spans="1:17" ht="18.75" customHeight="1" x14ac:dyDescent="0.25">
      <c r="A23" s="9" t="s">
        <v>67</v>
      </c>
      <c r="B23" s="14"/>
      <c r="C23" s="4"/>
      <c r="D23" s="54">
        <v>39224</v>
      </c>
      <c r="E23" s="4"/>
      <c r="F23" s="54">
        <v>57574</v>
      </c>
      <c r="G23" s="4"/>
      <c r="H23" s="194">
        <v>39224</v>
      </c>
      <c r="I23" s="4"/>
      <c r="J23" s="4">
        <v>57574</v>
      </c>
    </row>
    <row r="24" spans="1:17" ht="18.75" customHeight="1" x14ac:dyDescent="0.25">
      <c r="A24" s="9" t="s">
        <v>68</v>
      </c>
      <c r="B24" s="14"/>
      <c r="C24" s="4"/>
      <c r="D24" s="54">
        <v>206930</v>
      </c>
      <c r="E24" s="4"/>
      <c r="F24" s="54">
        <v>646462</v>
      </c>
      <c r="G24" s="4"/>
      <c r="H24" s="194">
        <v>16511</v>
      </c>
      <c r="I24" s="4"/>
      <c r="J24" s="4">
        <v>39335</v>
      </c>
    </row>
    <row r="25" spans="1:17" ht="18.75" customHeight="1" x14ac:dyDescent="0.25">
      <c r="A25" s="9" t="s">
        <v>69</v>
      </c>
      <c r="B25" s="14"/>
      <c r="C25" s="4"/>
      <c r="D25" s="54">
        <v>1255672</v>
      </c>
      <c r="E25" s="4"/>
      <c r="F25" s="54">
        <v>1635462</v>
      </c>
      <c r="G25" s="4"/>
      <c r="H25" s="194">
        <v>558807</v>
      </c>
      <c r="I25" s="4"/>
      <c r="J25" s="4">
        <v>630485</v>
      </c>
      <c r="K25" s="4"/>
      <c r="L25" s="4"/>
      <c r="M25" s="4"/>
      <c r="N25" s="4"/>
      <c r="O25" s="4"/>
      <c r="P25" s="4"/>
      <c r="Q25" s="4"/>
    </row>
    <row r="26" spans="1:17" ht="18.75" customHeight="1" x14ac:dyDescent="0.25">
      <c r="A26" s="22" t="s">
        <v>70</v>
      </c>
      <c r="B26" s="14"/>
      <c r="C26" s="24"/>
      <c r="D26" s="41">
        <f>SUM(D21:D25)</f>
        <v>2874010</v>
      </c>
      <c r="E26" s="24"/>
      <c r="F26" s="43">
        <f>SUM(F21:F25)</f>
        <v>6270170</v>
      </c>
      <c r="G26" s="24"/>
      <c r="H26" s="41">
        <f>SUM(H21:H25)</f>
        <v>742817</v>
      </c>
      <c r="I26" s="24"/>
      <c r="J26" s="43">
        <f>SUM(J21:J25)</f>
        <v>905867</v>
      </c>
    </row>
    <row r="27" spans="1:17" ht="18.75" customHeight="1" x14ac:dyDescent="0.25">
      <c r="B27" s="14"/>
      <c r="C27" s="29"/>
      <c r="E27" s="29"/>
      <c r="F27" s="29"/>
      <c r="G27" s="53"/>
      <c r="I27" s="29"/>
      <c r="J27" s="29"/>
    </row>
    <row r="28" spans="1:17" s="6" customFormat="1" ht="18.75" customHeight="1" x14ac:dyDescent="0.25">
      <c r="A28" s="22" t="s">
        <v>167</v>
      </c>
      <c r="B28" s="14">
        <v>21</v>
      </c>
      <c r="C28" s="24"/>
      <c r="D28" s="195">
        <f>D18-D26</f>
        <v>-747763</v>
      </c>
      <c r="E28" s="24"/>
      <c r="F28" s="92">
        <f>F18-F26</f>
        <v>-887476</v>
      </c>
      <c r="G28" s="55"/>
      <c r="H28" s="195">
        <f>H18-H26</f>
        <v>-297098</v>
      </c>
      <c r="I28" s="24"/>
      <c r="J28" s="92">
        <f>J18-J26</f>
        <v>-341947</v>
      </c>
    </row>
    <row r="29" spans="1:17" ht="18.75" customHeight="1" x14ac:dyDescent="0.25">
      <c r="A29" s="9" t="s">
        <v>71</v>
      </c>
      <c r="B29" s="14"/>
      <c r="C29" s="4"/>
      <c r="D29" s="194">
        <v>-231448</v>
      </c>
      <c r="E29" s="4"/>
      <c r="F29" s="4">
        <v>-500521</v>
      </c>
      <c r="G29" s="4"/>
      <c r="H29" s="194">
        <v>-216094</v>
      </c>
      <c r="I29" s="4"/>
      <c r="J29" s="4">
        <v>-471840</v>
      </c>
    </row>
    <row r="30" spans="1:17" ht="18.75" customHeight="1" x14ac:dyDescent="0.25">
      <c r="A30" s="9" t="s">
        <v>168</v>
      </c>
      <c r="B30" s="14"/>
      <c r="C30" s="4"/>
      <c r="D30" s="194">
        <v>-89271</v>
      </c>
      <c r="E30" s="4"/>
      <c r="F30" s="4">
        <v>-93830</v>
      </c>
      <c r="G30" s="4"/>
      <c r="H30" s="194">
        <v>-1203</v>
      </c>
      <c r="I30" s="4"/>
      <c r="J30" s="4">
        <v>-33089</v>
      </c>
      <c r="K30" s="4"/>
      <c r="L30" s="4"/>
      <c r="M30" s="4"/>
      <c r="N30" s="4"/>
      <c r="O30" s="4"/>
      <c r="P30" s="4"/>
      <c r="Q30" s="4"/>
    </row>
    <row r="31" spans="1:17" ht="18.75" customHeight="1" x14ac:dyDescent="0.25">
      <c r="A31" s="3" t="s">
        <v>169</v>
      </c>
      <c r="B31" s="14"/>
      <c r="C31" s="4"/>
      <c r="D31" s="194">
        <v>-594742</v>
      </c>
      <c r="E31" s="4"/>
      <c r="F31" s="4">
        <v>-322445</v>
      </c>
      <c r="G31" s="4"/>
      <c r="H31" s="194">
        <v>-670494</v>
      </c>
      <c r="I31" s="4"/>
      <c r="J31" s="4">
        <v>-2245829</v>
      </c>
      <c r="K31" s="4"/>
      <c r="L31" s="4"/>
      <c r="M31" s="4"/>
      <c r="N31" s="4"/>
      <c r="O31" s="4"/>
      <c r="P31" s="4"/>
      <c r="Q31" s="4"/>
    </row>
    <row r="32" spans="1:17" ht="18.75" customHeight="1" x14ac:dyDescent="0.25">
      <c r="A32" s="3" t="s">
        <v>271</v>
      </c>
      <c r="B32" s="14"/>
      <c r="C32" s="4"/>
      <c r="D32" s="194">
        <v>-200393</v>
      </c>
      <c r="E32" s="194"/>
      <c r="F32" s="194">
        <v>0</v>
      </c>
      <c r="G32" s="4"/>
      <c r="H32" s="194">
        <v>-195083</v>
      </c>
      <c r="I32" s="194"/>
      <c r="J32" s="194">
        <v>0</v>
      </c>
      <c r="K32" s="4"/>
      <c r="L32" s="4"/>
      <c r="M32" s="4"/>
      <c r="N32" s="4"/>
      <c r="O32" s="4"/>
      <c r="P32" s="4"/>
      <c r="Q32" s="4"/>
    </row>
    <row r="33" spans="1:19" ht="18.75" customHeight="1" x14ac:dyDescent="0.25">
      <c r="A33" s="9" t="s">
        <v>224</v>
      </c>
      <c r="B33" s="14">
        <v>9</v>
      </c>
      <c r="C33" s="4"/>
      <c r="D33" s="194">
        <v>-1109870</v>
      </c>
      <c r="E33" s="4"/>
      <c r="F33" s="4">
        <v>-111446</v>
      </c>
      <c r="G33" s="4"/>
      <c r="H33" s="56">
        <v>-434266</v>
      </c>
      <c r="I33" s="4"/>
      <c r="J33" s="56">
        <v>-103786</v>
      </c>
      <c r="K33" s="4"/>
      <c r="L33" s="4"/>
      <c r="M33" s="4"/>
      <c r="N33" s="4"/>
      <c r="O33" s="4"/>
      <c r="P33" s="4"/>
      <c r="Q33" s="4"/>
    </row>
    <row r="34" spans="1:19" ht="18.75" customHeight="1" x14ac:dyDescent="0.25">
      <c r="A34" s="9" t="s">
        <v>283</v>
      </c>
      <c r="B34" s="14"/>
      <c r="C34" s="4"/>
      <c r="E34" s="4"/>
      <c r="F34" s="4"/>
      <c r="G34" s="4"/>
      <c r="I34" s="4"/>
      <c r="J34" s="4"/>
      <c r="K34" s="4"/>
      <c r="L34" s="4"/>
      <c r="M34" s="4"/>
      <c r="N34" s="4"/>
      <c r="O34" s="4"/>
      <c r="P34" s="4"/>
      <c r="Q34" s="4"/>
    </row>
    <row r="35" spans="1:19" ht="18.75" customHeight="1" x14ac:dyDescent="0.25">
      <c r="A35" s="9" t="s">
        <v>72</v>
      </c>
      <c r="B35" s="14">
        <v>12</v>
      </c>
      <c r="C35" s="4"/>
      <c r="D35" s="194">
        <v>4415</v>
      </c>
      <c r="E35" s="4"/>
      <c r="F35" s="4">
        <v>17215</v>
      </c>
      <c r="G35" s="4"/>
      <c r="H35" s="21">
        <v>0</v>
      </c>
      <c r="I35" s="4"/>
      <c r="J35" s="21">
        <v>0</v>
      </c>
      <c r="K35" s="4"/>
      <c r="L35" s="4"/>
      <c r="M35" s="4"/>
      <c r="N35" s="4"/>
      <c r="O35" s="4"/>
      <c r="P35" s="4"/>
      <c r="Q35" s="4"/>
    </row>
    <row r="36" spans="1:19" s="59" customFormat="1" ht="18.75" customHeight="1" x14ac:dyDescent="0.25">
      <c r="A36" s="9" t="s">
        <v>242</v>
      </c>
      <c r="B36" s="14">
        <v>11</v>
      </c>
      <c r="C36" s="4"/>
      <c r="D36" s="21">
        <v>0</v>
      </c>
      <c r="E36" s="4"/>
      <c r="F36" s="21">
        <v>0</v>
      </c>
      <c r="G36" s="4"/>
      <c r="H36" s="183">
        <v>53001</v>
      </c>
      <c r="I36" s="4"/>
      <c r="J36" s="57">
        <v>3451</v>
      </c>
      <c r="K36" s="58"/>
      <c r="L36" s="58"/>
      <c r="M36" s="58"/>
      <c r="N36" s="58"/>
      <c r="O36" s="58"/>
      <c r="P36" s="58"/>
      <c r="Q36" s="58"/>
    </row>
    <row r="37" spans="1:19" s="59" customFormat="1" ht="18.75" customHeight="1" x14ac:dyDescent="0.25">
      <c r="A37" s="9" t="s">
        <v>259</v>
      </c>
      <c r="B37" s="14">
        <v>12</v>
      </c>
      <c r="C37" s="4"/>
      <c r="D37" s="194">
        <v>-9654</v>
      </c>
      <c r="E37" s="4"/>
      <c r="F37" s="4">
        <v>-1653067</v>
      </c>
      <c r="G37" s="4"/>
      <c r="H37" s="183">
        <v>-28050</v>
      </c>
      <c r="I37" s="4"/>
      <c r="J37" s="57">
        <v>-676619</v>
      </c>
      <c r="K37" s="58"/>
      <c r="L37" s="58"/>
      <c r="M37" s="58"/>
      <c r="N37" s="58"/>
      <c r="O37" s="58"/>
      <c r="P37" s="58"/>
      <c r="Q37" s="58"/>
    </row>
    <row r="38" spans="1:19" s="59" customFormat="1" ht="18.75" customHeight="1" x14ac:dyDescent="0.25">
      <c r="A38" s="9" t="s">
        <v>225</v>
      </c>
      <c r="B38" s="14">
        <v>11</v>
      </c>
      <c r="C38" s="4"/>
      <c r="D38" s="21">
        <v>0</v>
      </c>
      <c r="E38" s="4"/>
      <c r="F38" s="21">
        <v>0</v>
      </c>
      <c r="G38" s="4"/>
      <c r="H38" s="183">
        <v>-1341017</v>
      </c>
      <c r="I38" s="4"/>
      <c r="J38" s="57">
        <v>-3680299</v>
      </c>
      <c r="K38" s="58"/>
      <c r="L38" s="58"/>
      <c r="M38" s="58"/>
      <c r="N38" s="58"/>
      <c r="O38" s="58"/>
      <c r="P38" s="58"/>
      <c r="Q38" s="58"/>
    </row>
    <row r="39" spans="1:19" s="59" customFormat="1" ht="18.75" customHeight="1" x14ac:dyDescent="0.25">
      <c r="A39" s="9" t="s">
        <v>226</v>
      </c>
      <c r="B39" s="14">
        <v>12</v>
      </c>
      <c r="C39" s="4"/>
      <c r="D39" s="183">
        <v>-1010015</v>
      </c>
      <c r="E39" s="4"/>
      <c r="F39" s="21">
        <v>0</v>
      </c>
      <c r="G39" s="4"/>
      <c r="H39" s="183">
        <v>-1011168</v>
      </c>
      <c r="I39" s="4"/>
      <c r="J39" s="57">
        <v>0</v>
      </c>
      <c r="K39" s="58"/>
      <c r="L39" s="58"/>
      <c r="M39" s="58"/>
      <c r="N39" s="58"/>
      <c r="O39" s="58"/>
      <c r="P39" s="58"/>
      <c r="Q39" s="58"/>
    </row>
    <row r="40" spans="1:19" s="59" customFormat="1" ht="18.75" customHeight="1" x14ac:dyDescent="0.25">
      <c r="A40" s="9" t="s">
        <v>227</v>
      </c>
      <c r="B40" s="14">
        <v>15</v>
      </c>
      <c r="C40" s="4"/>
      <c r="D40" s="183">
        <v>-1046993</v>
      </c>
      <c r="E40" s="4"/>
      <c r="F40" s="183">
        <v>-1077904</v>
      </c>
      <c r="G40" s="4"/>
      <c r="H40" s="57">
        <v>0</v>
      </c>
      <c r="I40" s="4"/>
      <c r="J40" s="57">
        <v>0</v>
      </c>
      <c r="K40" s="58"/>
      <c r="L40" s="58"/>
      <c r="M40" s="58"/>
      <c r="N40" s="58"/>
      <c r="O40" s="58"/>
      <c r="P40" s="58"/>
      <c r="Q40" s="58"/>
    </row>
    <row r="41" spans="1:19" s="59" customFormat="1" ht="18.75" customHeight="1" x14ac:dyDescent="0.25">
      <c r="A41" s="9" t="s">
        <v>228</v>
      </c>
      <c r="B41" s="14"/>
      <c r="C41" s="4"/>
      <c r="D41" s="194">
        <v>-28188</v>
      </c>
      <c r="E41" s="194"/>
      <c r="F41" s="194">
        <v>-74126</v>
      </c>
      <c r="G41" s="4"/>
      <c r="H41" s="57">
        <v>0</v>
      </c>
      <c r="I41" s="4"/>
      <c r="J41" s="21">
        <v>0</v>
      </c>
      <c r="K41" s="58"/>
      <c r="L41" s="58"/>
      <c r="M41" s="58"/>
      <c r="N41" s="58"/>
      <c r="O41" s="58"/>
      <c r="P41" s="58"/>
      <c r="Q41" s="58"/>
    </row>
    <row r="42" spans="1:19" ht="18.75" customHeight="1" x14ac:dyDescent="0.25">
      <c r="A42" s="9" t="s">
        <v>229</v>
      </c>
      <c r="B42" s="14"/>
      <c r="C42" s="4"/>
      <c r="D42" s="194"/>
      <c r="E42" s="194"/>
      <c r="F42" s="194"/>
      <c r="G42" s="4"/>
      <c r="H42" s="57"/>
      <c r="I42" s="4"/>
      <c r="J42" s="21"/>
      <c r="K42" s="4"/>
      <c r="L42" s="4"/>
      <c r="M42" s="4"/>
      <c r="N42" s="4"/>
      <c r="O42" s="4"/>
      <c r="P42" s="4"/>
      <c r="Q42" s="4"/>
    </row>
    <row r="43" spans="1:19" ht="18.75" customHeight="1" x14ac:dyDescent="0.25">
      <c r="A43" s="9" t="s">
        <v>284</v>
      </c>
      <c r="B43" s="14">
        <v>10</v>
      </c>
      <c r="C43" s="4"/>
      <c r="D43" s="194">
        <v>-108235</v>
      </c>
      <c r="E43" s="194"/>
      <c r="F43" s="194">
        <v>0</v>
      </c>
      <c r="G43" s="194"/>
      <c r="H43" s="183">
        <v>0</v>
      </c>
      <c r="I43" s="194"/>
      <c r="J43" s="183">
        <v>0</v>
      </c>
      <c r="K43" s="4"/>
      <c r="L43" s="4"/>
      <c r="M43" s="4"/>
      <c r="N43" s="4"/>
      <c r="O43" s="4"/>
      <c r="P43" s="4"/>
      <c r="Q43" s="4"/>
    </row>
    <row r="44" spans="1:19" s="59" customFormat="1" ht="18.75" customHeight="1" x14ac:dyDescent="0.25">
      <c r="A44" s="9" t="s">
        <v>285</v>
      </c>
      <c r="B44" s="14"/>
      <c r="C44" s="4"/>
      <c r="D44" s="4"/>
      <c r="E44" s="4"/>
      <c r="F44" s="4"/>
      <c r="G44" s="4"/>
      <c r="H44" s="21"/>
      <c r="I44" s="4"/>
      <c r="J44" s="21"/>
      <c r="K44" s="58"/>
      <c r="L44" s="58"/>
      <c r="M44" s="58"/>
      <c r="N44" s="58"/>
      <c r="O44" s="58"/>
      <c r="P44" s="58"/>
      <c r="Q44" s="58"/>
    </row>
    <row r="45" spans="1:19" s="59" customFormat="1" ht="18.75" customHeight="1" x14ac:dyDescent="0.25">
      <c r="A45" s="9" t="s">
        <v>286</v>
      </c>
      <c r="B45" s="14" t="s">
        <v>170</v>
      </c>
      <c r="C45" s="4"/>
      <c r="D45" s="194">
        <v>90453</v>
      </c>
      <c r="E45" s="4"/>
      <c r="F45" s="4">
        <v>-1979029</v>
      </c>
      <c r="G45" s="4"/>
      <c r="H45" s="183">
        <v>0</v>
      </c>
      <c r="I45" s="4"/>
      <c r="J45" s="57">
        <v>-1181113</v>
      </c>
      <c r="K45" s="58"/>
      <c r="L45" s="58"/>
      <c r="M45" s="58"/>
      <c r="N45" s="58"/>
      <c r="O45" s="58"/>
      <c r="P45" s="58"/>
      <c r="Q45" s="58"/>
    </row>
    <row r="46" spans="1:19" ht="18.75" customHeight="1" x14ac:dyDescent="0.25">
      <c r="A46" s="22" t="s">
        <v>180</v>
      </c>
      <c r="B46" s="14"/>
      <c r="C46" s="24"/>
      <c r="D46" s="49">
        <f>SUM(D28:D45)</f>
        <v>-5081704</v>
      </c>
      <c r="E46" s="24"/>
      <c r="F46" s="50">
        <f>SUM(F28:F45)</f>
        <v>-6682629</v>
      </c>
      <c r="G46" s="24"/>
      <c r="H46" s="49">
        <f>SUM(H28:H45)</f>
        <v>-4141472</v>
      </c>
      <c r="I46" s="24"/>
      <c r="J46" s="50">
        <f>SUM(J28:J45)</f>
        <v>-8731071</v>
      </c>
    </row>
    <row r="47" spans="1:19" ht="18.75" customHeight="1" x14ac:dyDescent="0.25">
      <c r="A47" s="9" t="s">
        <v>230</v>
      </c>
      <c r="B47" s="14"/>
      <c r="C47" s="4"/>
      <c r="D47" s="54">
        <v>-63829</v>
      </c>
      <c r="E47" s="60"/>
      <c r="F47" s="54">
        <v>-140989</v>
      </c>
      <c r="G47" s="60"/>
      <c r="H47" s="54">
        <v>-53363</v>
      </c>
      <c r="I47" s="60"/>
      <c r="J47" s="54">
        <v>-86955</v>
      </c>
      <c r="M47" s="61"/>
      <c r="N47" s="61"/>
      <c r="O47" s="61"/>
      <c r="P47" s="61"/>
      <c r="Q47" s="61"/>
      <c r="R47" s="61"/>
      <c r="S47" s="61"/>
    </row>
    <row r="48" spans="1:19" s="6" customFormat="1" ht="18.75" customHeight="1" thickBot="1" x14ac:dyDescent="0.3">
      <c r="A48" s="22" t="s">
        <v>171</v>
      </c>
      <c r="B48" s="14"/>
      <c r="C48" s="24"/>
      <c r="D48" s="93">
        <f>SUM(D46:D47)</f>
        <v>-5145533</v>
      </c>
      <c r="E48" s="24"/>
      <c r="F48" s="94">
        <f>SUM(F46:F47)</f>
        <v>-6823618</v>
      </c>
      <c r="G48" s="24"/>
      <c r="H48" s="93">
        <f>SUM(H46:H47)</f>
        <v>-4194835</v>
      </c>
      <c r="I48" s="24"/>
      <c r="J48" s="94">
        <f>SUM(J46:J47)</f>
        <v>-8818026</v>
      </c>
    </row>
    <row r="49" spans="1:14" s="6" customFormat="1" ht="18.75" customHeight="1" thickTop="1" x14ac:dyDescent="0.25">
      <c r="A49" s="22"/>
      <c r="B49" s="14"/>
      <c r="C49" s="24"/>
      <c r="D49" s="34"/>
      <c r="E49" s="24"/>
      <c r="F49" s="24"/>
      <c r="G49" s="24"/>
      <c r="H49" s="34"/>
      <c r="I49" s="24"/>
      <c r="J49" s="24"/>
    </row>
    <row r="50" spans="1:14" s="6" customFormat="1" ht="18.75" customHeight="1" x14ac:dyDescent="0.25">
      <c r="A50" s="22" t="s">
        <v>73</v>
      </c>
      <c r="B50" s="14"/>
      <c r="C50" s="24"/>
      <c r="D50" s="34"/>
      <c r="E50" s="24"/>
      <c r="F50" s="24"/>
      <c r="G50" s="24"/>
      <c r="H50" s="34"/>
      <c r="I50" s="24"/>
      <c r="J50" s="24"/>
    </row>
    <row r="51" spans="1:14" s="6" customFormat="1" ht="18.75" customHeight="1" x14ac:dyDescent="0.3">
      <c r="A51" s="16" t="s">
        <v>74</v>
      </c>
      <c r="B51" s="14"/>
      <c r="C51" s="24"/>
      <c r="D51" s="34"/>
      <c r="E51" s="24"/>
      <c r="F51" s="24"/>
      <c r="G51" s="24"/>
      <c r="H51" s="34"/>
      <c r="I51" s="24"/>
      <c r="J51" s="24"/>
    </row>
    <row r="52" spans="1:14" s="6" customFormat="1" ht="18.75" customHeight="1" x14ac:dyDescent="0.25">
      <c r="A52" s="9" t="s">
        <v>231</v>
      </c>
      <c r="B52" s="14"/>
      <c r="C52" s="24"/>
      <c r="D52" s="194">
        <v>0</v>
      </c>
      <c r="E52" s="24"/>
      <c r="F52" s="4">
        <v>712</v>
      </c>
      <c r="G52" s="24"/>
      <c r="H52" s="54">
        <v>0</v>
      </c>
      <c r="I52" s="24"/>
      <c r="J52" s="54">
        <v>9783</v>
      </c>
    </row>
    <row r="53" spans="1:14" s="6" customFormat="1" ht="18.75" customHeight="1" x14ac:dyDescent="0.25">
      <c r="A53" s="9" t="s">
        <v>195</v>
      </c>
      <c r="B53" s="14"/>
      <c r="C53" s="24"/>
      <c r="D53" s="183">
        <v>0</v>
      </c>
      <c r="E53" s="29"/>
      <c r="F53" s="57">
        <v>-2610</v>
      </c>
      <c r="G53" s="29"/>
      <c r="H53" s="183">
        <v>0</v>
      </c>
      <c r="I53" s="24"/>
      <c r="J53" s="57">
        <v>4742</v>
      </c>
    </row>
    <row r="54" spans="1:14" s="6" customFormat="1" ht="18.75" customHeight="1" x14ac:dyDescent="0.25">
      <c r="A54" s="9" t="s">
        <v>187</v>
      </c>
      <c r="B54" s="14"/>
      <c r="C54" s="24"/>
      <c r="D54" s="4"/>
      <c r="E54" s="29"/>
      <c r="F54" s="4"/>
      <c r="G54" s="29"/>
      <c r="H54" s="4"/>
      <c r="I54" s="24"/>
      <c r="J54" s="4"/>
    </row>
    <row r="55" spans="1:14" s="6" customFormat="1" ht="18.75" customHeight="1" x14ac:dyDescent="0.25">
      <c r="A55" s="9" t="s">
        <v>185</v>
      </c>
      <c r="B55" s="14"/>
      <c r="C55" s="24"/>
      <c r="D55" s="196">
        <v>0</v>
      </c>
      <c r="E55" s="29"/>
      <c r="F55" s="62">
        <v>380</v>
      </c>
      <c r="G55" s="29"/>
      <c r="H55" s="197">
        <v>0</v>
      </c>
      <c r="I55" s="24"/>
      <c r="J55" s="63">
        <v>-948</v>
      </c>
    </row>
    <row r="56" spans="1:14" s="6" customFormat="1" ht="18.75" customHeight="1" x14ac:dyDescent="0.25">
      <c r="A56" s="22" t="s">
        <v>75</v>
      </c>
      <c r="B56" s="14"/>
      <c r="C56" s="24"/>
      <c r="D56" s="34"/>
      <c r="E56" s="24"/>
      <c r="F56" s="24"/>
      <c r="G56" s="24"/>
      <c r="H56" s="34"/>
      <c r="I56" s="24"/>
      <c r="J56" s="24"/>
    </row>
    <row r="57" spans="1:14" s="6" customFormat="1" ht="18.75" customHeight="1" x14ac:dyDescent="0.25">
      <c r="A57" s="22" t="s">
        <v>76</v>
      </c>
      <c r="B57" s="14"/>
      <c r="C57" s="24"/>
      <c r="D57" s="95">
        <f>SUM(D52:D55)</f>
        <v>0</v>
      </c>
      <c r="E57" s="24"/>
      <c r="F57" s="97">
        <f>SUM(F52:F55)</f>
        <v>-1518</v>
      </c>
      <c r="G57" s="24"/>
      <c r="H57" s="46">
        <f>SUM(H52:H55)</f>
        <v>0</v>
      </c>
      <c r="I57" s="24"/>
      <c r="J57" s="97">
        <f>SUM(J52:J55)</f>
        <v>13577</v>
      </c>
    </row>
    <row r="58" spans="1:14" s="6" customFormat="1" ht="18.75" customHeight="1" x14ac:dyDescent="0.25">
      <c r="A58" s="22" t="s">
        <v>181</v>
      </c>
      <c r="B58" s="14"/>
      <c r="C58" s="24"/>
      <c r="D58" s="96">
        <f>D57</f>
        <v>0</v>
      </c>
      <c r="E58" s="24"/>
      <c r="F58" s="95">
        <f>F57</f>
        <v>-1518</v>
      </c>
      <c r="G58" s="64"/>
      <c r="H58" s="95">
        <f>H57</f>
        <v>0</v>
      </c>
      <c r="I58" s="64"/>
      <c r="J58" s="95">
        <f>J57</f>
        <v>13577</v>
      </c>
    </row>
    <row r="59" spans="1:14" s="6" customFormat="1" ht="18.75" customHeight="1" x14ac:dyDescent="0.25">
      <c r="A59" s="22"/>
      <c r="B59" s="14"/>
      <c r="C59" s="24"/>
      <c r="D59" s="34"/>
      <c r="E59" s="24"/>
      <c r="F59" s="24"/>
      <c r="G59" s="64"/>
      <c r="H59" s="65"/>
      <c r="I59" s="64"/>
      <c r="J59" s="66"/>
    </row>
    <row r="60" spans="1:14" ht="18.75" customHeight="1" thickBot="1" x14ac:dyDescent="0.3">
      <c r="A60" s="6" t="s">
        <v>147</v>
      </c>
      <c r="B60" s="14"/>
      <c r="C60" s="24"/>
      <c r="D60" s="44">
        <f>D48+D58</f>
        <v>-5145533</v>
      </c>
      <c r="E60" s="24"/>
      <c r="F60" s="45">
        <f>F48+F58</f>
        <v>-6825136</v>
      </c>
      <c r="G60" s="24"/>
      <c r="H60" s="44">
        <f>H48+H58</f>
        <v>-4194835</v>
      </c>
      <c r="I60" s="24"/>
      <c r="J60" s="45">
        <f>J48+J58</f>
        <v>-8804449</v>
      </c>
    </row>
    <row r="61" spans="1:14" ht="18.75" customHeight="1" thickTop="1" x14ac:dyDescent="0.25">
      <c r="A61" s="3"/>
      <c r="B61" s="14"/>
      <c r="C61" s="29"/>
      <c r="E61" s="29"/>
      <c r="F61" s="29"/>
      <c r="G61" s="53"/>
      <c r="I61" s="29"/>
      <c r="J61" s="29"/>
    </row>
    <row r="62" spans="1:14" ht="21" customHeight="1" x14ac:dyDescent="0.3">
      <c r="A62" s="1" t="s">
        <v>193</v>
      </c>
      <c r="B62" s="2"/>
      <c r="K62" s="6"/>
      <c r="L62" s="6"/>
      <c r="M62" s="6"/>
      <c r="N62" s="6"/>
    </row>
    <row r="63" spans="1:14" ht="21" customHeight="1" x14ac:dyDescent="0.3">
      <c r="A63" s="1" t="s">
        <v>194</v>
      </c>
      <c r="B63" s="2"/>
      <c r="K63" s="6"/>
      <c r="L63" s="6"/>
      <c r="M63" s="6"/>
      <c r="N63" s="6"/>
    </row>
    <row r="64" spans="1:14" ht="21" customHeight="1" x14ac:dyDescent="0.3">
      <c r="A64" s="7" t="s">
        <v>55</v>
      </c>
    </row>
    <row r="65" spans="1:10" ht="18.75" customHeight="1" x14ac:dyDescent="0.25">
      <c r="A65" s="6"/>
    </row>
    <row r="66" spans="1:10" ht="18.75" customHeight="1" x14ac:dyDescent="0.25">
      <c r="D66" s="247" t="s">
        <v>1</v>
      </c>
      <c r="E66" s="251"/>
      <c r="F66" s="251"/>
      <c r="H66" s="247" t="s">
        <v>2</v>
      </c>
      <c r="I66" s="251"/>
      <c r="J66" s="251"/>
    </row>
    <row r="67" spans="1:10" ht="18.75" customHeight="1" x14ac:dyDescent="0.25">
      <c r="B67" s="2"/>
      <c r="C67" s="2"/>
      <c r="D67" s="247" t="s">
        <v>3</v>
      </c>
      <c r="E67" s="251"/>
      <c r="F67" s="251"/>
      <c r="G67" s="12"/>
      <c r="H67" s="247" t="s">
        <v>3</v>
      </c>
      <c r="I67" s="251"/>
      <c r="J67" s="251"/>
    </row>
    <row r="68" spans="1:10" ht="18.75" customHeight="1" x14ac:dyDescent="0.25">
      <c r="B68" s="2"/>
      <c r="C68" s="2"/>
      <c r="D68" s="254" t="s">
        <v>56</v>
      </c>
      <c r="E68" s="255"/>
      <c r="F68" s="255"/>
      <c r="G68" s="12"/>
      <c r="H68" s="254" t="s">
        <v>56</v>
      </c>
      <c r="I68" s="255"/>
      <c r="J68" s="255"/>
    </row>
    <row r="69" spans="1:10" ht="18.75" customHeight="1" x14ac:dyDescent="0.25">
      <c r="B69" s="2"/>
      <c r="C69" s="2"/>
      <c r="D69" s="249" t="s">
        <v>4</v>
      </c>
      <c r="E69" s="253"/>
      <c r="F69" s="253"/>
      <c r="G69" s="12"/>
      <c r="H69" s="249" t="s">
        <v>4</v>
      </c>
      <c r="I69" s="253"/>
      <c r="J69" s="253"/>
    </row>
    <row r="70" spans="1:10" ht="18.75" customHeight="1" x14ac:dyDescent="0.25">
      <c r="B70" s="14" t="s">
        <v>6</v>
      </c>
      <c r="C70" s="2"/>
      <c r="D70" s="2">
        <v>2025</v>
      </c>
      <c r="E70" s="2"/>
      <c r="F70" s="2">
        <v>2024</v>
      </c>
      <c r="G70" s="2"/>
      <c r="H70" s="2">
        <v>2025</v>
      </c>
      <c r="I70" s="2"/>
      <c r="J70" s="2">
        <v>2024</v>
      </c>
    </row>
    <row r="71" spans="1:10" ht="18.75" customHeight="1" x14ac:dyDescent="0.25">
      <c r="B71" s="14"/>
      <c r="C71" s="14"/>
      <c r="D71" s="245" t="s">
        <v>163</v>
      </c>
      <c r="E71" s="246"/>
      <c r="F71" s="246"/>
      <c r="G71" s="246"/>
      <c r="H71" s="245"/>
      <c r="I71" s="246"/>
      <c r="J71" s="246"/>
    </row>
    <row r="72" spans="1:10" s="6" customFormat="1" ht="18.75" customHeight="1" x14ac:dyDescent="0.3">
      <c r="A72" s="22" t="s">
        <v>186</v>
      </c>
      <c r="B72" s="37"/>
      <c r="C72" s="37"/>
      <c r="D72" s="67"/>
      <c r="E72" s="37"/>
      <c r="F72" s="37"/>
      <c r="G72" s="37"/>
      <c r="H72" s="67"/>
      <c r="I72" s="37"/>
      <c r="J72" s="37"/>
    </row>
    <row r="73" spans="1:10" ht="18.75" customHeight="1" x14ac:dyDescent="0.25">
      <c r="A73" s="9" t="s">
        <v>77</v>
      </c>
      <c r="B73" s="14">
        <v>23</v>
      </c>
      <c r="C73" s="14"/>
      <c r="D73" s="68">
        <v>-4824703</v>
      </c>
      <c r="E73" s="14"/>
      <c r="F73" s="68">
        <v>-6238387</v>
      </c>
      <c r="G73" s="14"/>
      <c r="H73" s="54">
        <v>-4194835</v>
      </c>
      <c r="I73" s="14"/>
      <c r="J73" s="54">
        <v>-8818026</v>
      </c>
    </row>
    <row r="74" spans="1:10" ht="18.75" customHeight="1" x14ac:dyDescent="0.25">
      <c r="A74" s="9" t="s">
        <v>78</v>
      </c>
      <c r="B74" s="14"/>
      <c r="C74" s="14"/>
      <c r="D74" s="69">
        <v>-320830</v>
      </c>
      <c r="E74" s="14"/>
      <c r="F74" s="69">
        <v>-585231</v>
      </c>
      <c r="G74" s="14"/>
      <c r="H74" s="70">
        <v>0</v>
      </c>
      <c r="I74" s="14"/>
      <c r="J74" s="70">
        <v>0</v>
      </c>
    </row>
    <row r="75" spans="1:10" s="6" customFormat="1" ht="18.75" customHeight="1" thickBot="1" x14ac:dyDescent="0.35">
      <c r="A75" s="22" t="s">
        <v>171</v>
      </c>
      <c r="B75" s="37"/>
      <c r="C75" s="37"/>
      <c r="D75" s="44">
        <f>D48</f>
        <v>-5145533</v>
      </c>
      <c r="E75" s="37"/>
      <c r="F75" s="45">
        <f>F48</f>
        <v>-6823618</v>
      </c>
      <c r="G75" s="37"/>
      <c r="H75" s="44">
        <f>SUM(H73:H74)</f>
        <v>-4194835</v>
      </c>
      <c r="I75" s="37"/>
      <c r="J75" s="45">
        <f>SUM(J73:J74)</f>
        <v>-8818026</v>
      </c>
    </row>
    <row r="76" spans="1:10" ht="18.75" customHeight="1" thickTop="1" x14ac:dyDescent="0.25">
      <c r="B76" s="14"/>
      <c r="C76" s="14"/>
      <c r="D76" s="15"/>
      <c r="E76" s="14"/>
      <c r="F76" s="14"/>
      <c r="G76" s="14"/>
      <c r="H76" s="15"/>
      <c r="I76" s="14"/>
      <c r="J76" s="14"/>
    </row>
    <row r="77" spans="1:10" s="6" customFormat="1" ht="18.75" customHeight="1" x14ac:dyDescent="0.3">
      <c r="A77" s="22" t="s">
        <v>148</v>
      </c>
      <c r="B77" s="37"/>
      <c r="C77" s="37"/>
      <c r="D77" s="67"/>
      <c r="E77" s="37"/>
      <c r="F77" s="37"/>
      <c r="G77" s="37"/>
      <c r="H77" s="67"/>
      <c r="I77" s="37"/>
      <c r="J77" s="37"/>
    </row>
    <row r="78" spans="1:10" ht="18.75" customHeight="1" x14ac:dyDescent="0.25">
      <c r="A78" s="9" t="s">
        <v>77</v>
      </c>
      <c r="B78" s="14"/>
      <c r="C78" s="14"/>
      <c r="D78" s="194">
        <v>-4824703</v>
      </c>
      <c r="E78" s="14"/>
      <c r="F78" s="4">
        <v>-6239209</v>
      </c>
      <c r="G78" s="14"/>
      <c r="H78" s="194">
        <v>-4194835</v>
      </c>
      <c r="I78" s="14"/>
      <c r="J78" s="4">
        <v>-8804449</v>
      </c>
    </row>
    <row r="79" spans="1:10" ht="18.75" customHeight="1" x14ac:dyDescent="0.25">
      <c r="A79" s="9" t="s">
        <v>78</v>
      </c>
      <c r="B79" s="14"/>
      <c r="C79" s="14"/>
      <c r="D79" s="196">
        <v>-320830</v>
      </c>
      <c r="E79" s="14"/>
      <c r="F79" s="62">
        <v>-585927</v>
      </c>
      <c r="G79" s="14"/>
      <c r="H79" s="70">
        <v>0</v>
      </c>
      <c r="I79" s="14"/>
      <c r="J79" s="70">
        <v>0</v>
      </c>
    </row>
    <row r="80" spans="1:10" s="6" customFormat="1" ht="18.75" customHeight="1" thickBot="1" x14ac:dyDescent="0.35">
      <c r="A80" s="22" t="s">
        <v>149</v>
      </c>
      <c r="B80" s="37"/>
      <c r="C80" s="37"/>
      <c r="D80" s="44">
        <f>SUM(D78:D79)</f>
        <v>-5145533</v>
      </c>
      <c r="E80" s="37"/>
      <c r="F80" s="98">
        <f>SUM(F78:F79)</f>
        <v>-6825136</v>
      </c>
      <c r="G80" s="37"/>
      <c r="H80" s="44">
        <f>SUM(H78:H79)</f>
        <v>-4194835</v>
      </c>
      <c r="I80" s="37"/>
      <c r="J80" s="45">
        <f>SUM(J78:J79)</f>
        <v>-8804449</v>
      </c>
    </row>
    <row r="81" spans="1:12" ht="18.75" customHeight="1" thickTop="1" x14ac:dyDescent="0.25">
      <c r="B81" s="14"/>
      <c r="C81" s="14"/>
      <c r="D81" s="15"/>
      <c r="E81" s="14"/>
      <c r="F81" s="14"/>
      <c r="G81" s="14"/>
      <c r="H81" s="15"/>
      <c r="I81" s="14"/>
      <c r="J81" s="14"/>
    </row>
    <row r="82" spans="1:12" ht="18.75" customHeight="1" thickBot="1" x14ac:dyDescent="0.35">
      <c r="A82" s="16" t="s">
        <v>232</v>
      </c>
      <c r="B82" s="14">
        <v>23</v>
      </c>
      <c r="C82" s="14"/>
      <c r="D82" s="73">
        <v>-1.9840308463998737</v>
      </c>
      <c r="E82" s="72"/>
      <c r="F82" s="71">
        <v>-3.4432999999999998</v>
      </c>
      <c r="G82" s="72"/>
      <c r="H82" s="73">
        <v>-1.7250143499989934</v>
      </c>
      <c r="I82" s="72"/>
      <c r="J82" s="73">
        <v>-4.867</v>
      </c>
    </row>
    <row r="83" spans="1:12" ht="18.75" customHeight="1" thickTop="1" x14ac:dyDescent="0.25">
      <c r="B83" s="14"/>
      <c r="C83" s="14"/>
      <c r="E83" s="14"/>
      <c r="F83" s="4"/>
      <c r="G83" s="14"/>
      <c r="I83" s="14"/>
      <c r="J83" s="4"/>
    </row>
    <row r="84" spans="1:12" ht="18.75" customHeight="1" x14ac:dyDescent="0.25">
      <c r="B84" s="14"/>
      <c r="C84" s="74"/>
      <c r="D84" s="26"/>
      <c r="E84" s="74"/>
      <c r="F84" s="75"/>
      <c r="G84" s="74"/>
      <c r="H84" s="76"/>
      <c r="I84" s="74"/>
      <c r="J84" s="77"/>
    </row>
    <row r="85" spans="1:12" ht="18.75" customHeight="1" x14ac:dyDescent="0.25">
      <c r="A85" s="22"/>
      <c r="B85" s="78"/>
      <c r="C85" s="64"/>
      <c r="D85" s="65"/>
      <c r="E85" s="64"/>
      <c r="F85" s="64"/>
      <c r="G85" s="64"/>
      <c r="H85" s="65"/>
      <c r="I85" s="64"/>
      <c r="J85" s="64"/>
      <c r="K85" s="21"/>
      <c r="L85" s="21"/>
    </row>
    <row r="86" spans="1:12" ht="18.75" customHeight="1" x14ac:dyDescent="0.55000000000000004">
      <c r="A86" s="79"/>
      <c r="B86" s="80"/>
      <c r="C86" s="81"/>
      <c r="D86" s="82"/>
      <c r="E86" s="81"/>
      <c r="F86" s="83"/>
      <c r="G86" s="81"/>
      <c r="H86" s="82"/>
      <c r="I86" s="81"/>
      <c r="J86" s="83"/>
      <c r="K86" s="79"/>
      <c r="L86" s="79"/>
    </row>
    <row r="87" spans="1:12" ht="18.75" customHeight="1" x14ac:dyDescent="0.55000000000000004">
      <c r="A87" s="84"/>
      <c r="B87" s="85"/>
      <c r="C87" s="85"/>
      <c r="D87" s="86"/>
      <c r="E87" s="85"/>
      <c r="F87" s="85"/>
      <c r="G87" s="85"/>
      <c r="H87" s="86"/>
      <c r="I87" s="81"/>
      <c r="J87" s="85"/>
      <c r="K87" s="79"/>
      <c r="L87" s="79"/>
    </row>
    <row r="88" spans="1:12" ht="18.75" customHeight="1" x14ac:dyDescent="0.55000000000000004">
      <c r="A88" s="87"/>
      <c r="B88" s="85"/>
      <c r="C88" s="85"/>
      <c r="D88" s="86"/>
      <c r="E88" s="85"/>
      <c r="F88" s="85"/>
      <c r="G88" s="85"/>
      <c r="H88" s="86"/>
      <c r="I88" s="81"/>
      <c r="J88" s="85"/>
      <c r="K88" s="79"/>
      <c r="L88" s="79"/>
    </row>
    <row r="89" spans="1:12" ht="18.75" customHeight="1" x14ac:dyDescent="0.55000000000000004">
      <c r="A89" s="87"/>
      <c r="B89" s="85"/>
      <c r="C89" s="85"/>
      <c r="D89" s="86"/>
      <c r="E89" s="85"/>
      <c r="F89" s="85"/>
      <c r="G89" s="85"/>
      <c r="H89" s="86"/>
      <c r="I89" s="81"/>
      <c r="J89" s="85"/>
      <c r="K89" s="79"/>
      <c r="L89" s="79"/>
    </row>
    <row r="90" spans="1:12" ht="18.75" customHeight="1" x14ac:dyDescent="0.55000000000000004">
      <c r="A90" s="87"/>
      <c r="B90" s="85"/>
      <c r="C90" s="85"/>
      <c r="D90" s="86"/>
      <c r="E90" s="85"/>
      <c r="F90" s="85"/>
      <c r="G90" s="85"/>
      <c r="H90" s="86"/>
      <c r="I90" s="81"/>
      <c r="J90" s="85"/>
      <c r="K90" s="79"/>
      <c r="L90" s="79"/>
    </row>
    <row r="91" spans="1:12" ht="18.75" customHeight="1" x14ac:dyDescent="0.55000000000000004">
      <c r="A91" s="87"/>
      <c r="B91" s="85"/>
      <c r="C91" s="85"/>
      <c r="D91" s="86"/>
      <c r="E91" s="85"/>
      <c r="F91" s="85"/>
      <c r="G91" s="85"/>
      <c r="H91" s="86"/>
      <c r="I91" s="81"/>
      <c r="J91" s="85"/>
      <c r="K91" s="79"/>
      <c r="L91" s="79"/>
    </row>
    <row r="92" spans="1:12" ht="18.75" customHeight="1" x14ac:dyDescent="0.55000000000000004">
      <c r="A92" s="84"/>
      <c r="B92" s="85"/>
      <c r="C92" s="85"/>
      <c r="D92" s="86"/>
      <c r="E92" s="85"/>
      <c r="F92" s="85"/>
      <c r="G92" s="85"/>
      <c r="H92" s="86"/>
      <c r="I92" s="81"/>
      <c r="J92" s="85"/>
      <c r="K92" s="79"/>
      <c r="L92" s="79"/>
    </row>
    <row r="93" spans="1:12" ht="18.75" customHeight="1" x14ac:dyDescent="0.55000000000000004">
      <c r="A93" s="79"/>
      <c r="B93" s="80"/>
      <c r="C93" s="81"/>
      <c r="D93" s="86"/>
      <c r="E93" s="81"/>
      <c r="F93" s="88"/>
      <c r="G93" s="81"/>
      <c r="H93" s="86"/>
      <c r="I93" s="81"/>
      <c r="J93" s="88"/>
      <c r="K93" s="79"/>
      <c r="L93" s="79"/>
    </row>
    <row r="94" spans="1:12" ht="18.75" customHeight="1" x14ac:dyDescent="0.55000000000000004">
      <c r="A94" s="79"/>
      <c r="B94" s="80"/>
      <c r="C94" s="81"/>
      <c r="D94" s="86"/>
      <c r="E94" s="81"/>
      <c r="F94" s="88"/>
      <c r="G94" s="81"/>
      <c r="H94" s="86"/>
      <c r="I94" s="81"/>
      <c r="J94" s="88"/>
      <c r="K94" s="79"/>
      <c r="L94" s="79"/>
    </row>
    <row r="95" spans="1:12" ht="18.75" customHeight="1" x14ac:dyDescent="0.55000000000000004">
      <c r="A95" s="84"/>
      <c r="B95" s="85"/>
      <c r="C95" s="81"/>
      <c r="D95" s="86"/>
      <c r="E95" s="81"/>
      <c r="F95" s="88"/>
      <c r="G95" s="81"/>
      <c r="H95" s="86"/>
      <c r="I95" s="81"/>
      <c r="J95" s="88"/>
      <c r="K95" s="79"/>
      <c r="L95" s="79"/>
    </row>
    <row r="96" spans="1:12" ht="18.75" customHeight="1" x14ac:dyDescent="0.55000000000000004">
      <c r="A96" s="87"/>
      <c r="B96" s="85"/>
      <c r="C96" s="81"/>
      <c r="D96" s="86"/>
      <c r="E96" s="81"/>
      <c r="F96" s="88"/>
      <c r="G96" s="81"/>
      <c r="H96" s="86"/>
      <c r="I96" s="81"/>
      <c r="J96" s="85"/>
      <c r="K96" s="79"/>
      <c r="L96" s="79"/>
    </row>
    <row r="97" spans="1:12" ht="18.75" customHeight="1" x14ac:dyDescent="0.55000000000000004">
      <c r="A97" s="84"/>
      <c r="B97" s="85"/>
      <c r="C97" s="81"/>
      <c r="D97" s="86"/>
      <c r="E97" s="81"/>
      <c r="F97" s="88"/>
      <c r="G97" s="81"/>
      <c r="H97" s="86"/>
      <c r="I97" s="81"/>
      <c r="J97" s="88"/>
      <c r="K97" s="89"/>
      <c r="L97" s="79"/>
    </row>
    <row r="98" spans="1:12" ht="18.75" customHeight="1" x14ac:dyDescent="0.55000000000000004">
      <c r="A98" s="79"/>
      <c r="B98" s="80"/>
      <c r="C98" s="81"/>
      <c r="D98" s="86"/>
      <c r="E98" s="81"/>
      <c r="F98" s="88"/>
      <c r="G98" s="81"/>
      <c r="H98" s="86"/>
      <c r="I98" s="81"/>
      <c r="J98" s="88"/>
      <c r="K98" s="79"/>
      <c r="L98" s="79"/>
    </row>
    <row r="99" spans="1:12" ht="18.75" customHeight="1" x14ac:dyDescent="0.25">
      <c r="B99" s="90"/>
      <c r="C99" s="21"/>
      <c r="D99" s="36"/>
      <c r="E99" s="21"/>
      <c r="F99" s="90"/>
      <c r="G99" s="91"/>
      <c r="H99" s="36"/>
      <c r="I99" s="21"/>
      <c r="J99" s="90"/>
      <c r="K99" s="90"/>
      <c r="L99" s="90"/>
    </row>
    <row r="100" spans="1:12" ht="18.75" customHeight="1" x14ac:dyDescent="0.25">
      <c r="B100" s="90"/>
      <c r="C100" s="21"/>
      <c r="D100" s="36"/>
      <c r="E100" s="21"/>
      <c r="F100" s="90"/>
      <c r="G100" s="91"/>
      <c r="H100" s="36"/>
      <c r="I100" s="21"/>
      <c r="J100" s="90"/>
      <c r="K100" s="90"/>
      <c r="L100" s="90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D69:F69"/>
    <mergeCell ref="H69:J69"/>
    <mergeCell ref="D71:J71"/>
    <mergeCell ref="D66:F66"/>
    <mergeCell ref="H66:J66"/>
    <mergeCell ref="D67:F67"/>
    <mergeCell ref="H67:J67"/>
    <mergeCell ref="D68:F68"/>
    <mergeCell ref="H68:J68"/>
    <mergeCell ref="D8:F8"/>
    <mergeCell ref="H8:J8"/>
    <mergeCell ref="D10:J10"/>
    <mergeCell ref="D5:F5"/>
    <mergeCell ref="H5:J5"/>
    <mergeCell ref="D7:F7"/>
    <mergeCell ref="H7:J7"/>
    <mergeCell ref="D6:F6"/>
    <mergeCell ref="H6:J6"/>
  </mergeCells>
  <phoneticPr fontId="10" type="noConversion"/>
  <pageMargins left="0.8" right="0.8" top="0.48" bottom="0.4" header="0.5" footer="0.5"/>
  <pageSetup paperSize="9" scale="60" firstPageNumber="7" fitToHeight="0" orientation="portrait" useFirstPageNumber="1" r:id="rId1"/>
  <headerFooter alignWithMargins="0">
    <oddFooter>&amp;L   The accompanying notes form an integral part of the financial statements.
&amp;C&amp;P</oddFooter>
  </headerFooter>
  <rowBreaks count="1" manualBreakCount="1">
    <brk id="61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C2EE3-7C60-4A45-8CD8-774A8AE2F64A}">
  <sheetPr>
    <pageSetUpPr fitToPage="1"/>
  </sheetPr>
  <dimension ref="A1:AH40"/>
  <sheetViews>
    <sheetView view="pageBreakPreview" topLeftCell="A22" zoomScale="85" zoomScaleNormal="60" zoomScaleSheetLayoutView="85" workbookViewId="0">
      <selection activeCell="H13" sqref="H13"/>
    </sheetView>
  </sheetViews>
  <sheetFormatPr defaultColWidth="9.109375" defaultRowHeight="20.25" customHeight="1" x14ac:dyDescent="0.25"/>
  <cols>
    <col min="1" max="1" width="61.88671875" style="3" customWidth="1"/>
    <col min="2" max="2" width="8.109375" style="3" customWidth="1"/>
    <col min="3" max="3" width="1.88671875" style="3" customWidth="1"/>
    <col min="4" max="4" width="14.5546875" style="3" customWidth="1"/>
    <col min="5" max="5" width="1.88671875" style="3" customWidth="1"/>
    <col min="6" max="6" width="14.5546875" style="3" customWidth="1"/>
    <col min="7" max="7" width="1.88671875" style="3" customWidth="1"/>
    <col min="8" max="8" width="14.5546875" style="3" customWidth="1"/>
    <col min="9" max="9" width="1.88671875" style="3" customWidth="1"/>
    <col min="10" max="10" width="14.5546875" style="3" customWidth="1"/>
    <col min="11" max="11" width="1.88671875" style="3" customWidth="1"/>
    <col min="12" max="12" width="14.5546875" style="3" customWidth="1"/>
    <col min="13" max="13" width="1.88671875" style="3" customWidth="1"/>
    <col min="14" max="14" width="14.5546875" style="3" customWidth="1"/>
    <col min="15" max="15" width="1.88671875" style="3" customWidth="1"/>
    <col min="16" max="16" width="14.5546875" style="3" customWidth="1"/>
    <col min="17" max="17" width="1.88671875" style="3" customWidth="1"/>
    <col min="18" max="18" width="14.5546875" style="3" customWidth="1"/>
    <col min="19" max="19" width="1.88671875" style="3" customWidth="1"/>
    <col min="20" max="20" width="14.5546875" style="3" customWidth="1"/>
    <col min="21" max="21" width="1.88671875" style="3" customWidth="1"/>
    <col min="22" max="22" width="14.5546875" style="3" customWidth="1"/>
    <col min="23" max="23" width="1.88671875" style="3" customWidth="1"/>
    <col min="24" max="24" width="14.5546875" style="3" customWidth="1"/>
    <col min="25" max="25" width="1.88671875" style="3" customWidth="1"/>
    <col min="26" max="26" width="14.5546875" style="3" customWidth="1"/>
    <col min="27" max="27" width="1.88671875" style="3" customWidth="1"/>
    <col min="28" max="28" width="14.5546875" style="4" customWidth="1"/>
    <col min="29" max="29" width="12.5546875" style="3" bestFit="1" customWidth="1"/>
    <col min="30" max="30" width="16.109375" style="3" bestFit="1" customWidth="1"/>
    <col min="31" max="16384" width="9.109375" style="3"/>
  </cols>
  <sheetData>
    <row r="1" spans="1:28" s="100" customFormat="1" ht="21" customHeight="1" x14ac:dyDescent="0.4">
      <c r="A1" s="1" t="s">
        <v>193</v>
      </c>
      <c r="B1" s="99"/>
      <c r="AB1" s="101"/>
    </row>
    <row r="2" spans="1:28" s="100" customFormat="1" ht="21" customHeight="1" x14ac:dyDescent="0.4">
      <c r="A2" s="1" t="s">
        <v>194</v>
      </c>
      <c r="B2" s="99"/>
      <c r="AB2" s="101"/>
    </row>
    <row r="3" spans="1:28" s="102" customFormat="1" ht="21" customHeight="1" x14ac:dyDescent="0.3">
      <c r="A3" s="7" t="s">
        <v>79</v>
      </c>
      <c r="B3" s="7"/>
      <c r="F3" s="103"/>
      <c r="H3" s="103"/>
      <c r="J3" s="103"/>
      <c r="L3" s="103"/>
      <c r="N3" s="103"/>
      <c r="AB3" s="104"/>
    </row>
    <row r="4" spans="1:28" ht="21" customHeight="1" x14ac:dyDescent="0.25"/>
    <row r="5" spans="1:28" ht="21" customHeight="1" x14ac:dyDescent="0.25">
      <c r="A5" s="11"/>
      <c r="B5" s="11"/>
      <c r="C5" s="11"/>
      <c r="D5" s="251" t="s">
        <v>80</v>
      </c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</row>
    <row r="6" spans="1:28" ht="21" customHeight="1" x14ac:dyDescent="0.25">
      <c r="A6" s="11"/>
      <c r="B6" s="11"/>
      <c r="C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56" t="s">
        <v>155</v>
      </c>
      <c r="Q6" s="256"/>
      <c r="R6" s="256"/>
      <c r="S6" s="256"/>
      <c r="T6" s="256"/>
      <c r="U6" s="2"/>
      <c r="V6" s="2"/>
      <c r="W6" s="2"/>
      <c r="X6" s="2"/>
      <c r="Y6" s="2"/>
      <c r="Z6" s="2"/>
      <c r="AA6" s="2"/>
      <c r="AB6" s="20"/>
    </row>
    <row r="7" spans="1:28" ht="21" customHeight="1" x14ac:dyDescent="0.25">
      <c r="A7" s="11"/>
      <c r="B7" s="11"/>
      <c r="C7" s="2"/>
      <c r="E7" s="2"/>
      <c r="F7" s="2"/>
      <c r="G7" s="2"/>
      <c r="H7" s="2"/>
      <c r="I7" s="2"/>
      <c r="J7" s="2" t="s">
        <v>81</v>
      </c>
      <c r="K7" s="2"/>
      <c r="L7" s="2" t="s">
        <v>81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0"/>
    </row>
    <row r="8" spans="1:28" ht="21" customHeight="1" x14ac:dyDescent="0.25">
      <c r="A8" s="11"/>
      <c r="B8" s="11"/>
      <c r="C8" s="2"/>
      <c r="E8" s="2"/>
      <c r="F8" s="2"/>
      <c r="G8" s="2"/>
      <c r="H8" s="2"/>
      <c r="I8" s="2"/>
      <c r="J8" s="2" t="s">
        <v>82</v>
      </c>
      <c r="K8" s="2"/>
      <c r="L8" s="2" t="s">
        <v>83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 t="s">
        <v>84</v>
      </c>
      <c r="Y8" s="2"/>
      <c r="Z8" s="2"/>
      <c r="AA8" s="2"/>
      <c r="AB8" s="20"/>
    </row>
    <row r="9" spans="1:28" ht="21" customHeight="1" x14ac:dyDescent="0.25">
      <c r="A9" s="11"/>
      <c r="B9" s="11"/>
      <c r="C9" s="2"/>
      <c r="D9" s="2" t="s">
        <v>85</v>
      </c>
      <c r="E9" s="2"/>
      <c r="J9" s="2" t="s">
        <v>86</v>
      </c>
      <c r="L9" s="2" t="s">
        <v>87</v>
      </c>
      <c r="N9" s="2"/>
      <c r="P9" s="2"/>
      <c r="Q9" s="2"/>
      <c r="R9" s="105"/>
      <c r="S9" s="2"/>
      <c r="X9" s="2" t="s">
        <v>88</v>
      </c>
      <c r="Z9" s="2"/>
      <c r="AB9" s="20"/>
    </row>
    <row r="10" spans="1:28" ht="21" customHeight="1" x14ac:dyDescent="0.25">
      <c r="A10" s="11"/>
      <c r="B10" s="11"/>
      <c r="C10" s="2"/>
      <c r="D10" s="2" t="s">
        <v>89</v>
      </c>
      <c r="E10" s="2"/>
      <c r="F10" s="2" t="s">
        <v>90</v>
      </c>
      <c r="H10" s="2" t="s">
        <v>176</v>
      </c>
      <c r="J10" s="2" t="s">
        <v>91</v>
      </c>
      <c r="L10" s="2" t="s">
        <v>92</v>
      </c>
      <c r="N10" s="2"/>
      <c r="P10" s="2" t="s">
        <v>93</v>
      </c>
      <c r="Q10" s="2"/>
      <c r="R10" s="105" t="s">
        <v>109</v>
      </c>
      <c r="S10" s="2"/>
      <c r="T10" s="2" t="s">
        <v>102</v>
      </c>
      <c r="V10" s="105" t="s">
        <v>110</v>
      </c>
      <c r="X10" s="2" t="s">
        <v>94</v>
      </c>
      <c r="Z10" s="2" t="s">
        <v>95</v>
      </c>
      <c r="AB10" s="20" t="s">
        <v>96</v>
      </c>
    </row>
    <row r="11" spans="1:28" ht="21" customHeight="1" x14ac:dyDescent="0.25">
      <c r="A11" s="11"/>
      <c r="B11" s="27" t="s">
        <v>6</v>
      </c>
      <c r="C11" s="2"/>
      <c r="D11" s="2" t="s">
        <v>97</v>
      </c>
      <c r="E11" s="2"/>
      <c r="F11" s="2" t="s">
        <v>98</v>
      </c>
      <c r="G11" s="2"/>
      <c r="H11" s="2" t="s">
        <v>98</v>
      </c>
      <c r="I11" s="2"/>
      <c r="J11" s="2" t="s">
        <v>99</v>
      </c>
      <c r="K11" s="2"/>
      <c r="L11" s="2" t="s">
        <v>100</v>
      </c>
      <c r="M11" s="2"/>
      <c r="N11" s="2" t="s">
        <v>50</v>
      </c>
      <c r="O11" s="2"/>
      <c r="P11" s="2" t="s">
        <v>101</v>
      </c>
      <c r="Q11" s="2"/>
      <c r="R11" s="105" t="s">
        <v>111</v>
      </c>
      <c r="S11" s="2"/>
      <c r="T11" s="2" t="s">
        <v>182</v>
      </c>
      <c r="U11" s="2"/>
      <c r="V11" s="105" t="s">
        <v>112</v>
      </c>
      <c r="W11" s="2"/>
      <c r="X11" s="2" t="s">
        <v>103</v>
      </c>
      <c r="Y11" s="2"/>
      <c r="Z11" s="2" t="s">
        <v>92</v>
      </c>
      <c r="AA11" s="2"/>
      <c r="AB11" s="20" t="s">
        <v>104</v>
      </c>
    </row>
    <row r="12" spans="1:28" ht="21" customHeight="1" x14ac:dyDescent="0.25">
      <c r="A12" s="106"/>
      <c r="B12" s="27"/>
      <c r="C12" s="27"/>
      <c r="D12" s="246" t="s">
        <v>163</v>
      </c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246"/>
      <c r="AB12" s="246"/>
    </row>
    <row r="13" spans="1:28" ht="21" customHeight="1" x14ac:dyDescent="0.25">
      <c r="A13" s="13" t="s">
        <v>160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</row>
    <row r="14" spans="1:28" s="6" customFormat="1" ht="21" customHeight="1" x14ac:dyDescent="0.3">
      <c r="A14" s="13" t="s">
        <v>161</v>
      </c>
      <c r="B14" s="23"/>
      <c r="C14" s="108"/>
      <c r="D14" s="109">
        <v>1766497</v>
      </c>
      <c r="E14" s="108"/>
      <c r="F14" s="109">
        <v>7434598</v>
      </c>
      <c r="G14" s="108"/>
      <c r="H14" s="109">
        <v>0</v>
      </c>
      <c r="I14" s="108"/>
      <c r="J14" s="109">
        <v>-42012</v>
      </c>
      <c r="K14" s="108"/>
      <c r="L14" s="109">
        <v>-146220</v>
      </c>
      <c r="M14" s="108"/>
      <c r="N14" s="109">
        <v>67489</v>
      </c>
      <c r="O14" s="108"/>
      <c r="P14" s="109">
        <v>119400</v>
      </c>
      <c r="Q14" s="108"/>
      <c r="R14" s="109">
        <v>171349</v>
      </c>
      <c r="S14" s="108"/>
      <c r="T14" s="109">
        <v>-739476</v>
      </c>
      <c r="U14" s="108"/>
      <c r="V14" s="109">
        <v>-725786</v>
      </c>
      <c r="W14" s="108"/>
      <c r="X14" s="135">
        <f>SUM(D14:V14)</f>
        <v>7905839</v>
      </c>
      <c r="Y14" s="108"/>
      <c r="Z14" s="108">
        <v>3057812</v>
      </c>
      <c r="AA14" s="108"/>
      <c r="AB14" s="136">
        <f>SUM(X14:Z14)</f>
        <v>10963651</v>
      </c>
    </row>
    <row r="15" spans="1:28" ht="21" customHeight="1" x14ac:dyDescent="0.25">
      <c r="A15" s="13"/>
      <c r="B15" s="27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34"/>
    </row>
    <row r="16" spans="1:28" ht="21" customHeight="1" x14ac:dyDescent="0.25">
      <c r="A16" s="22" t="s">
        <v>105</v>
      </c>
      <c r="B16" s="14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34"/>
    </row>
    <row r="17" spans="1:30" ht="21" customHeight="1" x14ac:dyDescent="0.3">
      <c r="A17" s="111" t="s">
        <v>188</v>
      </c>
      <c r="B17" s="14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34"/>
    </row>
    <row r="18" spans="1:30" ht="21" customHeight="1" x14ac:dyDescent="0.25">
      <c r="A18" s="112" t="s">
        <v>287</v>
      </c>
      <c r="B18" s="14">
        <v>19</v>
      </c>
      <c r="C18" s="113"/>
      <c r="D18" s="114">
        <v>760000</v>
      </c>
      <c r="E18" s="113"/>
      <c r="F18" s="114">
        <v>0</v>
      </c>
      <c r="G18" s="113"/>
      <c r="H18" s="114">
        <v>-97200</v>
      </c>
      <c r="I18" s="113"/>
      <c r="J18" s="114">
        <v>0</v>
      </c>
      <c r="K18" s="113"/>
      <c r="L18" s="114">
        <v>0</v>
      </c>
      <c r="M18" s="113"/>
      <c r="N18" s="115">
        <v>0</v>
      </c>
      <c r="O18" s="116"/>
      <c r="P18" s="114">
        <v>0</v>
      </c>
      <c r="Q18" s="116"/>
      <c r="R18" s="114">
        <v>0</v>
      </c>
      <c r="S18" s="116"/>
      <c r="T18" s="114">
        <v>0</v>
      </c>
      <c r="U18" s="113"/>
      <c r="V18" s="114">
        <v>0</v>
      </c>
      <c r="W18" s="113"/>
      <c r="X18" s="137">
        <f>SUM(D18:V18)</f>
        <v>662800</v>
      </c>
      <c r="Y18" s="114"/>
      <c r="Z18" s="114">
        <v>0</v>
      </c>
      <c r="AA18" s="114"/>
      <c r="AB18" s="139">
        <f>SUM(X18:Z18)</f>
        <v>662800</v>
      </c>
    </row>
    <row r="19" spans="1:30" ht="21" customHeight="1" x14ac:dyDescent="0.25">
      <c r="A19" s="112" t="s">
        <v>288</v>
      </c>
      <c r="B19" s="14">
        <v>19</v>
      </c>
      <c r="C19" s="113"/>
      <c r="D19" s="114">
        <v>-95000</v>
      </c>
      <c r="E19" s="113"/>
      <c r="F19" s="114">
        <v>0</v>
      </c>
      <c r="G19" s="113"/>
      <c r="H19" s="114">
        <v>0</v>
      </c>
      <c r="I19" s="113"/>
      <c r="J19" s="114">
        <v>0</v>
      </c>
      <c r="K19" s="113"/>
      <c r="L19" s="114">
        <v>0</v>
      </c>
      <c r="M19" s="113"/>
      <c r="N19" s="115">
        <v>0</v>
      </c>
      <c r="O19" s="116"/>
      <c r="P19" s="114">
        <v>0</v>
      </c>
      <c r="Q19" s="116"/>
      <c r="R19" s="114">
        <v>-496187</v>
      </c>
      <c r="S19" s="116"/>
      <c r="T19" s="114">
        <v>0</v>
      </c>
      <c r="U19" s="113"/>
      <c r="V19" s="114">
        <v>496187</v>
      </c>
      <c r="W19" s="113"/>
      <c r="X19" s="137">
        <f>SUM(D19:V19)</f>
        <v>-95000</v>
      </c>
      <c r="Y19" s="114"/>
      <c r="Z19" s="114">
        <v>0</v>
      </c>
      <c r="AA19" s="114"/>
      <c r="AB19" s="139">
        <f>SUM(X19:Z19)</f>
        <v>-95000</v>
      </c>
    </row>
    <row r="20" spans="1:30" ht="21" customHeight="1" x14ac:dyDescent="0.25">
      <c r="A20" s="112" t="s">
        <v>289</v>
      </c>
      <c r="B20" s="14">
        <v>19</v>
      </c>
      <c r="C20" s="113"/>
      <c r="D20" s="114">
        <v>271</v>
      </c>
      <c r="E20" s="113"/>
      <c r="F20" s="114">
        <v>384</v>
      </c>
      <c r="G20" s="113"/>
      <c r="H20" s="114">
        <v>0</v>
      </c>
      <c r="I20" s="113"/>
      <c r="J20" s="114">
        <v>0</v>
      </c>
      <c r="K20" s="113"/>
      <c r="L20" s="114">
        <v>0</v>
      </c>
      <c r="M20" s="113"/>
      <c r="N20" s="115">
        <v>0</v>
      </c>
      <c r="O20" s="116"/>
      <c r="P20" s="114">
        <v>0</v>
      </c>
      <c r="Q20" s="116"/>
      <c r="R20" s="114">
        <v>0</v>
      </c>
      <c r="S20" s="116"/>
      <c r="T20" s="114">
        <v>0</v>
      </c>
      <c r="U20" s="113"/>
      <c r="V20" s="114">
        <v>0</v>
      </c>
      <c r="W20" s="113"/>
      <c r="X20" s="137">
        <f>SUM(D20:V20)</f>
        <v>655</v>
      </c>
      <c r="Y20" s="114"/>
      <c r="Z20" s="114">
        <v>0</v>
      </c>
      <c r="AA20" s="114"/>
      <c r="AB20" s="139">
        <f t="shared" ref="AB20:AB22" si="0">SUM(X20:Z20)</f>
        <v>655</v>
      </c>
    </row>
    <row r="21" spans="1:30" ht="21" customHeight="1" x14ac:dyDescent="0.25">
      <c r="A21" s="3" t="s">
        <v>290</v>
      </c>
      <c r="B21" s="14"/>
      <c r="C21" s="113"/>
      <c r="D21" s="114">
        <v>0</v>
      </c>
      <c r="E21" s="113"/>
      <c r="F21" s="114">
        <v>0</v>
      </c>
      <c r="G21" s="113"/>
      <c r="H21" s="114">
        <v>0</v>
      </c>
      <c r="I21" s="113"/>
      <c r="J21" s="114">
        <v>0</v>
      </c>
      <c r="K21" s="113"/>
      <c r="L21" s="114">
        <v>0</v>
      </c>
      <c r="M21" s="113"/>
      <c r="N21" s="115">
        <v>0</v>
      </c>
      <c r="O21" s="116"/>
      <c r="P21" s="114">
        <v>0</v>
      </c>
      <c r="Q21" s="116"/>
      <c r="R21" s="114">
        <v>324838</v>
      </c>
      <c r="S21" s="116"/>
      <c r="T21" s="114">
        <v>-1251180</v>
      </c>
      <c r="U21" s="113"/>
      <c r="V21" s="114">
        <v>229599</v>
      </c>
      <c r="W21" s="113"/>
      <c r="X21" s="137">
        <f>SUM(D21:V21)</f>
        <v>-696743</v>
      </c>
      <c r="Y21" s="114"/>
      <c r="Z21" s="114">
        <v>0</v>
      </c>
      <c r="AA21" s="114"/>
      <c r="AB21" s="139">
        <f t="shared" si="0"/>
        <v>-696743</v>
      </c>
    </row>
    <row r="22" spans="1:30" ht="21" customHeight="1" x14ac:dyDescent="0.25">
      <c r="A22" s="112" t="s">
        <v>291</v>
      </c>
      <c r="B22" s="14"/>
      <c r="C22" s="113"/>
      <c r="D22" s="114">
        <v>0</v>
      </c>
      <c r="E22" s="113"/>
      <c r="F22" s="114">
        <v>0</v>
      </c>
      <c r="G22" s="113"/>
      <c r="H22" s="114">
        <v>0</v>
      </c>
      <c r="I22" s="113"/>
      <c r="J22" s="114">
        <v>0</v>
      </c>
      <c r="K22" s="113"/>
      <c r="L22" s="114">
        <v>0</v>
      </c>
      <c r="M22" s="113"/>
      <c r="N22" s="115">
        <v>10563</v>
      </c>
      <c r="O22" s="116"/>
      <c r="P22" s="114">
        <v>0</v>
      </c>
      <c r="Q22" s="116"/>
      <c r="R22" s="114">
        <v>0</v>
      </c>
      <c r="S22" s="116"/>
      <c r="T22" s="114">
        <v>0</v>
      </c>
      <c r="U22" s="113"/>
      <c r="V22" s="114">
        <v>0</v>
      </c>
      <c r="W22" s="113"/>
      <c r="X22" s="137">
        <f>SUM(D22:V22)</f>
        <v>10563</v>
      </c>
      <c r="Y22" s="114"/>
      <c r="Z22" s="114">
        <v>0</v>
      </c>
      <c r="AA22" s="114"/>
      <c r="AB22" s="139">
        <f t="shared" si="0"/>
        <v>10563</v>
      </c>
    </row>
    <row r="23" spans="1:30" s="6" customFormat="1" ht="21" customHeight="1" x14ac:dyDescent="0.3">
      <c r="A23" s="118" t="s">
        <v>189</v>
      </c>
      <c r="B23" s="14"/>
      <c r="C23" s="65"/>
      <c r="D23" s="138">
        <f>SUM(D18:D22)</f>
        <v>665271</v>
      </c>
      <c r="E23" s="65"/>
      <c r="F23" s="138">
        <f>SUM(F18:F22)</f>
        <v>384</v>
      </c>
      <c r="G23" s="34"/>
      <c r="H23" s="138">
        <f>SUM(H18:H22)</f>
        <v>-97200</v>
      </c>
      <c r="I23" s="34"/>
      <c r="J23" s="138">
        <f>SUM(J18:J22)</f>
        <v>0</v>
      </c>
      <c r="K23" s="34"/>
      <c r="L23" s="138">
        <f>SUM(L18:L22)</f>
        <v>0</v>
      </c>
      <c r="M23" s="34"/>
      <c r="N23" s="138">
        <f>SUM(N18:N22)</f>
        <v>10563</v>
      </c>
      <c r="O23" s="64"/>
      <c r="P23" s="138">
        <f>SUM(P18:P22)</f>
        <v>0</v>
      </c>
      <c r="Q23" s="64"/>
      <c r="R23" s="138">
        <f>SUM(R18:R22)</f>
        <v>-171349</v>
      </c>
      <c r="S23" s="64"/>
      <c r="T23" s="138">
        <f>SUM(T18:T22)</f>
        <v>-1251180</v>
      </c>
      <c r="U23" s="34"/>
      <c r="V23" s="138">
        <f>SUM(V18:V22)</f>
        <v>725786</v>
      </c>
      <c r="W23" s="34"/>
      <c r="X23" s="138">
        <f>SUM(X18:X22)</f>
        <v>-117725</v>
      </c>
      <c r="Y23" s="34"/>
      <c r="Z23" s="138">
        <f>SUM(Z18:Z22)</f>
        <v>0</v>
      </c>
      <c r="AA23" s="34"/>
      <c r="AB23" s="138">
        <f>SUM(AB18:AB22)</f>
        <v>-117725</v>
      </c>
    </row>
    <row r="24" spans="1:30" ht="21" customHeight="1" x14ac:dyDescent="0.25">
      <c r="A24" s="13"/>
      <c r="B24" s="14"/>
      <c r="C24" s="119"/>
      <c r="D24" s="119"/>
      <c r="E24" s="119"/>
      <c r="F24" s="119"/>
      <c r="G24" s="40"/>
      <c r="H24" s="119"/>
      <c r="I24" s="40"/>
      <c r="J24" s="119"/>
      <c r="K24" s="40"/>
      <c r="L24" s="119"/>
      <c r="M24" s="40"/>
      <c r="N24" s="119"/>
      <c r="O24" s="40"/>
      <c r="P24" s="57"/>
      <c r="Q24" s="40"/>
      <c r="R24" s="57"/>
      <c r="S24" s="40"/>
      <c r="T24" s="57"/>
      <c r="U24" s="40"/>
      <c r="V24" s="57"/>
      <c r="W24" s="40"/>
      <c r="X24" s="40"/>
      <c r="Y24" s="40"/>
      <c r="Z24" s="40"/>
      <c r="AA24" s="40"/>
      <c r="AB24" s="119"/>
    </row>
    <row r="25" spans="1:30" ht="21" customHeight="1" x14ac:dyDescent="0.3">
      <c r="A25" s="120" t="s">
        <v>106</v>
      </c>
      <c r="B25" s="14"/>
      <c r="C25" s="119"/>
      <c r="D25" s="119"/>
      <c r="E25" s="119"/>
      <c r="F25" s="119"/>
      <c r="G25" s="40"/>
      <c r="H25" s="119"/>
      <c r="I25" s="40"/>
      <c r="J25" s="119"/>
      <c r="K25" s="40"/>
      <c r="L25" s="119"/>
      <c r="M25" s="40"/>
      <c r="N25" s="119"/>
      <c r="O25" s="40"/>
      <c r="P25" s="57"/>
      <c r="Q25" s="40"/>
      <c r="R25" s="57"/>
      <c r="S25" s="40"/>
      <c r="T25" s="57"/>
      <c r="U25" s="40"/>
      <c r="V25" s="57"/>
      <c r="W25" s="40"/>
      <c r="X25" s="40"/>
      <c r="Y25" s="40"/>
      <c r="Z25" s="40"/>
      <c r="AA25" s="40"/>
      <c r="AB25" s="119"/>
    </row>
    <row r="26" spans="1:30" ht="21" customHeight="1" x14ac:dyDescent="0.25">
      <c r="A26" s="121" t="s">
        <v>292</v>
      </c>
      <c r="B26" s="14">
        <v>11</v>
      </c>
      <c r="C26" s="113"/>
      <c r="D26" s="122">
        <v>0</v>
      </c>
      <c r="E26" s="123"/>
      <c r="F26" s="122">
        <v>0</v>
      </c>
      <c r="G26" s="117"/>
      <c r="H26" s="122">
        <v>0</v>
      </c>
      <c r="I26" s="117"/>
      <c r="J26" s="124">
        <v>0</v>
      </c>
      <c r="K26" s="117"/>
      <c r="L26" s="124">
        <v>0</v>
      </c>
      <c r="M26" s="117"/>
      <c r="N26" s="124">
        <v>0</v>
      </c>
      <c r="O26" s="117"/>
      <c r="P26" s="122">
        <v>0</v>
      </c>
      <c r="Q26" s="125"/>
      <c r="R26" s="122">
        <v>0</v>
      </c>
      <c r="S26" s="117"/>
      <c r="T26" s="122">
        <v>0</v>
      </c>
      <c r="U26" s="122"/>
      <c r="V26" s="122">
        <v>0</v>
      </c>
      <c r="W26" s="125"/>
      <c r="X26" s="137">
        <f>SUM(D26:V26)</f>
        <v>0</v>
      </c>
      <c r="Y26" s="117"/>
      <c r="Z26" s="124">
        <v>-1971378</v>
      </c>
      <c r="AA26" s="117"/>
      <c r="AB26" s="139">
        <f t="shared" ref="AB26" si="1">SUM(X26:Z26)</f>
        <v>-1971378</v>
      </c>
      <c r="AC26" s="117"/>
      <c r="AD26" s="117"/>
    </row>
    <row r="27" spans="1:30" s="6" customFormat="1" ht="21" customHeight="1" x14ac:dyDescent="0.25">
      <c r="A27" s="6" t="s">
        <v>107</v>
      </c>
      <c r="B27" s="14"/>
      <c r="D27" s="138">
        <f>SUM(D23,D26)</f>
        <v>665271</v>
      </c>
      <c r="E27" s="113"/>
      <c r="F27" s="138">
        <f>SUM(F23,F26)</f>
        <v>384</v>
      </c>
      <c r="G27" s="113"/>
      <c r="H27" s="138">
        <f>SUM(H23,H26)</f>
        <v>-97200</v>
      </c>
      <c r="I27" s="113"/>
      <c r="J27" s="138">
        <f>SUM(J23,J26)</f>
        <v>0</v>
      </c>
      <c r="K27" s="109"/>
      <c r="L27" s="138">
        <f>SUM(L23,L26)</f>
        <v>0</v>
      </c>
      <c r="N27" s="138">
        <f>SUM(N23,N26)</f>
        <v>10563</v>
      </c>
      <c r="P27" s="138">
        <f>SUM(P23,P26)</f>
        <v>0</v>
      </c>
      <c r="R27" s="138">
        <f>SUM(R23,R26)</f>
        <v>-171349</v>
      </c>
      <c r="T27" s="138">
        <f>SUM(T23,T26)</f>
        <v>-1251180</v>
      </c>
      <c r="V27" s="138">
        <f>SUM(V23,V26)</f>
        <v>725786</v>
      </c>
      <c r="X27" s="138">
        <f>SUM(X23,X26)</f>
        <v>-117725</v>
      </c>
      <c r="Z27" s="138">
        <f>SUM(Z23,Z26)</f>
        <v>-1971378</v>
      </c>
      <c r="AB27" s="138">
        <f>SUM(AB23,AB26)</f>
        <v>-2089103</v>
      </c>
    </row>
    <row r="28" spans="1:30" s="6" customFormat="1" ht="21" customHeight="1" x14ac:dyDescent="0.25">
      <c r="B28" s="14"/>
      <c r="AB28" s="34"/>
    </row>
    <row r="29" spans="1:30" ht="21" customHeight="1" x14ac:dyDescent="0.25">
      <c r="A29" s="6" t="s">
        <v>108</v>
      </c>
      <c r="B29" s="27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07"/>
      <c r="R29" s="126"/>
      <c r="S29" s="107"/>
      <c r="T29" s="126"/>
      <c r="U29" s="126"/>
      <c r="V29" s="126"/>
      <c r="W29" s="126"/>
      <c r="X29" s="126"/>
      <c r="Y29" s="126"/>
      <c r="Z29" s="126"/>
      <c r="AA29" s="126"/>
      <c r="AB29" s="127"/>
    </row>
    <row r="30" spans="1:30" ht="21" customHeight="1" x14ac:dyDescent="0.25">
      <c r="A30" s="128" t="s">
        <v>150</v>
      </c>
      <c r="B30" s="14"/>
      <c r="C30" s="129"/>
      <c r="D30" s="114">
        <v>0</v>
      </c>
      <c r="E30" s="130"/>
      <c r="F30" s="114">
        <v>0</v>
      </c>
      <c r="G30" s="130"/>
      <c r="H30" s="114">
        <v>0</v>
      </c>
      <c r="I30" s="130"/>
      <c r="J30" s="114">
        <v>0</v>
      </c>
      <c r="K30" s="130"/>
      <c r="L30" s="114">
        <v>0</v>
      </c>
      <c r="M30" s="130"/>
      <c r="N30" s="114">
        <v>0</v>
      </c>
      <c r="O30" s="130"/>
      <c r="P30" s="114">
        <v>0</v>
      </c>
      <c r="Q30" s="115"/>
      <c r="R30" s="114">
        <v>0</v>
      </c>
      <c r="S30" s="115"/>
      <c r="T30" s="137">
        <f>'PL 7-8'!F73</f>
        <v>-6238387</v>
      </c>
      <c r="U30" s="115"/>
      <c r="V30" s="115">
        <v>0</v>
      </c>
      <c r="W30" s="115"/>
      <c r="X30" s="137">
        <f>SUM(D30:V30)</f>
        <v>-6238387</v>
      </c>
      <c r="Y30" s="115"/>
      <c r="Z30" s="137">
        <f>'PL 7-8'!F74</f>
        <v>-585231</v>
      </c>
      <c r="AA30" s="115"/>
      <c r="AB30" s="140">
        <f>SUM(X30:Z30)</f>
        <v>-6823618</v>
      </c>
      <c r="AC30" s="4"/>
      <c r="AD30" s="21"/>
    </row>
    <row r="31" spans="1:30" ht="21" customHeight="1" x14ac:dyDescent="0.25">
      <c r="A31" s="128" t="s">
        <v>153</v>
      </c>
      <c r="B31" s="14"/>
      <c r="C31" s="129"/>
      <c r="D31" s="114">
        <v>0</v>
      </c>
      <c r="E31" s="130"/>
      <c r="F31" s="114">
        <v>0</v>
      </c>
      <c r="G31" s="130"/>
      <c r="H31" s="114">
        <v>0</v>
      </c>
      <c r="I31" s="130"/>
      <c r="J31" s="114">
        <v>0</v>
      </c>
      <c r="K31" s="130"/>
      <c r="L31" s="114">
        <v>0</v>
      </c>
      <c r="M31" s="130"/>
      <c r="N31" s="114">
        <v>0</v>
      </c>
      <c r="O31" s="130"/>
      <c r="P31" s="114">
        <v>0</v>
      </c>
      <c r="Q31" s="115"/>
      <c r="R31" s="114">
        <v>0</v>
      </c>
      <c r="S31" s="115"/>
      <c r="T31" s="137">
        <f>'PL 7-8'!F78-'PL 7-8'!F73</f>
        <v>-822</v>
      </c>
      <c r="U31" s="115"/>
      <c r="V31" s="114">
        <v>0</v>
      </c>
      <c r="W31" s="115"/>
      <c r="X31" s="137">
        <f>SUM(D31:V31)</f>
        <v>-822</v>
      </c>
      <c r="Y31" s="115"/>
      <c r="Z31" s="137">
        <f>'PL 7-8'!F79-'PL 7-8'!F74</f>
        <v>-696</v>
      </c>
      <c r="AA31" s="115"/>
      <c r="AB31" s="140">
        <f>SUM(X31:Z31)</f>
        <v>-1518</v>
      </c>
    </row>
    <row r="32" spans="1:30" s="6" customFormat="1" ht="21" customHeight="1" x14ac:dyDescent="0.3">
      <c r="A32" s="6" t="s">
        <v>147</v>
      </c>
      <c r="B32" s="111"/>
      <c r="C32" s="39"/>
      <c r="D32" s="138">
        <f>SUM(D30:D31)</f>
        <v>0</v>
      </c>
      <c r="E32" s="132"/>
      <c r="F32" s="138">
        <f>SUM(F30:F31)</f>
        <v>0</v>
      </c>
      <c r="G32" s="132"/>
      <c r="H32" s="138">
        <f>SUM(H30:H31)</f>
        <v>0</v>
      </c>
      <c r="I32" s="132"/>
      <c r="J32" s="138">
        <f>SUM(J30:J31)</f>
        <v>0</v>
      </c>
      <c r="K32" s="132"/>
      <c r="L32" s="138">
        <f>SUM(L30:L31)</f>
        <v>0</v>
      </c>
      <c r="M32" s="132"/>
      <c r="N32" s="138">
        <f>SUM(N30:N31)</f>
        <v>0</v>
      </c>
      <c r="O32" s="132"/>
      <c r="P32" s="138">
        <f>SUM(P30:P31)</f>
        <v>0</v>
      </c>
      <c r="Q32" s="132"/>
      <c r="R32" s="138">
        <f>SUM(R30:R31)</f>
        <v>0</v>
      </c>
      <c r="S32" s="132"/>
      <c r="T32" s="138">
        <f>SUM(T30:T31)</f>
        <v>-6239209</v>
      </c>
      <c r="U32" s="184"/>
      <c r="V32" s="138">
        <f>SUM(V30:V31)</f>
        <v>0</v>
      </c>
      <c r="W32" s="184"/>
      <c r="X32" s="138">
        <f>SUM(X30:X31)</f>
        <v>-6239209</v>
      </c>
      <c r="Y32" s="184"/>
      <c r="Z32" s="138">
        <f>SUM(Z30:Z31)</f>
        <v>-585927</v>
      </c>
      <c r="AA32" s="184"/>
      <c r="AB32" s="138">
        <f>SUM(AB30:AB31)</f>
        <v>-6825136</v>
      </c>
      <c r="AC32" s="34"/>
    </row>
    <row r="33" spans="1:34" ht="21" customHeight="1" x14ac:dyDescent="0.25">
      <c r="A33" s="6"/>
      <c r="B33" s="131"/>
      <c r="C33" s="39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110"/>
      <c r="R33" s="64"/>
      <c r="S33" s="110"/>
      <c r="T33" s="119"/>
      <c r="U33" s="116"/>
      <c r="V33" s="119"/>
      <c r="W33" s="116"/>
      <c r="X33" s="116"/>
      <c r="Y33" s="116"/>
      <c r="Z33" s="116"/>
      <c r="AA33" s="116"/>
      <c r="AB33" s="34"/>
    </row>
    <row r="34" spans="1:34" s="59" customFormat="1" ht="21" customHeight="1" x14ac:dyDescent="0.25">
      <c r="A34" s="121" t="s">
        <v>178</v>
      </c>
      <c r="B34" s="27"/>
      <c r="C34" s="110"/>
      <c r="D34" s="114">
        <v>0</v>
      </c>
      <c r="E34" s="129"/>
      <c r="F34" s="114">
        <v>0</v>
      </c>
      <c r="G34" s="129"/>
      <c r="H34" s="114">
        <v>0</v>
      </c>
      <c r="I34" s="129"/>
      <c r="J34" s="114">
        <v>0</v>
      </c>
      <c r="K34" s="129"/>
      <c r="L34" s="114">
        <v>0</v>
      </c>
      <c r="M34" s="129"/>
      <c r="N34" s="114">
        <v>-78052</v>
      </c>
      <c r="O34" s="107"/>
      <c r="P34" s="114">
        <v>0</v>
      </c>
      <c r="Q34" s="107"/>
      <c r="R34" s="114">
        <v>0</v>
      </c>
      <c r="S34" s="107"/>
      <c r="T34" s="114">
        <v>78052</v>
      </c>
      <c r="U34" s="116"/>
      <c r="V34" s="114">
        <v>0</v>
      </c>
      <c r="W34" s="116"/>
      <c r="X34" s="137">
        <f>SUM(D34:V34)</f>
        <v>0</v>
      </c>
      <c r="Y34" s="129"/>
      <c r="Z34" s="114">
        <v>0</v>
      </c>
      <c r="AA34" s="129"/>
      <c r="AB34" s="141">
        <f>SUM(X34:Z34)</f>
        <v>0</v>
      </c>
    </row>
    <row r="35" spans="1:34" ht="21" customHeight="1" x14ac:dyDescent="0.25">
      <c r="A35" s="121"/>
      <c r="B35" s="27"/>
      <c r="C35" s="110"/>
      <c r="D35" s="114"/>
      <c r="E35" s="129"/>
      <c r="F35" s="114"/>
      <c r="G35" s="129"/>
      <c r="H35" s="114"/>
      <c r="I35" s="129"/>
      <c r="J35" s="114"/>
      <c r="K35" s="129"/>
      <c r="L35" s="114"/>
      <c r="M35" s="129"/>
      <c r="N35" s="114"/>
      <c r="O35" s="107"/>
      <c r="P35" s="114"/>
      <c r="Q35" s="107"/>
      <c r="R35" s="114"/>
      <c r="S35" s="107"/>
      <c r="T35" s="114"/>
      <c r="U35" s="116"/>
      <c r="V35" s="114"/>
      <c r="W35" s="116"/>
      <c r="X35" s="114"/>
      <c r="Y35" s="129"/>
      <c r="Z35" s="114"/>
      <c r="AA35" s="129"/>
      <c r="AB35" s="115"/>
    </row>
    <row r="36" spans="1:34" s="6" customFormat="1" ht="21" customHeight="1" thickBot="1" x14ac:dyDescent="0.35">
      <c r="A36" s="13" t="s">
        <v>162</v>
      </c>
      <c r="B36" s="23"/>
      <c r="C36" s="38"/>
      <c r="D36" s="142">
        <f>SUM(D14,D32,D27,D34)</f>
        <v>2431768</v>
      </c>
      <c r="E36" s="38"/>
      <c r="F36" s="142">
        <f>SUM(F14,F32,F27,F34)</f>
        <v>7434982</v>
      </c>
      <c r="G36" s="38"/>
      <c r="H36" s="142">
        <f>SUM(H14,H32,H27,H34)</f>
        <v>-97200</v>
      </c>
      <c r="I36" s="38"/>
      <c r="J36" s="142">
        <f>SUM(J14,J32,J27,J34)</f>
        <v>-42012</v>
      </c>
      <c r="K36" s="38"/>
      <c r="L36" s="142">
        <f>SUM(L14,L32,L27,L34)</f>
        <v>-146220</v>
      </c>
      <c r="M36" s="38"/>
      <c r="N36" s="143">
        <f>SUM(N14,N32,N27,N34)</f>
        <v>0</v>
      </c>
      <c r="O36" s="38"/>
      <c r="P36" s="142">
        <f>SUM(P14,P32,P27,P34)</f>
        <v>119400</v>
      </c>
      <c r="Q36" s="38"/>
      <c r="R36" s="143">
        <f>SUM(R14,R32,R27,R34)</f>
        <v>0</v>
      </c>
      <c r="S36" s="38"/>
      <c r="T36" s="142">
        <f>SUM(T14,T32,T27,T34)</f>
        <v>-8151813</v>
      </c>
      <c r="U36" s="38"/>
      <c r="V36" s="143">
        <f>SUM(V14,V32,V27,V34)</f>
        <v>0</v>
      </c>
      <c r="W36" s="38"/>
      <c r="X36" s="142">
        <f>SUM(X14,X32,X27,X34)</f>
        <v>1548905</v>
      </c>
      <c r="Y36" s="38"/>
      <c r="Z36" s="142">
        <f>SUM(Z14,Z32,Z27,Z34)</f>
        <v>500507</v>
      </c>
      <c r="AA36" s="38"/>
      <c r="AB36" s="142">
        <f>SUM(AB14,AB32,AB27,AB34)</f>
        <v>2049412</v>
      </c>
      <c r="AC36" s="4"/>
      <c r="AH36" s="52">
        <f>SUM(AH14,AH32,AH27,AH34)</f>
        <v>0</v>
      </c>
    </row>
    <row r="37" spans="1:34" ht="21" customHeight="1" thickTop="1" x14ac:dyDescent="0.25"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</row>
    <row r="38" spans="1:34" s="133" customFormat="1" ht="20.25" customHeight="1" x14ac:dyDescent="0.25">
      <c r="AB38" s="127"/>
    </row>
    <row r="39" spans="1:34" ht="20.25" customHeight="1" x14ac:dyDescent="0.25">
      <c r="D39" s="107"/>
      <c r="F39" s="107"/>
      <c r="H39" s="107"/>
      <c r="J39" s="107"/>
      <c r="L39" s="107"/>
      <c r="N39" s="107"/>
      <c r="P39" s="107"/>
      <c r="R39" s="107"/>
      <c r="T39" s="107"/>
      <c r="U39" s="107"/>
      <c r="V39" s="107"/>
      <c r="W39" s="107"/>
      <c r="X39" s="107"/>
      <c r="Y39" s="107"/>
      <c r="Z39" s="134"/>
      <c r="AB39" s="134"/>
    </row>
    <row r="40" spans="1:34" ht="20.25" customHeight="1" x14ac:dyDescent="0.25"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</sheetData>
  <sheetProtection formatCells="0" formatColumns="0" formatRows="0" insertColumns="0" insertRows="0" insertHyperlinks="0" deleteColumns="0" deleteRows="0" sort="0" autoFilter="0" pivotTables="0"/>
  <mergeCells count="3">
    <mergeCell ref="D5:AB5"/>
    <mergeCell ref="P6:T6"/>
    <mergeCell ref="D12:AB12"/>
  </mergeCells>
  <pageMargins left="0.7" right="0.7" top="0.48" bottom="0.4" header="0.5" footer="0.5"/>
  <pageSetup paperSize="9" scale="47" firstPageNumber="9" fitToHeight="0" orientation="landscape" useFirstPageNumber="1" r:id="rId1"/>
  <headerFooter alignWithMargins="0">
    <oddFooter>&amp;L   The accompanying notes form an integral part of the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E9539-A489-4A8A-91E7-D9A919AEC0F8}">
  <sheetPr>
    <pageSetUpPr fitToPage="1"/>
  </sheetPr>
  <dimension ref="A1:V30"/>
  <sheetViews>
    <sheetView view="pageBreakPreview" topLeftCell="A5" zoomScale="85" zoomScaleNormal="73" zoomScaleSheetLayoutView="85" workbookViewId="0">
      <selection activeCell="H13" sqref="H13"/>
    </sheetView>
  </sheetViews>
  <sheetFormatPr defaultColWidth="9.44140625" defaultRowHeight="20.25" customHeight="1" x14ac:dyDescent="0.25"/>
  <cols>
    <col min="1" max="1" width="61.88671875" style="3" customWidth="1"/>
    <col min="2" max="2" width="8.109375" style="3" customWidth="1"/>
    <col min="3" max="3" width="1.5546875" style="3" customWidth="1"/>
    <col min="4" max="4" width="13.109375" style="3" customWidth="1"/>
    <col min="5" max="5" width="1.5546875" style="3" customWidth="1"/>
    <col min="6" max="6" width="14.88671875" style="3" customWidth="1"/>
    <col min="7" max="7" width="2" style="3" customWidth="1"/>
    <col min="8" max="8" width="14.88671875" style="3" customWidth="1"/>
    <col min="9" max="9" width="2" style="3" customWidth="1"/>
    <col min="10" max="10" width="15.44140625" style="3" customWidth="1"/>
    <col min="11" max="11" width="1.5546875" style="3" customWidth="1"/>
    <col min="12" max="12" width="14.5546875" style="3" customWidth="1"/>
    <col min="13" max="13" width="1.5546875" style="3" customWidth="1"/>
    <col min="14" max="14" width="12.109375" style="3" customWidth="1"/>
    <col min="15" max="15" width="1.5546875" style="3" customWidth="1"/>
    <col min="16" max="16" width="14" style="3" customWidth="1"/>
    <col min="17" max="17" width="1.5546875" style="3" customWidth="1"/>
    <col min="18" max="18" width="14.88671875" style="3" customWidth="1"/>
    <col min="19" max="19" width="1.5546875" style="3" customWidth="1"/>
    <col min="20" max="20" width="14.109375" style="3" customWidth="1"/>
    <col min="21" max="21" width="1.5546875" style="3" customWidth="1"/>
    <col min="22" max="22" width="16.5546875" style="3" customWidth="1"/>
    <col min="23" max="16384" width="9.44140625" style="3"/>
  </cols>
  <sheetData>
    <row r="1" spans="1:22" ht="21.6" customHeight="1" x14ac:dyDescent="0.3">
      <c r="A1" s="1" t="s">
        <v>193</v>
      </c>
      <c r="B1" s="22"/>
    </row>
    <row r="2" spans="1:22" ht="21.6" customHeight="1" x14ac:dyDescent="0.3">
      <c r="A2" s="1" t="s">
        <v>194</v>
      </c>
      <c r="B2" s="22"/>
    </row>
    <row r="3" spans="1:22" ht="21.6" customHeight="1" x14ac:dyDescent="0.3">
      <c r="A3" s="7" t="s">
        <v>79</v>
      </c>
      <c r="B3" s="22"/>
    </row>
    <row r="4" spans="1:22" ht="21" customHeight="1" x14ac:dyDescent="0.25"/>
    <row r="5" spans="1:22" ht="21" customHeight="1" x14ac:dyDescent="0.25">
      <c r="A5" s="11"/>
      <c r="B5" s="11"/>
      <c r="C5" s="11"/>
      <c r="D5" s="251" t="s">
        <v>80</v>
      </c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</row>
    <row r="6" spans="1:22" ht="21" customHeight="1" x14ac:dyDescent="0.25">
      <c r="A6" s="11"/>
      <c r="B6" s="11"/>
      <c r="C6" s="2"/>
      <c r="E6" s="2"/>
      <c r="F6" s="2"/>
      <c r="G6" s="2"/>
      <c r="H6" s="2"/>
      <c r="I6" s="2"/>
      <c r="J6" s="2"/>
      <c r="K6" s="2"/>
      <c r="L6" s="2"/>
      <c r="M6" s="2"/>
      <c r="N6" s="256" t="s">
        <v>179</v>
      </c>
      <c r="O6" s="256"/>
      <c r="P6" s="256"/>
      <c r="R6" s="2"/>
      <c r="S6" s="2"/>
      <c r="T6" s="2"/>
      <c r="U6" s="2"/>
      <c r="V6" s="2"/>
    </row>
    <row r="7" spans="1:22" ht="21" customHeight="1" x14ac:dyDescent="0.25">
      <c r="A7" s="11"/>
      <c r="B7" s="11"/>
      <c r="C7" s="2"/>
      <c r="E7" s="2"/>
      <c r="F7" s="2"/>
      <c r="G7" s="2"/>
      <c r="H7" s="2"/>
      <c r="I7" s="2"/>
      <c r="J7" s="2" t="s">
        <v>81</v>
      </c>
      <c r="K7" s="2"/>
      <c r="L7" s="2" t="s">
        <v>81</v>
      </c>
      <c r="M7" s="2"/>
      <c r="N7" s="2"/>
      <c r="O7" s="2"/>
      <c r="P7" s="2"/>
      <c r="Q7" s="2"/>
      <c r="R7" s="2" t="s">
        <v>45</v>
      </c>
      <c r="S7" s="2"/>
      <c r="T7" s="2"/>
      <c r="U7" s="2"/>
      <c r="V7" s="2"/>
    </row>
    <row r="8" spans="1:22" ht="21" customHeight="1" x14ac:dyDescent="0.25">
      <c r="A8" s="11"/>
      <c r="B8" s="11"/>
      <c r="C8" s="2"/>
      <c r="E8" s="2"/>
      <c r="F8" s="2"/>
      <c r="G8" s="2"/>
      <c r="H8" s="2"/>
      <c r="I8" s="2"/>
      <c r="J8" s="2" t="s">
        <v>82</v>
      </c>
      <c r="K8" s="2"/>
      <c r="L8" s="2" t="s">
        <v>83</v>
      </c>
      <c r="M8" s="2"/>
      <c r="N8" s="2"/>
      <c r="O8" s="2"/>
      <c r="P8" s="2"/>
      <c r="Q8" s="2"/>
      <c r="R8" s="2" t="s">
        <v>88</v>
      </c>
      <c r="S8" s="2"/>
      <c r="T8" s="2"/>
      <c r="U8" s="2"/>
      <c r="V8" s="2"/>
    </row>
    <row r="9" spans="1:22" ht="21" customHeight="1" x14ac:dyDescent="0.25">
      <c r="A9" s="11"/>
      <c r="B9" s="11"/>
      <c r="C9" s="2"/>
      <c r="D9" s="2" t="s">
        <v>85</v>
      </c>
      <c r="E9" s="2"/>
      <c r="J9" s="2" t="s">
        <v>86</v>
      </c>
      <c r="L9" s="2" t="s">
        <v>87</v>
      </c>
      <c r="N9" s="2"/>
      <c r="O9" s="2"/>
      <c r="P9" s="2"/>
      <c r="Q9" s="2"/>
      <c r="R9" s="2" t="s">
        <v>94</v>
      </c>
      <c r="T9" s="2"/>
      <c r="V9" s="2" t="s">
        <v>96</v>
      </c>
    </row>
    <row r="10" spans="1:22" ht="21" customHeight="1" x14ac:dyDescent="0.25">
      <c r="A10" s="11"/>
      <c r="B10" s="11"/>
      <c r="C10" s="2"/>
      <c r="D10" s="2" t="s">
        <v>89</v>
      </c>
      <c r="E10" s="2"/>
      <c r="F10" s="2" t="s">
        <v>90</v>
      </c>
      <c r="G10" s="2"/>
      <c r="H10" s="2" t="s">
        <v>176</v>
      </c>
      <c r="I10" s="2"/>
      <c r="J10" s="2" t="s">
        <v>91</v>
      </c>
      <c r="L10" s="2" t="s">
        <v>196</v>
      </c>
      <c r="N10" s="2" t="s">
        <v>93</v>
      </c>
      <c r="O10" s="2"/>
      <c r="P10" s="3" t="s">
        <v>102</v>
      </c>
      <c r="R10" s="2" t="s">
        <v>103</v>
      </c>
      <c r="T10" s="2" t="s">
        <v>95</v>
      </c>
      <c r="V10" s="2" t="s">
        <v>104</v>
      </c>
    </row>
    <row r="11" spans="1:22" ht="21" customHeight="1" x14ac:dyDescent="0.25">
      <c r="A11" s="11"/>
      <c r="B11" s="27" t="s">
        <v>6</v>
      </c>
      <c r="C11" s="2"/>
      <c r="D11" s="2" t="s">
        <v>97</v>
      </c>
      <c r="E11" s="2"/>
      <c r="F11" s="2" t="s">
        <v>98</v>
      </c>
      <c r="G11" s="2"/>
      <c r="H11" s="2" t="s">
        <v>98</v>
      </c>
      <c r="I11" s="2"/>
      <c r="J11" s="2" t="s">
        <v>99</v>
      </c>
      <c r="K11" s="2"/>
      <c r="L11" s="2" t="s">
        <v>100</v>
      </c>
      <c r="M11" s="2"/>
      <c r="N11" s="2" t="s">
        <v>101</v>
      </c>
      <c r="O11" s="2"/>
      <c r="P11" s="2" t="s">
        <v>182</v>
      </c>
      <c r="Q11" s="2"/>
      <c r="R11" s="2" t="s">
        <v>197</v>
      </c>
      <c r="S11" s="2"/>
      <c r="T11" s="2" t="s">
        <v>92</v>
      </c>
      <c r="U11" s="2"/>
      <c r="V11" s="2" t="s">
        <v>197</v>
      </c>
    </row>
    <row r="12" spans="1:22" ht="21" customHeight="1" x14ac:dyDescent="0.25">
      <c r="A12" s="106"/>
      <c r="B12" s="27"/>
      <c r="C12" s="27"/>
      <c r="D12" s="246" t="s">
        <v>163</v>
      </c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</row>
    <row r="13" spans="1:22" ht="21" customHeight="1" x14ac:dyDescent="0.25">
      <c r="A13" s="13" t="s">
        <v>190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</row>
    <row r="14" spans="1:22" s="6" customFormat="1" ht="21" customHeight="1" x14ac:dyDescent="0.3">
      <c r="A14" s="13" t="s">
        <v>191</v>
      </c>
      <c r="B14" s="23"/>
      <c r="C14" s="108"/>
      <c r="D14" s="109">
        <v>2431768</v>
      </c>
      <c r="E14" s="66"/>
      <c r="F14" s="109">
        <v>7434982</v>
      </c>
      <c r="G14" s="109"/>
      <c r="H14" s="109">
        <v>-97200</v>
      </c>
      <c r="I14" s="109"/>
      <c r="J14" s="109">
        <v>-42012</v>
      </c>
      <c r="K14" s="66"/>
      <c r="L14" s="109">
        <v>-146220</v>
      </c>
      <c r="M14" s="66"/>
      <c r="N14" s="109">
        <v>119400</v>
      </c>
      <c r="O14" s="109"/>
      <c r="P14" s="109">
        <v>-8151813</v>
      </c>
      <c r="Q14" s="66"/>
      <c r="R14" s="177">
        <v>1548905</v>
      </c>
      <c r="S14" s="66"/>
      <c r="T14" s="178">
        <v>500507</v>
      </c>
      <c r="U14" s="66"/>
      <c r="V14" s="177">
        <v>2049412</v>
      </c>
    </row>
    <row r="15" spans="1:22" ht="21" customHeight="1" x14ac:dyDescent="0.25">
      <c r="A15" s="13"/>
      <c r="B15" s="27"/>
      <c r="C15" s="110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</row>
    <row r="16" spans="1:22" ht="21" customHeight="1" x14ac:dyDescent="0.25">
      <c r="A16" s="13" t="s">
        <v>105</v>
      </c>
      <c r="B16" s="27"/>
      <c r="C16" s="110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</row>
    <row r="17" spans="1:22" ht="21" customHeight="1" x14ac:dyDescent="0.3">
      <c r="A17" s="243" t="s">
        <v>198</v>
      </c>
      <c r="B17" s="27"/>
      <c r="C17" s="110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</row>
    <row r="18" spans="1:22" ht="21" customHeight="1" x14ac:dyDescent="0.25">
      <c r="A18" s="5" t="s">
        <v>199</v>
      </c>
      <c r="B18" s="14">
        <v>11</v>
      </c>
      <c r="C18" s="110"/>
      <c r="D18" s="130">
        <v>0</v>
      </c>
      <c r="E18" s="179"/>
      <c r="F18" s="130">
        <v>0</v>
      </c>
      <c r="G18" s="179"/>
      <c r="H18" s="130">
        <v>0</v>
      </c>
      <c r="I18" s="179"/>
      <c r="J18" s="179">
        <v>0</v>
      </c>
      <c r="K18" s="179"/>
      <c r="L18" s="130">
        <v>0</v>
      </c>
      <c r="M18" s="179"/>
      <c r="N18" s="130">
        <v>0</v>
      </c>
      <c r="O18" s="179"/>
      <c r="P18" s="179">
        <v>4696</v>
      </c>
      <c r="Q18" s="179"/>
      <c r="R18" s="179">
        <v>4696</v>
      </c>
      <c r="S18" s="179"/>
      <c r="T18" s="179">
        <v>117740</v>
      </c>
      <c r="U18" s="66"/>
      <c r="V18" s="130">
        <v>122436</v>
      </c>
    </row>
    <row r="19" spans="1:22" ht="21" customHeight="1" x14ac:dyDescent="0.25">
      <c r="A19" s="5" t="s">
        <v>233</v>
      </c>
      <c r="B19" s="14">
        <v>4</v>
      </c>
      <c r="C19" s="110"/>
      <c r="D19" s="130">
        <v>0</v>
      </c>
      <c r="E19" s="179"/>
      <c r="F19" s="130">
        <v>0</v>
      </c>
      <c r="G19" s="179"/>
      <c r="H19" s="130">
        <v>0</v>
      </c>
      <c r="I19" s="179"/>
      <c r="J19" s="179">
        <v>0</v>
      </c>
      <c r="K19" s="179"/>
      <c r="L19" s="130">
        <v>0</v>
      </c>
      <c r="M19" s="179"/>
      <c r="N19" s="130">
        <v>0</v>
      </c>
      <c r="O19" s="179"/>
      <c r="P19" s="130">
        <v>0</v>
      </c>
      <c r="Q19" s="179"/>
      <c r="R19" s="130">
        <v>0</v>
      </c>
      <c r="S19" s="179"/>
      <c r="T19" s="179">
        <v>220</v>
      </c>
      <c r="U19" s="66"/>
      <c r="V19" s="179">
        <v>220</v>
      </c>
    </row>
    <row r="20" spans="1:22" ht="21" customHeight="1" x14ac:dyDescent="0.25">
      <c r="A20" s="5" t="s">
        <v>293</v>
      </c>
      <c r="B20" s="14">
        <v>10</v>
      </c>
      <c r="C20" s="110"/>
      <c r="D20" s="242">
        <v>0</v>
      </c>
      <c r="E20" s="179"/>
      <c r="F20" s="242">
        <v>0</v>
      </c>
      <c r="G20" s="179"/>
      <c r="H20" s="242">
        <v>0</v>
      </c>
      <c r="I20" s="179"/>
      <c r="J20" s="179">
        <v>14938</v>
      </c>
      <c r="K20" s="179"/>
      <c r="L20" s="242">
        <v>0</v>
      </c>
      <c r="M20" s="179"/>
      <c r="N20" s="242">
        <v>0</v>
      </c>
      <c r="O20" s="179"/>
      <c r="P20" s="179">
        <v>0</v>
      </c>
      <c r="Q20" s="179"/>
      <c r="R20" s="179">
        <v>14938</v>
      </c>
      <c r="S20" s="179"/>
      <c r="T20" s="179">
        <v>111813</v>
      </c>
      <c r="U20" s="66"/>
      <c r="V20" s="179">
        <v>126751</v>
      </c>
    </row>
    <row r="21" spans="1:22" ht="21" customHeight="1" x14ac:dyDescent="0.25">
      <c r="A21" s="12" t="s">
        <v>200</v>
      </c>
      <c r="B21" s="27"/>
      <c r="C21" s="110"/>
      <c r="D21" s="181">
        <v>0</v>
      </c>
      <c r="E21" s="66"/>
      <c r="F21" s="180">
        <v>0</v>
      </c>
      <c r="G21" s="66"/>
      <c r="H21" s="180">
        <v>0</v>
      </c>
      <c r="I21" s="66"/>
      <c r="J21" s="180">
        <v>14938</v>
      </c>
      <c r="K21" s="66"/>
      <c r="L21" s="180">
        <v>0</v>
      </c>
      <c r="M21" s="66"/>
      <c r="N21" s="180">
        <v>0</v>
      </c>
      <c r="O21" s="66"/>
      <c r="P21" s="180">
        <v>4696</v>
      </c>
      <c r="Q21" s="66"/>
      <c r="R21" s="180">
        <v>19634</v>
      </c>
      <c r="S21" s="66"/>
      <c r="T21" s="199">
        <v>229773</v>
      </c>
      <c r="U21" s="66"/>
      <c r="V21" s="199">
        <v>249407</v>
      </c>
    </row>
    <row r="22" spans="1:22" ht="21" customHeight="1" x14ac:dyDescent="0.25">
      <c r="A22" s="13"/>
      <c r="B22" s="27"/>
      <c r="C22" s="110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</row>
    <row r="23" spans="1:22" ht="21" customHeight="1" x14ac:dyDescent="0.25">
      <c r="A23" s="12" t="s">
        <v>201</v>
      </c>
      <c r="B23" s="27"/>
      <c r="C23" s="110"/>
      <c r="D23" s="181">
        <v>0</v>
      </c>
      <c r="E23" s="66"/>
      <c r="F23" s="181">
        <v>0</v>
      </c>
      <c r="G23" s="66"/>
      <c r="H23" s="181">
        <v>0</v>
      </c>
      <c r="I23" s="66"/>
      <c r="J23" s="181">
        <v>14938</v>
      </c>
      <c r="K23" s="66"/>
      <c r="L23" s="181">
        <v>0</v>
      </c>
      <c r="M23" s="66"/>
      <c r="N23" s="181">
        <v>0</v>
      </c>
      <c r="O23" s="66"/>
      <c r="P23" s="181">
        <v>4696</v>
      </c>
      <c r="Q23" s="66"/>
      <c r="R23" s="181">
        <v>19634</v>
      </c>
      <c r="S23" s="66"/>
      <c r="T23" s="200">
        <v>229773</v>
      </c>
      <c r="U23" s="66"/>
      <c r="V23" s="200">
        <v>249407</v>
      </c>
    </row>
    <row r="24" spans="1:22" ht="21" customHeight="1" x14ac:dyDescent="0.25">
      <c r="A24" s="13"/>
      <c r="B24" s="27"/>
      <c r="C24" s="110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</row>
    <row r="25" spans="1:22" ht="21" customHeight="1" x14ac:dyDescent="0.25">
      <c r="A25" s="6" t="s">
        <v>108</v>
      </c>
      <c r="B25" s="27"/>
      <c r="C25" s="182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30"/>
      <c r="R25" s="198"/>
      <c r="S25" s="198"/>
      <c r="T25" s="198"/>
      <c r="U25" s="198"/>
      <c r="V25" s="198"/>
    </row>
    <row r="26" spans="1:22" ht="21" customHeight="1" x14ac:dyDescent="0.25">
      <c r="A26" s="128" t="s">
        <v>150</v>
      </c>
      <c r="B26" s="14"/>
      <c r="C26" s="21"/>
      <c r="D26" s="130">
        <v>0</v>
      </c>
      <c r="E26" s="179"/>
      <c r="F26" s="130">
        <v>0</v>
      </c>
      <c r="G26" s="179"/>
      <c r="H26" s="130">
        <v>0</v>
      </c>
      <c r="I26" s="179"/>
      <c r="J26" s="130">
        <v>0</v>
      </c>
      <c r="K26" s="179"/>
      <c r="L26" s="130">
        <v>0</v>
      </c>
      <c r="M26" s="179"/>
      <c r="N26" s="130">
        <v>0</v>
      </c>
      <c r="O26" s="179"/>
      <c r="P26" s="130">
        <v>-4824703</v>
      </c>
      <c r="Q26" s="130"/>
      <c r="R26" s="130">
        <v>-4824703</v>
      </c>
      <c r="S26" s="130"/>
      <c r="T26" s="130">
        <v>-320830</v>
      </c>
      <c r="U26" s="130"/>
      <c r="V26" s="130">
        <v>-5145533</v>
      </c>
    </row>
    <row r="27" spans="1:22" ht="21" customHeight="1" x14ac:dyDescent="0.25">
      <c r="A27" s="6" t="s">
        <v>147</v>
      </c>
      <c r="B27" s="131"/>
      <c r="C27" s="39"/>
      <c r="D27" s="138">
        <v>0</v>
      </c>
      <c r="E27" s="109"/>
      <c r="F27" s="138">
        <v>0</v>
      </c>
      <c r="G27" s="109"/>
      <c r="H27" s="138">
        <v>0</v>
      </c>
      <c r="I27" s="109"/>
      <c r="J27" s="138">
        <v>0</v>
      </c>
      <c r="K27" s="109"/>
      <c r="L27" s="138">
        <v>0</v>
      </c>
      <c r="M27" s="109"/>
      <c r="N27" s="138">
        <v>0</v>
      </c>
      <c r="O27" s="109"/>
      <c r="P27" s="138">
        <v>-4824703</v>
      </c>
      <c r="Q27" s="109"/>
      <c r="R27" s="138">
        <v>-4824703</v>
      </c>
      <c r="S27" s="184"/>
      <c r="T27" s="138">
        <v>-320830</v>
      </c>
      <c r="U27" s="184"/>
      <c r="V27" s="138">
        <v>-5145533</v>
      </c>
    </row>
    <row r="28" spans="1:22" ht="21" customHeight="1" x14ac:dyDescent="0.25">
      <c r="A28" s="6"/>
      <c r="B28" s="131"/>
      <c r="C28" s="39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115"/>
      <c r="S28" s="115"/>
      <c r="T28" s="115"/>
      <c r="U28" s="115"/>
      <c r="V28" s="66"/>
    </row>
    <row r="29" spans="1:22" s="6" customFormat="1" ht="21" customHeight="1" thickBot="1" x14ac:dyDescent="0.35">
      <c r="A29" s="13" t="s">
        <v>192</v>
      </c>
      <c r="B29" s="23"/>
      <c r="C29" s="108"/>
      <c r="D29" s="185">
        <v>2431768</v>
      </c>
      <c r="E29" s="66"/>
      <c r="F29" s="185">
        <v>7434982</v>
      </c>
      <c r="G29" s="109"/>
      <c r="H29" s="185">
        <v>-97200</v>
      </c>
      <c r="I29" s="109"/>
      <c r="J29" s="185">
        <v>-27074</v>
      </c>
      <c r="K29" s="66"/>
      <c r="L29" s="185">
        <v>-146220</v>
      </c>
      <c r="M29" s="66"/>
      <c r="N29" s="185">
        <v>119400</v>
      </c>
      <c r="O29" s="109"/>
      <c r="P29" s="185">
        <v>-12971820</v>
      </c>
      <c r="Q29" s="66"/>
      <c r="R29" s="185">
        <v>-3256164</v>
      </c>
      <c r="S29" s="66"/>
      <c r="T29" s="185">
        <v>409450</v>
      </c>
      <c r="U29" s="66"/>
      <c r="V29" s="185">
        <v>-2846714</v>
      </c>
    </row>
    <row r="30" spans="1:22" ht="21" customHeight="1" thickTop="1" x14ac:dyDescent="0.25"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</row>
  </sheetData>
  <sheetProtection formatCells="0" formatColumns="0" formatRows="0" insertColumns="0" insertRows="0" insertHyperlinks="0" deleteColumns="0" deleteRows="0" sort="0" autoFilter="0" pivotTables="0"/>
  <mergeCells count="3">
    <mergeCell ref="D5:V5"/>
    <mergeCell ref="N6:P6"/>
    <mergeCell ref="D12:V12"/>
  </mergeCells>
  <pageMargins left="0.7" right="0.7" top="0.48" bottom="0.4" header="0.5" footer="0.4"/>
  <pageSetup paperSize="9" scale="58" firstPageNumber="10" fitToHeight="0" orientation="landscape" useFirstPageNumber="1" r:id="rId1"/>
  <headerFooter>
    <oddFooter>&amp;L   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8736E-65FA-4348-8E8F-EFD3CB7A4EEA}">
  <sheetPr>
    <pageSetUpPr fitToPage="1"/>
  </sheetPr>
  <dimension ref="A1:U220"/>
  <sheetViews>
    <sheetView view="pageBreakPreview" topLeftCell="A3" zoomScale="85" zoomScaleNormal="70" zoomScaleSheetLayoutView="85" workbookViewId="0">
      <selection activeCell="H13" sqref="H13"/>
    </sheetView>
  </sheetViews>
  <sheetFormatPr defaultColWidth="9.109375" defaultRowHeight="20.25" customHeight="1" x14ac:dyDescent="0.25"/>
  <cols>
    <col min="1" max="1" width="62" style="159" customWidth="1"/>
    <col min="2" max="2" width="8.109375" style="27" customWidth="1"/>
    <col min="3" max="3" width="1.88671875" style="154" customWidth="1"/>
    <col min="4" max="4" width="15" style="154" bestFit="1" customWidth="1"/>
    <col min="5" max="5" width="1.88671875" style="154" customWidth="1"/>
    <col min="6" max="6" width="15.5546875" style="154" bestFit="1" customWidth="1"/>
    <col min="7" max="7" width="1.88671875" style="154" customWidth="1"/>
    <col min="8" max="8" width="15.5546875" style="154" bestFit="1" customWidth="1"/>
    <col min="9" max="9" width="1.88671875" style="154" customWidth="1"/>
    <col min="10" max="10" width="13.88671875" style="154" customWidth="1"/>
    <col min="11" max="11" width="1.88671875" style="154" customWidth="1"/>
    <col min="12" max="12" width="13.88671875" style="154" customWidth="1"/>
    <col min="13" max="13" width="1.88671875" style="154" customWidth="1"/>
    <col min="14" max="14" width="13.88671875" style="154" customWidth="1"/>
    <col min="15" max="15" width="1.88671875" style="154" customWidth="1"/>
    <col min="16" max="16" width="15.109375" style="154" bestFit="1" customWidth="1"/>
    <col min="17" max="17" width="1.88671875" style="154" customWidth="1"/>
    <col min="18" max="18" width="13.88671875" style="154" customWidth="1"/>
    <col min="19" max="19" width="1.88671875" style="154" customWidth="1"/>
    <col min="20" max="20" width="15.88671875" style="154" bestFit="1" customWidth="1"/>
    <col min="21" max="21" width="14.109375" style="154" bestFit="1" customWidth="1"/>
    <col min="22" max="16384" width="9.109375" style="154"/>
  </cols>
  <sheetData>
    <row r="1" spans="1:20" s="145" customFormat="1" ht="21" customHeight="1" x14ac:dyDescent="0.35">
      <c r="A1" s="1" t="s">
        <v>193</v>
      </c>
      <c r="B1" s="144"/>
    </row>
    <row r="2" spans="1:20" s="3" customFormat="1" ht="21" customHeight="1" x14ac:dyDescent="0.3">
      <c r="A2" s="1" t="s">
        <v>194</v>
      </c>
      <c r="B2" s="22"/>
    </row>
    <row r="3" spans="1:20" s="102" customFormat="1" ht="21" customHeight="1" x14ac:dyDescent="0.35">
      <c r="A3" s="7" t="s">
        <v>79</v>
      </c>
      <c r="B3" s="146"/>
    </row>
    <row r="4" spans="1:20" s="102" customFormat="1" ht="21" customHeight="1" x14ac:dyDescent="0.35">
      <c r="A4" s="7"/>
      <c r="B4" s="146"/>
    </row>
    <row r="5" spans="1:20" s="105" customFormat="1" ht="21" customHeight="1" x14ac:dyDescent="0.25">
      <c r="A5" s="147"/>
      <c r="B5" s="27"/>
      <c r="C5" s="27"/>
      <c r="D5" s="251" t="s">
        <v>113</v>
      </c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</row>
    <row r="6" spans="1:20" s="105" customFormat="1" ht="21" customHeight="1" x14ac:dyDescent="0.25">
      <c r="A6" s="147"/>
      <c r="B6" s="27"/>
      <c r="L6" s="256" t="s">
        <v>155</v>
      </c>
      <c r="M6" s="256"/>
      <c r="N6" s="256"/>
      <c r="O6" s="257"/>
      <c r="P6" s="257"/>
    </row>
    <row r="7" spans="1:20" s="105" customFormat="1" ht="21" customHeight="1" x14ac:dyDescent="0.25">
      <c r="A7" s="147"/>
      <c r="B7" s="27"/>
      <c r="D7" s="105" t="s">
        <v>85</v>
      </c>
      <c r="L7" s="2"/>
      <c r="P7" s="2"/>
      <c r="R7" s="2"/>
      <c r="T7" s="2"/>
    </row>
    <row r="8" spans="1:20" s="105" customFormat="1" ht="21" customHeight="1" x14ac:dyDescent="0.25">
      <c r="A8" s="147"/>
      <c r="B8" s="27"/>
      <c r="D8" s="2" t="s">
        <v>89</v>
      </c>
      <c r="F8" s="2" t="s">
        <v>90</v>
      </c>
      <c r="H8" s="105" t="s">
        <v>176</v>
      </c>
      <c r="L8" s="2" t="s">
        <v>93</v>
      </c>
      <c r="N8" s="105" t="s">
        <v>109</v>
      </c>
      <c r="P8" s="2" t="s">
        <v>102</v>
      </c>
      <c r="T8" s="2" t="s">
        <v>96</v>
      </c>
    </row>
    <row r="9" spans="1:20" s="105" customFormat="1" ht="21" customHeight="1" x14ac:dyDescent="0.3">
      <c r="A9" s="148"/>
      <c r="B9" s="27" t="s">
        <v>6</v>
      </c>
      <c r="D9" s="105" t="s">
        <v>97</v>
      </c>
      <c r="F9" s="2" t="s">
        <v>98</v>
      </c>
      <c r="H9" s="105" t="s">
        <v>98</v>
      </c>
      <c r="J9" s="2" t="s">
        <v>50</v>
      </c>
      <c r="L9" s="2" t="s">
        <v>101</v>
      </c>
      <c r="N9" s="105" t="s">
        <v>111</v>
      </c>
      <c r="P9" s="2" t="s">
        <v>182</v>
      </c>
      <c r="R9" s="2" t="s">
        <v>294</v>
      </c>
      <c r="T9" s="2" t="s">
        <v>104</v>
      </c>
    </row>
    <row r="10" spans="1:20" s="105" customFormat="1" ht="21" customHeight="1" x14ac:dyDescent="0.3">
      <c r="A10" s="106"/>
      <c r="B10" s="23"/>
      <c r="C10" s="23"/>
      <c r="D10" s="246" t="s">
        <v>163</v>
      </c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</row>
    <row r="11" spans="1:20" s="105" customFormat="1" ht="21" customHeight="1" x14ac:dyDescent="0.3">
      <c r="A11" s="13" t="s">
        <v>160</v>
      </c>
      <c r="B11" s="2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0" s="105" customFormat="1" ht="21" customHeight="1" x14ac:dyDescent="0.3">
      <c r="A12" s="13" t="s">
        <v>161</v>
      </c>
      <c r="B12" s="23"/>
      <c r="C12" s="14"/>
      <c r="D12" s="149">
        <v>1766497</v>
      </c>
      <c r="E12" s="149"/>
      <c r="F12" s="149">
        <v>7434598</v>
      </c>
      <c r="G12" s="149"/>
      <c r="H12" s="150">
        <v>0</v>
      </c>
      <c r="I12" s="10"/>
      <c r="J12" s="149">
        <v>67489</v>
      </c>
      <c r="K12" s="149"/>
      <c r="L12" s="149">
        <v>119400</v>
      </c>
      <c r="M12" s="149"/>
      <c r="N12" s="149">
        <v>171349</v>
      </c>
      <c r="O12" s="149"/>
      <c r="P12" s="149">
        <v>27702</v>
      </c>
      <c r="Q12" s="149"/>
      <c r="R12" s="149">
        <v>-171349</v>
      </c>
      <c r="S12" s="151"/>
      <c r="T12" s="163">
        <f>SUM(D12:R12)</f>
        <v>9415686</v>
      </c>
    </row>
    <row r="13" spans="1:20" ht="21" customHeight="1" x14ac:dyDescent="0.25">
      <c r="A13" s="13"/>
      <c r="C13" s="17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3"/>
    </row>
    <row r="14" spans="1:20" s="3" customFormat="1" ht="21" customHeight="1" x14ac:dyDescent="0.25">
      <c r="A14" s="22" t="s">
        <v>105</v>
      </c>
      <c r="B14" s="27"/>
      <c r="C14" s="17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3"/>
    </row>
    <row r="15" spans="1:20" s="111" customFormat="1" ht="21" customHeight="1" x14ac:dyDescent="0.3">
      <c r="A15" s="111" t="s">
        <v>188</v>
      </c>
      <c r="B15" s="23"/>
      <c r="C15" s="17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3"/>
    </row>
    <row r="16" spans="1:20" s="111" customFormat="1" ht="21" customHeight="1" x14ac:dyDescent="0.3">
      <c r="A16" s="128" t="s">
        <v>177</v>
      </c>
      <c r="B16" s="27">
        <v>19</v>
      </c>
      <c r="C16" s="4"/>
      <c r="D16" s="114">
        <v>760000</v>
      </c>
      <c r="E16" s="155"/>
      <c r="F16" s="114">
        <v>0</v>
      </c>
      <c r="G16" s="155"/>
      <c r="H16" s="155">
        <v>-97200</v>
      </c>
      <c r="I16" s="155"/>
      <c r="J16" s="114">
        <v>0</v>
      </c>
      <c r="K16" s="155"/>
      <c r="L16" s="114">
        <v>0</v>
      </c>
      <c r="M16" s="155"/>
      <c r="N16" s="114">
        <v>0</v>
      </c>
      <c r="O16" s="155"/>
      <c r="P16" s="114">
        <v>0</v>
      </c>
      <c r="Q16" s="155"/>
      <c r="R16" s="114">
        <v>0</v>
      </c>
      <c r="S16" s="152"/>
      <c r="T16" s="164">
        <f>SUM(D16:R16)</f>
        <v>662800</v>
      </c>
    </row>
    <row r="17" spans="1:21" s="111" customFormat="1" ht="21" customHeight="1" x14ac:dyDescent="0.3">
      <c r="A17" s="128" t="s">
        <v>156</v>
      </c>
      <c r="B17" s="27">
        <v>19</v>
      </c>
      <c r="C17" s="4"/>
      <c r="D17" s="114">
        <v>-95000</v>
      </c>
      <c r="E17" s="155"/>
      <c r="F17" s="114">
        <v>0</v>
      </c>
      <c r="G17" s="155"/>
      <c r="H17" s="155">
        <v>0</v>
      </c>
      <c r="I17" s="155"/>
      <c r="J17" s="114">
        <v>0</v>
      </c>
      <c r="K17" s="155"/>
      <c r="L17" s="114">
        <v>0</v>
      </c>
      <c r="M17" s="155"/>
      <c r="N17" s="114">
        <v>-496187</v>
      </c>
      <c r="O17" s="155"/>
      <c r="P17" s="114">
        <v>0</v>
      </c>
      <c r="Q17" s="155"/>
      <c r="R17" s="114">
        <v>496187</v>
      </c>
      <c r="S17" s="152"/>
      <c r="T17" s="164">
        <f t="shared" ref="T17:T20" si="0">SUM(D17:R17)</f>
        <v>-95000</v>
      </c>
    </row>
    <row r="18" spans="1:21" s="111" customFormat="1" ht="21" customHeight="1" x14ac:dyDescent="0.3">
      <c r="A18" s="128" t="s">
        <v>158</v>
      </c>
      <c r="B18" s="27">
        <v>19</v>
      </c>
      <c r="C18" s="4"/>
      <c r="D18" s="114">
        <v>271</v>
      </c>
      <c r="E18" s="155"/>
      <c r="F18" s="114">
        <v>384</v>
      </c>
      <c r="G18" s="155"/>
      <c r="H18" s="155">
        <v>0</v>
      </c>
      <c r="I18" s="155"/>
      <c r="J18" s="114">
        <v>0</v>
      </c>
      <c r="K18" s="155"/>
      <c r="L18" s="114">
        <v>0</v>
      </c>
      <c r="M18" s="155"/>
      <c r="N18" s="114">
        <v>0</v>
      </c>
      <c r="O18" s="155"/>
      <c r="P18" s="114">
        <v>0</v>
      </c>
      <c r="Q18" s="155"/>
      <c r="R18" s="114">
        <v>0</v>
      </c>
      <c r="S18" s="152"/>
      <c r="T18" s="164">
        <f t="shared" si="0"/>
        <v>655</v>
      </c>
    </row>
    <row r="19" spans="1:21" s="111" customFormat="1" ht="21" customHeight="1" x14ac:dyDescent="0.3">
      <c r="A19" s="128" t="s">
        <v>159</v>
      </c>
      <c r="B19" s="27"/>
      <c r="C19" s="4"/>
      <c r="D19" s="114">
        <v>0</v>
      </c>
      <c r="E19" s="155"/>
      <c r="F19" s="114">
        <v>0</v>
      </c>
      <c r="G19" s="155"/>
      <c r="H19" s="155">
        <v>0</v>
      </c>
      <c r="I19" s="155"/>
      <c r="J19" s="114">
        <v>0</v>
      </c>
      <c r="K19" s="155"/>
      <c r="L19" s="114">
        <v>0</v>
      </c>
      <c r="M19" s="155"/>
      <c r="N19" s="114">
        <v>324838</v>
      </c>
      <c r="O19" s="155"/>
      <c r="P19" s="114">
        <v>-229838</v>
      </c>
      <c r="Q19" s="155"/>
      <c r="R19" s="114">
        <v>-324838</v>
      </c>
      <c r="S19" s="152"/>
      <c r="T19" s="164">
        <f t="shared" si="0"/>
        <v>-229838</v>
      </c>
    </row>
    <row r="20" spans="1:21" s="111" customFormat="1" ht="21" customHeight="1" x14ac:dyDescent="0.3">
      <c r="A20" s="128" t="s">
        <v>114</v>
      </c>
      <c r="B20" s="27"/>
      <c r="C20" s="4"/>
      <c r="D20" s="114">
        <v>0</v>
      </c>
      <c r="E20" s="155"/>
      <c r="F20" s="114">
        <v>0</v>
      </c>
      <c r="G20" s="155"/>
      <c r="H20" s="114">
        <v>0</v>
      </c>
      <c r="I20" s="155"/>
      <c r="J20" s="114">
        <v>10563</v>
      </c>
      <c r="K20" s="155"/>
      <c r="L20" s="114">
        <v>0</v>
      </c>
      <c r="M20" s="155"/>
      <c r="N20" s="114">
        <v>0</v>
      </c>
      <c r="O20" s="155"/>
      <c r="P20" s="114">
        <v>0</v>
      </c>
      <c r="Q20" s="155"/>
      <c r="R20" s="114">
        <v>0</v>
      </c>
      <c r="S20" s="152"/>
      <c r="T20" s="164">
        <f t="shared" si="0"/>
        <v>10563</v>
      </c>
    </row>
    <row r="21" spans="1:21" s="6" customFormat="1" ht="21" customHeight="1" x14ac:dyDescent="0.3">
      <c r="A21" s="118" t="s">
        <v>189</v>
      </c>
      <c r="B21" s="23"/>
      <c r="C21" s="65"/>
      <c r="D21" s="138">
        <f>SUM(D16:D20)</f>
        <v>665271</v>
      </c>
      <c r="E21" s="66"/>
      <c r="F21" s="138">
        <f>SUM(F16:F20)</f>
        <v>384</v>
      </c>
      <c r="G21" s="66"/>
      <c r="H21" s="138">
        <f>SUM(H16:H20)</f>
        <v>-97200</v>
      </c>
      <c r="I21" s="66"/>
      <c r="J21" s="138">
        <f>SUM(J16:J20)</f>
        <v>10563</v>
      </c>
      <c r="K21" s="153"/>
      <c r="L21" s="138">
        <f>SUM(L16:L20)</f>
        <v>0</v>
      </c>
      <c r="M21" s="153"/>
      <c r="N21" s="138">
        <f>SUM(N16:N20)</f>
        <v>-171349</v>
      </c>
      <c r="O21" s="153"/>
      <c r="P21" s="138">
        <f>SUM(P16:P20)</f>
        <v>-229838</v>
      </c>
      <c r="Q21" s="153"/>
      <c r="R21" s="138">
        <f>SUM(R16:R20)</f>
        <v>171349</v>
      </c>
      <c r="S21" s="153"/>
      <c r="T21" s="138">
        <f>SUM(T16:T20)</f>
        <v>349180</v>
      </c>
    </row>
    <row r="22" spans="1:21" s="6" customFormat="1" ht="21" customHeight="1" x14ac:dyDescent="0.3">
      <c r="A22" s="13" t="s">
        <v>107</v>
      </c>
      <c r="B22" s="23"/>
      <c r="C22" s="65"/>
      <c r="D22" s="138">
        <f>D21</f>
        <v>665271</v>
      </c>
      <c r="E22" s="66"/>
      <c r="F22" s="138">
        <f>F21</f>
        <v>384</v>
      </c>
      <c r="G22" s="66"/>
      <c r="H22" s="138">
        <f>H21</f>
        <v>-97200</v>
      </c>
      <c r="I22" s="66"/>
      <c r="J22" s="138">
        <f>J21</f>
        <v>10563</v>
      </c>
      <c r="K22" s="153"/>
      <c r="L22" s="138">
        <f>L21</f>
        <v>0</v>
      </c>
      <c r="M22" s="153"/>
      <c r="N22" s="138">
        <f>N21</f>
        <v>-171349</v>
      </c>
      <c r="O22" s="153"/>
      <c r="P22" s="138">
        <f>P21</f>
        <v>-229838</v>
      </c>
      <c r="Q22" s="153"/>
      <c r="R22" s="138">
        <f>R21</f>
        <v>171349</v>
      </c>
      <c r="S22" s="153"/>
      <c r="T22" s="138">
        <f>T21</f>
        <v>349180</v>
      </c>
    </row>
    <row r="23" spans="1:21" s="6" customFormat="1" ht="21" customHeight="1" x14ac:dyDescent="0.3">
      <c r="B23" s="23"/>
      <c r="C23" s="64"/>
      <c r="D23" s="66"/>
      <c r="E23" s="66"/>
      <c r="F23" s="66"/>
      <c r="G23" s="66"/>
      <c r="H23" s="66"/>
      <c r="I23" s="66"/>
      <c r="J23" s="66"/>
      <c r="K23" s="153"/>
      <c r="L23" s="153"/>
      <c r="M23" s="153"/>
      <c r="N23" s="153"/>
      <c r="O23" s="153"/>
      <c r="P23" s="66"/>
      <c r="Q23" s="153"/>
      <c r="R23" s="66"/>
      <c r="S23" s="153"/>
      <c r="T23" s="153"/>
    </row>
    <row r="24" spans="1:21" s="6" customFormat="1" ht="21" customHeight="1" x14ac:dyDescent="0.3">
      <c r="A24" s="6" t="s">
        <v>108</v>
      </c>
      <c r="B24" s="2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14"/>
      <c r="U24" s="4"/>
    </row>
    <row r="25" spans="1:21" s="6" customFormat="1" ht="21" customHeight="1" x14ac:dyDescent="0.3">
      <c r="A25" s="121" t="s">
        <v>151</v>
      </c>
      <c r="B25" s="23"/>
      <c r="C25" s="21"/>
      <c r="D25" s="114">
        <v>0</v>
      </c>
      <c r="E25" s="130"/>
      <c r="F25" s="114">
        <v>0</v>
      </c>
      <c r="G25" s="130"/>
      <c r="H25" s="114">
        <v>0</v>
      </c>
      <c r="I25" s="130"/>
      <c r="J25" s="114">
        <v>0</v>
      </c>
      <c r="K25" s="130"/>
      <c r="L25" s="114">
        <v>0</v>
      </c>
      <c r="M25" s="152"/>
      <c r="N25" s="114">
        <v>0</v>
      </c>
      <c r="O25" s="152"/>
      <c r="P25" s="165">
        <f>'PL 7-8'!J48</f>
        <v>-8818026</v>
      </c>
      <c r="Q25" s="152"/>
      <c r="R25" s="114">
        <v>0</v>
      </c>
      <c r="S25" s="152"/>
      <c r="T25" s="137">
        <f>SUM(D25:Q25)</f>
        <v>-8818026</v>
      </c>
      <c r="U25" s="156"/>
    </row>
    <row r="26" spans="1:21" s="6" customFormat="1" ht="21" customHeight="1" x14ac:dyDescent="0.3">
      <c r="A26" s="121" t="s">
        <v>152</v>
      </c>
      <c r="B26" s="23"/>
      <c r="C26" s="21"/>
      <c r="D26" s="114">
        <v>0</v>
      </c>
      <c r="E26" s="130"/>
      <c r="F26" s="114">
        <v>0</v>
      </c>
      <c r="G26" s="130"/>
      <c r="H26" s="114">
        <v>0</v>
      </c>
      <c r="I26" s="130"/>
      <c r="J26" s="114">
        <v>0</v>
      </c>
      <c r="K26" s="130"/>
      <c r="L26" s="114">
        <v>0</v>
      </c>
      <c r="M26" s="152"/>
      <c r="N26" s="114">
        <v>0</v>
      </c>
      <c r="O26" s="152"/>
      <c r="P26" s="137">
        <f>'PL 7-8'!J58</f>
        <v>13577</v>
      </c>
      <c r="Q26" s="152"/>
      <c r="R26" s="114">
        <v>0</v>
      </c>
      <c r="S26" s="152"/>
      <c r="T26" s="137">
        <f>SUM(D26:Q26)</f>
        <v>13577</v>
      </c>
      <c r="U26" s="4"/>
    </row>
    <row r="27" spans="1:21" ht="21" customHeight="1" x14ac:dyDescent="0.25">
      <c r="A27" s="6" t="s">
        <v>147</v>
      </c>
      <c r="C27" s="64"/>
      <c r="D27" s="138">
        <f>SUM(D25:D26)</f>
        <v>0</v>
      </c>
      <c r="E27" s="66"/>
      <c r="F27" s="138">
        <f>SUM(F25:F26)</f>
        <v>0</v>
      </c>
      <c r="G27" s="66"/>
      <c r="H27" s="138">
        <f>SUM(H25:H26)</f>
        <v>0</v>
      </c>
      <c r="I27" s="66"/>
      <c r="J27" s="138">
        <f>SUM(J25:J26)</f>
        <v>0</v>
      </c>
      <c r="K27" s="66"/>
      <c r="L27" s="138">
        <f>SUM(L25:L26)</f>
        <v>0</v>
      </c>
      <c r="M27" s="153"/>
      <c r="N27" s="138">
        <f>SUM(N25:N26)</f>
        <v>0</v>
      </c>
      <c r="O27" s="153"/>
      <c r="P27" s="138">
        <f>SUM(P25:P26)</f>
        <v>-8804449</v>
      </c>
      <c r="Q27" s="153"/>
      <c r="R27" s="138">
        <f>SUM(R25:R26)</f>
        <v>0</v>
      </c>
      <c r="S27" s="153"/>
      <c r="T27" s="138">
        <f>SUM(T25:T26)</f>
        <v>-8804449</v>
      </c>
      <c r="U27" s="4"/>
    </row>
    <row r="28" spans="1:21" ht="21" customHeight="1" x14ac:dyDescent="0.25">
      <c r="A28" s="13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4"/>
    </row>
    <row r="29" spans="1:21" s="157" customFormat="1" ht="21" customHeight="1" x14ac:dyDescent="0.25">
      <c r="A29" s="121" t="s">
        <v>178</v>
      </c>
      <c r="B29" s="27"/>
      <c r="C29" s="154"/>
      <c r="D29" s="155">
        <v>0</v>
      </c>
      <c r="E29" s="155"/>
      <c r="F29" s="155">
        <v>0</v>
      </c>
      <c r="G29" s="155"/>
      <c r="H29" s="155">
        <v>0</v>
      </c>
      <c r="I29" s="155"/>
      <c r="J29" s="155">
        <v>-78052</v>
      </c>
      <c r="K29" s="155"/>
      <c r="L29" s="155">
        <v>0</v>
      </c>
      <c r="M29" s="155"/>
      <c r="N29" s="155">
        <v>0</v>
      </c>
      <c r="O29" s="155"/>
      <c r="P29" s="155">
        <v>78052</v>
      </c>
      <c r="Q29" s="155"/>
      <c r="R29" s="155">
        <v>0</v>
      </c>
      <c r="S29" s="155"/>
      <c r="T29" s="137">
        <f>SUM(D29:R29)</f>
        <v>0</v>
      </c>
      <c r="U29" s="58"/>
    </row>
    <row r="30" spans="1:21" ht="21" customHeight="1" x14ac:dyDescent="0.25">
      <c r="A30" s="13"/>
      <c r="D30" s="158"/>
      <c r="E30" s="3"/>
      <c r="F30" s="158"/>
      <c r="G30" s="3"/>
      <c r="H30" s="158"/>
      <c r="I30" s="3"/>
      <c r="J30" s="158"/>
      <c r="K30" s="3"/>
      <c r="L30" s="158"/>
      <c r="M30" s="3"/>
      <c r="N30" s="158"/>
      <c r="O30" s="3"/>
      <c r="P30" s="62"/>
      <c r="Q30" s="4"/>
      <c r="R30" s="62"/>
      <c r="S30" s="4"/>
      <c r="T30" s="62"/>
      <c r="U30" s="4"/>
    </row>
    <row r="31" spans="1:21" s="6" customFormat="1" ht="21" customHeight="1" thickBot="1" x14ac:dyDescent="0.35">
      <c r="A31" s="13" t="s">
        <v>162</v>
      </c>
      <c r="B31" s="23"/>
      <c r="C31" s="29"/>
      <c r="D31" s="166">
        <f>SUM(D12,D22,D27,D29)</f>
        <v>2431768</v>
      </c>
      <c r="E31" s="152"/>
      <c r="F31" s="166">
        <f>SUM(F12,F22,F27,F29)</f>
        <v>7434982</v>
      </c>
      <c r="G31" s="152"/>
      <c r="H31" s="166">
        <f>SUM(H12,H22,H27,H29)</f>
        <v>-97200</v>
      </c>
      <c r="I31" s="152"/>
      <c r="J31" s="166">
        <f>SUM(J12,J22,J27,J29)</f>
        <v>0</v>
      </c>
      <c r="K31" s="152"/>
      <c r="L31" s="166">
        <f>SUM(L12,L22,L27,L29)</f>
        <v>119400</v>
      </c>
      <c r="M31" s="152"/>
      <c r="N31" s="166">
        <f>SUM(N12,N22,N27,N29)</f>
        <v>0</v>
      </c>
      <c r="O31" s="152"/>
      <c r="P31" s="166">
        <f>SUM(P12,P22,P27,P29)</f>
        <v>-8928533</v>
      </c>
      <c r="Q31" s="152"/>
      <c r="R31" s="166">
        <f>SUM(R12,R22,R27,R29)</f>
        <v>0</v>
      </c>
      <c r="S31" s="152"/>
      <c r="T31" s="166">
        <f>SUM(T12,T22,T27,T29)</f>
        <v>960417</v>
      </c>
      <c r="U31" s="4"/>
    </row>
    <row r="32" spans="1:21" s="6" customFormat="1" ht="21" customHeight="1" thickTop="1" x14ac:dyDescent="0.3">
      <c r="A32" s="22"/>
      <c r="B32" s="23"/>
      <c r="C32" s="17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3"/>
    </row>
    <row r="33" spans="3:20" ht="20.25" customHeight="1" x14ac:dyDescent="0.25"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</row>
    <row r="34" spans="3:20" ht="20.25" customHeight="1" x14ac:dyDescent="0.25"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</row>
    <row r="35" spans="3:20" ht="20.25" customHeight="1" x14ac:dyDescent="0.25"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</row>
    <row r="36" spans="3:20" ht="20.25" customHeight="1" x14ac:dyDescent="0.25">
      <c r="F36" s="162"/>
      <c r="H36" s="162"/>
    </row>
    <row r="37" spans="3:20" ht="20.25" customHeight="1" x14ac:dyDescent="0.25">
      <c r="F37" s="162"/>
      <c r="H37" s="162"/>
    </row>
    <row r="38" spans="3:20" ht="20.25" customHeight="1" x14ac:dyDescent="0.25">
      <c r="F38" s="162"/>
      <c r="H38" s="162"/>
    </row>
    <row r="40" spans="3:20" ht="20.25" customHeight="1" x14ac:dyDescent="0.25">
      <c r="F40" s="161"/>
      <c r="H40" s="161"/>
    </row>
    <row r="146" spans="1:1" ht="20.25" customHeight="1" x14ac:dyDescent="0.25">
      <c r="A146" s="159" t="s">
        <v>115</v>
      </c>
    </row>
    <row r="219" spans="1:1" ht="20.25" customHeight="1" x14ac:dyDescent="0.25">
      <c r="A219" s="159" t="s">
        <v>116</v>
      </c>
    </row>
    <row r="220" spans="1:1" ht="20.25" customHeight="1" x14ac:dyDescent="0.25">
      <c r="A220" s="159" t="s">
        <v>117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D5:T5"/>
    <mergeCell ref="L6:P6"/>
    <mergeCell ref="D10:T10"/>
  </mergeCells>
  <pageMargins left="0.7" right="0.7" top="0.48" bottom="0.4" header="0.5" footer="0.5"/>
  <pageSetup paperSize="9" scale="60" firstPageNumber="11" fitToHeight="0" orientation="landscape" useFirstPageNumber="1" r:id="rId1"/>
  <headerFooter alignWithMargins="0">
    <oddFooter>&amp;L   The accompanying notes form an integral part of the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FB3D9-2139-4F0A-BF63-604F05C07245}">
  <sheetPr>
    <pageSetUpPr fitToPage="1"/>
  </sheetPr>
  <dimension ref="A1:N19"/>
  <sheetViews>
    <sheetView view="pageBreakPreview" zoomScale="85" zoomScaleNormal="80" zoomScaleSheetLayoutView="85" workbookViewId="0">
      <selection activeCell="H13" sqref="H13"/>
    </sheetView>
  </sheetViews>
  <sheetFormatPr defaultColWidth="9.44140625" defaultRowHeight="20.25" customHeight="1" x14ac:dyDescent="0.25"/>
  <cols>
    <col min="1" max="1" width="61.88671875" style="9" customWidth="1"/>
    <col min="2" max="2" width="6.44140625" style="27" customWidth="1"/>
    <col min="3" max="3" width="1.5546875" style="3" customWidth="1"/>
    <col min="4" max="4" width="14.44140625" style="3" bestFit="1" customWidth="1"/>
    <col min="5" max="5" width="1.5546875" style="3" customWidth="1"/>
    <col min="6" max="6" width="15.5546875" style="3" bestFit="1" customWidth="1"/>
    <col min="7" max="7" width="1.5546875" style="3" customWidth="1"/>
    <col min="8" max="8" width="15.5546875" style="3" bestFit="1" customWidth="1"/>
    <col min="9" max="9" width="1.5546875" style="3" customWidth="1"/>
    <col min="10" max="10" width="13.5546875" style="3" customWidth="1"/>
    <col min="11" max="11" width="1.5546875" style="3" customWidth="1"/>
    <col min="12" max="12" width="13.5546875" style="3" customWidth="1"/>
    <col min="13" max="13" width="1.5546875" style="3" customWidth="1"/>
    <col min="14" max="14" width="16.44140625" style="3" customWidth="1"/>
    <col min="15" max="16384" width="9.44140625" style="3"/>
  </cols>
  <sheetData>
    <row r="1" spans="1:14" s="145" customFormat="1" ht="21" customHeight="1" x14ac:dyDescent="0.35">
      <c r="A1" s="1" t="s">
        <v>193</v>
      </c>
      <c r="B1" s="144"/>
    </row>
    <row r="2" spans="1:14" s="145" customFormat="1" ht="21" customHeight="1" x14ac:dyDescent="0.35">
      <c r="A2" s="1" t="s">
        <v>194</v>
      </c>
      <c r="B2" s="144"/>
    </row>
    <row r="3" spans="1:14" s="102" customFormat="1" ht="21" customHeight="1" x14ac:dyDescent="0.35">
      <c r="A3" s="7" t="s">
        <v>79</v>
      </c>
      <c r="B3" s="146"/>
    </row>
    <row r="4" spans="1:14" s="102" customFormat="1" ht="21" customHeight="1" x14ac:dyDescent="0.35">
      <c r="A4" s="7"/>
      <c r="B4" s="146"/>
    </row>
    <row r="5" spans="1:14" s="2" customFormat="1" ht="21" customHeight="1" x14ac:dyDescent="0.25">
      <c r="A5" s="11"/>
      <c r="B5" s="27"/>
      <c r="C5" s="27"/>
      <c r="D5" s="251" t="s">
        <v>113</v>
      </c>
      <c r="E5" s="251"/>
      <c r="F5" s="251"/>
      <c r="G5" s="251"/>
      <c r="H5" s="251"/>
      <c r="I5" s="251"/>
      <c r="J5" s="251"/>
      <c r="K5" s="251"/>
      <c r="L5" s="251"/>
      <c r="M5" s="251"/>
      <c r="N5" s="251"/>
    </row>
    <row r="6" spans="1:14" s="2" customFormat="1" ht="21" customHeight="1" x14ac:dyDescent="0.25">
      <c r="A6" s="11"/>
      <c r="B6" s="27"/>
      <c r="J6" s="256" t="s">
        <v>179</v>
      </c>
      <c r="K6" s="256"/>
      <c r="L6" s="256"/>
    </row>
    <row r="7" spans="1:14" s="2" customFormat="1" ht="21" customHeight="1" x14ac:dyDescent="0.25">
      <c r="A7" s="11"/>
      <c r="B7" s="27"/>
      <c r="D7" s="2" t="s">
        <v>85</v>
      </c>
      <c r="N7" s="2" t="s">
        <v>96</v>
      </c>
    </row>
    <row r="8" spans="1:14" s="2" customFormat="1" ht="21" customHeight="1" x14ac:dyDescent="0.25">
      <c r="A8" s="11"/>
      <c r="B8" s="27"/>
      <c r="D8" s="2" t="s">
        <v>89</v>
      </c>
      <c r="F8" s="2" t="s">
        <v>90</v>
      </c>
      <c r="H8" s="2" t="s">
        <v>176</v>
      </c>
      <c r="J8" s="2" t="s">
        <v>93</v>
      </c>
      <c r="N8" s="2" t="s">
        <v>104</v>
      </c>
    </row>
    <row r="9" spans="1:14" s="2" customFormat="1" ht="21" customHeight="1" x14ac:dyDescent="0.3">
      <c r="A9" s="148"/>
      <c r="B9" s="27"/>
      <c r="D9" s="2" t="s">
        <v>97</v>
      </c>
      <c r="F9" s="2" t="s">
        <v>98</v>
      </c>
      <c r="H9" s="2" t="s">
        <v>98</v>
      </c>
      <c r="J9" s="2" t="s">
        <v>101</v>
      </c>
      <c r="L9" s="2" t="s">
        <v>273</v>
      </c>
      <c r="N9" s="2" t="s">
        <v>197</v>
      </c>
    </row>
    <row r="10" spans="1:14" s="2" customFormat="1" ht="21" customHeight="1" x14ac:dyDescent="0.3">
      <c r="A10" s="106"/>
      <c r="B10" s="23"/>
      <c r="C10" s="23"/>
      <c r="D10" s="246" t="s">
        <v>163</v>
      </c>
      <c r="E10" s="246"/>
      <c r="F10" s="246"/>
      <c r="G10" s="246"/>
      <c r="H10" s="246"/>
      <c r="I10" s="246"/>
      <c r="J10" s="246"/>
      <c r="K10" s="246"/>
      <c r="L10" s="246"/>
      <c r="M10" s="246"/>
      <c r="N10" s="246"/>
    </row>
    <row r="11" spans="1:14" s="2" customFormat="1" ht="21" customHeight="1" x14ac:dyDescent="0.3">
      <c r="A11" s="13" t="s">
        <v>190</v>
      </c>
      <c r="B11" s="2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4" s="2" customFormat="1" ht="21" customHeight="1" x14ac:dyDescent="0.3">
      <c r="A12" s="13" t="s">
        <v>191</v>
      </c>
      <c r="B12" s="23"/>
      <c r="C12" s="14"/>
      <c r="D12" s="149">
        <v>2431768</v>
      </c>
      <c r="E12" s="151"/>
      <c r="F12" s="149">
        <v>7434982</v>
      </c>
      <c r="G12" s="151"/>
      <c r="H12" s="149">
        <v>-97200</v>
      </c>
      <c r="I12" s="151"/>
      <c r="J12" s="149">
        <v>119400</v>
      </c>
      <c r="K12" s="151"/>
      <c r="L12" s="149">
        <v>-8928533</v>
      </c>
      <c r="M12" s="151"/>
      <c r="N12" s="177">
        <v>960417</v>
      </c>
    </row>
    <row r="13" spans="1:14" ht="21" customHeight="1" x14ac:dyDescent="0.25">
      <c r="A13" s="13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86"/>
    </row>
    <row r="14" spans="1:14" s="6" customFormat="1" ht="21" customHeight="1" x14ac:dyDescent="0.3">
      <c r="A14" s="6" t="s">
        <v>108</v>
      </c>
      <c r="B14" s="23"/>
      <c r="N14" s="187"/>
    </row>
    <row r="15" spans="1:14" s="6" customFormat="1" ht="21" customHeight="1" x14ac:dyDescent="0.3">
      <c r="A15" s="121" t="s">
        <v>202</v>
      </c>
      <c r="B15" s="23"/>
      <c r="C15" s="21"/>
      <c r="D15" s="188">
        <v>0</v>
      </c>
      <c r="E15" s="21"/>
      <c r="F15" s="188">
        <v>0</v>
      </c>
      <c r="G15" s="21"/>
      <c r="H15" s="188">
        <v>0</v>
      </c>
      <c r="I15" s="183"/>
      <c r="J15" s="188">
        <v>0</v>
      </c>
      <c r="K15" s="17"/>
      <c r="L15" s="183">
        <v>-4194835</v>
      </c>
      <c r="M15" s="194"/>
      <c r="N15" s="201">
        <v>-4194835</v>
      </c>
    </row>
    <row r="16" spans="1:14" ht="21" customHeight="1" x14ac:dyDescent="0.25">
      <c r="A16" s="6" t="s">
        <v>147</v>
      </c>
      <c r="C16" s="64"/>
      <c r="D16" s="138">
        <v>0</v>
      </c>
      <c r="E16" s="64"/>
      <c r="F16" s="138">
        <v>0</v>
      </c>
      <c r="G16" s="64"/>
      <c r="H16" s="138">
        <v>0</v>
      </c>
      <c r="I16" s="64"/>
      <c r="J16" s="138">
        <v>0</v>
      </c>
      <c r="K16" s="30"/>
      <c r="L16" s="138">
        <v>-4194835</v>
      </c>
      <c r="M16" s="66"/>
      <c r="N16" s="138">
        <v>-4194835</v>
      </c>
    </row>
    <row r="17" spans="1:14" ht="21" customHeight="1" x14ac:dyDescent="0.25">
      <c r="A17" s="13"/>
      <c r="N17" s="186"/>
    </row>
    <row r="18" spans="1:14" s="6" customFormat="1" ht="21" customHeight="1" thickBot="1" x14ac:dyDescent="0.35">
      <c r="A18" s="13" t="s">
        <v>192</v>
      </c>
      <c r="B18" s="23"/>
      <c r="C18" s="29"/>
      <c r="D18" s="189">
        <v>2431768</v>
      </c>
      <c r="E18" s="66"/>
      <c r="F18" s="189">
        <v>7434982</v>
      </c>
      <c r="G18" s="66"/>
      <c r="H18" s="189">
        <v>-97200</v>
      </c>
      <c r="I18" s="66"/>
      <c r="J18" s="189">
        <v>119400</v>
      </c>
      <c r="K18" s="66"/>
      <c r="L18" s="202">
        <v>-13123368</v>
      </c>
      <c r="M18" s="178"/>
      <c r="N18" s="202">
        <v>-3234418</v>
      </c>
    </row>
    <row r="19" spans="1:14" s="6" customFormat="1" ht="21" customHeight="1" thickTop="1" x14ac:dyDescent="0.3">
      <c r="A19" s="22"/>
      <c r="B19" s="23"/>
      <c r="C19" s="17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90"/>
    </row>
  </sheetData>
  <sheetProtection formatCells="0" formatColumns="0" formatRows="0" insertColumns="0" insertRows="0" insertHyperlinks="0" deleteColumns="0" deleteRows="0" sort="0" autoFilter="0" pivotTables="0"/>
  <mergeCells count="3">
    <mergeCell ref="D5:N5"/>
    <mergeCell ref="J6:L6"/>
    <mergeCell ref="D10:N10"/>
  </mergeCells>
  <pageMargins left="0.7" right="0.7" top="0.48" bottom="0.4" header="0.5" footer="0.4"/>
  <pageSetup paperSize="9" scale="80" firstPageNumber="12" fitToHeight="0" orientation="landscape" useFirstPageNumber="1" r:id="rId1"/>
  <headerFooter>
    <oddFooter>&amp;L   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7518A-0643-4638-9038-02A0C709C311}">
  <dimension ref="A1:L249"/>
  <sheetViews>
    <sheetView view="pageBreakPreview" topLeftCell="A123" zoomScaleNormal="100" zoomScaleSheetLayoutView="100" workbookViewId="0">
      <selection activeCell="H13" sqref="H13"/>
    </sheetView>
  </sheetViews>
  <sheetFormatPr defaultColWidth="9.109375" defaultRowHeight="18.75" customHeight="1" x14ac:dyDescent="0.25"/>
  <cols>
    <col min="1" max="1" width="73.5546875" style="9" customWidth="1"/>
    <col min="2" max="2" width="8.44140625" style="27" customWidth="1"/>
    <col min="3" max="3" width="1.5546875" style="9" customWidth="1"/>
    <col min="4" max="4" width="17.109375" style="3" customWidth="1"/>
    <col min="5" max="5" width="1.5546875" style="3" customWidth="1"/>
    <col min="6" max="6" width="17.109375" style="3" customWidth="1"/>
    <col min="7" max="7" width="1.5546875" style="5" customWidth="1"/>
    <col min="8" max="8" width="17.109375" style="3" customWidth="1"/>
    <col min="9" max="9" width="1.5546875" style="3" customWidth="1"/>
    <col min="10" max="10" width="17.109375" style="3" customWidth="1"/>
    <col min="11" max="11" width="17.44140625" style="172" bestFit="1" customWidth="1"/>
    <col min="12" max="12" width="17.44140625" style="2" bestFit="1" customWidth="1"/>
    <col min="13" max="13" width="9.109375" style="3"/>
    <col min="14" max="14" width="13.21875" style="3" customWidth="1"/>
    <col min="15" max="16384" width="9.109375" style="3"/>
  </cols>
  <sheetData>
    <row r="1" spans="1:12" s="145" customFormat="1" ht="21" customHeight="1" x14ac:dyDescent="0.35">
      <c r="A1" s="1" t="s">
        <v>193</v>
      </c>
      <c r="B1" s="144"/>
      <c r="C1" s="1"/>
      <c r="G1" s="167"/>
      <c r="K1" s="168"/>
      <c r="L1" s="169"/>
    </row>
    <row r="2" spans="1:12" s="145" customFormat="1" ht="21" customHeight="1" x14ac:dyDescent="0.35">
      <c r="A2" s="1" t="s">
        <v>194</v>
      </c>
      <c r="B2" s="144"/>
      <c r="C2" s="1"/>
      <c r="G2" s="167"/>
      <c r="K2" s="168"/>
      <c r="L2" s="169"/>
    </row>
    <row r="3" spans="1:12" s="102" customFormat="1" ht="21" customHeight="1" x14ac:dyDescent="0.35">
      <c r="A3" s="7" t="s">
        <v>118</v>
      </c>
      <c r="B3" s="146"/>
      <c r="C3" s="7"/>
      <c r="G3" s="170"/>
      <c r="K3" s="171"/>
      <c r="L3" s="103"/>
    </row>
    <row r="4" spans="1:12" s="102" customFormat="1" ht="18.600000000000001" customHeight="1" x14ac:dyDescent="0.35">
      <c r="A4" s="7"/>
      <c r="B4" s="146"/>
      <c r="C4" s="7"/>
      <c r="G4" s="170"/>
      <c r="K4" s="171"/>
      <c r="L4" s="103"/>
    </row>
    <row r="5" spans="1:12" s="102" customFormat="1" ht="18.600000000000001" customHeight="1" x14ac:dyDescent="0.3">
      <c r="A5" s="203"/>
      <c r="B5" s="204"/>
      <c r="C5" s="203"/>
      <c r="D5" s="261" t="s">
        <v>1</v>
      </c>
      <c r="E5" s="261"/>
      <c r="F5" s="261"/>
      <c r="G5" s="170"/>
      <c r="H5" s="261" t="s">
        <v>2</v>
      </c>
      <c r="I5" s="261"/>
      <c r="J5" s="261"/>
      <c r="K5" s="171"/>
      <c r="L5" s="103"/>
    </row>
    <row r="6" spans="1:12" s="102" customFormat="1" ht="18.600000000000001" customHeight="1" x14ac:dyDescent="0.3">
      <c r="A6" s="203"/>
      <c r="B6" s="204"/>
      <c r="C6" s="203"/>
      <c r="D6" s="261" t="s">
        <v>3</v>
      </c>
      <c r="E6" s="261"/>
      <c r="F6" s="261"/>
      <c r="G6" s="205"/>
      <c r="H6" s="261" t="s">
        <v>3</v>
      </c>
      <c r="I6" s="261"/>
      <c r="J6" s="261"/>
      <c r="K6" s="171"/>
      <c r="L6" s="103"/>
    </row>
    <row r="7" spans="1:12" s="102" customFormat="1" ht="18.600000000000001" customHeight="1" x14ac:dyDescent="0.3">
      <c r="A7" s="203"/>
      <c r="B7" s="204"/>
      <c r="C7" s="203"/>
      <c r="D7" s="262" t="s">
        <v>56</v>
      </c>
      <c r="E7" s="262"/>
      <c r="F7" s="262"/>
      <c r="G7" s="205"/>
      <c r="H7" s="262" t="s">
        <v>56</v>
      </c>
      <c r="I7" s="262"/>
      <c r="J7" s="262"/>
      <c r="K7" s="171"/>
      <c r="L7" s="103"/>
    </row>
    <row r="8" spans="1:12" s="102" customFormat="1" ht="18.600000000000001" customHeight="1" x14ac:dyDescent="0.3">
      <c r="A8" s="203"/>
      <c r="B8" s="204"/>
      <c r="C8" s="203"/>
      <c r="D8" s="258" t="s">
        <v>4</v>
      </c>
      <c r="E8" s="259"/>
      <c r="F8" s="259"/>
      <c r="G8" s="205"/>
      <c r="H8" s="258" t="s">
        <v>4</v>
      </c>
      <c r="I8" s="259"/>
      <c r="J8" s="259"/>
      <c r="K8" s="171"/>
      <c r="L8" s="103"/>
    </row>
    <row r="9" spans="1:12" s="102" customFormat="1" ht="18.600000000000001" customHeight="1" x14ac:dyDescent="0.3">
      <c r="A9" s="203"/>
      <c r="B9" s="206"/>
      <c r="C9" s="203"/>
      <c r="D9" s="103">
        <v>2025</v>
      </c>
      <c r="E9" s="103"/>
      <c r="F9" s="103">
        <v>2024</v>
      </c>
      <c r="G9" s="103"/>
      <c r="H9" s="103">
        <v>2025</v>
      </c>
      <c r="I9" s="103"/>
      <c r="J9" s="103">
        <v>2024</v>
      </c>
      <c r="K9" s="171"/>
      <c r="L9" s="103"/>
    </row>
    <row r="10" spans="1:12" s="102" customFormat="1" ht="18.600000000000001" customHeight="1" x14ac:dyDescent="0.3">
      <c r="A10" s="203"/>
      <c r="B10" s="204"/>
      <c r="C10" s="203"/>
      <c r="D10" s="260" t="s">
        <v>163</v>
      </c>
      <c r="E10" s="260"/>
      <c r="F10" s="260"/>
      <c r="G10" s="260"/>
      <c r="H10" s="260"/>
      <c r="I10" s="260"/>
      <c r="J10" s="260"/>
      <c r="K10" s="171"/>
      <c r="L10" s="103"/>
    </row>
    <row r="11" spans="1:12" s="102" customFormat="1" ht="18.600000000000001" customHeight="1" x14ac:dyDescent="0.35">
      <c r="A11" s="207" t="s">
        <v>119</v>
      </c>
      <c r="B11" s="146"/>
      <c r="C11" s="207"/>
      <c r="D11" s="208"/>
      <c r="E11" s="208"/>
      <c r="F11" s="208"/>
      <c r="G11" s="208"/>
      <c r="H11" s="208"/>
      <c r="I11" s="208"/>
      <c r="J11" s="208"/>
      <c r="K11" s="171"/>
      <c r="L11" s="103"/>
    </row>
    <row r="12" spans="1:12" s="102" customFormat="1" ht="18.600000000000001" customHeight="1" x14ac:dyDescent="0.3">
      <c r="A12" s="203" t="s">
        <v>171</v>
      </c>
      <c r="B12" s="204"/>
      <c r="C12" s="203"/>
      <c r="D12" s="209">
        <f>'PL 7-8'!D48</f>
        <v>-5145533</v>
      </c>
      <c r="E12" s="175"/>
      <c r="F12" s="209">
        <f>'PL 7-8'!F48</f>
        <v>-6823618</v>
      </c>
      <c r="G12" s="175"/>
      <c r="H12" s="209">
        <f>'PL 7-8'!H48</f>
        <v>-4194835</v>
      </c>
      <c r="I12" s="175"/>
      <c r="J12" s="209">
        <f>'PL 7-8'!J48</f>
        <v>-8818026</v>
      </c>
      <c r="K12" s="171"/>
      <c r="L12" s="103"/>
    </row>
    <row r="13" spans="1:12" s="102" customFormat="1" ht="18.600000000000001" customHeight="1" x14ac:dyDescent="0.3">
      <c r="A13" s="210" t="s">
        <v>157</v>
      </c>
      <c r="B13" s="210"/>
      <c r="C13" s="210"/>
      <c r="D13" s="211"/>
      <c r="E13" s="175"/>
      <c r="F13" s="211"/>
      <c r="G13" s="175"/>
      <c r="H13" s="175"/>
      <c r="I13" s="175"/>
      <c r="J13" s="175"/>
      <c r="K13" s="171"/>
      <c r="L13" s="103"/>
    </row>
    <row r="14" spans="1:12" s="102" customFormat="1" ht="18.600000000000001" customHeight="1" x14ac:dyDescent="0.3">
      <c r="A14" s="203" t="s">
        <v>234</v>
      </c>
      <c r="B14" s="204"/>
      <c r="C14" s="203"/>
      <c r="D14" s="212">
        <v>63829</v>
      </c>
      <c r="E14" s="175"/>
      <c r="F14" s="175">
        <v>140989</v>
      </c>
      <c r="G14" s="175"/>
      <c r="H14" s="212">
        <v>53363</v>
      </c>
      <c r="I14" s="175"/>
      <c r="J14" s="175">
        <v>86955</v>
      </c>
      <c r="K14" s="171"/>
      <c r="L14" s="103"/>
    </row>
    <row r="15" spans="1:12" s="102" customFormat="1" ht="18.600000000000001" customHeight="1" x14ac:dyDescent="0.3">
      <c r="A15" s="102" t="s">
        <v>71</v>
      </c>
      <c r="B15" s="206"/>
      <c r="D15" s="212">
        <v>231448</v>
      </c>
      <c r="E15" s="175"/>
      <c r="F15" s="175">
        <v>500521</v>
      </c>
      <c r="G15" s="175"/>
      <c r="H15" s="212">
        <v>216094</v>
      </c>
      <c r="I15" s="175"/>
      <c r="J15" s="175">
        <v>471840</v>
      </c>
      <c r="K15" s="171"/>
      <c r="L15" s="103"/>
    </row>
    <row r="16" spans="1:12" s="102" customFormat="1" ht="18.600000000000001" customHeight="1" x14ac:dyDescent="0.3">
      <c r="A16" s="102" t="s">
        <v>120</v>
      </c>
      <c r="B16" s="204"/>
      <c r="D16" s="212">
        <v>379103</v>
      </c>
      <c r="E16" s="175"/>
      <c r="F16" s="175">
        <v>650233</v>
      </c>
      <c r="G16" s="175"/>
      <c r="H16" s="213">
        <v>167530</v>
      </c>
      <c r="I16" s="175"/>
      <c r="J16" s="214">
        <v>234710</v>
      </c>
      <c r="K16" s="171"/>
      <c r="L16" s="103"/>
    </row>
    <row r="17" spans="1:12" s="102" customFormat="1" ht="18.600000000000001" customHeight="1" x14ac:dyDescent="0.3">
      <c r="A17" s="102" t="s">
        <v>236</v>
      </c>
      <c r="B17" s="204"/>
      <c r="D17" s="212">
        <v>1158</v>
      </c>
      <c r="E17" s="175"/>
      <c r="F17" s="175">
        <v>29433</v>
      </c>
      <c r="G17" s="175"/>
      <c r="H17" s="212">
        <v>1158</v>
      </c>
      <c r="I17" s="175"/>
      <c r="J17" s="175">
        <v>29433</v>
      </c>
      <c r="K17" s="171"/>
      <c r="L17" s="103"/>
    </row>
    <row r="18" spans="1:12" s="102" customFormat="1" ht="18.600000000000001" customHeight="1" x14ac:dyDescent="0.3">
      <c r="A18" s="203" t="s">
        <v>235</v>
      </c>
      <c r="B18" s="204"/>
      <c r="C18" s="203"/>
      <c r="D18" s="212">
        <v>2164</v>
      </c>
      <c r="E18" s="175"/>
      <c r="F18" s="175">
        <v>3969</v>
      </c>
      <c r="G18" s="175"/>
      <c r="H18" s="212">
        <v>2166</v>
      </c>
      <c r="I18" s="175"/>
      <c r="J18" s="175">
        <v>3969</v>
      </c>
      <c r="K18" s="171"/>
      <c r="L18" s="103"/>
    </row>
    <row r="19" spans="1:12" s="102" customFormat="1" ht="18.600000000000001" customHeight="1" x14ac:dyDescent="0.3">
      <c r="A19" s="203" t="s">
        <v>41</v>
      </c>
      <c r="B19" s="204"/>
      <c r="C19" s="203"/>
      <c r="D19" s="212">
        <v>6364</v>
      </c>
      <c r="E19" s="175"/>
      <c r="F19" s="175">
        <v>5347</v>
      </c>
      <c r="G19" s="175"/>
      <c r="H19" s="212">
        <v>1342</v>
      </c>
      <c r="I19" s="175"/>
      <c r="J19" s="175">
        <v>1932</v>
      </c>
      <c r="K19" s="171"/>
      <c r="L19" s="103"/>
    </row>
    <row r="20" spans="1:12" s="102" customFormat="1" ht="18.600000000000001" customHeight="1" x14ac:dyDescent="0.3">
      <c r="A20" s="102" t="s">
        <v>271</v>
      </c>
      <c r="B20" s="204"/>
      <c r="C20" s="203"/>
      <c r="D20" s="212">
        <v>200393</v>
      </c>
      <c r="E20" s="212"/>
      <c r="F20" s="212">
        <v>0</v>
      </c>
      <c r="G20" s="212"/>
      <c r="H20" s="212">
        <v>195083</v>
      </c>
      <c r="I20" s="212"/>
      <c r="J20" s="212">
        <v>0</v>
      </c>
      <c r="K20" s="171"/>
      <c r="L20" s="103"/>
    </row>
    <row r="21" spans="1:12" s="102" customFormat="1" ht="18.600000000000001" customHeight="1" x14ac:dyDescent="0.3">
      <c r="A21" s="203" t="s">
        <v>237</v>
      </c>
      <c r="B21" s="204"/>
      <c r="C21" s="203"/>
      <c r="D21" s="212">
        <v>594742</v>
      </c>
      <c r="E21" s="175"/>
      <c r="F21" s="175">
        <v>322445</v>
      </c>
      <c r="G21" s="175"/>
      <c r="H21" s="212">
        <v>670494</v>
      </c>
      <c r="I21" s="175"/>
      <c r="J21" s="175">
        <v>2245829</v>
      </c>
      <c r="K21" s="171"/>
      <c r="L21" s="103"/>
    </row>
    <row r="22" spans="1:12" s="102" customFormat="1" ht="18.600000000000001" customHeight="1" x14ac:dyDescent="0.3">
      <c r="A22" s="215" t="s">
        <v>238</v>
      </c>
      <c r="B22" s="204"/>
      <c r="C22" s="203"/>
      <c r="D22" s="212">
        <v>-85</v>
      </c>
      <c r="E22" s="175"/>
      <c r="F22" s="175">
        <v>-6534</v>
      </c>
      <c r="G22" s="175"/>
      <c r="H22" s="212">
        <v>0</v>
      </c>
      <c r="I22" s="175"/>
      <c r="J22" s="175">
        <v>-6036</v>
      </c>
      <c r="K22" s="171"/>
      <c r="L22" s="103"/>
    </row>
    <row r="23" spans="1:12" s="102" customFormat="1" ht="18.600000000000001" customHeight="1" x14ac:dyDescent="0.3">
      <c r="A23" s="203" t="s">
        <v>263</v>
      </c>
      <c r="B23" s="204"/>
      <c r="C23" s="203"/>
      <c r="D23" s="212">
        <v>20280</v>
      </c>
      <c r="E23" s="175"/>
      <c r="F23" s="175">
        <v>6670</v>
      </c>
      <c r="G23" s="175"/>
      <c r="H23" s="212">
        <v>0</v>
      </c>
      <c r="I23" s="175"/>
      <c r="J23" s="175">
        <v>0</v>
      </c>
      <c r="K23" s="171"/>
      <c r="L23" s="103"/>
    </row>
    <row r="24" spans="1:12" s="102" customFormat="1" ht="18.600000000000001" customHeight="1" x14ac:dyDescent="0.3">
      <c r="A24" s="203" t="s">
        <v>239</v>
      </c>
      <c r="B24" s="204"/>
      <c r="C24" s="203"/>
      <c r="D24" s="212">
        <v>1109870</v>
      </c>
      <c r="E24" s="175"/>
      <c r="F24" s="175">
        <v>111446</v>
      </c>
      <c r="G24" s="175"/>
      <c r="H24" s="212">
        <v>434266</v>
      </c>
      <c r="I24" s="175"/>
      <c r="J24" s="175">
        <v>103786</v>
      </c>
      <c r="K24" s="171"/>
      <c r="L24" s="103"/>
    </row>
    <row r="25" spans="1:12" s="102" customFormat="1" ht="18.600000000000001" customHeight="1" x14ac:dyDescent="0.3">
      <c r="A25" s="203" t="s">
        <v>240</v>
      </c>
      <c r="B25" s="204"/>
      <c r="C25" s="203"/>
      <c r="D25" s="212"/>
      <c r="E25" s="175"/>
      <c r="F25" s="175"/>
      <c r="G25" s="175"/>
      <c r="H25" s="212"/>
      <c r="I25" s="175"/>
      <c r="J25" s="175"/>
      <c r="K25" s="171"/>
      <c r="L25" s="103"/>
    </row>
    <row r="26" spans="1:12" s="102" customFormat="1" ht="18.600000000000001" customHeight="1" x14ac:dyDescent="0.3">
      <c r="A26" s="203" t="s">
        <v>241</v>
      </c>
      <c r="B26" s="204"/>
      <c r="C26" s="203"/>
      <c r="D26" s="212">
        <v>-4415</v>
      </c>
      <c r="E26" s="175"/>
      <c r="F26" s="175">
        <v>-17215</v>
      </c>
      <c r="G26" s="175"/>
      <c r="H26" s="212">
        <v>0</v>
      </c>
      <c r="I26" s="175"/>
      <c r="J26" s="175">
        <v>0</v>
      </c>
      <c r="K26" s="171"/>
      <c r="L26" s="103"/>
    </row>
    <row r="27" spans="1:12" s="102" customFormat="1" ht="18.600000000000001" customHeight="1" x14ac:dyDescent="0.3">
      <c r="A27" s="203" t="s">
        <v>242</v>
      </c>
      <c r="B27" s="204"/>
      <c r="C27" s="203"/>
      <c r="D27" s="212">
        <v>0</v>
      </c>
      <c r="E27" s="175"/>
      <c r="F27" s="175">
        <v>0</v>
      </c>
      <c r="G27" s="175"/>
      <c r="H27" s="212">
        <v>-53001</v>
      </c>
      <c r="I27" s="175"/>
      <c r="J27" s="175">
        <v>-3451</v>
      </c>
      <c r="K27" s="171"/>
      <c r="L27" s="103"/>
    </row>
    <row r="28" spans="1:12" s="102" customFormat="1" ht="18.600000000000001" customHeight="1" x14ac:dyDescent="0.3">
      <c r="A28" s="203" t="s">
        <v>259</v>
      </c>
      <c r="B28" s="204"/>
      <c r="C28" s="203"/>
      <c r="D28" s="212">
        <v>9654</v>
      </c>
      <c r="E28" s="175"/>
      <c r="F28" s="175">
        <v>1653067</v>
      </c>
      <c r="G28" s="175"/>
      <c r="H28" s="212">
        <v>28050</v>
      </c>
      <c r="I28" s="175"/>
      <c r="J28" s="175">
        <v>676619</v>
      </c>
      <c r="K28" s="171"/>
      <c r="L28" s="103"/>
    </row>
    <row r="29" spans="1:12" s="102" customFormat="1" ht="18.600000000000001" customHeight="1" x14ac:dyDescent="0.3">
      <c r="A29" s="203" t="s">
        <v>183</v>
      </c>
      <c r="B29" s="204"/>
      <c r="C29" s="203"/>
      <c r="D29" s="212">
        <v>0</v>
      </c>
      <c r="E29" s="175"/>
      <c r="F29" s="175">
        <v>0</v>
      </c>
      <c r="G29" s="175"/>
      <c r="H29" s="212">
        <v>1341017</v>
      </c>
      <c r="I29" s="175"/>
      <c r="J29" s="175">
        <v>3680299</v>
      </c>
      <c r="K29" s="171"/>
      <c r="L29" s="103"/>
    </row>
    <row r="30" spans="1:12" s="102" customFormat="1" ht="18.600000000000001" customHeight="1" x14ac:dyDescent="0.3">
      <c r="A30" s="203" t="s">
        <v>203</v>
      </c>
      <c r="B30" s="204"/>
      <c r="C30" s="203"/>
      <c r="D30" s="212">
        <v>1010015</v>
      </c>
      <c r="E30" s="175"/>
      <c r="F30" s="175">
        <v>0</v>
      </c>
      <c r="G30" s="175"/>
      <c r="H30" s="212">
        <v>1011168</v>
      </c>
      <c r="I30" s="175"/>
      <c r="J30" s="175">
        <v>0</v>
      </c>
      <c r="K30" s="171"/>
      <c r="L30" s="103"/>
    </row>
    <row r="31" spans="1:12" s="102" customFormat="1" ht="18.600000000000001" customHeight="1" x14ac:dyDescent="0.3">
      <c r="A31" s="203" t="s">
        <v>227</v>
      </c>
      <c r="B31" s="204"/>
      <c r="C31" s="203"/>
      <c r="D31" s="212">
        <v>1046993</v>
      </c>
      <c r="E31" s="212"/>
      <c r="F31" s="212">
        <v>1077904</v>
      </c>
      <c r="G31" s="212"/>
      <c r="H31" s="212">
        <v>0</v>
      </c>
      <c r="I31" s="212"/>
      <c r="J31" s="212">
        <v>0</v>
      </c>
      <c r="K31" s="171"/>
      <c r="L31" s="103"/>
    </row>
    <row r="32" spans="1:12" s="102" customFormat="1" ht="18.600000000000001" customHeight="1" x14ac:dyDescent="0.3">
      <c r="A32" s="203" t="s">
        <v>228</v>
      </c>
      <c r="B32" s="204"/>
      <c r="C32" s="203"/>
      <c r="D32" s="212">
        <v>28188</v>
      </c>
      <c r="E32" s="212"/>
      <c r="F32" s="212">
        <v>74126</v>
      </c>
      <c r="G32" s="212"/>
      <c r="H32" s="212">
        <v>0</v>
      </c>
      <c r="I32" s="212"/>
      <c r="J32" s="212">
        <v>0</v>
      </c>
      <c r="K32" s="171"/>
      <c r="L32" s="103"/>
    </row>
    <row r="33" spans="1:12" s="102" customFormat="1" ht="18.600000000000001" customHeight="1" x14ac:dyDescent="0.3">
      <c r="A33" s="203" t="s">
        <v>297</v>
      </c>
      <c r="B33" s="204"/>
      <c r="C33" s="203"/>
      <c r="D33" s="212"/>
      <c r="E33" s="212"/>
      <c r="F33" s="212"/>
      <c r="G33" s="212"/>
      <c r="H33" s="212"/>
      <c r="I33" s="212"/>
      <c r="J33" s="212"/>
      <c r="K33" s="171"/>
      <c r="L33" s="103"/>
    </row>
    <row r="34" spans="1:12" s="102" customFormat="1" ht="18.600000000000001" customHeight="1" x14ac:dyDescent="0.3">
      <c r="A34" s="203" t="s">
        <v>243</v>
      </c>
      <c r="B34" s="204"/>
      <c r="C34" s="203"/>
      <c r="D34" s="212">
        <v>108235</v>
      </c>
      <c r="E34" s="216"/>
      <c r="F34" s="212">
        <v>0</v>
      </c>
      <c r="G34" s="212"/>
      <c r="H34" s="212">
        <v>0</v>
      </c>
      <c r="I34" s="212"/>
      <c r="J34" s="212">
        <v>0</v>
      </c>
      <c r="K34" s="171"/>
      <c r="L34" s="103"/>
    </row>
    <row r="35" spans="1:12" s="102" customFormat="1" ht="18.600000000000001" customHeight="1" x14ac:dyDescent="0.3">
      <c r="A35" s="203" t="s">
        <v>295</v>
      </c>
      <c r="B35" s="204"/>
      <c r="C35" s="203"/>
      <c r="D35" s="175"/>
      <c r="E35" s="175"/>
      <c r="F35" s="175"/>
      <c r="G35" s="175"/>
      <c r="H35" s="175"/>
      <c r="I35" s="175"/>
      <c r="J35" s="175"/>
      <c r="K35" s="171"/>
      <c r="L35" s="103"/>
    </row>
    <row r="36" spans="1:12" s="102" customFormat="1" ht="18.600000000000001" customHeight="1" x14ac:dyDescent="0.3">
      <c r="A36" s="203" t="s">
        <v>296</v>
      </c>
      <c r="B36" s="204"/>
      <c r="C36" s="203"/>
      <c r="D36" s="175">
        <v>-90453</v>
      </c>
      <c r="E36" s="175"/>
      <c r="F36" s="175">
        <v>1979029</v>
      </c>
      <c r="G36" s="175"/>
      <c r="H36" s="175">
        <v>0</v>
      </c>
      <c r="I36" s="175"/>
      <c r="J36" s="175">
        <v>1181113</v>
      </c>
      <c r="K36" s="171"/>
      <c r="L36" s="103"/>
    </row>
    <row r="37" spans="1:12" s="102" customFormat="1" ht="18.600000000000001" customHeight="1" x14ac:dyDescent="0.3">
      <c r="A37" s="203" t="s">
        <v>244</v>
      </c>
      <c r="B37" s="204"/>
      <c r="C37" s="203"/>
      <c r="D37" s="212">
        <v>1871</v>
      </c>
      <c r="E37" s="212"/>
      <c r="F37" s="212">
        <v>19476</v>
      </c>
      <c r="G37" s="212"/>
      <c r="H37" s="212">
        <v>293</v>
      </c>
      <c r="I37" s="212"/>
      <c r="J37" s="212">
        <v>11696</v>
      </c>
      <c r="K37" s="171"/>
      <c r="L37" s="103"/>
    </row>
    <row r="38" spans="1:12" s="219" customFormat="1" ht="18.600000000000001" customHeight="1" x14ac:dyDescent="0.3">
      <c r="A38" s="203" t="s">
        <v>298</v>
      </c>
      <c r="B38" s="204"/>
      <c r="C38" s="203"/>
      <c r="D38" s="212">
        <v>42928</v>
      </c>
      <c r="E38" s="212"/>
      <c r="F38" s="212">
        <v>214408</v>
      </c>
      <c r="G38" s="212"/>
      <c r="H38" s="212">
        <v>8642</v>
      </c>
      <c r="I38" s="212"/>
      <c r="J38" s="212">
        <v>125408</v>
      </c>
      <c r="K38" s="217"/>
      <c r="L38" s="218"/>
    </row>
    <row r="39" spans="1:12" s="219" customFormat="1" ht="18.600000000000001" customHeight="1" x14ac:dyDescent="0.3">
      <c r="A39" s="203" t="s">
        <v>205</v>
      </c>
      <c r="B39" s="204"/>
      <c r="C39" s="203"/>
      <c r="D39" s="212">
        <v>264342</v>
      </c>
      <c r="E39" s="212"/>
      <c r="F39" s="212">
        <v>0</v>
      </c>
      <c r="G39" s="212"/>
      <c r="H39" s="212">
        <v>125893</v>
      </c>
      <c r="I39" s="212"/>
      <c r="J39" s="212">
        <v>0</v>
      </c>
      <c r="K39" s="217"/>
      <c r="L39" s="218"/>
    </row>
    <row r="40" spans="1:12" s="102" customFormat="1" ht="18.600000000000001" customHeight="1" x14ac:dyDescent="0.3">
      <c r="A40" s="203" t="s">
        <v>245</v>
      </c>
      <c r="B40" s="204"/>
      <c r="C40" s="203"/>
      <c r="D40" s="212">
        <v>193374</v>
      </c>
      <c r="E40" s="212"/>
      <c r="F40" s="212">
        <v>25052</v>
      </c>
      <c r="G40" s="212"/>
      <c r="H40" s="212">
        <v>102010</v>
      </c>
      <c r="I40" s="212"/>
      <c r="J40" s="212">
        <v>0</v>
      </c>
      <c r="K40" s="171"/>
      <c r="L40" s="103"/>
    </row>
    <row r="41" spans="1:12" s="102" customFormat="1" ht="18.600000000000001" customHeight="1" x14ac:dyDescent="0.3">
      <c r="A41" s="203" t="s">
        <v>246</v>
      </c>
      <c r="B41" s="204"/>
      <c r="C41" s="203"/>
      <c r="D41" s="212">
        <v>9963</v>
      </c>
      <c r="E41" s="212"/>
      <c r="F41" s="212">
        <v>0</v>
      </c>
      <c r="G41" s="212"/>
      <c r="H41" s="212">
        <v>0</v>
      </c>
      <c r="I41" s="212"/>
      <c r="J41" s="212">
        <v>0</v>
      </c>
      <c r="K41" s="171"/>
      <c r="L41" s="103"/>
    </row>
    <row r="42" spans="1:12" s="102" customFormat="1" ht="18.600000000000001" customHeight="1" x14ac:dyDescent="0.3">
      <c r="A42" s="203" t="s">
        <v>204</v>
      </c>
      <c r="B42" s="204"/>
      <c r="C42" s="203"/>
      <c r="D42" s="212">
        <v>9966</v>
      </c>
      <c r="E42" s="212"/>
      <c r="F42" s="212">
        <v>56647</v>
      </c>
      <c r="G42" s="212"/>
      <c r="H42" s="212">
        <v>255</v>
      </c>
      <c r="I42" s="212">
        <v>1670040667.8784261</v>
      </c>
      <c r="J42" s="212">
        <v>51857</v>
      </c>
      <c r="K42" s="171"/>
      <c r="L42" s="103"/>
    </row>
    <row r="43" spans="1:12" s="102" customFormat="1" ht="18.600000000000001" customHeight="1" x14ac:dyDescent="0.3">
      <c r="A43" s="203" t="s">
        <v>172</v>
      </c>
      <c r="B43" s="204"/>
      <c r="C43" s="203"/>
      <c r="D43" s="212">
        <v>0</v>
      </c>
      <c r="E43" s="212"/>
      <c r="F43" s="212">
        <v>3456</v>
      </c>
      <c r="G43" s="212"/>
      <c r="H43" s="212">
        <v>0</v>
      </c>
      <c r="I43" s="212"/>
      <c r="J43" s="212">
        <v>3456</v>
      </c>
      <c r="K43" s="171"/>
      <c r="L43" s="103"/>
    </row>
    <row r="44" spans="1:12" s="102" customFormat="1" ht="18.600000000000001" customHeight="1" x14ac:dyDescent="0.3">
      <c r="A44" s="203" t="s">
        <v>168</v>
      </c>
      <c r="B44" s="204"/>
      <c r="C44" s="203"/>
      <c r="D44" s="212">
        <v>89271</v>
      </c>
      <c r="E44" s="212"/>
      <c r="F44" s="212">
        <v>93830</v>
      </c>
      <c r="G44" s="212"/>
      <c r="H44" s="212">
        <v>1203</v>
      </c>
      <c r="I44" s="212"/>
      <c r="J44" s="212">
        <v>33089</v>
      </c>
      <c r="K44" s="171"/>
      <c r="L44" s="103"/>
    </row>
    <row r="45" spans="1:12" s="102" customFormat="1" ht="18.600000000000001" customHeight="1" x14ac:dyDescent="0.3">
      <c r="A45" s="203" t="s">
        <v>299</v>
      </c>
      <c r="B45" s="204"/>
      <c r="C45" s="203"/>
      <c r="D45" s="212">
        <v>1776</v>
      </c>
      <c r="E45" s="212"/>
      <c r="F45" s="212">
        <v>0</v>
      </c>
      <c r="G45" s="212"/>
      <c r="H45" s="212">
        <v>1776</v>
      </c>
      <c r="I45" s="212"/>
      <c r="J45" s="212">
        <v>0</v>
      </c>
      <c r="K45" s="171"/>
      <c r="L45" s="103"/>
    </row>
    <row r="46" spans="1:12" s="102" customFormat="1" ht="18.600000000000001" customHeight="1" x14ac:dyDescent="0.3">
      <c r="A46" s="203" t="s">
        <v>264</v>
      </c>
      <c r="B46" s="204"/>
      <c r="C46" s="203"/>
      <c r="D46" s="212">
        <v>818</v>
      </c>
      <c r="E46" s="212"/>
      <c r="F46" s="212">
        <v>-409</v>
      </c>
      <c r="G46" s="212"/>
      <c r="H46" s="212">
        <v>662</v>
      </c>
      <c r="I46" s="212"/>
      <c r="J46" s="212">
        <v>-409</v>
      </c>
      <c r="K46" s="171"/>
      <c r="L46" s="103"/>
    </row>
    <row r="47" spans="1:12" s="102" customFormat="1" ht="18.600000000000001" customHeight="1" x14ac:dyDescent="0.3">
      <c r="A47" s="203" t="s">
        <v>173</v>
      </c>
      <c r="B47" s="204"/>
      <c r="C47" s="203"/>
      <c r="D47" s="212">
        <v>0</v>
      </c>
      <c r="E47" s="212"/>
      <c r="F47" s="212">
        <v>-1774</v>
      </c>
      <c r="G47" s="212"/>
      <c r="H47" s="212">
        <v>0</v>
      </c>
      <c r="I47" s="212"/>
      <c r="J47" s="212">
        <v>-1774</v>
      </c>
      <c r="K47" s="171"/>
      <c r="L47" s="103"/>
    </row>
    <row r="48" spans="1:12" s="102" customFormat="1" ht="18.600000000000001" customHeight="1" x14ac:dyDescent="0.3">
      <c r="A48" s="203" t="s">
        <v>265</v>
      </c>
      <c r="B48" s="204"/>
      <c r="C48" s="203"/>
      <c r="D48" s="212">
        <v>-18335</v>
      </c>
      <c r="E48" s="212"/>
      <c r="F48" s="212">
        <v>1197</v>
      </c>
      <c r="G48" s="212"/>
      <c r="H48" s="212">
        <v>-13591</v>
      </c>
      <c r="I48" s="212"/>
      <c r="J48" s="212">
        <v>1197</v>
      </c>
      <c r="K48" s="171"/>
      <c r="L48" s="103"/>
    </row>
    <row r="49" spans="1:12" s="102" customFormat="1" ht="18.600000000000001" customHeight="1" x14ac:dyDescent="0.3">
      <c r="A49" s="203" t="s">
        <v>61</v>
      </c>
      <c r="B49" s="204"/>
      <c r="C49" s="203"/>
      <c r="D49" s="212">
        <v>-7871</v>
      </c>
      <c r="E49" s="212"/>
      <c r="F49" s="212">
        <v>-907</v>
      </c>
      <c r="G49" s="212"/>
      <c r="H49" s="212">
        <v>-75546</v>
      </c>
      <c r="I49" s="212"/>
      <c r="J49" s="212">
        <v>-58433</v>
      </c>
      <c r="K49" s="171"/>
      <c r="L49" s="103"/>
    </row>
    <row r="50" spans="1:12" s="102" customFormat="1" ht="18.600000000000001" customHeight="1" x14ac:dyDescent="0.3">
      <c r="A50" s="203" t="s">
        <v>302</v>
      </c>
      <c r="B50" s="204"/>
      <c r="C50" s="203"/>
      <c r="D50" s="212">
        <v>-163614</v>
      </c>
      <c r="E50" s="212"/>
      <c r="F50" s="212">
        <v>-249524</v>
      </c>
      <c r="G50" s="212"/>
      <c r="H50" s="212">
        <v>-1271</v>
      </c>
      <c r="I50" s="212"/>
      <c r="J50" s="212">
        <v>-1152</v>
      </c>
      <c r="K50" s="171"/>
      <c r="L50" s="103"/>
    </row>
    <row r="51" spans="1:12" s="102" customFormat="1" ht="18.600000000000001" customHeight="1" x14ac:dyDescent="0.3">
      <c r="A51" s="220" t="s">
        <v>247</v>
      </c>
      <c r="B51" s="204"/>
      <c r="C51" s="220"/>
      <c r="D51" s="212">
        <v>0</v>
      </c>
      <c r="E51" s="212"/>
      <c r="F51" s="212">
        <v>10563</v>
      </c>
      <c r="G51" s="212"/>
      <c r="H51" s="212">
        <v>0</v>
      </c>
      <c r="I51" s="212"/>
      <c r="J51" s="212">
        <v>10563</v>
      </c>
      <c r="K51" s="171"/>
      <c r="L51" s="103"/>
    </row>
    <row r="52" spans="1:12" s="102" customFormat="1" ht="18.600000000000001" customHeight="1" x14ac:dyDescent="0.3">
      <c r="A52" s="220" t="s">
        <v>121</v>
      </c>
      <c r="B52" s="204"/>
      <c r="C52" s="220"/>
      <c r="D52" s="212">
        <v>-20096</v>
      </c>
      <c r="E52" s="212"/>
      <c r="F52" s="212">
        <v>-42817</v>
      </c>
      <c r="G52" s="212"/>
      <c r="H52" s="212">
        <v>-28202</v>
      </c>
      <c r="I52" s="212"/>
      <c r="J52" s="212">
        <v>-104250</v>
      </c>
      <c r="K52" s="171"/>
      <c r="L52" s="103"/>
    </row>
    <row r="53" spans="1:12" s="102" customFormat="1" ht="18.600000000000001" customHeight="1" x14ac:dyDescent="0.3">
      <c r="A53" s="220" t="s">
        <v>303</v>
      </c>
      <c r="B53" s="204"/>
      <c r="C53" s="220"/>
      <c r="D53" s="221">
        <v>-1614</v>
      </c>
      <c r="E53" s="212"/>
      <c r="F53" s="221">
        <v>0</v>
      </c>
      <c r="G53" s="212"/>
      <c r="H53" s="221">
        <v>0</v>
      </c>
      <c r="I53" s="212"/>
      <c r="J53" s="221">
        <v>0</v>
      </c>
      <c r="K53" s="171"/>
      <c r="L53" s="103"/>
    </row>
    <row r="54" spans="1:12" s="224" customFormat="1" ht="18.600000000000001" customHeight="1" x14ac:dyDescent="0.35">
      <c r="A54" s="222"/>
      <c r="B54" s="146"/>
      <c r="C54" s="222"/>
      <c r="D54" s="209">
        <f>SUM(D12:D53)</f>
        <v>-25271</v>
      </c>
      <c r="E54" s="175"/>
      <c r="F54" s="209">
        <f>SUM(F12:F53)</f>
        <v>-162990</v>
      </c>
      <c r="G54" s="175"/>
      <c r="H54" s="209">
        <f>SUM(H12:H53)</f>
        <v>-3981</v>
      </c>
      <c r="I54" s="175"/>
      <c r="J54" s="209">
        <f>SUM(J12:J53)</f>
        <v>-39780</v>
      </c>
      <c r="K54" s="171"/>
      <c r="L54" s="223"/>
    </row>
    <row r="55" spans="1:12" s="102" customFormat="1" ht="18.600000000000001" customHeight="1" x14ac:dyDescent="0.3">
      <c r="A55" s="210" t="s">
        <v>122</v>
      </c>
      <c r="B55" s="204"/>
      <c r="C55" s="210"/>
      <c r="D55" s="225"/>
      <c r="E55" s="226"/>
      <c r="F55" s="225"/>
      <c r="G55" s="226"/>
      <c r="H55" s="225"/>
      <c r="I55" s="226"/>
      <c r="J55" s="225"/>
      <c r="K55" s="171"/>
      <c r="L55" s="103"/>
    </row>
    <row r="56" spans="1:12" s="102" customFormat="1" ht="18.600000000000001" customHeight="1" x14ac:dyDescent="0.3">
      <c r="A56" s="203" t="s">
        <v>9</v>
      </c>
      <c r="B56" s="204"/>
      <c r="C56" s="203"/>
      <c r="D56" s="212">
        <v>-56830</v>
      </c>
      <c r="E56" s="212"/>
      <c r="F56" s="212">
        <v>141082</v>
      </c>
      <c r="G56" s="212"/>
      <c r="H56" s="212">
        <v>1979</v>
      </c>
      <c r="I56" s="212"/>
      <c r="J56" s="212">
        <v>-8292</v>
      </c>
      <c r="K56" s="171"/>
      <c r="L56" s="103"/>
    </row>
    <row r="57" spans="1:12" s="102" customFormat="1" ht="18.600000000000001" customHeight="1" x14ac:dyDescent="0.3">
      <c r="A57" s="203" t="s">
        <v>16</v>
      </c>
      <c r="B57" s="204"/>
      <c r="C57" s="203"/>
      <c r="D57" s="175">
        <v>145929</v>
      </c>
      <c r="E57" s="175"/>
      <c r="F57" s="175">
        <v>2224</v>
      </c>
      <c r="G57" s="175"/>
      <c r="H57" s="175">
        <v>-30021</v>
      </c>
      <c r="I57" s="175"/>
      <c r="J57" s="175">
        <v>14945</v>
      </c>
      <c r="K57" s="171"/>
      <c r="L57" s="103"/>
    </row>
    <row r="58" spans="1:12" s="102" customFormat="1" ht="18.600000000000001" customHeight="1" x14ac:dyDescent="0.3">
      <c r="A58" s="203" t="s">
        <v>17</v>
      </c>
      <c r="B58" s="204"/>
      <c r="C58" s="203"/>
      <c r="D58" s="175">
        <v>-136622</v>
      </c>
      <c r="E58" s="175"/>
      <c r="F58" s="175">
        <v>74952</v>
      </c>
      <c r="G58" s="175"/>
      <c r="H58" s="175">
        <v>0</v>
      </c>
      <c r="I58" s="175"/>
      <c r="J58" s="175">
        <v>0</v>
      </c>
      <c r="K58" s="171"/>
      <c r="L58" s="103"/>
    </row>
    <row r="59" spans="1:12" s="102" customFormat="1" ht="18.600000000000001" customHeight="1" x14ac:dyDescent="0.3">
      <c r="A59" s="203" t="s">
        <v>18</v>
      </c>
      <c r="B59" s="204"/>
      <c r="C59" s="203"/>
      <c r="D59" s="175">
        <v>35445</v>
      </c>
      <c r="E59" s="175"/>
      <c r="F59" s="175">
        <v>95266</v>
      </c>
      <c r="G59" s="175"/>
      <c r="H59" s="175">
        <v>0</v>
      </c>
      <c r="I59" s="175"/>
      <c r="J59" s="175">
        <v>0</v>
      </c>
      <c r="K59" s="171"/>
      <c r="L59" s="103"/>
    </row>
    <row r="60" spans="1:12" s="102" customFormat="1" ht="18.600000000000001" customHeight="1" x14ac:dyDescent="0.3">
      <c r="A60" s="203" t="s">
        <v>154</v>
      </c>
      <c r="B60" s="204"/>
      <c r="C60" s="203"/>
      <c r="D60" s="175">
        <v>122134</v>
      </c>
      <c r="E60" s="175"/>
      <c r="F60" s="175">
        <v>454185</v>
      </c>
      <c r="G60" s="175"/>
      <c r="H60" s="175">
        <v>-38124</v>
      </c>
      <c r="I60" s="175"/>
      <c r="J60" s="175">
        <v>139717</v>
      </c>
      <c r="K60" s="171"/>
      <c r="L60" s="103"/>
    </row>
    <row r="61" spans="1:12" s="102" customFormat="1" ht="18.600000000000001" customHeight="1" x14ac:dyDescent="0.3">
      <c r="A61" s="203" t="s">
        <v>123</v>
      </c>
      <c r="B61" s="204"/>
      <c r="C61" s="203"/>
      <c r="D61" s="175">
        <v>-11285</v>
      </c>
      <c r="E61" s="175"/>
      <c r="F61" s="175">
        <v>93077</v>
      </c>
      <c r="G61" s="175"/>
      <c r="H61" s="175">
        <v>-1984</v>
      </c>
      <c r="I61" s="175"/>
      <c r="J61" s="175">
        <v>-6197</v>
      </c>
      <c r="K61" s="171"/>
      <c r="L61" s="103"/>
    </row>
    <row r="62" spans="1:12" s="102" customFormat="1" ht="18.600000000000001" customHeight="1" x14ac:dyDescent="0.3">
      <c r="A62" s="203" t="s">
        <v>13</v>
      </c>
      <c r="B62" s="204"/>
      <c r="C62" s="203"/>
      <c r="D62" s="175">
        <v>23196</v>
      </c>
      <c r="E62" s="175"/>
      <c r="F62" s="175">
        <v>86750</v>
      </c>
      <c r="G62" s="175"/>
      <c r="H62" s="175">
        <v>3322</v>
      </c>
      <c r="I62" s="175"/>
      <c r="J62" s="175">
        <v>21961</v>
      </c>
      <c r="K62" s="171"/>
      <c r="L62" s="103"/>
    </row>
    <row r="63" spans="1:12" s="219" customFormat="1" ht="18.600000000000001" customHeight="1" x14ac:dyDescent="0.3">
      <c r="A63" s="203" t="s">
        <v>300</v>
      </c>
      <c r="B63" s="204"/>
      <c r="C63" s="203"/>
      <c r="D63" s="175">
        <v>0</v>
      </c>
      <c r="E63" s="175"/>
      <c r="F63" s="175">
        <v>-1059</v>
      </c>
      <c r="G63" s="175"/>
      <c r="H63" s="175">
        <v>0</v>
      </c>
      <c r="I63" s="175"/>
      <c r="J63" s="175">
        <v>0</v>
      </c>
      <c r="K63" s="217"/>
      <c r="L63" s="218"/>
    </row>
    <row r="64" spans="1:12" s="102" customFormat="1" ht="18.600000000000001" customHeight="1" x14ac:dyDescent="0.3">
      <c r="A64" s="203" t="s">
        <v>24</v>
      </c>
      <c r="B64" s="204"/>
      <c r="C64" s="203"/>
      <c r="D64" s="175">
        <v>-9427</v>
      </c>
      <c r="E64" s="175"/>
      <c r="F64" s="175">
        <v>-36542</v>
      </c>
      <c r="G64" s="175"/>
      <c r="H64" s="175">
        <v>-8457</v>
      </c>
      <c r="I64" s="175"/>
      <c r="J64" s="175">
        <v>-22961</v>
      </c>
      <c r="K64" s="171"/>
      <c r="L64" s="103"/>
    </row>
    <row r="65" spans="1:12" s="102" customFormat="1" ht="18.600000000000001" customHeight="1" x14ac:dyDescent="0.3">
      <c r="A65" s="203" t="s">
        <v>28</v>
      </c>
      <c r="B65" s="204"/>
      <c r="C65" s="203"/>
      <c r="D65" s="175">
        <v>7898</v>
      </c>
      <c r="E65" s="175"/>
      <c r="F65" s="175">
        <v>-25770</v>
      </c>
      <c r="G65" s="175"/>
      <c r="H65" s="214">
        <v>4653</v>
      </c>
      <c r="I65" s="175"/>
      <c r="J65" s="214">
        <v>-5777</v>
      </c>
      <c r="K65" s="171"/>
      <c r="L65" s="103"/>
    </row>
    <row r="66" spans="1:12" s="102" customFormat="1" ht="18.600000000000001" customHeight="1" x14ac:dyDescent="0.3">
      <c r="A66" s="203" t="s">
        <v>33</v>
      </c>
      <c r="B66" s="204"/>
      <c r="C66" s="203"/>
      <c r="D66" s="175">
        <v>-135602</v>
      </c>
      <c r="E66" s="175"/>
      <c r="F66" s="175">
        <v>10038</v>
      </c>
      <c r="G66" s="175"/>
      <c r="H66" s="214">
        <v>13543</v>
      </c>
      <c r="I66" s="175"/>
      <c r="J66" s="214">
        <v>-479</v>
      </c>
      <c r="K66" s="171"/>
      <c r="L66" s="103"/>
    </row>
    <row r="67" spans="1:12" s="102" customFormat="1" ht="18.600000000000001" customHeight="1" x14ac:dyDescent="0.3">
      <c r="A67" s="203" t="s">
        <v>248</v>
      </c>
      <c r="B67" s="204"/>
      <c r="C67" s="203"/>
      <c r="D67" s="175">
        <v>11767</v>
      </c>
      <c r="E67" s="175"/>
      <c r="F67" s="175">
        <v>-153284</v>
      </c>
      <c r="G67" s="175"/>
      <c r="H67" s="175">
        <v>11013</v>
      </c>
      <c r="I67" s="175"/>
      <c r="J67" s="175">
        <v>421331</v>
      </c>
      <c r="K67" s="171"/>
      <c r="L67" s="103"/>
    </row>
    <row r="68" spans="1:12" s="102" customFormat="1" ht="18.600000000000001" customHeight="1" x14ac:dyDescent="0.3">
      <c r="A68" s="203" t="s">
        <v>36</v>
      </c>
      <c r="B68" s="204"/>
      <c r="C68" s="203"/>
      <c r="D68" s="175">
        <v>-2290</v>
      </c>
      <c r="E68" s="175"/>
      <c r="F68" s="175">
        <v>-15724</v>
      </c>
      <c r="G68" s="175"/>
      <c r="H68" s="175">
        <v>-5285</v>
      </c>
      <c r="I68" s="175"/>
      <c r="J68" s="175">
        <v>-5357</v>
      </c>
      <c r="K68" s="171"/>
      <c r="L68" s="103"/>
    </row>
    <row r="69" spans="1:12" s="102" customFormat="1" ht="18.600000000000001" customHeight="1" x14ac:dyDescent="0.3">
      <c r="A69" s="203" t="s">
        <v>42</v>
      </c>
      <c r="B69" s="204"/>
      <c r="C69" s="203"/>
      <c r="D69" s="214">
        <v>2880</v>
      </c>
      <c r="E69" s="175"/>
      <c r="F69" s="214">
        <v>-2335</v>
      </c>
      <c r="G69" s="175"/>
      <c r="H69" s="214">
        <v>3384</v>
      </c>
      <c r="I69" s="175"/>
      <c r="J69" s="214">
        <v>-4976</v>
      </c>
      <c r="K69" s="171"/>
      <c r="L69" s="103"/>
    </row>
    <row r="70" spans="1:12" s="102" customFormat="1" ht="18.600000000000001" customHeight="1" x14ac:dyDescent="0.3">
      <c r="A70" s="215" t="s">
        <v>184</v>
      </c>
      <c r="B70" s="204"/>
      <c r="C70" s="203"/>
      <c r="D70" s="214">
        <v>-2713</v>
      </c>
      <c r="E70" s="175"/>
      <c r="F70" s="214">
        <v>-5997</v>
      </c>
      <c r="G70" s="175"/>
      <c r="H70" s="214">
        <v>0</v>
      </c>
      <c r="I70" s="175"/>
      <c r="J70" s="214">
        <v>0</v>
      </c>
      <c r="K70" s="171"/>
      <c r="L70" s="103"/>
    </row>
    <row r="71" spans="1:12" s="102" customFormat="1" ht="18.600000000000001" customHeight="1" x14ac:dyDescent="0.3">
      <c r="A71" s="203" t="s">
        <v>266</v>
      </c>
      <c r="B71" s="204"/>
      <c r="C71" s="203"/>
      <c r="D71" s="227">
        <f>SUM(D54:D70)</f>
        <v>-30791</v>
      </c>
      <c r="E71" s="175"/>
      <c r="F71" s="227">
        <f>SUM(F54:F70)</f>
        <v>553873</v>
      </c>
      <c r="G71" s="175"/>
      <c r="H71" s="227">
        <f>SUM(H54:H70)</f>
        <v>-49958</v>
      </c>
      <c r="I71" s="175"/>
      <c r="J71" s="227">
        <f>SUM(J54:J70)</f>
        <v>504135</v>
      </c>
      <c r="K71" s="171"/>
      <c r="L71" s="103"/>
    </row>
    <row r="72" spans="1:12" s="102" customFormat="1" ht="18.600000000000001" customHeight="1" x14ac:dyDescent="0.3">
      <c r="A72" s="203" t="s">
        <v>124</v>
      </c>
      <c r="B72" s="204"/>
      <c r="C72" s="203"/>
      <c r="D72" s="212">
        <v>-13599</v>
      </c>
      <c r="E72" s="175"/>
      <c r="F72" s="175">
        <v>-41272</v>
      </c>
      <c r="G72" s="175"/>
      <c r="H72" s="212">
        <v>0</v>
      </c>
      <c r="I72" s="175"/>
      <c r="J72" s="175">
        <v>0</v>
      </c>
      <c r="K72" s="171"/>
      <c r="L72" s="103"/>
    </row>
    <row r="73" spans="1:12" s="102" customFormat="1" ht="18.600000000000001" customHeight="1" x14ac:dyDescent="0.35">
      <c r="A73" s="7" t="s">
        <v>143</v>
      </c>
      <c r="B73" s="146"/>
      <c r="C73" s="7"/>
      <c r="D73" s="228">
        <f>SUM(D71:D72)</f>
        <v>-44390</v>
      </c>
      <c r="E73" s="229"/>
      <c r="F73" s="228">
        <f>SUM(F71:F72)</f>
        <v>512601</v>
      </c>
      <c r="G73" s="229"/>
      <c r="H73" s="228">
        <f>SUM(H71:H72)</f>
        <v>-49958</v>
      </c>
      <c r="I73" s="229"/>
      <c r="J73" s="228">
        <f>SUM(J71:J72)</f>
        <v>504135</v>
      </c>
      <c r="K73" s="171"/>
      <c r="L73" s="103"/>
    </row>
    <row r="74" spans="1:12" s="102" customFormat="1" ht="18.600000000000001" customHeight="1" x14ac:dyDescent="0.35">
      <c r="A74" s="7"/>
      <c r="B74" s="146"/>
      <c r="C74" s="7"/>
      <c r="D74" s="229"/>
      <c r="E74" s="229"/>
      <c r="F74" s="229"/>
      <c r="G74" s="229"/>
      <c r="H74" s="229"/>
      <c r="I74" s="229"/>
      <c r="J74" s="229"/>
      <c r="K74" s="171"/>
      <c r="L74" s="103"/>
    </row>
    <row r="75" spans="1:12" s="102" customFormat="1" ht="21" customHeight="1" x14ac:dyDescent="0.35">
      <c r="A75" s="1" t="s">
        <v>193</v>
      </c>
      <c r="B75" s="146"/>
      <c r="C75" s="7"/>
      <c r="D75" s="174"/>
      <c r="E75" s="175"/>
      <c r="F75" s="174"/>
      <c r="G75" s="176"/>
      <c r="H75" s="174"/>
      <c r="I75" s="175"/>
      <c r="J75" s="174"/>
      <c r="K75" s="171"/>
      <c r="L75" s="103"/>
    </row>
    <row r="76" spans="1:12" s="102" customFormat="1" ht="21" customHeight="1" x14ac:dyDescent="0.35">
      <c r="A76" s="1" t="s">
        <v>194</v>
      </c>
      <c r="B76" s="146"/>
      <c r="C76" s="7"/>
      <c r="D76" s="174"/>
      <c r="E76" s="175"/>
      <c r="F76" s="174"/>
      <c r="G76" s="176"/>
      <c r="H76" s="174"/>
      <c r="I76" s="175"/>
      <c r="J76" s="174"/>
      <c r="K76" s="171"/>
      <c r="L76" s="103"/>
    </row>
    <row r="77" spans="1:12" s="102" customFormat="1" ht="21" customHeight="1" x14ac:dyDescent="0.35">
      <c r="A77" s="7" t="s">
        <v>118</v>
      </c>
      <c r="B77" s="146"/>
      <c r="C77" s="7"/>
      <c r="D77" s="174"/>
      <c r="E77" s="175"/>
      <c r="F77" s="174"/>
      <c r="G77" s="176"/>
      <c r="H77" s="174"/>
      <c r="I77" s="175"/>
      <c r="J77" s="174"/>
      <c r="K77" s="171"/>
      <c r="L77" s="103"/>
    </row>
    <row r="78" spans="1:12" s="102" customFormat="1" ht="18.75" customHeight="1" x14ac:dyDescent="0.3">
      <c r="A78" s="203"/>
      <c r="B78" s="204"/>
      <c r="C78" s="203"/>
      <c r="D78" s="174"/>
      <c r="E78" s="175"/>
      <c r="F78" s="174"/>
      <c r="G78" s="176"/>
      <c r="H78" s="174"/>
      <c r="I78" s="175"/>
      <c r="J78" s="174"/>
      <c r="K78" s="171"/>
      <c r="L78" s="103"/>
    </row>
    <row r="79" spans="1:12" s="102" customFormat="1" ht="18.75" customHeight="1" x14ac:dyDescent="0.3">
      <c r="A79" s="203"/>
      <c r="B79" s="204"/>
      <c r="C79" s="203"/>
      <c r="D79" s="263" t="s">
        <v>1</v>
      </c>
      <c r="E79" s="263"/>
      <c r="F79" s="263"/>
      <c r="G79" s="176"/>
      <c r="H79" s="263" t="s">
        <v>2</v>
      </c>
      <c r="I79" s="263"/>
      <c r="J79" s="263"/>
      <c r="K79" s="171"/>
      <c r="L79" s="103"/>
    </row>
    <row r="80" spans="1:12" s="102" customFormat="1" ht="18.75" customHeight="1" x14ac:dyDescent="0.35">
      <c r="A80" s="7"/>
      <c r="B80" s="146"/>
      <c r="C80" s="7"/>
      <c r="D80" s="263" t="s">
        <v>3</v>
      </c>
      <c r="E80" s="263"/>
      <c r="F80" s="263"/>
      <c r="G80" s="230"/>
      <c r="H80" s="263" t="s">
        <v>3</v>
      </c>
      <c r="I80" s="263"/>
      <c r="J80" s="263"/>
      <c r="K80" s="171"/>
      <c r="L80" s="103"/>
    </row>
    <row r="81" spans="1:12" s="102" customFormat="1" ht="18.75" customHeight="1" x14ac:dyDescent="0.35">
      <c r="A81" s="7"/>
      <c r="B81" s="146"/>
      <c r="C81" s="7"/>
      <c r="D81" s="262" t="s">
        <v>56</v>
      </c>
      <c r="E81" s="262"/>
      <c r="F81" s="262"/>
      <c r="G81" s="205"/>
      <c r="H81" s="262" t="s">
        <v>56</v>
      </c>
      <c r="I81" s="262"/>
      <c r="J81" s="262"/>
      <c r="K81" s="171"/>
      <c r="L81" s="103"/>
    </row>
    <row r="82" spans="1:12" s="102" customFormat="1" ht="18.75" customHeight="1" x14ac:dyDescent="0.35">
      <c r="A82" s="7"/>
      <c r="B82" s="146"/>
      <c r="C82" s="7"/>
      <c r="D82" s="258" t="s">
        <v>4</v>
      </c>
      <c r="E82" s="258"/>
      <c r="F82" s="258"/>
      <c r="G82" s="230"/>
      <c r="H82" s="258" t="s">
        <v>4</v>
      </c>
      <c r="I82" s="258"/>
      <c r="J82" s="258"/>
      <c r="K82" s="171"/>
      <c r="L82" s="103"/>
    </row>
    <row r="83" spans="1:12" s="102" customFormat="1" ht="18.75" customHeight="1" x14ac:dyDescent="0.3">
      <c r="B83" s="206"/>
      <c r="D83" s="103">
        <v>2025</v>
      </c>
      <c r="E83" s="103"/>
      <c r="F83" s="103">
        <v>2024</v>
      </c>
      <c r="G83" s="103"/>
      <c r="H83" s="103">
        <v>2025</v>
      </c>
      <c r="I83" s="103"/>
      <c r="J83" s="103">
        <v>2024</v>
      </c>
      <c r="K83" s="171"/>
      <c r="L83" s="103"/>
    </row>
    <row r="84" spans="1:12" s="102" customFormat="1" ht="18.75" customHeight="1" x14ac:dyDescent="0.3">
      <c r="A84" s="203"/>
      <c r="B84" s="204"/>
      <c r="C84" s="203"/>
      <c r="D84" s="260" t="s">
        <v>163</v>
      </c>
      <c r="E84" s="260"/>
      <c r="F84" s="260"/>
      <c r="G84" s="260"/>
      <c r="H84" s="260"/>
      <c r="I84" s="260"/>
      <c r="J84" s="260"/>
      <c r="K84" s="171"/>
      <c r="L84" s="103"/>
    </row>
    <row r="85" spans="1:12" s="102" customFormat="1" ht="18.75" customHeight="1" x14ac:dyDescent="0.35">
      <c r="A85" s="207" t="s">
        <v>125</v>
      </c>
      <c r="B85" s="146"/>
      <c r="C85" s="207"/>
      <c r="D85" s="174"/>
      <c r="E85" s="175"/>
      <c r="F85" s="174"/>
      <c r="G85" s="175"/>
      <c r="H85" s="174"/>
      <c r="I85" s="175"/>
      <c r="J85" s="174"/>
      <c r="K85" s="171"/>
      <c r="L85" s="103"/>
    </row>
    <row r="86" spans="1:12" s="219" customFormat="1" ht="18.75" customHeight="1" x14ac:dyDescent="0.35">
      <c r="A86" s="203" t="s">
        <v>267</v>
      </c>
      <c r="B86" s="146"/>
      <c r="C86" s="207"/>
      <c r="D86" s="231">
        <v>815</v>
      </c>
      <c r="E86" s="232"/>
      <c r="F86" s="231">
        <v>6885</v>
      </c>
      <c r="G86" s="212"/>
      <c r="H86" s="231">
        <v>0</v>
      </c>
      <c r="I86" s="212"/>
      <c r="J86" s="231">
        <v>0</v>
      </c>
      <c r="K86" s="217"/>
      <c r="L86" s="233"/>
    </row>
    <row r="87" spans="1:12" s="219" customFormat="1" ht="18.75" customHeight="1" x14ac:dyDescent="0.3">
      <c r="A87" s="203" t="s">
        <v>274</v>
      </c>
      <c r="B87" s="204"/>
      <c r="C87" s="203"/>
      <c r="D87" s="231">
        <v>117531</v>
      </c>
      <c r="E87" s="212"/>
      <c r="F87" s="231">
        <v>300000</v>
      </c>
      <c r="G87" s="212"/>
      <c r="H87" s="231">
        <v>117331</v>
      </c>
      <c r="I87" s="212"/>
      <c r="J87" s="231">
        <v>0</v>
      </c>
      <c r="K87" s="217"/>
      <c r="L87" s="233"/>
    </row>
    <row r="88" spans="1:12" s="219" customFormat="1" ht="18.75" customHeight="1" x14ac:dyDescent="0.3">
      <c r="A88" s="203" t="s">
        <v>252</v>
      </c>
      <c r="B88" s="204"/>
      <c r="C88" s="203"/>
      <c r="D88" s="231">
        <v>0</v>
      </c>
      <c r="E88" s="212"/>
      <c r="F88" s="231">
        <v>0</v>
      </c>
      <c r="G88" s="212"/>
      <c r="H88" s="231">
        <v>-55750</v>
      </c>
      <c r="I88" s="212"/>
      <c r="J88" s="231">
        <v>0</v>
      </c>
      <c r="K88" s="217"/>
      <c r="L88" s="233"/>
    </row>
    <row r="89" spans="1:12" s="219" customFormat="1" ht="18.75" customHeight="1" x14ac:dyDescent="0.3">
      <c r="A89" s="203" t="s">
        <v>251</v>
      </c>
      <c r="B89" s="204"/>
      <c r="C89" s="203"/>
      <c r="D89" s="231">
        <v>0</v>
      </c>
      <c r="E89" s="212"/>
      <c r="F89" s="231">
        <v>221174</v>
      </c>
      <c r="G89" s="212"/>
      <c r="H89" s="231">
        <v>0</v>
      </c>
      <c r="I89" s="212"/>
      <c r="J89" s="231">
        <v>221174</v>
      </c>
      <c r="K89" s="217"/>
      <c r="L89" s="233"/>
    </row>
    <row r="90" spans="1:12" s="102" customFormat="1" ht="18.75" customHeight="1" x14ac:dyDescent="0.3">
      <c r="A90" s="203" t="s">
        <v>250</v>
      </c>
      <c r="B90" s="204"/>
      <c r="C90" s="203"/>
      <c r="D90" s="231">
        <v>0</v>
      </c>
      <c r="E90" s="212"/>
      <c r="F90" s="231">
        <v>-60232</v>
      </c>
      <c r="G90" s="212"/>
      <c r="H90" s="231">
        <v>-30</v>
      </c>
      <c r="I90" s="212"/>
      <c r="J90" s="231">
        <v>-60232</v>
      </c>
      <c r="K90" s="171"/>
      <c r="L90" s="234"/>
    </row>
    <row r="91" spans="1:12" s="102" customFormat="1" ht="18.75" customHeight="1" x14ac:dyDescent="0.3">
      <c r="A91" s="203" t="s">
        <v>249</v>
      </c>
      <c r="B91" s="204"/>
      <c r="C91" s="203"/>
      <c r="D91" s="231">
        <v>5240</v>
      </c>
      <c r="E91" s="212"/>
      <c r="F91" s="231">
        <v>425936</v>
      </c>
      <c r="G91" s="212"/>
      <c r="H91" s="231">
        <v>0</v>
      </c>
      <c r="I91" s="212"/>
      <c r="J91" s="231">
        <v>408935</v>
      </c>
      <c r="K91" s="171"/>
      <c r="L91" s="234"/>
    </row>
    <row r="92" spans="1:12" s="102" customFormat="1" ht="18.75" customHeight="1" x14ac:dyDescent="0.3">
      <c r="A92" s="203" t="s">
        <v>126</v>
      </c>
      <c r="B92" s="204"/>
      <c r="C92" s="203"/>
      <c r="D92" s="231">
        <v>0</v>
      </c>
      <c r="E92" s="212"/>
      <c r="F92" s="231">
        <v>7664</v>
      </c>
      <c r="G92" s="212"/>
      <c r="H92" s="231">
        <v>2240</v>
      </c>
      <c r="I92" s="212"/>
      <c r="J92" s="231">
        <v>7664</v>
      </c>
      <c r="K92" s="171"/>
      <c r="L92" s="234"/>
    </row>
    <row r="93" spans="1:12" s="102" customFormat="1" ht="18.75" customHeight="1" x14ac:dyDescent="0.3">
      <c r="A93" s="203" t="s">
        <v>253</v>
      </c>
      <c r="B93" s="204"/>
      <c r="C93" s="203"/>
      <c r="D93" s="231">
        <v>20116</v>
      </c>
      <c r="E93" s="212"/>
      <c r="F93" s="231">
        <v>124617</v>
      </c>
      <c r="G93" s="212"/>
      <c r="H93" s="231">
        <v>1203</v>
      </c>
      <c r="I93" s="212"/>
      <c r="J93" s="231">
        <v>147963</v>
      </c>
      <c r="K93" s="171"/>
      <c r="L93" s="234"/>
    </row>
    <row r="94" spans="1:12" s="102" customFormat="1" ht="18.75" customHeight="1" x14ac:dyDescent="0.3">
      <c r="A94" s="102" t="s">
        <v>254</v>
      </c>
      <c r="B94" s="204"/>
      <c r="C94" s="203"/>
      <c r="D94" s="212">
        <v>14426</v>
      </c>
      <c r="E94" s="212"/>
      <c r="F94" s="212">
        <v>16175</v>
      </c>
      <c r="G94" s="212"/>
      <c r="H94" s="212">
        <v>3430</v>
      </c>
      <c r="I94" s="212"/>
      <c r="J94" s="212">
        <v>2205</v>
      </c>
      <c r="K94" s="171"/>
      <c r="L94" s="234"/>
    </row>
    <row r="95" spans="1:12" s="102" customFormat="1" ht="18.75" customHeight="1" x14ac:dyDescent="0.3">
      <c r="A95" s="102" t="s">
        <v>255</v>
      </c>
      <c r="B95" s="204"/>
      <c r="C95" s="203"/>
      <c r="D95" s="212">
        <v>-43380</v>
      </c>
      <c r="E95" s="212"/>
      <c r="F95" s="212">
        <v>-27585</v>
      </c>
      <c r="G95" s="212"/>
      <c r="H95" s="212">
        <v>-27380</v>
      </c>
      <c r="I95" s="212"/>
      <c r="J95" s="212">
        <v>-4781</v>
      </c>
      <c r="K95" s="171"/>
      <c r="L95" s="234"/>
    </row>
    <row r="96" spans="1:12" s="102" customFormat="1" ht="18.75" customHeight="1" x14ac:dyDescent="0.3">
      <c r="A96" s="102" t="s">
        <v>144</v>
      </c>
      <c r="B96" s="204"/>
      <c r="C96" s="203"/>
      <c r="D96" s="214">
        <v>2794</v>
      </c>
      <c r="E96" s="175"/>
      <c r="F96" s="214">
        <v>1634</v>
      </c>
      <c r="G96" s="175"/>
      <c r="H96" s="214">
        <v>0</v>
      </c>
      <c r="I96" s="175"/>
      <c r="J96" s="214">
        <v>1634</v>
      </c>
      <c r="K96" s="171"/>
      <c r="L96" s="234"/>
    </row>
    <row r="97" spans="1:12" s="102" customFormat="1" ht="18.75" customHeight="1" x14ac:dyDescent="0.3">
      <c r="A97" s="102" t="s">
        <v>146</v>
      </c>
      <c r="B97" s="204"/>
      <c r="C97" s="203"/>
      <c r="D97" s="214">
        <v>-556</v>
      </c>
      <c r="E97" s="175"/>
      <c r="F97" s="214">
        <v>-630</v>
      </c>
      <c r="G97" s="175"/>
      <c r="H97" s="214">
        <v>-556</v>
      </c>
      <c r="I97" s="175"/>
      <c r="J97" s="214">
        <v>-630</v>
      </c>
      <c r="K97" s="171"/>
      <c r="L97" s="234"/>
    </row>
    <row r="98" spans="1:12" s="102" customFormat="1" ht="18.75" customHeight="1" x14ac:dyDescent="0.3">
      <c r="A98" s="102" t="s">
        <v>127</v>
      </c>
      <c r="B98" s="204"/>
      <c r="C98" s="203"/>
      <c r="D98" s="214">
        <v>-1218</v>
      </c>
      <c r="E98" s="175"/>
      <c r="F98" s="214">
        <v>-1668</v>
      </c>
      <c r="G98" s="175"/>
      <c r="H98" s="214">
        <v>-1218</v>
      </c>
      <c r="I98" s="175"/>
      <c r="J98" s="214">
        <v>-1668</v>
      </c>
      <c r="K98" s="171"/>
      <c r="L98" s="234"/>
    </row>
    <row r="99" spans="1:12" s="102" customFormat="1" ht="18.75" customHeight="1" x14ac:dyDescent="0.3">
      <c r="A99" s="102" t="s">
        <v>128</v>
      </c>
      <c r="B99" s="206"/>
      <c r="D99" s="212">
        <v>-10662</v>
      </c>
      <c r="E99" s="212"/>
      <c r="F99" s="212">
        <v>-96678</v>
      </c>
      <c r="G99" s="212"/>
      <c r="H99" s="212">
        <v>-499</v>
      </c>
      <c r="I99" s="212"/>
      <c r="J99" s="212">
        <v>-18735</v>
      </c>
      <c r="K99" s="171"/>
      <c r="L99" s="234"/>
    </row>
    <row r="100" spans="1:12" s="102" customFormat="1" ht="18.75" customHeight="1" x14ac:dyDescent="0.3">
      <c r="A100" s="102" t="s">
        <v>129</v>
      </c>
      <c r="B100" s="206"/>
      <c r="D100" s="212">
        <v>0</v>
      </c>
      <c r="E100" s="212"/>
      <c r="F100" s="212">
        <v>115481</v>
      </c>
      <c r="G100" s="212"/>
      <c r="H100" s="212">
        <v>54203</v>
      </c>
      <c r="I100" s="212"/>
      <c r="J100" s="212">
        <v>800916</v>
      </c>
      <c r="K100" s="171"/>
      <c r="L100" s="234"/>
    </row>
    <row r="101" spans="1:12" s="102" customFormat="1" ht="18.75" customHeight="1" x14ac:dyDescent="0.3">
      <c r="A101" s="102" t="s">
        <v>130</v>
      </c>
      <c r="B101" s="206"/>
      <c r="D101" s="212">
        <v>0</v>
      </c>
      <c r="E101" s="212"/>
      <c r="F101" s="212">
        <v>-20377</v>
      </c>
      <c r="G101" s="212"/>
      <c r="H101" s="212">
        <v>-80204</v>
      </c>
      <c r="I101" s="212"/>
      <c r="J101" s="212">
        <v>-731746</v>
      </c>
      <c r="K101" s="171"/>
      <c r="L101" s="234"/>
    </row>
    <row r="102" spans="1:12" s="102" customFormat="1" ht="18.75" customHeight="1" x14ac:dyDescent="0.3">
      <c r="A102" s="102" t="s">
        <v>131</v>
      </c>
      <c r="B102" s="206"/>
      <c r="D102" s="212">
        <v>12546</v>
      </c>
      <c r="E102" s="212"/>
      <c r="F102" s="212">
        <v>60383</v>
      </c>
      <c r="G102" s="212"/>
      <c r="H102" s="212">
        <v>75546</v>
      </c>
      <c r="I102" s="212"/>
      <c r="J102" s="212">
        <v>58433</v>
      </c>
      <c r="K102" s="171"/>
      <c r="L102" s="234"/>
    </row>
    <row r="103" spans="1:12" s="102" customFormat="1" ht="18.75" customHeight="1" x14ac:dyDescent="0.3">
      <c r="A103" s="102" t="s">
        <v>132</v>
      </c>
      <c r="B103" s="206"/>
      <c r="D103" s="212">
        <v>7837</v>
      </c>
      <c r="E103" s="212"/>
      <c r="F103" s="212">
        <v>47434</v>
      </c>
      <c r="G103" s="212"/>
      <c r="H103" s="213">
        <v>51267</v>
      </c>
      <c r="I103" s="212"/>
      <c r="J103" s="213">
        <v>39043</v>
      </c>
      <c r="K103" s="171"/>
      <c r="L103" s="103"/>
    </row>
    <row r="104" spans="1:12" s="102" customFormat="1" ht="18.75" customHeight="1" x14ac:dyDescent="0.35">
      <c r="A104" s="7" t="s">
        <v>268</v>
      </c>
      <c r="B104" s="146"/>
      <c r="C104" s="7"/>
      <c r="D104" s="228">
        <f>SUM(D86:D103)</f>
        <v>125489</v>
      </c>
      <c r="E104" s="229"/>
      <c r="F104" s="228">
        <f>SUM(F86:F103)</f>
        <v>1120213</v>
      </c>
      <c r="G104" s="229"/>
      <c r="H104" s="228">
        <f>SUM(H86:H103)</f>
        <v>139583</v>
      </c>
      <c r="I104" s="229"/>
      <c r="J104" s="228">
        <f>SUM(J86:J103)</f>
        <v>870175</v>
      </c>
      <c r="K104" s="171"/>
      <c r="L104" s="234"/>
    </row>
    <row r="105" spans="1:12" s="102" customFormat="1" ht="18.75" customHeight="1" x14ac:dyDescent="0.35">
      <c r="A105" s="7"/>
      <c r="B105" s="146"/>
      <c r="C105" s="7"/>
      <c r="D105" s="174"/>
      <c r="E105" s="175"/>
      <c r="F105" s="174"/>
      <c r="G105" s="175"/>
      <c r="H105" s="174"/>
      <c r="I105" s="175"/>
      <c r="J105" s="174"/>
      <c r="K105" s="171"/>
      <c r="L105" s="103"/>
    </row>
    <row r="106" spans="1:12" s="102" customFormat="1" ht="18.75" customHeight="1" x14ac:dyDescent="0.35">
      <c r="A106" s="207" t="s">
        <v>133</v>
      </c>
      <c r="B106" s="146"/>
      <c r="C106" s="207"/>
      <c r="D106" s="174"/>
      <c r="E106" s="174"/>
      <c r="F106" s="174"/>
      <c r="G106" s="174"/>
      <c r="H106" s="174"/>
      <c r="I106" s="174"/>
      <c r="J106" s="174"/>
      <c r="K106" s="171"/>
      <c r="L106" s="103"/>
    </row>
    <row r="107" spans="1:12" s="102" customFormat="1" ht="18.75" customHeight="1" x14ac:dyDescent="0.3">
      <c r="A107" s="203" t="s">
        <v>134</v>
      </c>
      <c r="B107" s="204"/>
      <c r="C107" s="203"/>
      <c r="D107" s="231">
        <v>0</v>
      </c>
      <c r="E107" s="174"/>
      <c r="F107" s="174">
        <v>400000</v>
      </c>
      <c r="G107" s="174"/>
      <c r="H107" s="231">
        <v>0</v>
      </c>
      <c r="I107" s="174"/>
      <c r="J107" s="174">
        <v>400000</v>
      </c>
      <c r="K107" s="171"/>
      <c r="L107" s="103"/>
    </row>
    <row r="108" spans="1:12" s="102" customFormat="1" ht="18.75" customHeight="1" x14ac:dyDescent="0.3">
      <c r="A108" s="203" t="s">
        <v>269</v>
      </c>
      <c r="B108" s="204"/>
      <c r="C108" s="203"/>
      <c r="D108" s="174">
        <v>122436</v>
      </c>
      <c r="E108" s="174"/>
      <c r="F108" s="174">
        <v>0</v>
      </c>
      <c r="G108" s="174"/>
      <c r="H108" s="174">
        <v>0</v>
      </c>
      <c r="I108" s="174"/>
      <c r="J108" s="174">
        <v>0</v>
      </c>
      <c r="K108" s="171"/>
      <c r="L108" s="103"/>
    </row>
    <row r="109" spans="1:12" s="102" customFormat="1" ht="18.75" customHeight="1" x14ac:dyDescent="0.3">
      <c r="A109" s="203" t="s">
        <v>260</v>
      </c>
      <c r="B109" s="204"/>
      <c r="C109" s="203"/>
      <c r="D109" s="231">
        <v>0</v>
      </c>
      <c r="E109" s="231"/>
      <c r="F109" s="231">
        <v>656</v>
      </c>
      <c r="G109" s="231"/>
      <c r="H109" s="231">
        <v>0</v>
      </c>
      <c r="I109" s="231"/>
      <c r="J109" s="231">
        <v>656</v>
      </c>
      <c r="K109" s="171"/>
      <c r="L109" s="103"/>
    </row>
    <row r="110" spans="1:12" s="219" customFormat="1" ht="18.75" customHeight="1" x14ac:dyDescent="0.3">
      <c r="A110" s="203" t="s">
        <v>256</v>
      </c>
      <c r="B110" s="204"/>
      <c r="C110" s="203"/>
      <c r="D110" s="231">
        <v>0</v>
      </c>
      <c r="E110" s="231"/>
      <c r="F110" s="231">
        <v>184694</v>
      </c>
      <c r="G110" s="231"/>
      <c r="H110" s="231">
        <v>0</v>
      </c>
      <c r="I110" s="231"/>
      <c r="J110" s="231">
        <v>0</v>
      </c>
      <c r="K110" s="217"/>
      <c r="L110" s="218"/>
    </row>
    <row r="111" spans="1:12" s="102" customFormat="1" ht="18.75" customHeight="1" x14ac:dyDescent="0.3">
      <c r="A111" s="203" t="s">
        <v>145</v>
      </c>
      <c r="B111" s="204"/>
      <c r="C111" s="203"/>
      <c r="D111" s="231">
        <v>0</v>
      </c>
      <c r="E111" s="231"/>
      <c r="F111" s="231">
        <v>-606131</v>
      </c>
      <c r="G111" s="231"/>
      <c r="H111" s="231">
        <v>0</v>
      </c>
      <c r="I111" s="231"/>
      <c r="J111" s="231">
        <v>-324838</v>
      </c>
      <c r="K111" s="171"/>
      <c r="L111" s="103"/>
    </row>
    <row r="112" spans="1:12" s="102" customFormat="1" ht="18.75" customHeight="1" x14ac:dyDescent="0.3">
      <c r="A112" s="203" t="s">
        <v>137</v>
      </c>
      <c r="B112" s="204"/>
      <c r="C112" s="203"/>
      <c r="D112" s="212">
        <v>10000</v>
      </c>
      <c r="E112" s="212"/>
      <c r="F112" s="212">
        <v>905499</v>
      </c>
      <c r="G112" s="212"/>
      <c r="H112" s="212">
        <v>99</v>
      </c>
      <c r="I112" s="212"/>
      <c r="J112" s="212">
        <v>407642</v>
      </c>
      <c r="K112" s="171"/>
      <c r="L112" s="103"/>
    </row>
    <row r="113" spans="1:12" s="102" customFormat="1" ht="18.75" customHeight="1" x14ac:dyDescent="0.3">
      <c r="A113" s="203" t="s">
        <v>138</v>
      </c>
      <c r="B113" s="204"/>
      <c r="C113" s="203"/>
      <c r="D113" s="212">
        <v>-63078</v>
      </c>
      <c r="E113" s="212"/>
      <c r="F113" s="212">
        <v>-1681959</v>
      </c>
      <c r="G113" s="212"/>
      <c r="H113" s="212">
        <v>-40034</v>
      </c>
      <c r="I113" s="212"/>
      <c r="J113" s="212">
        <v>-1194761</v>
      </c>
      <c r="K113" s="171"/>
      <c r="L113" s="103"/>
    </row>
    <row r="114" spans="1:12" s="102" customFormat="1" ht="18.75" customHeight="1" x14ac:dyDescent="0.3">
      <c r="A114" s="203" t="s">
        <v>135</v>
      </c>
      <c r="B114" s="204"/>
      <c r="C114" s="203"/>
      <c r="D114" s="212">
        <v>10545</v>
      </c>
      <c r="E114" s="212"/>
      <c r="F114" s="212">
        <v>471215</v>
      </c>
      <c r="G114" s="212"/>
      <c r="H114" s="212">
        <v>11024</v>
      </c>
      <c r="I114" s="212"/>
      <c r="J114" s="212">
        <v>800450</v>
      </c>
      <c r="K114" s="171"/>
      <c r="L114" s="103"/>
    </row>
    <row r="115" spans="1:12" s="102" customFormat="1" ht="18.75" customHeight="1" x14ac:dyDescent="0.3">
      <c r="A115" s="203" t="s">
        <v>136</v>
      </c>
      <c r="B115" s="204"/>
      <c r="C115" s="203"/>
      <c r="D115" s="212">
        <v>0</v>
      </c>
      <c r="E115" s="212"/>
      <c r="F115" s="212">
        <v>-194881</v>
      </c>
      <c r="G115" s="212"/>
      <c r="H115" s="212">
        <v>-36899</v>
      </c>
      <c r="I115" s="212"/>
      <c r="J115" s="212">
        <v>-561060</v>
      </c>
      <c r="K115" s="171"/>
      <c r="L115" s="103"/>
    </row>
    <row r="116" spans="1:12" s="102" customFormat="1" ht="18.75" customHeight="1" x14ac:dyDescent="0.3">
      <c r="A116" s="203" t="s">
        <v>139</v>
      </c>
      <c r="B116" s="204"/>
      <c r="C116" s="203"/>
      <c r="D116" s="212">
        <v>-49547</v>
      </c>
      <c r="E116" s="212"/>
      <c r="F116" s="212">
        <v>-116728</v>
      </c>
      <c r="G116" s="212"/>
      <c r="H116" s="212">
        <v>-7842</v>
      </c>
      <c r="I116" s="212"/>
      <c r="J116" s="212">
        <v>-14738</v>
      </c>
      <c r="K116" s="171"/>
      <c r="L116" s="103"/>
    </row>
    <row r="117" spans="1:12" s="219" customFormat="1" ht="18.75" customHeight="1" x14ac:dyDescent="0.3">
      <c r="A117" s="203" t="s">
        <v>174</v>
      </c>
      <c r="B117" s="204"/>
      <c r="C117" s="203"/>
      <c r="D117" s="212">
        <v>0</v>
      </c>
      <c r="E117" s="212"/>
      <c r="F117" s="212">
        <v>-544522</v>
      </c>
      <c r="G117" s="212"/>
      <c r="H117" s="212">
        <v>0</v>
      </c>
      <c r="I117" s="212"/>
      <c r="J117" s="212">
        <v>-544522</v>
      </c>
      <c r="K117" s="217"/>
      <c r="L117" s="218"/>
    </row>
    <row r="118" spans="1:12" s="102" customFormat="1" ht="18.75" customHeight="1" x14ac:dyDescent="0.3">
      <c r="A118" s="203" t="s">
        <v>140</v>
      </c>
      <c r="B118" s="204"/>
      <c r="C118" s="203"/>
      <c r="D118" s="212">
        <v>-128746</v>
      </c>
      <c r="E118" s="212"/>
      <c r="F118" s="212">
        <v>-407880</v>
      </c>
      <c r="G118" s="212"/>
      <c r="H118" s="212">
        <v>-151427</v>
      </c>
      <c r="I118" s="212"/>
      <c r="J118" s="212">
        <v>-424099</v>
      </c>
      <c r="K118" s="171"/>
      <c r="L118" s="103"/>
    </row>
    <row r="119" spans="1:12" s="102" customFormat="1" ht="18.75" customHeight="1" x14ac:dyDescent="0.35">
      <c r="A119" s="222" t="s">
        <v>275</v>
      </c>
      <c r="B119" s="146"/>
      <c r="C119" s="222"/>
      <c r="D119" s="228">
        <f>SUM(D107:D118)</f>
        <v>-98390</v>
      </c>
      <c r="E119" s="229"/>
      <c r="F119" s="228">
        <f>SUM(F107:F118)</f>
        <v>-1590037</v>
      </c>
      <c r="G119" s="229"/>
      <c r="H119" s="228">
        <f>SUM(H107:H118)</f>
        <v>-225079</v>
      </c>
      <c r="I119" s="229"/>
      <c r="J119" s="228">
        <f>SUM(J107:J118)</f>
        <v>-1455270</v>
      </c>
      <c r="K119" s="171"/>
      <c r="L119" s="234"/>
    </row>
    <row r="120" spans="1:12" s="102" customFormat="1" ht="18.75" customHeight="1" x14ac:dyDescent="0.35">
      <c r="A120" s="222"/>
      <c r="B120" s="146"/>
      <c r="C120" s="222"/>
      <c r="D120" s="175"/>
      <c r="E120" s="175"/>
      <c r="F120" s="175"/>
      <c r="G120" s="175"/>
      <c r="H120" s="175"/>
      <c r="I120" s="175"/>
      <c r="J120" s="175"/>
      <c r="K120" s="171"/>
      <c r="L120" s="103"/>
    </row>
    <row r="121" spans="1:12" s="219" customFormat="1" ht="18.75" customHeight="1" x14ac:dyDescent="0.3">
      <c r="A121" s="220" t="s">
        <v>258</v>
      </c>
      <c r="B121" s="204"/>
      <c r="C121" s="220"/>
      <c r="D121" s="175"/>
      <c r="E121" s="175"/>
      <c r="F121" s="175"/>
      <c r="G121" s="175"/>
      <c r="H121" s="175"/>
      <c r="I121" s="175"/>
      <c r="J121" s="175"/>
      <c r="K121" s="217"/>
      <c r="L121" s="218"/>
    </row>
    <row r="122" spans="1:12" s="219" customFormat="1" ht="18.75" customHeight="1" x14ac:dyDescent="0.3">
      <c r="A122" s="220" t="s">
        <v>257</v>
      </c>
      <c r="B122" s="204"/>
      <c r="C122" s="220"/>
      <c r="D122" s="212">
        <v>-17291</v>
      </c>
      <c r="E122" s="212"/>
      <c r="F122" s="212">
        <v>42777</v>
      </c>
      <c r="G122" s="212"/>
      <c r="H122" s="212">
        <v>-135454</v>
      </c>
      <c r="I122" s="212"/>
      <c r="J122" s="212">
        <v>-80960</v>
      </c>
      <c r="K122" s="217"/>
      <c r="L122" s="218"/>
    </row>
    <row r="123" spans="1:12" s="219" customFormat="1" ht="18.75" customHeight="1" x14ac:dyDescent="0.3">
      <c r="A123" s="220" t="s">
        <v>175</v>
      </c>
      <c r="B123" s="204"/>
      <c r="C123" s="220"/>
      <c r="D123" s="212">
        <v>-11</v>
      </c>
      <c r="E123" s="212"/>
      <c r="F123" s="212">
        <v>-46</v>
      </c>
      <c r="G123" s="212"/>
      <c r="H123" s="212">
        <v>0</v>
      </c>
      <c r="I123" s="212"/>
      <c r="J123" s="212">
        <v>0</v>
      </c>
      <c r="K123" s="217"/>
      <c r="L123" s="218"/>
    </row>
    <row r="124" spans="1:12" s="239" customFormat="1" ht="18.75" customHeight="1" x14ac:dyDescent="0.25">
      <c r="A124" s="235" t="s">
        <v>270</v>
      </c>
      <c r="B124" s="236"/>
      <c r="C124" s="237"/>
      <c r="D124" s="238">
        <v>-16011</v>
      </c>
      <c r="E124" s="238"/>
      <c r="F124" s="238">
        <v>0</v>
      </c>
      <c r="G124" s="238"/>
      <c r="H124" s="238">
        <v>0</v>
      </c>
      <c r="I124" s="238"/>
      <c r="J124" s="238">
        <v>0</v>
      </c>
    </row>
    <row r="125" spans="1:12" s="219" customFormat="1" ht="18.75" customHeight="1" x14ac:dyDescent="0.3">
      <c r="A125" s="220" t="s">
        <v>301</v>
      </c>
      <c r="B125" s="204"/>
      <c r="C125" s="220"/>
      <c r="D125" s="221">
        <v>-14182</v>
      </c>
      <c r="E125" s="212"/>
      <c r="F125" s="221">
        <v>-278543</v>
      </c>
      <c r="G125" s="212"/>
      <c r="H125" s="221">
        <v>0</v>
      </c>
      <c r="I125" s="212"/>
      <c r="J125" s="221">
        <v>0</v>
      </c>
      <c r="K125" s="217"/>
      <c r="L125" s="218"/>
    </row>
    <row r="126" spans="1:12" s="102" customFormat="1" ht="18.75" customHeight="1" x14ac:dyDescent="0.35">
      <c r="A126" s="222" t="s">
        <v>272</v>
      </c>
      <c r="B126" s="146"/>
      <c r="C126" s="222"/>
      <c r="D126" s="240">
        <f>SUM(D122:D125)</f>
        <v>-47495</v>
      </c>
      <c r="E126" s="229"/>
      <c r="F126" s="240">
        <f>SUM(F122:F125)</f>
        <v>-235812</v>
      </c>
      <c r="G126" s="229"/>
      <c r="H126" s="240">
        <f>SUM(H122:H125)</f>
        <v>-135454</v>
      </c>
      <c r="I126" s="229"/>
      <c r="J126" s="240">
        <f>SUM(J122:J125)</f>
        <v>-80960</v>
      </c>
      <c r="K126" s="171"/>
      <c r="L126" s="103"/>
    </row>
    <row r="127" spans="1:12" s="102" customFormat="1" ht="18.75" customHeight="1" x14ac:dyDescent="0.3">
      <c r="A127" s="220" t="s">
        <v>141</v>
      </c>
      <c r="B127" s="204"/>
      <c r="C127" s="220"/>
      <c r="D127" s="209">
        <f>'BS 4-6'!F11</f>
        <v>326041</v>
      </c>
      <c r="E127" s="175"/>
      <c r="F127" s="175">
        <v>561853</v>
      </c>
      <c r="G127" s="175"/>
      <c r="H127" s="209">
        <f>'BS 4-6'!J11</f>
        <v>203788</v>
      </c>
      <c r="I127" s="175"/>
      <c r="J127" s="175">
        <v>284748</v>
      </c>
      <c r="K127" s="171"/>
      <c r="L127" s="103"/>
    </row>
    <row r="128" spans="1:12" s="102" customFormat="1" ht="18.75" customHeight="1" thickBot="1" x14ac:dyDescent="0.4">
      <c r="A128" s="7" t="s">
        <v>142</v>
      </c>
      <c r="B128" s="146"/>
      <c r="C128" s="7"/>
      <c r="D128" s="241">
        <f>SUM(D126:D127)</f>
        <v>278546</v>
      </c>
      <c r="E128" s="229"/>
      <c r="F128" s="241">
        <f>SUM(F126:F127)</f>
        <v>326041</v>
      </c>
      <c r="G128" s="229"/>
      <c r="H128" s="241">
        <f>SUM(H126:H127)</f>
        <v>68334</v>
      </c>
      <c r="I128" s="229"/>
      <c r="J128" s="241">
        <f>SUM(J126:J127)</f>
        <v>203788</v>
      </c>
      <c r="K128" s="171"/>
      <c r="L128" s="103"/>
    </row>
    <row r="129" spans="1:12" s="102" customFormat="1" ht="18.75" customHeight="1" thickTop="1" x14ac:dyDescent="0.3">
      <c r="B129" s="206"/>
      <c r="D129" s="229"/>
      <c r="E129" s="229"/>
      <c r="F129" s="229"/>
      <c r="G129" s="229"/>
      <c r="H129" s="229"/>
      <c r="I129" s="229"/>
      <c r="J129" s="229"/>
      <c r="K129" s="171"/>
      <c r="L129" s="103"/>
    </row>
    <row r="130" spans="1:12" s="102" customFormat="1" ht="18.75" customHeight="1" x14ac:dyDescent="0.3">
      <c r="A130" s="203"/>
      <c r="B130" s="204"/>
      <c r="C130" s="203"/>
      <c r="G130" s="170"/>
      <c r="K130" s="171"/>
      <c r="L130" s="103"/>
    </row>
    <row r="131" spans="1:12" s="102" customFormat="1" ht="18.75" customHeight="1" x14ac:dyDescent="0.3">
      <c r="A131" s="203"/>
      <c r="B131" s="204"/>
      <c r="C131" s="203"/>
      <c r="D131" s="244"/>
      <c r="G131" s="170"/>
      <c r="K131" s="171"/>
      <c r="L131" s="103"/>
    </row>
    <row r="132" spans="1:12" s="102" customFormat="1" ht="18.75" customHeight="1" x14ac:dyDescent="0.3">
      <c r="A132" s="203"/>
      <c r="B132" s="204"/>
      <c r="C132" s="203"/>
      <c r="G132" s="170"/>
      <c r="K132" s="171"/>
      <c r="L132" s="103"/>
    </row>
    <row r="133" spans="1:12" s="102" customFormat="1" ht="18.75" customHeight="1" x14ac:dyDescent="0.3">
      <c r="A133" s="203"/>
      <c r="B133" s="204"/>
      <c r="C133" s="203"/>
      <c r="G133" s="170"/>
      <c r="K133" s="171"/>
      <c r="L133" s="103"/>
    </row>
    <row r="134" spans="1:12" s="102" customFormat="1" ht="18.75" customHeight="1" x14ac:dyDescent="0.3">
      <c r="A134" s="203"/>
      <c r="B134" s="204"/>
      <c r="C134" s="203"/>
      <c r="G134" s="170"/>
      <c r="K134" s="171"/>
      <c r="L134" s="103"/>
    </row>
    <row r="135" spans="1:12" s="102" customFormat="1" ht="18.75" customHeight="1" x14ac:dyDescent="0.3">
      <c r="A135" s="203"/>
      <c r="B135" s="204"/>
      <c r="C135" s="203"/>
      <c r="G135" s="170"/>
      <c r="K135" s="171"/>
      <c r="L135" s="103"/>
    </row>
    <row r="136" spans="1:12" s="102" customFormat="1" ht="18.75" customHeight="1" x14ac:dyDescent="0.3">
      <c r="A136" s="203"/>
      <c r="B136" s="204"/>
      <c r="C136" s="203"/>
      <c r="G136" s="170"/>
      <c r="K136" s="171"/>
      <c r="L136" s="103"/>
    </row>
    <row r="137" spans="1:12" s="102" customFormat="1" ht="18.75" customHeight="1" x14ac:dyDescent="0.3">
      <c r="A137" s="203"/>
      <c r="B137" s="204"/>
      <c r="C137" s="203"/>
      <c r="G137" s="170"/>
      <c r="K137" s="171"/>
      <c r="L137" s="103"/>
    </row>
    <row r="138" spans="1:12" s="102" customFormat="1" ht="18.75" customHeight="1" x14ac:dyDescent="0.3">
      <c r="A138" s="203"/>
      <c r="B138" s="204"/>
      <c r="C138" s="203"/>
      <c r="G138" s="170"/>
      <c r="K138" s="171"/>
      <c r="L138" s="103"/>
    </row>
    <row r="139" spans="1:12" s="102" customFormat="1" ht="18.75" customHeight="1" x14ac:dyDescent="0.3">
      <c r="A139" s="203"/>
      <c r="B139" s="204"/>
      <c r="C139" s="203"/>
      <c r="G139" s="170"/>
      <c r="K139" s="171"/>
      <c r="L139" s="103"/>
    </row>
    <row r="140" spans="1:12" s="102" customFormat="1" ht="18.75" customHeight="1" x14ac:dyDescent="0.3">
      <c r="A140" s="203"/>
      <c r="B140" s="204"/>
      <c r="C140" s="203"/>
      <c r="G140" s="170"/>
      <c r="K140" s="171"/>
      <c r="L140" s="103"/>
    </row>
    <row r="141" spans="1:12" s="102" customFormat="1" ht="18.75" customHeight="1" x14ac:dyDescent="0.3">
      <c r="A141" s="203"/>
      <c r="B141" s="204"/>
      <c r="C141" s="203"/>
      <c r="G141" s="170"/>
      <c r="K141" s="171"/>
      <c r="L141" s="103"/>
    </row>
    <row r="142" spans="1:12" s="102" customFormat="1" ht="18.75" customHeight="1" x14ac:dyDescent="0.3">
      <c r="A142" s="203"/>
      <c r="B142" s="204"/>
      <c r="C142" s="203"/>
      <c r="G142" s="170"/>
      <c r="K142" s="171"/>
      <c r="L142" s="103"/>
    </row>
    <row r="143" spans="1:12" s="102" customFormat="1" ht="18.75" customHeight="1" x14ac:dyDescent="0.3">
      <c r="A143" s="203"/>
      <c r="B143" s="204"/>
      <c r="C143" s="203"/>
      <c r="G143" s="170"/>
      <c r="K143" s="171"/>
      <c r="L143" s="103"/>
    </row>
    <row r="144" spans="1:12" s="102" customFormat="1" ht="18.75" customHeight="1" x14ac:dyDescent="0.3">
      <c r="A144" s="203"/>
      <c r="B144" s="204"/>
      <c r="C144" s="203"/>
      <c r="G144" s="170"/>
      <c r="K144" s="171"/>
      <c r="L144" s="103"/>
    </row>
    <row r="145" spans="1:12" s="102" customFormat="1" ht="18.75" customHeight="1" x14ac:dyDescent="0.3">
      <c r="A145" s="203"/>
      <c r="B145" s="204"/>
      <c r="C145" s="203"/>
      <c r="G145" s="170"/>
      <c r="K145" s="171"/>
      <c r="L145" s="103"/>
    </row>
    <row r="146" spans="1:12" s="102" customFormat="1" ht="18.75" customHeight="1" x14ac:dyDescent="0.3">
      <c r="A146" s="203"/>
      <c r="B146" s="204"/>
      <c r="C146" s="203"/>
      <c r="G146" s="170"/>
      <c r="K146" s="171"/>
      <c r="L146" s="103"/>
    </row>
    <row r="147" spans="1:12" s="102" customFormat="1" ht="18.75" customHeight="1" x14ac:dyDescent="0.3">
      <c r="A147" s="203"/>
      <c r="B147" s="204"/>
      <c r="C147" s="203"/>
      <c r="G147" s="170"/>
      <c r="K147" s="171"/>
      <c r="L147" s="103"/>
    </row>
    <row r="148" spans="1:12" s="102" customFormat="1" ht="18.75" customHeight="1" x14ac:dyDescent="0.3">
      <c r="A148" s="203"/>
      <c r="B148" s="204"/>
      <c r="C148" s="203"/>
      <c r="G148" s="170"/>
      <c r="K148" s="171"/>
      <c r="L148" s="103"/>
    </row>
    <row r="149" spans="1:12" s="102" customFormat="1" ht="18.75" customHeight="1" x14ac:dyDescent="0.3">
      <c r="A149" s="203"/>
      <c r="B149" s="204"/>
      <c r="C149" s="203"/>
      <c r="G149" s="170"/>
      <c r="K149" s="171"/>
      <c r="L149" s="103"/>
    </row>
    <row r="150" spans="1:12" s="102" customFormat="1" ht="18.75" customHeight="1" x14ac:dyDescent="0.3">
      <c r="A150" s="203"/>
      <c r="B150" s="204"/>
      <c r="C150" s="203"/>
      <c r="G150" s="170"/>
      <c r="K150" s="171"/>
      <c r="L150" s="103"/>
    </row>
    <row r="151" spans="1:12" s="102" customFormat="1" ht="18.75" customHeight="1" x14ac:dyDescent="0.3">
      <c r="A151" s="203"/>
      <c r="B151" s="204"/>
      <c r="C151" s="203"/>
      <c r="G151" s="170"/>
      <c r="K151" s="171"/>
      <c r="L151" s="103"/>
    </row>
    <row r="152" spans="1:12" s="102" customFormat="1" ht="18.75" customHeight="1" x14ac:dyDescent="0.3">
      <c r="A152" s="203"/>
      <c r="B152" s="204"/>
      <c r="C152" s="203"/>
      <c r="G152" s="170"/>
      <c r="K152" s="171"/>
      <c r="L152" s="103"/>
    </row>
    <row r="153" spans="1:12" s="102" customFormat="1" ht="18.75" customHeight="1" x14ac:dyDescent="0.3">
      <c r="A153" s="203"/>
      <c r="B153" s="204"/>
      <c r="C153" s="203"/>
      <c r="G153" s="170"/>
      <c r="K153" s="171"/>
      <c r="L153" s="103"/>
    </row>
    <row r="154" spans="1:12" s="102" customFormat="1" ht="18.75" customHeight="1" x14ac:dyDescent="0.3">
      <c r="A154" s="203"/>
      <c r="B154" s="204"/>
      <c r="C154" s="203"/>
      <c r="G154" s="170"/>
      <c r="K154" s="171"/>
      <c r="L154" s="103"/>
    </row>
    <row r="155" spans="1:12" s="102" customFormat="1" ht="18.75" customHeight="1" x14ac:dyDescent="0.3">
      <c r="A155" s="203"/>
      <c r="B155" s="204"/>
      <c r="C155" s="203"/>
      <c r="G155" s="170"/>
      <c r="K155" s="171"/>
      <c r="L155" s="103"/>
    </row>
    <row r="156" spans="1:12" s="102" customFormat="1" ht="18.75" customHeight="1" x14ac:dyDescent="0.3">
      <c r="A156" s="203"/>
      <c r="B156" s="204"/>
      <c r="C156" s="203"/>
      <c r="G156" s="170"/>
      <c r="K156" s="171"/>
      <c r="L156" s="103"/>
    </row>
    <row r="157" spans="1:12" s="102" customFormat="1" ht="18.75" customHeight="1" x14ac:dyDescent="0.3">
      <c r="A157" s="203"/>
      <c r="B157" s="204"/>
      <c r="C157" s="203"/>
      <c r="G157" s="170"/>
      <c r="K157" s="171"/>
      <c r="L157" s="103"/>
    </row>
    <row r="158" spans="1:12" s="102" customFormat="1" ht="18.75" customHeight="1" x14ac:dyDescent="0.3">
      <c r="A158" s="203"/>
      <c r="B158" s="204"/>
      <c r="C158" s="203"/>
      <c r="G158" s="170"/>
      <c r="K158" s="171"/>
      <c r="L158" s="103"/>
    </row>
    <row r="159" spans="1:12" s="102" customFormat="1" ht="18.75" customHeight="1" x14ac:dyDescent="0.3">
      <c r="A159" s="203"/>
      <c r="B159" s="204"/>
      <c r="C159" s="203"/>
      <c r="G159" s="170"/>
      <c r="K159" s="171"/>
      <c r="L159" s="103"/>
    </row>
    <row r="160" spans="1:12" s="102" customFormat="1" ht="18.75" customHeight="1" x14ac:dyDescent="0.3">
      <c r="A160" s="203"/>
      <c r="B160" s="204"/>
      <c r="C160" s="203"/>
      <c r="G160" s="170"/>
      <c r="K160" s="171"/>
      <c r="L160" s="103"/>
    </row>
    <row r="161" spans="1:12" s="102" customFormat="1" ht="18.75" customHeight="1" x14ac:dyDescent="0.3">
      <c r="A161" s="203"/>
      <c r="B161" s="204"/>
      <c r="C161" s="203"/>
      <c r="G161" s="170"/>
      <c r="K161" s="171"/>
      <c r="L161" s="103"/>
    </row>
    <row r="162" spans="1:12" s="102" customFormat="1" ht="18.75" customHeight="1" x14ac:dyDescent="0.3">
      <c r="A162" s="203"/>
      <c r="B162" s="204"/>
      <c r="C162" s="203"/>
      <c r="G162" s="170"/>
      <c r="K162" s="171"/>
      <c r="L162" s="103"/>
    </row>
    <row r="248" spans="1:1" ht="18.75" customHeight="1" x14ac:dyDescent="0.25">
      <c r="A248" s="9" t="s">
        <v>116</v>
      </c>
    </row>
    <row r="249" spans="1:1" ht="18.75" customHeight="1" x14ac:dyDescent="0.25">
      <c r="A249" s="9" t="s">
        <v>117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H79:J79"/>
    <mergeCell ref="D79:F79"/>
    <mergeCell ref="D84:J84"/>
    <mergeCell ref="D80:F80"/>
    <mergeCell ref="H80:J80"/>
    <mergeCell ref="D81:F81"/>
    <mergeCell ref="H81:J81"/>
    <mergeCell ref="D82:F82"/>
    <mergeCell ref="H82:J82"/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8" right="0.8" top="0.48" bottom="0.5" header="0.5" footer="0.5"/>
  <pageSetup paperSize="9" scale="55" firstPageNumber="13" fitToHeight="0" orientation="portrait" useFirstPageNumber="1" r:id="rId1"/>
  <headerFooter alignWithMargins="0">
    <oddFooter>&amp;L   The accompanying notes form an integral part of the financial statements.
&amp;C&amp;P</oddFooter>
  </headerFooter>
  <rowBreaks count="1" manualBreakCount="1">
    <brk id="74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A76D90-A2FA-4242-9F82-7B2AAB4EAE72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f6ba49b0-bcda-4796-8236-5b5cc1493ace"/>
    <ds:schemaRef ds:uri="http://purl.org/dc/terms/"/>
    <ds:schemaRef ds:uri="http://schemas.microsoft.com/office/infopath/2007/PartnerControls"/>
    <ds:schemaRef ds:uri="4243d5be-521d-4052-81ca-f0f31ea6f2da"/>
    <ds:schemaRef ds:uri="http://schemas.microsoft.com/sharepoint/v3"/>
    <ds:schemaRef ds:uri="05716746-add9-412a-97a9-1b5167d151a3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107CA3C-3368-4671-8B07-99EDF14B3A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7B0B79-A31F-4839-AFC5-63602958E9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4-6</vt:lpstr>
      <vt:lpstr>PL 7-8</vt:lpstr>
      <vt:lpstr>SHC9</vt:lpstr>
      <vt:lpstr>SHC10</vt:lpstr>
      <vt:lpstr>SHC11</vt:lpstr>
      <vt:lpstr>SHC12</vt:lpstr>
      <vt:lpstr>CF13-14</vt:lpstr>
      <vt:lpstr>'BS 4-6'!Print_Area</vt:lpstr>
      <vt:lpstr>'CF13-14'!Print_Area</vt:lpstr>
      <vt:lpstr>'PL 7-8'!Print_Area</vt:lpstr>
      <vt:lpstr>'SHC10'!Print_Area</vt:lpstr>
      <vt:lpstr>'SHC11'!Print_Area</vt:lpstr>
      <vt:lpstr>'SHC12'!Print_Area</vt:lpstr>
      <vt:lpstr>'SHC9'!Print_Area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Pornnapus, Hanratchata</cp:lastModifiedBy>
  <cp:revision/>
  <cp:lastPrinted>2026-03-02T12:55:01Z</cp:lastPrinted>
  <dcterms:created xsi:type="dcterms:W3CDTF">2006-01-03T07:48:30Z</dcterms:created>
  <dcterms:modified xsi:type="dcterms:W3CDTF">2026-03-06T05:29:24Z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