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produce.sharepoint.com/teams/NRF-PKF/Shared Documents/2025 Q4/00-Set file/TH/"/>
    </mc:Choice>
  </mc:AlternateContent>
  <xr:revisionPtr revIDLastSave="4440" documentId="8_{1094196D-B571-4948-B085-97238E779C8F}" xr6:coauthVersionLast="47" xr6:coauthVersionMax="47" xr10:uidLastSave="{EE9421D8-4583-407E-85C4-9FD4DABE843A}"/>
  <bookViews>
    <workbookView xWindow="-120" yWindow="-120" windowWidth="29040" windowHeight="15720" activeTab="4" xr2:uid="{DEE1D2EB-9652-4B8A-976C-AC0FF02D4D86}"/>
  </bookViews>
  <sheets>
    <sheet name="BS" sheetId="1" r:id="rId1"/>
    <sheet name="PL" sheetId="2" r:id="rId2"/>
    <sheet name="Conso" sheetId="3" r:id="rId3"/>
    <sheet name="The Company" sheetId="4" r:id="rId4"/>
    <sheet name="Cash flow" sheetId="5" r:id="rId5"/>
  </sheets>
  <definedNames>
    <definedName name="_xlnm.Print_Area" localSheetId="0">BS!$A$1:$O$95</definedName>
    <definedName name="_xlnm.Print_Area" localSheetId="4">'Cash flow'!$A$1:$K$98</definedName>
    <definedName name="_xlnm.Print_Area" localSheetId="2">Conso!$A$1:$AB$44</definedName>
    <definedName name="_xlnm.Print_Area" localSheetId="1">PL!$A$1:$J$69</definedName>
    <definedName name="_xlnm.Print_Area" localSheetId="3">'The Company'!$A$1:$S$28</definedName>
    <definedName name="_xlnm.Print_Titles" localSheetId="0">BS!$1:$7</definedName>
    <definedName name="_xlnm.Print_Titles" localSheetId="4">'Cash flow'!$1:$8</definedName>
    <definedName name="_xlnm.Print_Titles" localSheetId="1">PL!$1:$3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4" i="3" l="1"/>
  <c r="X44" i="3"/>
  <c r="G98" i="5"/>
  <c r="G31" i="5"/>
  <c r="J44" i="3"/>
  <c r="E59" i="1"/>
  <c r="E48" i="5"/>
  <c r="T34" i="3" l="1"/>
  <c r="V42" i="3"/>
  <c r="AB42" i="3"/>
  <c r="Z42" i="3"/>
  <c r="V43" i="3"/>
  <c r="N34" i="3"/>
  <c r="T15" i="3"/>
  <c r="R15" i="3"/>
  <c r="P15" i="3"/>
  <c r="N15" i="3"/>
  <c r="I90" i="1" s="1"/>
  <c r="L15" i="3"/>
  <c r="J15" i="3"/>
  <c r="H15" i="3"/>
  <c r="F15" i="3"/>
  <c r="D15" i="3"/>
  <c r="V14" i="3"/>
  <c r="X14" i="3" s="1"/>
  <c r="AB14" i="3" s="1"/>
  <c r="V15" i="3" l="1"/>
  <c r="I91" i="1" s="1"/>
  <c r="X15" i="3"/>
  <c r="AB15" i="3" s="1"/>
  <c r="E66" i="5" l="1"/>
  <c r="E70" i="5"/>
  <c r="G66" i="5" l="1"/>
  <c r="G80" i="5"/>
  <c r="S20" i="4" l="1"/>
  <c r="Q20" i="4"/>
  <c r="O20" i="4"/>
  <c r="M20" i="4"/>
  <c r="K20" i="4"/>
  <c r="I20" i="4"/>
  <c r="G20" i="4"/>
  <c r="E20" i="4"/>
  <c r="I48" i="5" l="1"/>
  <c r="S23" i="4" l="1"/>
  <c r="X36" i="3" l="1"/>
  <c r="AB36" i="3" s="1"/>
  <c r="D37" i="3"/>
  <c r="AB43" i="3"/>
  <c r="D40" i="3"/>
  <c r="D44" i="3" l="1"/>
  <c r="V13" i="3"/>
  <c r="Z33" i="3" l="1"/>
  <c r="R33" i="3"/>
  <c r="P33" i="3"/>
  <c r="L33" i="3"/>
  <c r="J33" i="3"/>
  <c r="H33" i="3"/>
  <c r="F33" i="3"/>
  <c r="D33" i="3"/>
  <c r="G59" i="1"/>
  <c r="S24" i="4" l="1"/>
  <c r="Q24" i="4"/>
  <c r="O24" i="4"/>
  <c r="M24" i="4"/>
  <c r="K24" i="4"/>
  <c r="I24" i="4"/>
  <c r="G24" i="4"/>
  <c r="M74" i="1" l="1"/>
  <c r="M60" i="1"/>
  <c r="M40" i="1"/>
  <c r="M20" i="1"/>
  <c r="G74" i="1"/>
  <c r="G60" i="1"/>
  <c r="G40" i="1"/>
  <c r="G20" i="1"/>
  <c r="M75" i="1" l="1"/>
  <c r="G41" i="1"/>
  <c r="G75" i="1"/>
  <c r="M41" i="1"/>
  <c r="O92" i="1" l="1"/>
  <c r="O94" i="1" s="1"/>
  <c r="O74" i="1"/>
  <c r="O60" i="1"/>
  <c r="O40" i="1"/>
  <c r="O20" i="1"/>
  <c r="O41" i="1" s="1"/>
  <c r="I92" i="1"/>
  <c r="I94" i="1" s="1"/>
  <c r="I74" i="1"/>
  <c r="I60" i="1"/>
  <c r="I40" i="1"/>
  <c r="I20" i="1"/>
  <c r="O75" i="1" l="1"/>
  <c r="I41" i="1"/>
  <c r="I75" i="1"/>
  <c r="I95" i="1" l="1"/>
  <c r="O95" i="1"/>
  <c r="K19" i="1" l="1"/>
  <c r="K59" i="1"/>
  <c r="X35" i="3"/>
  <c r="Z37" i="3"/>
  <c r="R37" i="3"/>
  <c r="P37" i="3"/>
  <c r="N37" i="3"/>
  <c r="L37" i="3"/>
  <c r="J37" i="3"/>
  <c r="H37" i="3"/>
  <c r="F37" i="3"/>
  <c r="X37" i="3" l="1"/>
  <c r="X23" i="3" l="1"/>
  <c r="AB23" i="3" s="1"/>
  <c r="F54" i="2" l="1"/>
  <c r="T17" i="3" s="1"/>
  <c r="J54" i="2" l="1"/>
  <c r="H54" i="2"/>
  <c r="D54" i="2"/>
  <c r="J48" i="2"/>
  <c r="H48" i="2"/>
  <c r="D48" i="2"/>
  <c r="F48" i="2"/>
  <c r="F55" i="2" s="1"/>
  <c r="V17" i="3"/>
  <c r="X21" i="3"/>
  <c r="AB21" i="3" s="1"/>
  <c r="T39" i="3" l="1"/>
  <c r="K80" i="5" l="1"/>
  <c r="I80" i="5"/>
  <c r="E80" i="5"/>
  <c r="K66" i="5"/>
  <c r="I66" i="5"/>
  <c r="K27" i="4"/>
  <c r="K28" i="4" s="1"/>
  <c r="I27" i="4"/>
  <c r="I28" i="4" s="1"/>
  <c r="G27" i="4"/>
  <c r="G28" i="4" s="1"/>
  <c r="E27" i="4"/>
  <c r="Q25" i="4"/>
  <c r="K15" i="4"/>
  <c r="K16" i="4" s="1"/>
  <c r="I15" i="4"/>
  <c r="I16" i="4" s="1"/>
  <c r="G15" i="4"/>
  <c r="G16" i="4" s="1"/>
  <c r="E15" i="4"/>
  <c r="E16" i="4" s="1"/>
  <c r="Q13" i="4"/>
  <c r="Q12" i="4"/>
  <c r="S12" i="4" s="1"/>
  <c r="T40" i="3"/>
  <c r="P40" i="3"/>
  <c r="P44" i="3" s="1"/>
  <c r="L40" i="3"/>
  <c r="L44" i="3" s="1"/>
  <c r="J40" i="3"/>
  <c r="H40" i="3"/>
  <c r="H44" i="3" s="1"/>
  <c r="F40" i="3"/>
  <c r="F44" i="3" s="1"/>
  <c r="Z39" i="3"/>
  <c r="R39" i="3" s="1"/>
  <c r="Z38" i="3"/>
  <c r="V38" i="3"/>
  <c r="X28" i="3"/>
  <c r="X25" i="3"/>
  <c r="AB25" i="3" s="1"/>
  <c r="Z18" i="3"/>
  <c r="T18" i="3"/>
  <c r="T29" i="3" s="1"/>
  <c r="R18" i="3"/>
  <c r="R29" i="3" s="1"/>
  <c r="P18" i="3"/>
  <c r="P29" i="3" s="1"/>
  <c r="L18" i="3"/>
  <c r="L29" i="3" s="1"/>
  <c r="J18" i="3"/>
  <c r="J29" i="3" s="1"/>
  <c r="H18" i="3"/>
  <c r="H29" i="3" s="1"/>
  <c r="F18" i="3"/>
  <c r="F29" i="3" s="1"/>
  <c r="D18" i="3"/>
  <c r="D29" i="3" s="1"/>
  <c r="X17" i="3"/>
  <c r="AB17" i="3" s="1"/>
  <c r="V16" i="3"/>
  <c r="X13" i="3"/>
  <c r="AB13" i="3" s="1"/>
  <c r="J55" i="2"/>
  <c r="O14" i="4" s="1"/>
  <c r="H55" i="2"/>
  <c r="D55" i="2"/>
  <c r="J30" i="2"/>
  <c r="H30" i="2"/>
  <c r="F30" i="2"/>
  <c r="D30" i="2"/>
  <c r="J17" i="2"/>
  <c r="H17" i="2"/>
  <c r="F17" i="2"/>
  <c r="D17" i="2"/>
  <c r="K74" i="1"/>
  <c r="E74" i="1"/>
  <c r="K60" i="1"/>
  <c r="E60" i="1"/>
  <c r="K40" i="1"/>
  <c r="E40" i="1"/>
  <c r="K20" i="1"/>
  <c r="E20" i="1"/>
  <c r="G93" i="1" l="1"/>
  <c r="Z29" i="3"/>
  <c r="F31" i="2"/>
  <c r="F36" i="2" s="1"/>
  <c r="D31" i="2"/>
  <c r="D36" i="2" s="1"/>
  <c r="E10" i="5" s="1"/>
  <c r="J31" i="2"/>
  <c r="J36" i="2" s="1"/>
  <c r="V18" i="3"/>
  <c r="V29" i="3" s="1"/>
  <c r="G91" i="1" s="1"/>
  <c r="Z40" i="3"/>
  <c r="H31" i="2"/>
  <c r="H36" i="2" s="1"/>
  <c r="K41" i="1"/>
  <c r="E75" i="1"/>
  <c r="K75" i="1"/>
  <c r="E41" i="1"/>
  <c r="O26" i="4"/>
  <c r="Q26" i="4" s="1"/>
  <c r="G10" i="5" l="1"/>
  <c r="G38" i="5" s="1"/>
  <c r="G51" i="5" s="1"/>
  <c r="G54" i="5" s="1"/>
  <c r="G83" i="5" s="1"/>
  <c r="G87" i="5" s="1"/>
  <c r="G99" i="5" s="1"/>
  <c r="F38" i="2"/>
  <c r="J38" i="2"/>
  <c r="K10" i="5"/>
  <c r="K38" i="5" s="1"/>
  <c r="K51" i="5" s="1"/>
  <c r="K54" i="5" s="1"/>
  <c r="K83" i="5" s="1"/>
  <c r="K87" i="5" s="1"/>
  <c r="K99" i="5" s="1"/>
  <c r="I10" i="5"/>
  <c r="E38" i="5"/>
  <c r="E51" i="5" s="1"/>
  <c r="E54" i="5" s="1"/>
  <c r="H38" i="2"/>
  <c r="D38" i="2"/>
  <c r="D61" i="2" s="1"/>
  <c r="D59" i="2" s="1"/>
  <c r="D69" i="2" s="1"/>
  <c r="S26" i="4"/>
  <c r="Q27" i="4"/>
  <c r="Q28" i="4" s="1"/>
  <c r="O15" i="4"/>
  <c r="O16" i="4" s="1"/>
  <c r="Q14" i="4"/>
  <c r="O27" i="4"/>
  <c r="O28" i="4" s="1"/>
  <c r="K91" i="1" s="1"/>
  <c r="V39" i="3"/>
  <c r="X39" i="3" s="1"/>
  <c r="R40" i="3"/>
  <c r="R44" i="3" s="1"/>
  <c r="M13" i="4" l="1"/>
  <c r="J56" i="2"/>
  <c r="J64" i="2" s="1"/>
  <c r="J59" i="2"/>
  <c r="J69" i="2" s="1"/>
  <c r="F61" i="2"/>
  <c r="F59" i="2" s="1"/>
  <c r="F56" i="2"/>
  <c r="F66" i="2" s="1"/>
  <c r="F64" i="2" s="1"/>
  <c r="E83" i="5"/>
  <c r="E87" i="5" s="1"/>
  <c r="E99" i="5" s="1"/>
  <c r="I38" i="5"/>
  <c r="I51" i="5" s="1"/>
  <c r="I54" i="5" s="1"/>
  <c r="I83" i="5" s="1"/>
  <c r="I87" i="5" s="1"/>
  <c r="I99" i="5" s="1"/>
  <c r="H56" i="2"/>
  <c r="H64" i="2" s="1"/>
  <c r="H59" i="2"/>
  <c r="H69" i="2" s="1"/>
  <c r="M25" i="4"/>
  <c r="D56" i="2"/>
  <c r="S14" i="4"/>
  <c r="Q15" i="4"/>
  <c r="Q16" i="4" s="1"/>
  <c r="M91" i="1" s="1"/>
  <c r="N38" i="3"/>
  <c r="X38" i="3" s="1"/>
  <c r="AB39" i="3"/>
  <c r="V40" i="3"/>
  <c r="M15" i="4" l="1"/>
  <c r="M16" i="4" s="1"/>
  <c r="M90" i="1" s="1"/>
  <c r="M92" i="1" s="1"/>
  <c r="M94" i="1" s="1"/>
  <c r="S13" i="4"/>
  <c r="N16" i="3"/>
  <c r="F69" i="2"/>
  <c r="S25" i="4"/>
  <c r="S27" i="4" s="1"/>
  <c r="S28" i="4" s="1"/>
  <c r="M27" i="4"/>
  <c r="M28" i="4" s="1"/>
  <c r="K90" i="1" s="1"/>
  <c r="K92" i="1" s="1"/>
  <c r="K94" i="1" s="1"/>
  <c r="D66" i="2"/>
  <c r="D64" i="2" s="1"/>
  <c r="S15" i="4"/>
  <c r="S16" i="4" s="1"/>
  <c r="N40" i="3"/>
  <c r="S29" i="4" l="1"/>
  <c r="N18" i="3"/>
  <c r="X16" i="3"/>
  <c r="AB16" i="3" s="1"/>
  <c r="AB18" i="3" s="1"/>
  <c r="AB29" i="3" s="1"/>
  <c r="K95" i="1"/>
  <c r="M95" i="1"/>
  <c r="N44" i="3"/>
  <c r="E90" i="1" s="1"/>
  <c r="AB38" i="3"/>
  <c r="AB40" i="3" s="1"/>
  <c r="X40" i="3"/>
  <c r="X18" i="3" l="1"/>
  <c r="X29" i="3" s="1"/>
  <c r="N29" i="3"/>
  <c r="G90" i="1" s="1"/>
  <c r="G92" i="1" s="1"/>
  <c r="G94" i="1" s="1"/>
  <c r="G95" i="1" s="1"/>
  <c r="AC29" i="3" l="1"/>
  <c r="E24" i="4"/>
  <c r="E28" i="4" s="1"/>
  <c r="AB37" i="3"/>
  <c r="AB44" i="3" s="1"/>
  <c r="T37" i="3"/>
  <c r="T44" i="3" s="1"/>
  <c r="V33" i="3"/>
  <c r="V34" i="3" s="1"/>
  <c r="V37" i="3" s="1"/>
  <c r="V44" i="3" s="1"/>
  <c r="E91" i="1" s="1"/>
  <c r="E92" i="1" s="1"/>
  <c r="E94" i="1" s="1"/>
  <c r="E95" i="1" l="1"/>
  <c r="X33" i="3"/>
  <c r="AB33" i="3" s="1"/>
</calcChain>
</file>

<file path=xl/sharedStrings.xml><?xml version="1.0" encoding="utf-8"?>
<sst xmlns="http://schemas.openxmlformats.org/spreadsheetml/2006/main" count="391" uniqueCount="307">
  <si>
    <t xml:space="preserve">บริษัท เอ็นอาร์ อินสแตนท์ โปรดิวซ์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</si>
  <si>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</si>
  <si>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</si>
  <si>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</si>
  <si>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 2567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</si>
  <si>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</si>
  <si>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</si>
  <si>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</si>
  <si>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</si>
  <si>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ส่วนของเงินให้กู้ยืมระยะยาวแก่กิจการที่เกี่ยวข้องกันที่ถึงกำหนด</t>
  </si>
  <si>
    <t xml:space="preserve">   รับคืนภายในหนึ่งปี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</si>
  <si>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</si>
  <si>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</si>
  <si>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</si>
  <si>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</si>
  <si>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</si>
  <si>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</si>
  <si>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เงินฝากภายใต้กิจการที่มีวัตถุประสงค์เพื่อการลงทุนเฉพาะ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</si>
  <si>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</si>
  <si>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</si>
  <si>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 xml:space="preserve">เงินให้กู้ยืมระยะยาวแก่กิจการที่เกี่ยวข้องกัน - </t>
  </si>
  <si>
    <t xml:space="preserve">   สุทธิจากส่วนที่ถึงกำหนดรับคืนภายในหนึ่งปี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</si>
  <si>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</si>
  <si>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</si>
  <si>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</si>
  <si>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</si>
  <si>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</si>
  <si>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</si>
  <si>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ต้นทุนการซื้อธุรกิจที่ยังไม่ได้ปันส่วน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</si>
  <si>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</si>
  <si>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</si>
  <si>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</si>
  <si>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</si>
  <si>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</si>
  <si>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</si>
  <si>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</si>
  <si>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</si>
  <si>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เงินรับล่วงหน้าจากการขายสินทรัพย์ทางการเงิน</t>
  </si>
  <si>
    <t xml:space="preserve">   ไม่หมุนเวียนอื่น</t>
  </si>
  <si>
    <t>เงินกู้ยืมระยะสั้นจากบุคคลและกิจการอื่น</t>
  </si>
  <si>
    <t>เงินกู้ยืมระยะสั้นจากกิจการที่เกี่ยวข้องกัน</t>
  </si>
  <si>
    <t>หุ้นกู้ระยะสั้น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</si>
  <si>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</si>
  <si>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</si>
  <si>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หุ้นกู้ระยะยาว - ส่วนที่ถึงกำหนดชำระภายในหนึ่งปี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</si>
  <si>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</si>
  <si>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</si>
  <si>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</si>
  <si>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</si>
  <si>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</si>
  <si>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</si>
  <si>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>หุ้นกู้ระยะยาว - สุทธิจากส่วนที่ถึงกำหนดชำระ</t>
  </si>
  <si>
    <t>เงินกู้ยืมระยะยาวจากบุคคลอื่น</t>
  </si>
  <si>
    <t>หนี้สินตามสัญญาเช่า - สุทธิจากส่วนที่ถึงกำหนดชำระ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</si>
  <si>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</si>
  <si>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</si>
  <si>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</si>
  <si>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</si>
  <si>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</si>
  <si>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</si>
  <si>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</si>
  <si>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</si>
  <si>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</si>
  <si>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</si>
  <si>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ส่วนต่ำกว่าทุนจากการควบรวมกิจการ</t>
  </si>
  <si>
    <t>ส่วนต่างจากการเปลี่ยนแปลงส่วนได้เสียในบริษัทย่อย</t>
  </si>
  <si>
    <t>   โดยไม่สูญเสียการควบคุม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</si>
  <si>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</si>
  <si>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</si>
  <si>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</si>
  <si>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</si>
  <si>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</si>
  <si>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</si>
  <si>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</si>
  <si>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</si>
  <si>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</si>
  <si>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</si>
  <si>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</t>
  </si>
  <si>
    <t>กำไรจากการเปลี่ยนแปลงมูลค่าของสินทรัพย์ทางการเงิน</t>
  </si>
  <si>
    <t xml:space="preserve">   ที่กำหนดให้วัดมูลค่ายุติธรรมผ่านกำไรหรือขาดทุน</t>
  </si>
  <si>
    <t>กำไรจากการขายเงินลงทุน</t>
  </si>
  <si>
    <t>กำไรจากการเปลี่ยนสถานะเงินลงทุน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</si>
  <si>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</si>
  <si>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</si>
  <si>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</si>
  <si>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</si>
  <si>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</si>
  <si>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</si>
  <si>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ขาดทุนจากการเปลี่ยนแปลงมูลค่าของสินทรัพย์ทางการเงิน</t>
  </si>
  <si>
    <t>รวมค่าใช้จ่าย</t>
  </si>
  <si>
    <t>ส่วนแบ่งขาดทุนจากเงินลงทุนในบริษัทร่วม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</si>
  <si>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</si>
  <si>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</si>
  <si>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</si>
  <si>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</si>
  <si>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</si>
  <si>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</si>
  <si>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</si>
  <si>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</si>
  <si>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</si>
  <si>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</si>
  <si>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</si>
  <si>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ส่วนต่าง</t>
  </si>
  <si>
    <t>องค์ประกอบอื่นของส่วนของผู้ถือหุ้น - กำไรขาดทุนเบ็ดเสร็จอื่น</t>
  </si>
  <si>
    <t> จากการเปลี่ยนแปลง </t>
  </si>
  <si>
    <t>ส่วนแบ่งกำไรขาดทุน</t>
  </si>
  <si>
    <t>ส่วนของผู้มี</t>
  </si>
  <si>
    <t>ส่วนต่ำกว่าทุน</t>
  </si>
  <si>
    <t> ส่วนได้เสียใน </t>
  </si>
  <si>
    <t>เบ็ดเสร็จอื่น</t>
  </si>
  <si>
    <t>ผลต่างจาก</t>
  </si>
  <si>
    <t>รวม</t>
  </si>
  <si>
    <t>ส่วนได้เสียที่</t>
  </si>
  <si>
    <t>ทุนเรือนหุ้นที่ออก</t>
  </si>
  <si>
    <t>จากการควบรวม</t>
  </si>
  <si>
    <t> บริษัทย่อยโดยไม่ </t>
  </si>
  <si>
    <t>จัดสรรแล้ว -</t>
  </si>
  <si>
    <t>จากเงินลงทุน</t>
  </si>
  <si>
    <t>การแปลงค่า</t>
  </si>
  <si>
    <t>สำรองสำหรับ</t>
  </si>
  <si>
    <t>องค์ประกอบอื่น</t>
  </si>
  <si>
    <t>ไม่มีอำนาจควบคุม</t>
  </si>
  <si>
    <t>รวมส่วนของ</t>
  </si>
  <si>
    <t>และชำระแล้ว</t>
  </si>
  <si>
    <t>กิจการ</t>
  </si>
  <si>
    <t> สูญเสียการควบคุม </t>
  </si>
  <si>
    <t>สำรองตามกฎหมาย</t>
  </si>
  <si>
    <t>ยังไม่ได้จัดสรร</t>
  </si>
  <si>
    <t>ในบริษัทร่วม</t>
  </si>
  <si>
    <t>งบการเงิน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</si>
  <si>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</si>
  <si>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</si>
  <si>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</si>
  <si>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</si>
  <si>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</si>
  <si>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</si>
  <si>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>ส่วนของผู้มีส่วนได้เสียที่ไม่มีอำนาจควบคุม</t>
  </si>
  <si>
    <t xml:space="preserve">   ของบริษัทย่อยลดลงจากการเปลี่ยนสถานะ</t>
  </si>
  <si>
    <t xml:space="preserve">  เงินลงทุนของบริษัทย่อย</t>
  </si>
  <si>
    <t>การเปลี่ยนแปลงที่เกี่ยวข้องกับเงินรับล่วงหน้าภายใต้</t>
  </si>
  <si>
    <t xml:space="preserve">   กิจการที่มีวัตถุประสงค์เพื่อการลงทุนเฉพาะ</t>
  </si>
  <si>
    <t>- กำไรขาดทุนเบ็ดเสร็จอื่น</t>
  </si>
  <si>
    <t>จากการควบรวมกิจการ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</si>
  <si>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</si>
  <si>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</si>
  <si>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</si>
  <si>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การปรับลดราคาทุนของสินค้าคงเหลือให้เป็น</t>
  </si>
  <si>
    <t xml:space="preserve">   ขาดทุน (กำไร) จากการจำหน่ายอุปกรณ์</t>
  </si>
  <si>
    <t xml:space="preserve">   ขาดทุนจากการตัดจำหน่ายสินทรัพย์ไม่มีตัวตน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</si>
  <si>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</si>
  <si>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</si>
  <si>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สำรองผลประโยชน์ระยะยาวของพนักงาน</t>
  </si>
  <si>
    <t xml:space="preserve">      ที่กำหนดให้วัดมูลค่าด้วยมูลค่ายุติธรรมผ่านกำไรหรือขาดทุน</t>
  </si>
  <si>
    <t xml:space="preserve">   กำไรจากการเปลี่ยนสถานะเงินลงทุน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</si>
  <si>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</si>
  <si>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</si>
  <si>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</si>
  <si>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</si>
  <si>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</si>
  <si>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</si>
  <si>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</si>
  <si>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</si>
  <si>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</si>
  <si>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</si>
  <si>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จ่ายสำรองผลประโยชน์ระยะยาวของพนักงาน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</si>
  <si>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</si>
  <si>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</si>
  <si>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</si>
  <si>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</si>
  <si>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</si>
  <si>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 (เพิ่มขึ้น) ลดลง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</si>
  <si>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</si>
  <si>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</si>
  <si>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</si>
  <si>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</si>
  <si>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</si>
  <si>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</si>
  <si>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</si>
  <si>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ชำระคืนเงินต้นของหนี้สินตามสัญญาเช่า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</si>
  <si>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</si>
  <si>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</si>
  <si>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</si>
  <si>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ผลกระทบจากการเปลี่ยนแปลงในอัตราแลกเปลี่ยน</t>
  </si>
  <si>
    <t>รายการที่มิใช่เงินสด</t>
  </si>
  <si>
    <t xml:space="preserve">   ลูกหนี้ค่าขายเงินลงทุน</t>
  </si>
  <si>
    <t xml:space="preserve">   ขาดทุนจากการเปลี่ยนแปลงมูลค่าของเงินลงทุนในตราสารทุน</t>
  </si>
  <si>
    <t>ปรับรายการที่กระทบขาดทุนสำหรับงวดเป็นเงินสดรับ(จ่าย)</t>
  </si>
  <si>
    <t>เงินรับล่วงหน้าภายใต้กิจการที่มีวัตถุประสงค์เพื่อการลงทุนเฉพาะ</t>
  </si>
  <si>
    <t>หนี้สินตามสัญญาเช่า - ส่วนที่ถึงกำหนดชำระภายในหนึ่งปี</t>
  </si>
  <si>
    <t>เงินสดรับจากการจำหน่ายสินทรัพย์สิทธิการใช้</t>
  </si>
  <si>
    <t>ชำระคืนหุ้นกู้</t>
  </si>
  <si>
    <t>เงินฝากที่มีภาระค้ำประกัน (เพิ่มขึ้น) ลดลง</t>
  </si>
  <si>
    <t>เงินเบิกเกินบัญชีและเงินกู้ยืมระยะสั้นจากสถาบันการเงินลดลง</t>
  </si>
  <si>
    <t>เงินสดสุทธิจาก (ใช้ไป) กิจกรรมดำเนินงาน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</si>
  <si>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</si>
  <si>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</si>
  <si>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</si>
  <si>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</si>
  <si>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</si>
  <si>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สุทธิหลังภาษีเงินได้</t>
  </si>
  <si>
    <t xml:space="preserve">   ของบริษัทย่อยเพิ่มขึ้นจากการดำเนินการ</t>
  </si>
  <si>
    <t xml:space="preserve">   วัดมูลค่าของสินทรัพย์และหนี้สินที่ระบุได้ ณ วันที่ซื้อ</t>
  </si>
  <si>
    <t>ขาดทุนจากอัตราแลกเปลี่ยน</t>
  </si>
  <si>
    <t>ส่วนแบ่งกำไรขาดทุนเบ็ดเสร็จอื่นจากเงินลงทุนในบริษัทร่วม</t>
  </si>
  <si>
    <t xml:space="preserve">   สินทรัพย์สิทธิการใช้เพิ่มขึ้นจากสัญญาเช่าใหม่</t>
  </si>
  <si>
    <t>31 ธันวาคม 2568</t>
  </si>
  <si>
    <t>งบกำไรขาดทุนเบ็ดเสร็จ</t>
  </si>
  <si>
    <t>(บาท)</t>
  </si>
  <si>
    <t>สำหรับปีสิ้นสุดวันที่ 31 ธันวาคม</t>
  </si>
  <si>
    <t>ขาดทุนจากการด้อยค่าเงินลงทุนในบริษัทย่อย</t>
  </si>
  <si>
    <t>ขาดทุนจากการด้อยค่าของค่าความนิยม</t>
  </si>
  <si>
    <t>ยอดคงเหลือ ณ วันที่ 31 ธันวาคม 2568</t>
  </si>
  <si>
    <t>ส่วนของผู้มีส่วนได้เสียที่ไม่มีอำนาจควบคุมของบริษัทย่อยลดลง</t>
  </si>
  <si>
    <t xml:space="preserve">   จากการลงทุนของบริษัทย่อย</t>
  </si>
  <si>
    <t>งบกระแสเงินสด</t>
  </si>
  <si>
    <t xml:space="preserve">      มูลค่าสุทธิที่จะได้รับ (กลับรายการ)</t>
  </si>
  <si>
    <t xml:space="preserve">   ขาดทุนจากการด้อยค่าอุปกรณ์</t>
  </si>
  <si>
    <t xml:space="preserve">   ขาดทุนจากการวัดมูลค่ายุติธรรมของตราสารอนุพันธ์</t>
  </si>
  <si>
    <t xml:space="preserve">   ขาดทุนจากการด้อยค่าของเงินลงทุนในบริษัทย่อย</t>
  </si>
  <si>
    <t xml:space="preserve">   ขาดทุนจากการด้อยค่าของค่าความนิยม</t>
  </si>
  <si>
    <t xml:space="preserve">   เงินรับล่วงหน้าจากการขายสินทรัพย์ทางการเงินไม่หมุนเวียนอื่น</t>
  </si>
  <si>
    <t>เงินสดจ่ายเพื่อซื้ออาคารและอุปกรณ์</t>
  </si>
  <si>
    <t>เงินสดรับจากเงินกู้ยืมจากกิจการที่เกี่ยวข้องกัน</t>
  </si>
  <si>
    <t>เงินสดรับจากเงินกู้ยืมระยะยาวจากกิจการอื่น</t>
  </si>
  <si>
    <t>เงินสดรับจากเงินกู้ยืมระยะสั้นจากบุคคลและกิจการอื่น</t>
  </si>
  <si>
    <t>เงินสดรับจากหุ้นกู้</t>
  </si>
  <si>
    <t xml:space="preserve">   รับชำระค่าขายเงินลงทุนในบริษัทย่อยด้วยเงินลงทุนในตราสารทุน</t>
  </si>
  <si>
    <t xml:space="preserve">      ที่กำหนดให้วัดมูลค่ายุติธรรมผ่านกำไรหรือขาดทุน</t>
  </si>
  <si>
    <t xml:space="preserve">   รับชำระค่าขายเงินลงทุนในบริษัทย่อยด้วยเงินให้กู้ยืมแก่กิจการอื่น</t>
  </si>
  <si>
    <t xml:space="preserve">   รับชำระเงินให้กู้ยืมแก่กิจการที่เกี่ยวข้องกันและกิจการอื่นด้วยเงินลงทุน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</si>
  <si>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</si>
  <si>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งบการเปลี่ยนแปลงส่วนของผู้ถือหุ้น</t>
  </si>
  <si>
    <t xml:space="preserve">      หุ้นสามัญ 2,126,485,936 หุ้น มูลค่าหุ้นละ 1 บาท</t>
  </si>
  <si>
    <t xml:space="preserve">      2567: หุ้นสามัญ 1,559,423,020 หุ้น มูลค่าหุ้นละ 1 บาท</t>
  </si>
  <si>
    <t xml:space="preserve">      หุ้นสามัญ 1,503,827,121 หุ้น มูลค่าหุ้นละ 1 บาท</t>
  </si>
  <si>
    <t xml:space="preserve">      2567:  หุ้นสามัญ 1,417,657,291 หุ้น มูลค่าหุ้นละ 1 บาท</t>
  </si>
  <si>
    <t>ขาดทุนเบ็ดเสร็จอื่นสำหรับปี</t>
  </si>
  <si>
    <t>ขาดทุนสำหรับปี</t>
  </si>
  <si>
    <t>ขาดทุนเบ็ดเสร็จรวมสำหรับปี</t>
  </si>
  <si>
    <t>กำไร (ขาดทุน) เบ็ดเสร็จรวมสำหรับปี</t>
  </si>
  <si>
    <t>ประมาณการหนี้สินจากสัญญาค้ำประกัน</t>
  </si>
  <si>
    <t>รายการกับผู้ถือหุ้นที่บันทึกโดยตรงเข้าส่วนผู้ถือหุ้น</t>
  </si>
  <si>
    <t>ออกหุ้นสามัญเพิ่มทุน</t>
  </si>
  <si>
    <t>รวมรายการกับผู้ถือหุ้นที่บันทึกโดยตรงเข้าส่วนผู้ถือหุ้น</t>
  </si>
  <si>
    <t>เงินให้กู้ยืมระยะสั้นแก่กิจการที่เกี่ยวข้องกัน</t>
  </si>
  <si>
    <t>อสังหาริมทรัพย์เพื่อการลงทุน</t>
  </si>
  <si>
    <t>เจ้าหนี้ซื้อคืนหุ้น</t>
  </si>
  <si>
    <t xml:space="preserve">ผลกระทบจากการแก้ไขข้อผิดพลาด </t>
  </si>
  <si>
    <t>ยอดคงเหลือ ณ วันที่ 1 มกราคม 2568 (ปรับปรุงใหม่)</t>
  </si>
  <si>
    <t>ยอดคงเหลือ ณ วันที่ 1 มกราคม 2568 - ตามที่รายงานไว้เดิม</t>
  </si>
  <si>
    <t>(ปรับปรุงใหม่)</t>
  </si>
  <si>
    <t>29</t>
  </si>
  <si>
    <t>36</t>
  </si>
  <si>
    <t>ขาดทุนสำหรับปี (ปรับปรุงใหม่)</t>
  </si>
  <si>
    <t>ขาดทุนเบ็ดเสร็จรวมสำหรับปี (ปรับปรุงใหม่)</t>
  </si>
  <si>
    <t>1 มกราคม 2567</t>
  </si>
  <si>
    <t>ยอดคงเหลือ ณ วันที่ 1 มกราคม 2568 ตามรายงานเดิม</t>
  </si>
  <si>
    <t>สำหรับปีสิ้นสุดวันที่ 31 ธันวาคม 2567</t>
  </si>
  <si>
    <t>สำหรับปีสิ้นสุดวันที่ 31 ธันวาคม 2568</t>
  </si>
  <si>
    <t xml:space="preserve">ขาดทุนเบ็ดเสร็จอื่นสำหรับปี (ปรับปรุงใหม่) </t>
  </si>
  <si>
    <t>เงินให้กู้ยืมระยะสั้นแก่กิจการอื่น</t>
  </si>
  <si>
    <t>ยอดคงเหลือ ณ วันที่ 31 ธันวาคม 2567 (ปรับปรุงใหม่)</t>
  </si>
  <si>
    <t>สินทรัพย์ที่ถือไว้เพื่อขาย</t>
  </si>
  <si>
    <t>หนี้สินที่เกี่ยวข้องโดยตรงกับสินทรัพย์ที่ถือไว้เพื่อขาย</t>
  </si>
  <si>
    <t>5, 7</t>
  </si>
  <si>
    <t>5, 22</t>
  </si>
  <si>
    <t>5 , 32</t>
  </si>
  <si>
    <t>เงินสดรับจากการเพิ่มทุน</t>
  </si>
  <si>
    <t>Checked</t>
  </si>
  <si>
    <t xml:space="preserve">   เจ้าหนี้ค่าซื้อสินทรัพย์เพิ่มขึ้น (ลดลง)</t>
  </si>
  <si>
    <t>ขาดทุนจากกิจกรรมดำเนินงาน</t>
  </si>
  <si>
    <t xml:space="preserve">   ขาดทุนจากสินค้าสูญหาย</t>
  </si>
  <si>
    <t xml:space="preserve">   เจ้าหนี้จากการใช้สิทธิขายคืนตามสัญญา</t>
  </si>
  <si>
    <t>ขาดทุนก่อนค่าใช้จ่ายภาษีเงินได้</t>
  </si>
  <si>
    <t>การแบ่งปันขาดทุน</t>
  </si>
  <si>
    <t>การแบ่งปันขาดทุนเบ็ดเสร็จรวม</t>
  </si>
  <si>
    <t>กำไร (ขาดทุน) เบ็ดเสร็จอื่นสำหรับปี</t>
  </si>
  <si>
    <t>5, 35, 37</t>
  </si>
  <si>
    <t>ส่วนของผู้ถือหุ้นของบริษัท</t>
  </si>
  <si>
    <t>กำไร(ขาดทุน)สะสม</t>
  </si>
  <si>
    <t xml:space="preserve">   ขาดทุนจากการได้มาซึ่งสินทรัพย์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</si>
  <si>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</si>
  <si>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ขาดทุนจากการเปลี่ยนแปลงมูลค่าของตราสารทุน</t>
  </si>
  <si>
    <t>ขาดทุนจากสัญญาค้ำประกัน</t>
  </si>
  <si>
    <t>การสูญเสียอำนาจควบคุมในบริษัทย่อย</t>
  </si>
  <si>
    <t xml:space="preserve">   ผลขาดทุนด้านเครดิตที่คาดว่าจะเกิดขึ้น</t>
  </si>
  <si>
    <t xml:space="preserve">   กำไรจากการขายและปรับปรุงสินทรัพย์สิทธิการใช้</t>
  </si>
  <si>
    <t xml:space="preserve">   ขาดทุนจากสัญญาค้ำประกัน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</si>
  <si>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</si>
  <si>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</si>
  <si>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ผลกระทบในเงินสดสุทธิจากการเสียอำนาจควบคุมในบริษัทย่อยของบริษัท</t>
  </si>
  <si>
    <r>
      <rPr>
        <i/>
        <sz val="14"/>
        <rFont val="Cordia New"/>
        <family val="2"/>
      </rPr>
      <t>หัก</t>
    </r>
    <r>
      <rPr>
        <sz val="14"/>
        <rFont val="Cordia New"/>
        <family val="2"/>
        <charset val="222"/>
      </rPr>
      <t xml:space="preserve"> ผลกระทบของภาษีเงินได้</t>
    </r>
  </si>
  <si>
    <t>19, 20</t>
  </si>
  <si>
    <t>เงินให้กู้ยืมแก่กิจการอื่นลดลง</t>
  </si>
  <si>
    <t>ชำระคืนเงินกู้ยืมจากบุคคลและกิจการอื่น</t>
  </si>
  <si>
    <t>เงินสดรับสุทธิจากการขายเงินลงทุนในบริษัทย่อยของบริษัท</t>
  </si>
  <si>
    <t>เงินสดรับจากการขายเงินลงทุนในบริษัทย่อย</t>
  </si>
  <si>
    <t>ยอดคงเหลือ ณ วันที่ 1 มกราคม 2567- ตามที่รายงานไว้เดิม</t>
  </si>
  <si>
    <t>ยอดคงเหลือ ณ วันที่ 1 มกราคม 2567 (ปรับปรุงใหม่)</t>
  </si>
  <si>
    <t>การปรับปรุงงบการเงินย้อนหลัง</t>
  </si>
  <si>
    <t>41</t>
  </si>
  <si>
    <t>ผลต่างจากการแปลงค่างบการเงินลดลง</t>
  </si>
  <si>
    <t xml:space="preserve">   ขาดทุนต่อหุ้นขั้นพื้นฐาน</t>
  </si>
  <si>
    <t>ขาดทุนจากการขายเงินลงทุน</t>
  </si>
  <si>
    <t>ขาดทุนจากรายการซื้อสินทรัพย์</t>
  </si>
  <si>
    <t>ขาดทุนต่อหุ้น</t>
  </si>
  <si>
    <t xml:space="preserve">   ขาดทุน (กำไร) 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</si>
</sst>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[$€-2]* #,##0.00_);_([$€-2]* \(#,##0.00\);_([$€-2]* &quot;-&quot;??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\(#,##0.00\)"/>
    <numFmt numFmtId="175" formatCode="0.0000"/>
    <numFmt numFmtId="176" formatCode="#,##0;\(#,##0\)"/>
    <numFmt numFmtId="177" formatCode="[$-409]dd\-mmm\-yy;@"/>
    <numFmt numFmtId="178" formatCode="B1mmm\-yy"/>
    <numFmt numFmtId="179" formatCode="[$-1010000]d/m/yy;@"/>
    <numFmt numFmtId="180" formatCode="0.000%"/>
    <numFmt numFmtId="181" formatCode="d\.mmm"/>
    <numFmt numFmtId="182" formatCode="&quot;ฃ&quot;#,##0;[Red]\-&quot;ฃ&quot;#,##0"/>
    <numFmt numFmtId="183" formatCode="&quot;ฃ&quot;#,##0.00;[Red]\-&quot;ฃ&quot;#,##0.00"/>
    <numFmt numFmtId="184" formatCode="[$-3009]mmmm\ dd\,\ yyyy;@"/>
    <numFmt numFmtId="185" formatCode="_-* #,##0.00_-;_-* #,##0.00\-;_-* &quot;-&quot;??_-;_-@_-"/>
    <numFmt numFmtId="186" formatCode="_-* #,##0_-;_-* #,##0\-;_-* &quot;-&quot;??_-;_-@_-"/>
    <numFmt numFmtId="187" formatCode="_-&quot;€&quot;\ * #,##0.00_-;_-&quot;€&quot;\ * #,##0.00\-;_-&quot;€&quot;\ * &quot;-&quot;??_-;_-@_-"/>
    <numFmt numFmtId="188" formatCode="_(&quot;£&quot;* #,##0.00_);_(&quot;£&quot;* \(#,##0.00\);_(&quot;£&quot;* &quot;-&quot;??_);_(@_)"/>
    <numFmt numFmtId="189" formatCode="_-* #,##0\ &quot;F&quot;_-;\-* #,##0\ &quot;F&quot;_-;_-* &quot;-&quot;\ &quot;F&quot;_-;_-@_-"/>
    <numFmt numFmtId="190" formatCode="#,##0\ &quot;F&quot;;[Red]\-#,##0\ &quot;F&quot;"/>
    <numFmt numFmtId="191" formatCode="_(&quot;$&quot;* #,##0.0_);_(&quot;$&quot;* \(#,##0.0\);_(&quot;$&quot;* &quot;0.0&quot;_);_(@_)"/>
    <numFmt numFmtId="192" formatCode="_-[$€-2]\ * #,##0.00_-;_-[$€-2]\ * #,##0.00\-;_-[$€-2]\ * &quot;-&quot;??_-"/>
    <numFmt numFmtId="193" formatCode="\ #,##0.0_);\(#,##0.0\);&quot; - &quot;_);@_)"/>
    <numFmt numFmtId="194" formatCode="#,##0;\(#,##0\);&quot;-&quot;"/>
    <numFmt numFmtId="195" formatCode="&quot;$&quot;#,##0.00;\(&quot;$&quot;#,##0.00\)"/>
    <numFmt numFmtId="196" formatCode="###0.0%;\(###0.0%\)"/>
    <numFmt numFmtId="197" formatCode="#,##0.00&quot; $&quot;;\-#,##0.00&quot; $&quot;"/>
    <numFmt numFmtId="198" formatCode="#,##0.00&quot; $&quot;;[Red]\-#,##0.00&quot; $&quot;"/>
    <numFmt numFmtId="199" formatCode="d\.m\.yy"/>
    <numFmt numFmtId="200" formatCode="d\.mmm\.yy"/>
    <numFmt numFmtId="201" formatCode="mmm\.yy"/>
    <numFmt numFmtId="202" formatCode="#,##0.0_);[Red]\(#,##0.0\)"/>
    <numFmt numFmtId="203" formatCode="#,##0.0000_);[Red]\(#,##0.0000\)"/>
    <numFmt numFmtId="204" formatCode="#,##0.00_ ;[Red]\-#,##0.00\ "/>
    <numFmt numFmtId="205" formatCode="#,##0.000;[Red]\-#,##0.000"/>
    <numFmt numFmtId="206" formatCode="_-* #,##0.00\ &quot;F&quot;_-;\-* #,##0.00\ &quot;F&quot;_-;_-* &quot;-&quot;??\ &quot;F&quot;_-;_-@_-"/>
    <numFmt numFmtId="207" formatCode="_-* #,##0.00\ _D_M_-;\-* #,##0.00\ _D_M_-;_-* &quot;-&quot;??\ _D_M_-;_-@_-"/>
    <numFmt numFmtId="208" formatCode="#,##0.0000;[Red]\-#,##0.0000"/>
    <numFmt numFmtId="209" formatCode="d\.m\.yy\ h:mm"/>
    <numFmt numFmtId="210" formatCode="mm/dd/yy"/>
    <numFmt numFmtId="211" formatCode="0_);[Red]\(0\)"/>
    <numFmt numFmtId="212" formatCode="0.00000"/>
    <numFmt numFmtId="213" formatCode="&quot;   &quot;@"/>
    <numFmt numFmtId="214" formatCode="&quot;ฃค&quot;#,##0;&quot;ฃค&quot;\-#,##0"/>
    <numFmt numFmtId="215" formatCode="0&quot;  &quot;"/>
    <numFmt numFmtId="216" formatCode="0.00&quot;  &quot;"/>
    <numFmt numFmtId="217" formatCode="_-* #,##0.00\ _€_-;\-* #,##0.00\ _€_-;_-* &quot;-&quot;??\ _€_-;_-@_-"/>
    <numFmt numFmtId="218" formatCode="_-* #,##0.0000_-;\-* #,##0.0000_-;_-* &quot;-&quot;??_-;_-@_-"/>
    <numFmt numFmtId="219" formatCode="_-* #,##0.00000_-;\-* #,##0.00000_-;_-* &quot;-&quot;??_-;_-@_-"/>
    <numFmt numFmtId="220" formatCode="#,##0.00_);[Red]\(#,##0.00\);?"/>
    <numFmt numFmtId="221" formatCode="#,##0.00\ ;&quot; (&quot;#,##0.00\);&quot; -&quot;#\ ;@\ "/>
    <numFmt numFmtId="222" formatCode="&quot; &quot;#,##0.00&quot; &quot;;&quot; (&quot;#,##0.00&quot;)&quot;;&quot; -&quot;#&quot; &quot;;&quot; &quot;@&quot; &quot;"/>
    <numFmt numFmtId="223" formatCode="[$-101041E]d\ mmm\ yy;@"/>
    <numFmt numFmtId="224" formatCode="_-&quot;£&quot;* #,##0.00_-;\-&quot;£&quot;* #,##0.00_-;_-&quot;£&quot;* &quot;-&quot;??_-;_-@_-"/>
  </numFmts>
  <fonts count="222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Cordia New"/>
      <family val="2"/>
    </font>
    <font>
      <sz val="16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i/>
      <sz val="14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0"/>
      <name val="ApFont"/>
    </font>
    <font>
      <b/>
      <i/>
      <sz val="14"/>
      <name val="Cordia New"/>
      <family val="2"/>
    </font>
    <font>
      <i/>
      <sz val="14"/>
      <color theme="1"/>
      <name val="Cordia New"/>
      <family val="2"/>
      <charset val="222"/>
    </font>
    <font>
      <sz val="14"/>
      <name val="Cordia New"/>
      <family val="2"/>
    </font>
    <font>
      <i/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8"/>
      <name val="Tahoma"/>
      <family val="2"/>
    </font>
    <font>
      <sz val="11"/>
      <color rgb="FFFF0000"/>
      <name val="Aptos Narrow"/>
      <family val="2"/>
      <charset val="22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Tms Rmn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0"/>
      <name val="Arial"/>
      <family val="2"/>
    </font>
    <font>
      <sz val="14"/>
      <name val="CordiaUPC"/>
      <family val="2"/>
    </font>
    <font>
      <sz val="12"/>
      <color theme="1"/>
      <name val="Aptos Narrow"/>
      <family val="2"/>
      <scheme val="minor"/>
    </font>
    <font>
      <sz val="11"/>
      <name val="Arial"/>
      <family val="2"/>
    </font>
    <font>
      <sz val="14"/>
      <name val="CordiaUPC"/>
      <family val="1"/>
    </font>
    <font>
      <sz val="11"/>
      <color rgb="FF9C5700"/>
      <name val="Aptos Narrow"/>
      <family val="2"/>
      <charset val="222"/>
      <scheme val="minor"/>
    </font>
    <font>
      <sz val="8"/>
      <color theme="1"/>
      <name val="Aptos Narrow"/>
      <family val="2"/>
      <charset val="222"/>
      <scheme val="minor"/>
    </font>
    <font>
      <sz val="10"/>
      <color indexed="8"/>
      <name val="Arial"/>
      <family val="2"/>
    </font>
    <font>
      <sz val="9"/>
      <color theme="1"/>
      <name val="Aptos Narrow"/>
      <family val="2"/>
      <charset val="222"/>
      <scheme val="minor"/>
    </font>
    <font>
      <sz val="10"/>
      <name val="Helv"/>
      <family val="2"/>
    </font>
    <font>
      <sz val="7"/>
      <name val="Arial"/>
      <family val="2"/>
    </font>
    <font>
      <sz val="12"/>
      <name val="Helv"/>
      <family val="2"/>
    </font>
    <font>
      <sz val="12"/>
      <name val="Helv"/>
    </font>
    <font>
      <sz val="9"/>
      <name val="Times New Roman"/>
      <family val="1"/>
    </font>
    <font>
      <sz val="10"/>
      <name val="MS Sans Serif"/>
      <family val="2"/>
    </font>
    <font>
      <sz val="10"/>
      <name val="Times"/>
      <family val="1"/>
    </font>
    <font>
      <sz val="16"/>
      <name val="KodchiangUPC"/>
      <family val="2"/>
    </font>
    <font>
      <sz val="16"/>
      <name val="KodchiangUPC"/>
      <family val="1"/>
      <charset val="222"/>
    </font>
    <font>
      <sz val="8"/>
      <name val="Book Antiqua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6"/>
      <name val="AngsanaUPC"/>
      <family val="1"/>
    </font>
    <font>
      <sz val="10"/>
      <color indexed="63"/>
      <name val="Arial"/>
      <family val="2"/>
    </font>
    <font>
      <sz val="12"/>
      <name val="Times New Roman"/>
      <family val="1"/>
    </font>
    <font>
      <sz val="8"/>
      <color theme="1"/>
      <name val="Tahoma"/>
      <family val="2"/>
      <charset val="222"/>
    </font>
    <font>
      <sz val="10"/>
      <name val="Century Gothic"/>
      <family val="2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8"/>
      <name val="Verdana"/>
      <family val="2"/>
    </font>
    <font>
      <sz val="12"/>
      <name val="Arial"/>
      <family val="2"/>
    </font>
    <font>
      <sz val="12"/>
      <name val="Tms Rmn"/>
      <charset val="222"/>
    </font>
    <font>
      <sz val="10"/>
      <name val="Garamond"/>
      <family val="1"/>
    </font>
    <font>
      <i/>
      <sz val="11"/>
      <color indexed="23"/>
      <name val="Tahoma"/>
      <family val="2"/>
      <charset val="222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b/>
      <sz val="14"/>
      <color indexed="32"/>
      <name val="Arial"/>
      <family val="2"/>
    </font>
    <font>
      <sz val="10"/>
      <color indexed="0"/>
      <name val="Arial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12"/>
      <name val="ApFont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 tint="0.14999847407452621"/>
      <name val="Arial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2"/>
      <color indexed="8"/>
      <name val="Arial"/>
      <family val="2"/>
    </font>
    <font>
      <sz val="10"/>
      <color indexed="8"/>
      <name val="Times New Roman"/>
      <family val="1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18"/>
      <name val="Verdana"/>
      <family val="2"/>
    </font>
    <font>
      <b/>
      <sz val="12"/>
      <color indexed="16"/>
      <name val="Verdan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theme="3"/>
      <name val="Aptos Display"/>
      <family val="2"/>
      <scheme val="major"/>
    </font>
    <font>
      <sz val="11"/>
      <color rgb="FF9C6500"/>
      <name val="Aptos Narrow"/>
      <family val="2"/>
      <scheme val="minor"/>
    </font>
    <font>
      <b/>
      <sz val="12"/>
      <name val="Arial"/>
      <family val="2"/>
    </font>
    <font>
      <sz val="12"/>
      <name val="Helv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0"/>
      <color indexed="16"/>
      <name val="Times New Roman"/>
      <family val="1"/>
    </font>
    <font>
      <sz val="11"/>
      <color indexed="14"/>
      <name val="Arial"/>
      <family val="2"/>
    </font>
    <font>
      <b/>
      <sz val="10"/>
      <name val="Helv"/>
    </font>
    <font>
      <b/>
      <sz val="10"/>
      <color indexed="37"/>
      <name val="Times New Roman"/>
      <family val="1"/>
    </font>
    <font>
      <sz val="10"/>
      <name val="MS Sans Serif"/>
      <family val="2"/>
      <charset val="222"/>
    </font>
    <font>
      <sz val="10"/>
      <color indexed="9"/>
      <name val="Times New Roman"/>
      <family val="1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0"/>
      <color indexed="17"/>
      <name val="Times New Roman"/>
      <family val="1"/>
    </font>
    <font>
      <b/>
      <sz val="11"/>
      <name val="Helv"/>
    </font>
    <font>
      <sz val="14"/>
      <color theme="1"/>
      <name val="AngsanaUPC"/>
      <family val="2"/>
      <charset val="222"/>
    </font>
    <font>
      <sz val="11"/>
      <color rgb="FF000000"/>
      <name val="Aptos Narrow"/>
      <family val="2"/>
      <scheme val="minor"/>
    </font>
    <font>
      <sz val="16"/>
      <name val="EucrosiaUPC"/>
      <family val="1"/>
      <charset val="222"/>
    </font>
    <font>
      <sz val="10"/>
      <color indexed="12"/>
      <name val="Times New Roman"/>
      <family val="1"/>
    </font>
    <font>
      <sz val="15"/>
      <name val="AngsanaUPC"/>
      <family val="1"/>
    </font>
    <font>
      <b/>
      <sz val="11"/>
      <name val="Times New Roman"/>
      <family val="1"/>
      <charset val="222"/>
    </font>
    <font>
      <sz val="10"/>
      <name val="Helv"/>
    </font>
    <font>
      <sz val="12"/>
      <name val="ทsฒำฉ๚ล้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9"/>
      <name val="Comic Sans MS"/>
      <family val="4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6"/>
      <color theme="1"/>
      <name val="Browallia New"/>
      <family val="2"/>
    </font>
    <font>
      <sz val="11"/>
      <color rgb="FF9C5700"/>
      <name val="Times New Roman"/>
      <family val="2"/>
    </font>
    <font>
      <sz val="8"/>
      <name val="EYInterstate Light"/>
    </font>
    <font>
      <sz val="10"/>
      <name val="Tahoma"/>
      <family val="2"/>
      <charset val="222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Aptos Narrow"/>
      <family val="2"/>
      <scheme val="minor"/>
    </font>
    <font>
      <u/>
      <sz val="12"/>
      <color indexed="12"/>
      <name val="Times New Roman"/>
      <family val="1"/>
    </font>
    <font>
      <b/>
      <sz val="10"/>
      <color indexed="8"/>
      <name val="Tahoma"/>
      <family val="2"/>
    </font>
    <font>
      <sz val="11"/>
      <name val="Calibri"/>
      <family val="2"/>
    </font>
    <font>
      <u/>
      <sz val="11"/>
      <color theme="1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i/>
      <sz val="9"/>
      <color indexed="8"/>
      <name val="Tahoma"/>
      <family val="2"/>
    </font>
    <font>
      <sz val="12"/>
      <name val="Calibri"/>
      <family val="2"/>
    </font>
    <font>
      <sz val="20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color theme="1"/>
      <name val="Aptos Narrow"/>
      <family val="2"/>
      <charset val="222"/>
      <scheme val="minor"/>
    </font>
    <font>
      <sz val="8"/>
      <color theme="1"/>
      <name val="Tahoma"/>
      <family val="2"/>
    </font>
    <font>
      <sz val="14"/>
      <name val="Cordia New"/>
      <family val="2"/>
    </font>
    <font>
      <b/>
      <sz val="18"/>
      <name val="Cordia New"/>
      <family val="2"/>
    </font>
    <font>
      <b/>
      <sz val="18"/>
      <name val="Cordia New"/>
      <family val="2"/>
      <charset val="222"/>
    </font>
    <font>
      <sz val="18"/>
      <name val="Cordia New"/>
      <family val="2"/>
      <charset val="222"/>
    </font>
    <font>
      <sz val="18"/>
      <name val="Cordia New"/>
      <family val="2"/>
    </font>
    <font>
      <sz val="18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gray125">
        <fgColor indexed="8"/>
      </patternFill>
    </fill>
    <fill>
      <patternFill patternType="solid">
        <fgColor theme="0"/>
        <bgColor theme="0"/>
      </patternFill>
    </fill>
    <fill>
      <patternFill patternType="solid">
        <fgColor rgb="FFD3D3D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22"/>
      </top>
      <bottom style="hair">
        <color indexed="22"/>
      </bottom>
      <diagonal/>
    </border>
  </borders>
  <cellStyleXfs count="4509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1" fillId="0" borderId="0"/>
    <xf numFmtId="9" fontId="40" fillId="0" borderId="0" applyFont="0" applyFill="0" applyBorder="0" applyAlignment="0" applyProtection="0"/>
    <xf numFmtId="0" fontId="41" fillId="0" borderId="0"/>
    <xf numFmtId="4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0" borderId="0"/>
    <xf numFmtId="4" fontId="43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37" fontId="44" fillId="38" borderId="2" applyBorder="0">
      <alignment horizontal="left" vertical="center" indent="2"/>
    </xf>
    <xf numFmtId="0" fontId="1" fillId="0" borderId="0"/>
    <xf numFmtId="168" fontId="40" fillId="0" borderId="0" applyFont="0" applyFill="0" applyBorder="0" applyAlignment="0" applyProtection="0"/>
    <xf numFmtId="0" fontId="40" fillId="0" borderId="0"/>
    <xf numFmtId="0" fontId="14" fillId="0" borderId="0"/>
    <xf numFmtId="43" fontId="46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6" fillId="0" borderId="0"/>
    <xf numFmtId="0" fontId="1" fillId="0" borderId="0"/>
    <xf numFmtId="168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40" fillId="0" borderId="0"/>
    <xf numFmtId="0" fontId="25" fillId="0" borderId="0"/>
    <xf numFmtId="0" fontId="46" fillId="0" borderId="0"/>
    <xf numFmtId="0" fontId="48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6" fillId="0" borderId="0"/>
    <xf numFmtId="0" fontId="4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37" fontId="44" fillId="38" borderId="2" applyBorder="0">
      <alignment horizontal="left" vertical="center" indent="2"/>
    </xf>
    <xf numFmtId="0" fontId="46" fillId="0" borderId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173" fontId="51" fillId="0" borderId="0"/>
    <xf numFmtId="171" fontId="51" fillId="0" borderId="0"/>
    <xf numFmtId="170" fontId="51" fillId="0" borderId="0"/>
    <xf numFmtId="38" fontId="52" fillId="40" borderId="0" applyNumberFormat="0" applyBorder="0" applyAlignment="0" applyProtection="0"/>
    <xf numFmtId="10" fontId="52" fillId="41" borderId="20" applyNumberFormat="0" applyBorder="0" applyAlignment="0" applyProtection="0"/>
    <xf numFmtId="37" fontId="53" fillId="0" borderId="0"/>
    <xf numFmtId="172" fontId="54" fillId="0" borderId="0"/>
    <xf numFmtId="10" fontId="46" fillId="0" borderId="0" applyFont="0" applyFill="0" applyBorder="0" applyAlignment="0" applyProtection="0"/>
    <xf numFmtId="1" fontId="46" fillId="0" borderId="19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0" borderId="0"/>
    <xf numFmtId="0" fontId="55" fillId="0" borderId="0" applyNumberFormat="0" applyFill="0" applyBorder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59" fillId="6" borderId="0" applyNumberFormat="0" applyBorder="0" applyAlignment="0" applyProtection="0"/>
    <xf numFmtId="0" fontId="60" fillId="7" borderId="0" applyNumberFormat="0" applyBorder="0" applyAlignment="0" applyProtection="0"/>
    <xf numFmtId="0" fontId="61" fillId="8" borderId="0" applyNumberFormat="0" applyBorder="0" applyAlignment="0" applyProtection="0"/>
    <xf numFmtId="0" fontId="62" fillId="9" borderId="9" applyNumberFormat="0" applyAlignment="0" applyProtection="0"/>
    <xf numFmtId="0" fontId="63" fillId="10" borderId="10" applyNumberFormat="0" applyAlignment="0" applyProtection="0"/>
    <xf numFmtId="0" fontId="64" fillId="10" borderId="9" applyNumberFormat="0" applyAlignment="0" applyProtection="0"/>
    <xf numFmtId="0" fontId="65" fillId="0" borderId="11" applyNumberFormat="0" applyFill="0" applyAlignment="0" applyProtection="0"/>
    <xf numFmtId="0" fontId="66" fillId="11" borderId="12" applyNumberFormat="0" applyAlignment="0" applyProtection="0"/>
    <xf numFmtId="0" fontId="45" fillId="0" borderId="0" applyNumberFormat="0" applyFill="0" applyBorder="0" applyAlignment="0" applyProtection="0"/>
    <xf numFmtId="0" fontId="40" fillId="12" borderId="13" applyNumberFormat="0" applyFont="0" applyAlignment="0" applyProtection="0"/>
    <xf numFmtId="0" fontId="67" fillId="0" borderId="0" applyNumberFormat="0" applyFill="0" applyBorder="0" applyAlignment="0" applyProtection="0"/>
    <xf numFmtId="0" fontId="68" fillId="0" borderId="14" applyNumberFormat="0" applyFill="0" applyAlignment="0" applyProtection="0"/>
    <xf numFmtId="0" fontId="6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69" fillId="36" borderId="0" applyNumberFormat="0" applyBorder="0" applyAlignment="0" applyProtection="0"/>
    <xf numFmtId="0" fontId="40" fillId="0" borderId="0"/>
    <xf numFmtId="0" fontId="62" fillId="9" borderId="9" applyNumberFormat="0" applyAlignment="0" applyProtection="0"/>
    <xf numFmtId="0" fontId="62" fillId="9" borderId="9" applyNumberFormat="0" applyAlignment="0" applyProtection="0"/>
    <xf numFmtId="0" fontId="40" fillId="0" borderId="0"/>
    <xf numFmtId="0" fontId="40" fillId="0" borderId="0"/>
    <xf numFmtId="0" fontId="62" fillId="9" borderId="9" applyNumberFormat="0" applyAlignment="0" applyProtection="0"/>
    <xf numFmtId="0" fontId="25" fillId="0" borderId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43" fontId="47" fillId="0" borderId="0" applyFont="0" applyFill="0" applyBorder="0" applyAlignment="0" applyProtection="0"/>
    <xf numFmtId="43" fontId="71" fillId="0" borderId="0" applyFont="0" applyFill="0" applyBorder="0" applyProtection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177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39" fontId="74" fillId="0" borderId="0"/>
    <xf numFmtId="0" fontId="1" fillId="0" borderId="0"/>
    <xf numFmtId="0" fontId="40" fillId="0" borderId="0"/>
    <xf numFmtId="0" fontId="46" fillId="0" borderId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7" fontId="46" fillId="0" borderId="0"/>
    <xf numFmtId="0" fontId="46" fillId="0" borderId="0"/>
    <xf numFmtId="168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40" fillId="0" borderId="0"/>
    <xf numFmtId="0" fontId="41" fillId="0" borderId="0"/>
    <xf numFmtId="179" fontId="1" fillId="0" borderId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1" fillId="0" borderId="0"/>
    <xf numFmtId="177" fontId="40" fillId="0" borderId="0"/>
    <xf numFmtId="9" fontId="40" fillId="0" borderId="0" applyFont="0" applyFill="0" applyBorder="0" applyAlignment="0" applyProtection="0"/>
    <xf numFmtId="177" fontId="40" fillId="0" borderId="0"/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81" fontId="46" fillId="0" borderId="0" applyFont="0" applyFill="0" applyBorder="0" applyAlignment="0" applyProtection="0"/>
    <xf numFmtId="177" fontId="46" fillId="0" borderId="0"/>
    <xf numFmtId="177" fontId="46" fillId="0" borderId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46" fillId="0" borderId="0"/>
    <xf numFmtId="0" fontId="1" fillId="0" borderId="0"/>
    <xf numFmtId="0" fontId="40" fillId="0" borderId="0"/>
    <xf numFmtId="177" fontId="46" fillId="0" borderId="0"/>
    <xf numFmtId="0" fontId="46" fillId="0" borderId="0"/>
    <xf numFmtId="168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79" fillId="0" borderId="0"/>
    <xf numFmtId="0" fontId="79" fillId="0" borderId="0"/>
    <xf numFmtId="0" fontId="8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7" fontId="81" fillId="0" borderId="0"/>
    <xf numFmtId="37" fontId="82" fillId="0" borderId="0"/>
    <xf numFmtId="37" fontId="82" fillId="0" borderId="0"/>
    <xf numFmtId="37" fontId="81" fillId="0" borderId="0"/>
    <xf numFmtId="182" fontId="8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wrapText="1"/>
    </xf>
    <xf numFmtId="0" fontId="49" fillId="0" borderId="0">
      <alignment wrapText="1"/>
    </xf>
    <xf numFmtId="0" fontId="49" fillId="0" borderId="0">
      <alignment wrapText="1"/>
    </xf>
    <xf numFmtId="0" fontId="49" fillId="0" borderId="0">
      <alignment wrapText="1"/>
    </xf>
    <xf numFmtId="0" fontId="49" fillId="0" borderId="0">
      <alignment wrapText="1"/>
    </xf>
    <xf numFmtId="0" fontId="49" fillId="0" borderId="0">
      <alignment wrapText="1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46" fillId="0" borderId="0" applyBorder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77" fontId="87" fillId="0" borderId="0"/>
    <xf numFmtId="0" fontId="87" fillId="0" borderId="0"/>
    <xf numFmtId="0" fontId="87" fillId="0" borderId="0"/>
    <xf numFmtId="0" fontId="87" fillId="0" borderId="0"/>
    <xf numFmtId="177" fontId="87" fillId="0" borderId="0"/>
    <xf numFmtId="177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77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77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77" fontId="87" fillId="0" borderId="0"/>
    <xf numFmtId="0" fontId="87" fillId="0" borderId="0"/>
    <xf numFmtId="0" fontId="87" fillId="0" borderId="0"/>
    <xf numFmtId="0" fontId="87" fillId="0" borderId="0"/>
    <xf numFmtId="177" fontId="87" fillId="0" borderId="0"/>
    <xf numFmtId="177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77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77" fontId="87" fillId="0" borderId="0"/>
    <xf numFmtId="0" fontId="86" fillId="0" borderId="0"/>
    <xf numFmtId="183" fontId="83" fillId="0" borderId="0"/>
    <xf numFmtId="0" fontId="7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7" fontId="42" fillId="0" borderId="0"/>
    <xf numFmtId="0" fontId="42" fillId="0" borderId="0"/>
    <xf numFmtId="0" fontId="42" fillId="0" borderId="0"/>
    <xf numFmtId="0" fontId="42" fillId="0" borderId="0"/>
    <xf numFmtId="177" fontId="42" fillId="0" borderId="0"/>
    <xf numFmtId="177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7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7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7" fontId="42" fillId="0" borderId="0"/>
    <xf numFmtId="0" fontId="42" fillId="0" borderId="0"/>
    <xf numFmtId="0" fontId="42" fillId="0" borderId="0"/>
    <xf numFmtId="0" fontId="42" fillId="0" borderId="0"/>
    <xf numFmtId="177" fontId="42" fillId="0" borderId="0"/>
    <xf numFmtId="177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7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7" fontId="42" fillId="0" borderId="0"/>
    <xf numFmtId="0" fontId="7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84" fontId="89" fillId="42" borderId="0" applyNumberFormat="0" applyBorder="0" applyAlignment="0" applyProtection="0"/>
    <xf numFmtId="184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78" fillId="14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78" fillId="14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78" fillId="14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40" fillId="14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40" fillId="14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184" fontId="46" fillId="42" borderId="0" applyNumberFormat="0" applyBorder="0" applyAlignment="0" applyProtection="0"/>
    <xf numFmtId="184" fontId="46" fillId="42" borderId="0" applyNumberFormat="0" applyBorder="0" applyAlignment="0" applyProtection="0"/>
    <xf numFmtId="184" fontId="89" fillId="43" borderId="0" applyNumberFormat="0" applyBorder="0" applyAlignment="0" applyProtection="0"/>
    <xf numFmtId="184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78" fillId="18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78" fillId="18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78" fillId="18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40" fillId="18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40" fillId="18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89" fillId="44" borderId="0" applyNumberFormat="0" applyBorder="0" applyAlignment="0" applyProtection="0"/>
    <xf numFmtId="184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78" fillId="22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78" fillId="22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78" fillId="22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40" fillId="22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40" fillId="22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89" fillId="45" borderId="0" applyNumberFormat="0" applyBorder="0" applyAlignment="0" applyProtection="0"/>
    <xf numFmtId="184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78" fillId="26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78" fillId="26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78" fillId="26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40" fillId="26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40" fillId="26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89" fillId="46" borderId="0" applyNumberFormat="0" applyBorder="0" applyAlignment="0" applyProtection="0"/>
    <xf numFmtId="184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78" fillId="30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78" fillId="30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78" fillId="30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40" fillId="30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40" fillId="30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184" fontId="46" fillId="46" borderId="0" applyNumberFormat="0" applyBorder="0" applyAlignment="0" applyProtection="0"/>
    <xf numFmtId="184" fontId="46" fillId="46" borderId="0" applyNumberFormat="0" applyBorder="0" applyAlignment="0" applyProtection="0"/>
    <xf numFmtId="184" fontId="89" fillId="47" borderId="0" applyNumberFormat="0" applyBorder="0" applyAlignment="0" applyProtection="0"/>
    <xf numFmtId="184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78" fillId="34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78" fillId="34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78" fillId="34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40" fillId="34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40" fillId="34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184" fontId="46" fillId="47" borderId="0" applyNumberFormat="0" applyBorder="0" applyAlignment="0" applyProtection="0"/>
    <xf numFmtId="184" fontId="46" fillId="47" borderId="0" applyNumberFormat="0" applyBorder="0" applyAlignment="0" applyProtection="0"/>
    <xf numFmtId="0" fontId="89" fillId="42" borderId="0" applyNumberFormat="0" applyBorder="0" applyAlignment="0" applyProtection="0"/>
    <xf numFmtId="184" fontId="46" fillId="42" borderId="0" applyNumberFormat="0" applyBorder="0" applyAlignment="0" applyProtection="0"/>
    <xf numFmtId="184" fontId="90" fillId="42" borderId="0" applyNumberFormat="0" applyBorder="0" applyAlignment="0" applyProtection="0"/>
    <xf numFmtId="184" fontId="90" fillId="42" borderId="0" applyNumberFormat="0" applyBorder="0" applyAlignment="0" applyProtection="0"/>
    <xf numFmtId="0" fontId="89" fillId="43" borderId="0" applyNumberFormat="0" applyBorder="0" applyAlignment="0" applyProtection="0"/>
    <xf numFmtId="184" fontId="46" fillId="43" borderId="0" applyNumberFormat="0" applyBorder="0" applyAlignment="0" applyProtection="0"/>
    <xf numFmtId="184" fontId="90" fillId="43" borderId="0" applyNumberFormat="0" applyBorder="0" applyAlignment="0" applyProtection="0"/>
    <xf numFmtId="184" fontId="90" fillId="43" borderId="0" applyNumberFormat="0" applyBorder="0" applyAlignment="0" applyProtection="0"/>
    <xf numFmtId="0" fontId="89" fillId="44" borderId="0" applyNumberFormat="0" applyBorder="0" applyAlignment="0" applyProtection="0"/>
    <xf numFmtId="184" fontId="46" fillId="44" borderId="0" applyNumberFormat="0" applyBorder="0" applyAlignment="0" applyProtection="0"/>
    <xf numFmtId="184" fontId="90" fillId="44" borderId="0" applyNumberFormat="0" applyBorder="0" applyAlignment="0" applyProtection="0"/>
    <xf numFmtId="184" fontId="90" fillId="44" borderId="0" applyNumberFormat="0" applyBorder="0" applyAlignment="0" applyProtection="0"/>
    <xf numFmtId="0" fontId="89" fillId="45" borderId="0" applyNumberFormat="0" applyBorder="0" applyAlignment="0" applyProtection="0"/>
    <xf numFmtId="184" fontId="46" fillId="45" borderId="0" applyNumberFormat="0" applyBorder="0" applyAlignment="0" applyProtection="0"/>
    <xf numFmtId="184" fontId="90" fillId="45" borderId="0" applyNumberFormat="0" applyBorder="0" applyAlignment="0" applyProtection="0"/>
    <xf numFmtId="184" fontId="90" fillId="45" borderId="0" applyNumberFormat="0" applyBorder="0" applyAlignment="0" applyProtection="0"/>
    <xf numFmtId="0" fontId="89" fillId="46" borderId="0" applyNumberFormat="0" applyBorder="0" applyAlignment="0" applyProtection="0"/>
    <xf numFmtId="184" fontId="46" fillId="46" borderId="0" applyNumberFormat="0" applyBorder="0" applyAlignment="0" applyProtection="0"/>
    <xf numFmtId="184" fontId="90" fillId="46" borderId="0" applyNumberFormat="0" applyBorder="0" applyAlignment="0" applyProtection="0"/>
    <xf numFmtId="184" fontId="90" fillId="46" borderId="0" applyNumberFormat="0" applyBorder="0" applyAlignment="0" applyProtection="0"/>
    <xf numFmtId="0" fontId="89" fillId="47" borderId="0" applyNumberFormat="0" applyBorder="0" applyAlignment="0" applyProtection="0"/>
    <xf numFmtId="184" fontId="46" fillId="47" borderId="0" applyNumberFormat="0" applyBorder="0" applyAlignment="0" applyProtection="0"/>
    <xf numFmtId="184" fontId="90" fillId="47" borderId="0" applyNumberFormat="0" applyBorder="0" applyAlignment="0" applyProtection="0"/>
    <xf numFmtId="184" fontId="90" fillId="47" borderId="0" applyNumberFormat="0" applyBorder="0" applyAlignment="0" applyProtection="0"/>
    <xf numFmtId="184" fontId="89" fillId="48" borderId="0" applyNumberFormat="0" applyBorder="0" applyAlignment="0" applyProtection="0"/>
    <xf numFmtId="184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78" fillId="15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78" fillId="15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78" fillId="15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40" fillId="15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40" fillId="15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89" fillId="49" borderId="0" applyNumberFormat="0" applyBorder="0" applyAlignment="0" applyProtection="0"/>
    <xf numFmtId="184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78" fillId="1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78" fillId="1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78" fillId="1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40" fillId="1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40" fillId="1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89" fillId="50" borderId="0" applyNumberFormat="0" applyBorder="0" applyAlignment="0" applyProtection="0"/>
    <xf numFmtId="184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78" fillId="23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78" fillId="23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78" fillId="23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40" fillId="23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40" fillId="23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89" fillId="45" borderId="0" applyNumberFormat="0" applyBorder="0" applyAlignment="0" applyProtection="0"/>
    <xf numFmtId="184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78" fillId="27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78" fillId="27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78" fillId="27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40" fillId="27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40" fillId="27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184" fontId="46" fillId="45" borderId="0" applyNumberFormat="0" applyBorder="0" applyAlignment="0" applyProtection="0"/>
    <xf numFmtId="184" fontId="46" fillId="45" borderId="0" applyNumberFormat="0" applyBorder="0" applyAlignment="0" applyProtection="0"/>
    <xf numFmtId="184" fontId="89" fillId="48" borderId="0" applyNumberFormat="0" applyBorder="0" applyAlignment="0" applyProtection="0"/>
    <xf numFmtId="184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78" fillId="31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78" fillId="31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78" fillId="31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40" fillId="31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40" fillId="31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184" fontId="46" fillId="48" borderId="0" applyNumberFormat="0" applyBorder="0" applyAlignment="0" applyProtection="0"/>
    <xf numFmtId="184" fontId="46" fillId="48" borderId="0" applyNumberFormat="0" applyBorder="0" applyAlignment="0" applyProtection="0"/>
    <xf numFmtId="184" fontId="89" fillId="51" borderId="0" applyNumberFormat="0" applyBorder="0" applyAlignment="0" applyProtection="0"/>
    <xf numFmtId="184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78" fillId="35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78" fillId="35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78" fillId="35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40" fillId="35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40" fillId="35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184" fontId="46" fillId="51" borderId="0" applyNumberFormat="0" applyBorder="0" applyAlignment="0" applyProtection="0"/>
    <xf numFmtId="184" fontId="46" fillId="51" borderId="0" applyNumberFormat="0" applyBorder="0" applyAlignment="0" applyProtection="0"/>
    <xf numFmtId="0" fontId="89" fillId="48" borderId="0" applyNumberFormat="0" applyBorder="0" applyAlignment="0" applyProtection="0"/>
    <xf numFmtId="184" fontId="46" fillId="48" borderId="0" applyNumberFormat="0" applyBorder="0" applyAlignment="0" applyProtection="0"/>
    <xf numFmtId="184" fontId="90" fillId="48" borderId="0" applyNumberFormat="0" applyBorder="0" applyAlignment="0" applyProtection="0"/>
    <xf numFmtId="184" fontId="90" fillId="48" borderId="0" applyNumberFormat="0" applyBorder="0" applyAlignment="0" applyProtection="0"/>
    <xf numFmtId="0" fontId="89" fillId="49" borderId="0" applyNumberFormat="0" applyBorder="0" applyAlignment="0" applyProtection="0"/>
    <xf numFmtId="184" fontId="46" fillId="49" borderId="0" applyNumberFormat="0" applyBorder="0" applyAlignment="0" applyProtection="0"/>
    <xf numFmtId="184" fontId="90" fillId="49" borderId="0" applyNumberFormat="0" applyBorder="0" applyAlignment="0" applyProtection="0"/>
    <xf numFmtId="184" fontId="90" fillId="49" borderId="0" applyNumberFormat="0" applyBorder="0" applyAlignment="0" applyProtection="0"/>
    <xf numFmtId="0" fontId="89" fillId="50" borderId="0" applyNumberFormat="0" applyBorder="0" applyAlignment="0" applyProtection="0"/>
    <xf numFmtId="184" fontId="46" fillId="50" borderId="0" applyNumberFormat="0" applyBorder="0" applyAlignment="0" applyProtection="0"/>
    <xf numFmtId="184" fontId="90" fillId="50" borderId="0" applyNumberFormat="0" applyBorder="0" applyAlignment="0" applyProtection="0"/>
    <xf numFmtId="184" fontId="90" fillId="50" borderId="0" applyNumberFormat="0" applyBorder="0" applyAlignment="0" applyProtection="0"/>
    <xf numFmtId="0" fontId="89" fillId="45" borderId="0" applyNumberFormat="0" applyBorder="0" applyAlignment="0" applyProtection="0"/>
    <xf numFmtId="184" fontId="46" fillId="45" borderId="0" applyNumberFormat="0" applyBorder="0" applyAlignment="0" applyProtection="0"/>
    <xf numFmtId="184" fontId="90" fillId="45" borderId="0" applyNumberFormat="0" applyBorder="0" applyAlignment="0" applyProtection="0"/>
    <xf numFmtId="184" fontId="90" fillId="45" borderId="0" applyNumberFormat="0" applyBorder="0" applyAlignment="0" applyProtection="0"/>
    <xf numFmtId="0" fontId="89" fillId="48" borderId="0" applyNumberFormat="0" applyBorder="0" applyAlignment="0" applyProtection="0"/>
    <xf numFmtId="184" fontId="46" fillId="48" borderId="0" applyNumberFormat="0" applyBorder="0" applyAlignment="0" applyProtection="0"/>
    <xf numFmtId="184" fontId="90" fillId="48" borderId="0" applyNumberFormat="0" applyBorder="0" applyAlignment="0" applyProtection="0"/>
    <xf numFmtId="184" fontId="90" fillId="48" borderId="0" applyNumberFormat="0" applyBorder="0" applyAlignment="0" applyProtection="0"/>
    <xf numFmtId="0" fontId="89" fillId="51" borderId="0" applyNumberFormat="0" applyBorder="0" applyAlignment="0" applyProtection="0"/>
    <xf numFmtId="184" fontId="46" fillId="51" borderId="0" applyNumberFormat="0" applyBorder="0" applyAlignment="0" applyProtection="0"/>
    <xf numFmtId="184" fontId="90" fillId="51" borderId="0" applyNumberFormat="0" applyBorder="0" applyAlignment="0" applyProtection="0"/>
    <xf numFmtId="184" fontId="90" fillId="51" borderId="0" applyNumberFormat="0" applyBorder="0" applyAlignment="0" applyProtection="0"/>
    <xf numFmtId="184" fontId="91" fillId="52" borderId="0" applyNumberFormat="0" applyBorder="0" applyAlignment="0" applyProtection="0"/>
    <xf numFmtId="184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184" fontId="46" fillId="52" borderId="0" applyNumberFormat="0" applyBorder="0" applyAlignment="0" applyProtection="0"/>
    <xf numFmtId="184" fontId="46" fillId="52" borderId="0" applyNumberFormat="0" applyBorder="0" applyAlignment="0" applyProtection="0"/>
    <xf numFmtId="184" fontId="91" fillId="49" borderId="0" applyNumberFormat="0" applyBorder="0" applyAlignment="0" applyProtection="0"/>
    <xf numFmtId="184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184" fontId="46" fillId="49" borderId="0" applyNumberFormat="0" applyBorder="0" applyAlignment="0" applyProtection="0"/>
    <xf numFmtId="184" fontId="46" fillId="49" borderId="0" applyNumberFormat="0" applyBorder="0" applyAlignment="0" applyProtection="0"/>
    <xf numFmtId="184" fontId="91" fillId="50" borderId="0" applyNumberFormat="0" applyBorder="0" applyAlignment="0" applyProtection="0"/>
    <xf numFmtId="184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184" fontId="46" fillId="50" borderId="0" applyNumberFormat="0" applyBorder="0" applyAlignment="0" applyProtection="0"/>
    <xf numFmtId="184" fontId="46" fillId="50" borderId="0" applyNumberFormat="0" applyBorder="0" applyAlignment="0" applyProtection="0"/>
    <xf numFmtId="184" fontId="91" fillId="53" borderId="0" applyNumberFormat="0" applyBorder="0" applyAlignment="0" applyProtection="0"/>
    <xf numFmtId="184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91" fillId="54" borderId="0" applyNumberFormat="0" applyBorder="0" applyAlignment="0" applyProtection="0"/>
    <xf numFmtId="184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91" fillId="55" borderId="0" applyNumberFormat="0" applyBorder="0" applyAlignment="0" applyProtection="0"/>
    <xf numFmtId="184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184" fontId="46" fillId="55" borderId="0" applyNumberFormat="0" applyBorder="0" applyAlignment="0" applyProtection="0"/>
    <xf numFmtId="184" fontId="46" fillId="55" borderId="0" applyNumberFormat="0" applyBorder="0" applyAlignment="0" applyProtection="0"/>
    <xf numFmtId="0" fontId="91" fillId="52" borderId="0" applyNumberFormat="0" applyBorder="0" applyAlignment="0" applyProtection="0"/>
    <xf numFmtId="184" fontId="46" fillId="52" borderId="0" applyNumberFormat="0" applyBorder="0" applyAlignment="0" applyProtection="0"/>
    <xf numFmtId="184" fontId="92" fillId="52" borderId="0" applyNumberFormat="0" applyBorder="0" applyAlignment="0" applyProtection="0"/>
    <xf numFmtId="184" fontId="92" fillId="52" borderId="0" applyNumberFormat="0" applyBorder="0" applyAlignment="0" applyProtection="0"/>
    <xf numFmtId="0" fontId="91" fillId="49" borderId="0" applyNumberFormat="0" applyBorder="0" applyAlignment="0" applyProtection="0"/>
    <xf numFmtId="184" fontId="46" fillId="49" borderId="0" applyNumberFormat="0" applyBorder="0" applyAlignment="0" applyProtection="0"/>
    <xf numFmtId="184" fontId="92" fillId="49" borderId="0" applyNumberFormat="0" applyBorder="0" applyAlignment="0" applyProtection="0"/>
    <xf numFmtId="184" fontId="92" fillId="49" borderId="0" applyNumberFormat="0" applyBorder="0" applyAlignment="0" applyProtection="0"/>
    <xf numFmtId="0" fontId="91" fillId="50" borderId="0" applyNumberFormat="0" applyBorder="0" applyAlignment="0" applyProtection="0"/>
    <xf numFmtId="184" fontId="46" fillId="50" borderId="0" applyNumberFormat="0" applyBorder="0" applyAlignment="0" applyProtection="0"/>
    <xf numFmtId="184" fontId="92" fillId="50" borderId="0" applyNumberFormat="0" applyBorder="0" applyAlignment="0" applyProtection="0"/>
    <xf numFmtId="184" fontId="92" fillId="50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92" fillId="53" borderId="0" applyNumberFormat="0" applyBorder="0" applyAlignment="0" applyProtection="0"/>
    <xf numFmtId="184" fontId="92" fillId="53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92" fillId="54" borderId="0" applyNumberFormat="0" applyBorder="0" applyAlignment="0" applyProtection="0"/>
    <xf numFmtId="184" fontId="92" fillId="54" borderId="0" applyNumberFormat="0" applyBorder="0" applyAlignment="0" applyProtection="0"/>
    <xf numFmtId="0" fontId="91" fillId="55" borderId="0" applyNumberFormat="0" applyBorder="0" applyAlignment="0" applyProtection="0"/>
    <xf numFmtId="184" fontId="46" fillId="55" borderId="0" applyNumberFormat="0" applyBorder="0" applyAlignment="0" applyProtection="0"/>
    <xf numFmtId="184" fontId="92" fillId="55" borderId="0" applyNumberFormat="0" applyBorder="0" applyAlignment="0" applyProtection="0"/>
    <xf numFmtId="184" fontId="92" fillId="55" borderId="0" applyNumberFormat="0" applyBorder="0" applyAlignment="0" applyProtection="0"/>
    <xf numFmtId="184" fontId="91" fillId="56" borderId="0" applyNumberFormat="0" applyBorder="0" applyAlignment="0" applyProtection="0"/>
    <xf numFmtId="184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184" fontId="46" fillId="56" borderId="0" applyNumberFormat="0" applyBorder="0" applyAlignment="0" applyProtection="0"/>
    <xf numFmtId="184" fontId="46" fillId="56" borderId="0" applyNumberFormat="0" applyBorder="0" applyAlignment="0" applyProtection="0"/>
    <xf numFmtId="184" fontId="91" fillId="57" borderId="0" applyNumberFormat="0" applyBorder="0" applyAlignment="0" applyProtection="0"/>
    <xf numFmtId="184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84" fontId="46" fillId="57" borderId="0" applyNumberFormat="0" applyBorder="0" applyAlignment="0" applyProtection="0"/>
    <xf numFmtId="184" fontId="46" fillId="57" borderId="0" applyNumberFormat="0" applyBorder="0" applyAlignment="0" applyProtection="0"/>
    <xf numFmtId="184" fontId="91" fillId="58" borderId="0" applyNumberFormat="0" applyBorder="0" applyAlignment="0" applyProtection="0"/>
    <xf numFmtId="184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184" fontId="46" fillId="58" borderId="0" applyNumberFormat="0" applyBorder="0" applyAlignment="0" applyProtection="0"/>
    <xf numFmtId="184" fontId="46" fillId="58" borderId="0" applyNumberFormat="0" applyBorder="0" applyAlignment="0" applyProtection="0"/>
    <xf numFmtId="184" fontId="91" fillId="53" borderId="0" applyNumberFormat="0" applyBorder="0" applyAlignment="0" applyProtection="0"/>
    <xf numFmtId="184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184" fontId="46" fillId="53" borderId="0" applyNumberFormat="0" applyBorder="0" applyAlignment="0" applyProtection="0"/>
    <xf numFmtId="184" fontId="46" fillId="53" borderId="0" applyNumberFormat="0" applyBorder="0" applyAlignment="0" applyProtection="0"/>
    <xf numFmtId="184" fontId="91" fillId="54" borderId="0" applyNumberFormat="0" applyBorder="0" applyAlignment="0" applyProtection="0"/>
    <xf numFmtId="184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184" fontId="46" fillId="54" borderId="0" applyNumberFormat="0" applyBorder="0" applyAlignment="0" applyProtection="0"/>
    <xf numFmtId="184" fontId="46" fillId="54" borderId="0" applyNumberFormat="0" applyBorder="0" applyAlignment="0" applyProtection="0"/>
    <xf numFmtId="184" fontId="91" fillId="59" borderId="0" applyNumberFormat="0" applyBorder="0" applyAlignment="0" applyProtection="0"/>
    <xf numFmtId="184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184" fontId="46" fillId="59" borderId="0" applyNumberFormat="0" applyBorder="0" applyAlignment="0" applyProtection="0"/>
    <xf numFmtId="184" fontId="46" fillId="59" borderId="0" applyNumberFormat="0" applyBorder="0" applyAlignment="0" applyProtection="0"/>
    <xf numFmtId="184" fontId="93" fillId="43" borderId="0" applyNumberFormat="0" applyBorder="0" applyAlignment="0" applyProtection="0"/>
    <xf numFmtId="184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84" fontId="46" fillId="43" borderId="0" applyNumberFormat="0" applyBorder="0" applyAlignment="0" applyProtection="0"/>
    <xf numFmtId="184" fontId="46" fillId="43" borderId="0" applyNumberFormat="0" applyBorder="0" applyAlignment="0" applyProtection="0"/>
    <xf numFmtId="0" fontId="50" fillId="0" borderId="0" applyNumberFormat="0" applyFill="0" applyBorder="0" applyAlignment="0" applyProtection="0"/>
    <xf numFmtId="184" fontId="50" fillId="0" borderId="0" applyNumberFormat="0" applyFill="0" applyBorder="0" applyAlignment="0" applyProtection="0"/>
    <xf numFmtId="184" fontId="50" fillId="0" borderId="0" applyNumberFormat="0" applyFill="0" applyBorder="0" applyAlignment="0" applyProtection="0"/>
    <xf numFmtId="5" fontId="94" fillId="0" borderId="5" applyAlignment="0" applyProtection="0"/>
    <xf numFmtId="5" fontId="94" fillId="0" borderId="5" applyAlignment="0" applyProtection="0"/>
    <xf numFmtId="5" fontId="94" fillId="0" borderId="5" applyAlignment="0" applyProtection="0"/>
    <xf numFmtId="5" fontId="94" fillId="0" borderId="5" applyAlignment="0" applyProtection="0"/>
    <xf numFmtId="5" fontId="94" fillId="0" borderId="5" applyAlignment="0" applyProtection="0"/>
    <xf numFmtId="5" fontId="94" fillId="0" borderId="5" applyAlignment="0" applyProtection="0"/>
    <xf numFmtId="166" fontId="52" fillId="0" borderId="0"/>
    <xf numFmtId="184" fontId="95" fillId="60" borderId="22" applyNumberFormat="0" applyAlignment="0" applyProtection="0"/>
    <xf numFmtId="184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184" fontId="46" fillId="60" borderId="22" applyNumberFormat="0" applyAlignment="0" applyProtection="0"/>
    <xf numFmtId="184" fontId="46" fillId="60" borderId="22" applyNumberFormat="0" applyAlignment="0" applyProtection="0"/>
    <xf numFmtId="184" fontId="96" fillId="61" borderId="23" applyNumberFormat="0" applyAlignment="0" applyProtection="0"/>
    <xf numFmtId="184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184" fontId="46" fillId="61" borderId="23" applyNumberFormat="0" applyAlignment="0" applyProtection="0"/>
    <xf numFmtId="184" fontId="46" fillId="61" borderId="23" applyNumberFormat="0" applyAlignment="0" applyProtection="0"/>
    <xf numFmtId="168" fontId="4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89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7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" fontId="14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3" fillId="0" borderId="0" applyFont="0" applyFill="0" applyBorder="0" applyAlignment="0" applyProtection="0"/>
    <xf numFmtId="186" fontId="103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105" fillId="0" borderId="0" applyFont="0" applyFill="0" applyBorder="0" applyAlignment="0" applyProtection="0"/>
    <xf numFmtId="185" fontId="105" fillId="0" borderId="0" applyFont="0" applyFill="0" applyBorder="0" applyAlignment="0" applyProtection="0"/>
    <xf numFmtId="168" fontId="40" fillId="0" borderId="0" applyFont="0" applyFill="0" applyBorder="0" applyAlignment="0" applyProtection="0"/>
    <xf numFmtId="185" fontId="10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1" fillId="0" borderId="0" applyFont="0" applyFill="0" applyBorder="0" applyAlignment="0" applyProtection="0"/>
    <xf numFmtId="185" fontId="105" fillId="0" borderId="0" applyFont="0" applyFill="0" applyBorder="0" applyAlignment="0" applyProtection="0"/>
    <xf numFmtId="168" fontId="99" fillId="0" borderId="0" applyFont="0" applyFill="0" applyBorder="0" applyAlignment="0" applyProtection="0"/>
    <xf numFmtId="185" fontId="105" fillId="0" borderId="0" applyFont="0" applyFill="0" applyBorder="0" applyAlignment="0" applyProtection="0"/>
    <xf numFmtId="168" fontId="99" fillId="0" borderId="0" applyFont="0" applyFill="0" applyBorder="0" applyAlignment="0" applyProtection="0"/>
    <xf numFmtId="185" fontId="105" fillId="0" borderId="0" applyFont="0" applyFill="0" applyBorder="0" applyAlignment="0" applyProtection="0"/>
    <xf numFmtId="168" fontId="99" fillId="0" borderId="0" applyFont="0" applyFill="0" applyBorder="0" applyAlignment="0" applyProtection="0"/>
    <xf numFmtId="185" fontId="105" fillId="0" borderId="0" applyFont="0" applyFill="0" applyBorder="0" applyAlignment="0" applyProtection="0"/>
    <xf numFmtId="168" fontId="99" fillId="0" borderId="0" applyFont="0" applyFill="0" applyBorder="0" applyAlignment="0" applyProtection="0"/>
    <xf numFmtId="185" fontId="105" fillId="0" borderId="0" applyFont="0" applyFill="0" applyBorder="0" applyAlignment="0" applyProtection="0"/>
    <xf numFmtId="168" fontId="99" fillId="0" borderId="0" applyFont="0" applyFill="0" applyBorder="0" applyAlignment="0" applyProtection="0"/>
    <xf numFmtId="185" fontId="10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9" fontId="51" fillId="0" borderId="0"/>
    <xf numFmtId="9" fontId="46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89" fillId="0" borderId="0" applyFont="0" applyFill="0" applyBorder="0" applyAlignment="0" applyProtection="0"/>
    <xf numFmtId="187" fontId="105" fillId="0" borderId="0" applyFont="0" applyFill="0" applyBorder="0" applyAlignment="0" applyProtection="0"/>
    <xf numFmtId="44" fontId="46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51" fillId="0" borderId="0"/>
    <xf numFmtId="189" fontId="46" fillId="0" borderId="0"/>
    <xf numFmtId="189" fontId="51" fillId="0" borderId="0"/>
    <xf numFmtId="189" fontId="51" fillId="0" borderId="0"/>
    <xf numFmtId="189" fontId="51" fillId="0" borderId="0"/>
    <xf numFmtId="189" fontId="51" fillId="0" borderId="0"/>
    <xf numFmtId="189" fontId="51" fillId="0" borderId="0"/>
    <xf numFmtId="2" fontId="106" fillId="0" borderId="0"/>
    <xf numFmtId="190" fontId="51" fillId="0" borderId="0"/>
    <xf numFmtId="190" fontId="46" fillId="0" borderId="0"/>
    <xf numFmtId="190" fontId="51" fillId="0" borderId="0"/>
    <xf numFmtId="190" fontId="51" fillId="0" borderId="0"/>
    <xf numFmtId="190" fontId="51" fillId="0" borderId="0"/>
    <xf numFmtId="190" fontId="51" fillId="0" borderId="0"/>
    <xf numFmtId="190" fontId="51" fillId="0" borderId="0"/>
    <xf numFmtId="191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2" fontId="108" fillId="0" borderId="0" applyFont="0" applyFill="0" applyBorder="0" applyAlignment="0" applyProtection="0"/>
    <xf numFmtId="184" fontId="109" fillId="0" borderId="0" applyNumberFormat="0" applyFill="0" applyBorder="0" applyAlignment="0" applyProtection="0"/>
    <xf numFmtId="184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93" fontId="110" fillId="0" borderId="0" applyFill="0" applyBorder="0">
      <alignment horizontal="right" vertical="top"/>
    </xf>
    <xf numFmtId="0" fontId="111" fillId="0" borderId="24">
      <alignment horizontal="right" wrapText="1"/>
    </xf>
    <xf numFmtId="0" fontId="111" fillId="0" borderId="24">
      <alignment horizontal="right" wrapText="1"/>
    </xf>
    <xf numFmtId="0" fontId="111" fillId="0" borderId="24">
      <alignment horizontal="right" wrapText="1"/>
    </xf>
    <xf numFmtId="0" fontId="111" fillId="0" borderId="24">
      <alignment horizontal="right" wrapText="1"/>
    </xf>
    <xf numFmtId="0" fontId="111" fillId="0" borderId="24">
      <alignment horizontal="right" wrapText="1"/>
    </xf>
    <xf numFmtId="0" fontId="111" fillId="0" borderId="24">
      <alignment horizontal="right" wrapText="1"/>
    </xf>
    <xf numFmtId="194" fontId="112" fillId="0" borderId="24">
      <alignment horizontal="left"/>
    </xf>
    <xf numFmtId="194" fontId="112" fillId="0" borderId="24">
      <alignment horizontal="left"/>
    </xf>
    <xf numFmtId="194" fontId="112" fillId="0" borderId="24">
      <alignment horizontal="left"/>
    </xf>
    <xf numFmtId="194" fontId="112" fillId="0" borderId="24">
      <alignment horizontal="left"/>
    </xf>
    <xf numFmtId="194" fontId="112" fillId="0" borderId="24">
      <alignment horizontal="left"/>
    </xf>
    <xf numFmtId="194" fontId="112" fillId="0" borderId="24">
      <alignment horizontal="left"/>
    </xf>
    <xf numFmtId="166" fontId="110" fillId="0" borderId="24" applyFill="0" applyBorder="0" applyProtection="0">
      <alignment horizontal="right" vertical="top"/>
    </xf>
    <xf numFmtId="166" fontId="110" fillId="0" borderId="24" applyFill="0" applyBorder="0" applyProtection="0">
      <alignment horizontal="right" vertical="top"/>
    </xf>
    <xf numFmtId="166" fontId="110" fillId="0" borderId="24" applyFill="0" applyBorder="0" applyProtection="0">
      <alignment horizontal="right" vertical="top"/>
    </xf>
    <xf numFmtId="166" fontId="110" fillId="0" borderId="24" applyFill="0" applyBorder="0" applyProtection="0">
      <alignment horizontal="right" vertical="top"/>
    </xf>
    <xf numFmtId="166" fontId="110" fillId="0" borderId="24" applyFill="0" applyBorder="0" applyProtection="0">
      <alignment horizontal="right" vertical="top"/>
    </xf>
    <xf numFmtId="166" fontId="110" fillId="0" borderId="24" applyFill="0" applyBorder="0" applyProtection="0">
      <alignment horizontal="right" vertical="top"/>
    </xf>
    <xf numFmtId="194" fontId="106" fillId="0" borderId="0"/>
    <xf numFmtId="194" fontId="113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194" fontId="46" fillId="0" borderId="0"/>
    <xf numFmtId="0" fontId="110" fillId="0" borderId="0" applyFill="0" applyBorder="0">
      <alignment horizontal="left" vertical="top" wrapText="1"/>
    </xf>
    <xf numFmtId="176" fontId="114" fillId="0" borderId="0"/>
    <xf numFmtId="195" fontId="114" fillId="0" borderId="0"/>
    <xf numFmtId="196" fontId="114" fillId="0" borderId="0"/>
    <xf numFmtId="184" fontId="115" fillId="44" borderId="0" applyNumberFormat="0" applyBorder="0" applyAlignment="0" applyProtection="0"/>
    <xf numFmtId="184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184" fontId="46" fillId="44" borderId="0" applyNumberFormat="0" applyBorder="0" applyAlignment="0" applyProtection="0"/>
    <xf numFmtId="184" fontId="46" fillId="44" borderId="0" applyNumberFormat="0" applyBorder="0" applyAlignment="0" applyProtection="0"/>
    <xf numFmtId="0" fontId="108" fillId="0" borderId="0" applyNumberFormat="0" applyFont="0" applyFill="0" applyBorder="0" applyAlignment="0"/>
    <xf numFmtId="184" fontId="108" fillId="0" borderId="0" applyNumberFormat="0" applyFont="0" applyFill="0" applyBorder="0" applyAlignment="0"/>
    <xf numFmtId="184" fontId="108" fillId="0" borderId="0" applyNumberFormat="0" applyFont="0" applyFill="0" applyBorder="0" applyAlignment="0"/>
    <xf numFmtId="38" fontId="52" fillId="40" borderId="0" applyNumberFormat="0" applyBorder="0" applyAlignment="0" applyProtection="0"/>
    <xf numFmtId="38" fontId="52" fillId="40" borderId="0" applyNumberFormat="0" applyBorder="0" applyAlignment="0" applyProtection="0"/>
    <xf numFmtId="184" fontId="116" fillId="0" borderId="25" applyNumberFormat="0" applyFill="0" applyAlignment="0" applyProtection="0"/>
    <xf numFmtId="184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184" fontId="46" fillId="0" borderId="25" applyNumberFormat="0" applyFill="0" applyAlignment="0" applyProtection="0"/>
    <xf numFmtId="184" fontId="46" fillId="0" borderId="25" applyNumberFormat="0" applyFill="0" applyAlignment="0" applyProtection="0"/>
    <xf numFmtId="184" fontId="117" fillId="0" borderId="26" applyNumberFormat="0" applyFill="0" applyAlignment="0" applyProtection="0"/>
    <xf numFmtId="184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184" fontId="46" fillId="0" borderId="26" applyNumberFormat="0" applyFill="0" applyAlignment="0" applyProtection="0"/>
    <xf numFmtId="184" fontId="46" fillId="0" borderId="26" applyNumberFormat="0" applyFill="0" applyAlignment="0" applyProtection="0"/>
    <xf numFmtId="184" fontId="118" fillId="0" borderId="27" applyNumberFormat="0" applyFill="0" applyAlignment="0" applyProtection="0"/>
    <xf numFmtId="184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184" fontId="46" fillId="0" borderId="27" applyNumberFormat="0" applyFill="0" applyAlignment="0" applyProtection="0"/>
    <xf numFmtId="184" fontId="46" fillId="0" borderId="27" applyNumberFormat="0" applyFill="0" applyAlignment="0" applyProtection="0"/>
    <xf numFmtId="184" fontId="118" fillId="0" borderId="0" applyNumberFormat="0" applyFill="0" applyBorder="0" applyAlignment="0" applyProtection="0"/>
    <xf numFmtId="184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184" fontId="46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2" fillId="41" borderId="20" applyNumberFormat="0" applyBorder="0" applyAlignment="0" applyProtection="0"/>
    <xf numFmtId="10" fontId="52" fillId="41" borderId="20" applyNumberFormat="0" applyBorder="0" applyAlignment="0" applyProtection="0"/>
    <xf numFmtId="10" fontId="52" fillId="41" borderId="20" applyNumberFormat="0" applyBorder="0" applyAlignment="0" applyProtection="0"/>
    <xf numFmtId="10" fontId="52" fillId="41" borderId="20" applyNumberFormat="0" applyBorder="0" applyAlignment="0" applyProtection="0"/>
    <xf numFmtId="10" fontId="52" fillId="41" borderId="20" applyNumberFormat="0" applyBorder="0" applyAlignment="0" applyProtection="0"/>
    <xf numFmtId="10" fontId="52" fillId="41" borderId="20" applyNumberFormat="0" applyBorder="0" applyAlignment="0" applyProtection="0"/>
    <xf numFmtId="184" fontId="120" fillId="47" borderId="22" applyNumberFormat="0" applyAlignment="0" applyProtection="0"/>
    <xf numFmtId="184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184" fontId="46" fillId="47" borderId="22" applyNumberFormat="0" applyAlignment="0" applyProtection="0"/>
    <xf numFmtId="184" fontId="46" fillId="47" borderId="22" applyNumberFormat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4" fontId="121" fillId="0" borderId="28" applyNumberFormat="0" applyFill="0" applyAlignment="0" applyProtection="0"/>
    <xf numFmtId="184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84" fontId="46" fillId="0" borderId="28" applyNumberFormat="0" applyFill="0" applyAlignment="0" applyProtection="0"/>
    <xf numFmtId="184" fontId="46" fillId="0" borderId="28" applyNumberFormat="0" applyFill="0" applyAlignment="0" applyProtection="0"/>
    <xf numFmtId="184" fontId="122" fillId="62" borderId="0" applyNumberFormat="0" applyBorder="0" applyAlignment="0" applyProtection="0"/>
    <xf numFmtId="184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184" fontId="46" fillId="62" borderId="0" applyNumberFormat="0" applyBorder="0" applyAlignment="0" applyProtection="0"/>
    <xf numFmtId="184" fontId="46" fillId="62" borderId="0" applyNumberFormat="0" applyBorder="0" applyAlignment="0" applyProtection="0"/>
    <xf numFmtId="37" fontId="46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5" fillId="0" borderId="0"/>
    <xf numFmtId="177" fontId="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" fillId="0" borderId="0"/>
    <xf numFmtId="184" fontId="123" fillId="0" borderId="0"/>
    <xf numFmtId="184" fontId="123" fillId="0" borderId="0"/>
    <xf numFmtId="184" fontId="123" fillId="0" borderId="0"/>
    <xf numFmtId="0" fontId="40" fillId="0" borderId="0"/>
    <xf numFmtId="0" fontId="40" fillId="0" borderId="0"/>
    <xf numFmtId="0" fontId="40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0" fontId="100" fillId="0" borderId="0"/>
    <xf numFmtId="184" fontId="123" fillId="0" borderId="0"/>
    <xf numFmtId="184" fontId="123" fillId="0" borderId="0"/>
    <xf numFmtId="0" fontId="98" fillId="0" borderId="0"/>
    <xf numFmtId="0" fontId="1" fillId="0" borderId="0"/>
    <xf numFmtId="177" fontId="1" fillId="0" borderId="0"/>
    <xf numFmtId="0" fontId="40" fillId="0" borderId="0"/>
    <xf numFmtId="0" fontId="1" fillId="0" borderId="0"/>
    <xf numFmtId="177" fontId="1" fillId="0" borderId="0"/>
    <xf numFmtId="0" fontId="1" fillId="0" borderId="0"/>
    <xf numFmtId="177" fontId="1" fillId="0" borderId="0"/>
    <xf numFmtId="0" fontId="40" fillId="0" borderId="0"/>
    <xf numFmtId="0" fontId="40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0" fontId="100" fillId="0" borderId="0"/>
    <xf numFmtId="184" fontId="46" fillId="0" borderId="0"/>
    <xf numFmtId="179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0" fontId="46" fillId="0" borderId="0"/>
    <xf numFmtId="192" fontId="46" fillId="0" borderId="0"/>
    <xf numFmtId="0" fontId="40" fillId="0" borderId="0"/>
    <xf numFmtId="177" fontId="1" fillId="0" borderId="0"/>
    <xf numFmtId="177" fontId="46" fillId="0" borderId="0"/>
    <xf numFmtId="0" fontId="40" fillId="0" borderId="0"/>
    <xf numFmtId="0" fontId="40" fillId="0" borderId="0"/>
    <xf numFmtId="0" fontId="78" fillId="0" borderId="0"/>
    <xf numFmtId="0" fontId="46" fillId="0" borderId="0"/>
    <xf numFmtId="179" fontId="46" fillId="0" borderId="0"/>
    <xf numFmtId="177" fontId="46" fillId="0" borderId="0"/>
    <xf numFmtId="0" fontId="46" fillId="0" borderId="0"/>
    <xf numFmtId="0" fontId="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7" fillId="0" borderId="0"/>
    <xf numFmtId="0" fontId="46" fillId="0" borderId="0"/>
    <xf numFmtId="0" fontId="46" fillId="0" borderId="0"/>
    <xf numFmtId="0" fontId="40" fillId="0" borderId="0"/>
    <xf numFmtId="177" fontId="1" fillId="0" borderId="0"/>
    <xf numFmtId="0" fontId="40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5" fillId="0" borderId="0"/>
    <xf numFmtId="0" fontId="5" fillId="0" borderId="0"/>
    <xf numFmtId="184" fontId="46" fillId="0" borderId="0"/>
    <xf numFmtId="0" fontId="5" fillId="0" borderId="0"/>
    <xf numFmtId="184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46" fillId="0" borderId="0"/>
    <xf numFmtId="0" fontId="5" fillId="0" borderId="0"/>
    <xf numFmtId="0" fontId="5" fillId="0" borderId="0"/>
    <xf numFmtId="0" fontId="46" fillId="0" borderId="0"/>
    <xf numFmtId="0" fontId="40" fillId="0" borderId="0"/>
    <xf numFmtId="0" fontId="5" fillId="0" borderId="0"/>
    <xf numFmtId="184" fontId="46" fillId="0" borderId="0"/>
    <xf numFmtId="0" fontId="5" fillId="0" borderId="0"/>
    <xf numFmtId="184" fontId="46" fillId="0" borderId="0"/>
    <xf numFmtId="0" fontId="5" fillId="0" borderId="0"/>
    <xf numFmtId="184" fontId="46" fillId="0" borderId="0"/>
    <xf numFmtId="0" fontId="5" fillId="0" borderId="0"/>
    <xf numFmtId="184" fontId="46" fillId="0" borderId="0"/>
    <xf numFmtId="0" fontId="5" fillId="0" borderId="0"/>
    <xf numFmtId="184" fontId="46" fillId="0" borderId="0"/>
    <xf numFmtId="0" fontId="5" fillId="0" borderId="0"/>
    <xf numFmtId="184" fontId="46" fillId="0" borderId="0"/>
    <xf numFmtId="0" fontId="5" fillId="0" borderId="0"/>
    <xf numFmtId="184" fontId="46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4" fontId="46" fillId="0" borderId="0"/>
    <xf numFmtId="0" fontId="46" fillId="0" borderId="0"/>
    <xf numFmtId="0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4" fontId="46" fillId="0" borderId="0"/>
    <xf numFmtId="0" fontId="25" fillId="0" borderId="0"/>
    <xf numFmtId="0" fontId="25" fillId="0" borderId="0"/>
    <xf numFmtId="0" fontId="25" fillId="0" borderId="0"/>
    <xf numFmtId="184" fontId="46" fillId="0" borderId="0"/>
    <xf numFmtId="0" fontId="25" fillId="0" borderId="0"/>
    <xf numFmtId="184" fontId="46" fillId="0" borderId="0"/>
    <xf numFmtId="0" fontId="25" fillId="0" borderId="0"/>
    <xf numFmtId="184" fontId="46" fillId="0" borderId="0"/>
    <xf numFmtId="0" fontId="25" fillId="0" borderId="0"/>
    <xf numFmtId="184" fontId="46" fillId="0" borderId="0"/>
    <xf numFmtId="0" fontId="25" fillId="0" borderId="0"/>
    <xf numFmtId="184" fontId="46" fillId="0" borderId="0"/>
    <xf numFmtId="0" fontId="25" fillId="0" borderId="0"/>
    <xf numFmtId="184" fontId="46" fillId="0" borderId="0"/>
    <xf numFmtId="0" fontId="25" fillId="0" borderId="0"/>
    <xf numFmtId="192" fontId="46" fillId="0" borderId="0"/>
    <xf numFmtId="179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9" fontId="102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192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192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0" fillId="0" borderId="0"/>
    <xf numFmtId="192" fontId="40" fillId="0" borderId="0"/>
    <xf numFmtId="0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92" fontId="46" fillId="0" borderId="0"/>
    <xf numFmtId="0" fontId="46" fillId="0" borderId="0"/>
    <xf numFmtId="192" fontId="46" fillId="0" borderId="0"/>
    <xf numFmtId="184" fontId="46" fillId="0" borderId="0"/>
    <xf numFmtId="0" fontId="5" fillId="0" borderId="0"/>
    <xf numFmtId="0" fontId="40" fillId="0" borderId="0"/>
    <xf numFmtId="0" fontId="40" fillId="0" borderId="0"/>
    <xf numFmtId="177" fontId="76" fillId="0" borderId="0"/>
    <xf numFmtId="0" fontId="46" fillId="0" borderId="0"/>
    <xf numFmtId="0" fontId="46" fillId="0" borderId="0"/>
    <xf numFmtId="184" fontId="46" fillId="0" borderId="0"/>
    <xf numFmtId="0" fontId="46" fillId="0" borderId="0"/>
    <xf numFmtId="192" fontId="46" fillId="0" borderId="0"/>
    <xf numFmtId="184" fontId="46" fillId="0" borderId="0"/>
    <xf numFmtId="0" fontId="40" fillId="0" borderId="0"/>
    <xf numFmtId="192" fontId="46" fillId="0" borderId="0"/>
    <xf numFmtId="177" fontId="40" fillId="0" borderId="0"/>
    <xf numFmtId="0" fontId="46" fillId="0" borderId="0"/>
    <xf numFmtId="192" fontId="46" fillId="0" borderId="0"/>
    <xf numFmtId="192" fontId="46" fillId="0" borderId="0"/>
    <xf numFmtId="0" fontId="40" fillId="0" borderId="0"/>
    <xf numFmtId="192" fontId="46" fillId="0" borderId="0"/>
    <xf numFmtId="0" fontId="46" fillId="0" borderId="0"/>
    <xf numFmtId="184" fontId="46" fillId="0" borderId="0"/>
    <xf numFmtId="184" fontId="46" fillId="0" borderId="0"/>
    <xf numFmtId="0" fontId="46" fillId="0" borderId="0"/>
    <xf numFmtId="0" fontId="46" fillId="0" borderId="0"/>
    <xf numFmtId="192" fontId="71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0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0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0" fontId="46" fillId="0" borderId="0"/>
    <xf numFmtId="0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192" fontId="46" fillId="0" borderId="0"/>
    <xf numFmtId="177" fontId="46" fillId="0" borderId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4" fontId="97" fillId="0" borderId="0" applyFill="0" applyBorder="0" applyAlignment="0" applyProtection="0"/>
    <xf numFmtId="0" fontId="46" fillId="0" borderId="0"/>
    <xf numFmtId="184" fontId="46" fillId="0" borderId="0"/>
    <xf numFmtId="184" fontId="123" fillId="0" borderId="0"/>
    <xf numFmtId="184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46" fillId="0" borderId="0"/>
    <xf numFmtId="184" fontId="123" fillId="0" borderId="0"/>
    <xf numFmtId="184" fontId="123" fillId="0" borderId="0"/>
    <xf numFmtId="184" fontId="123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3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84" fontId="4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2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1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101" fillId="0" borderId="0"/>
    <xf numFmtId="0" fontId="40" fillId="0" borderId="0"/>
    <xf numFmtId="0" fontId="101" fillId="0" borderId="0"/>
    <xf numFmtId="0" fontId="40" fillId="0" borderId="0"/>
    <xf numFmtId="192" fontId="124" fillId="0" borderId="0"/>
    <xf numFmtId="184" fontId="46" fillId="0" borderId="0"/>
    <xf numFmtId="0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6" fontId="4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8" fillId="0" borderId="0"/>
    <xf numFmtId="177" fontId="4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0" fontId="46" fillId="0" borderId="0"/>
    <xf numFmtId="0" fontId="46" fillId="0" borderId="0"/>
    <xf numFmtId="4" fontId="97" fillId="0" borderId="0" applyFill="0" applyBorder="0" applyAlignment="0" applyProtection="0"/>
    <xf numFmtId="184" fontId="46" fillId="0" borderId="0"/>
    <xf numFmtId="4" fontId="97" fillId="0" borderId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4" fontId="97" fillId="0" borderId="0" applyFill="0" applyBorder="0" applyAlignment="0" applyProtection="0"/>
    <xf numFmtId="184" fontId="46" fillId="0" borderId="0"/>
    <xf numFmtId="4" fontId="97" fillId="0" borderId="0" applyFill="0" applyBorder="0" applyAlignment="0" applyProtection="0"/>
    <xf numFmtId="184" fontId="46" fillId="0" borderId="0"/>
    <xf numFmtId="4" fontId="97" fillId="0" borderId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4" fontId="97" fillId="0" borderId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4" fontId="97" fillId="0" borderId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0" fontId="46" fillId="0" borderId="0"/>
    <xf numFmtId="0" fontId="101" fillId="0" borderId="0"/>
    <xf numFmtId="0" fontId="46" fillId="0" borderId="0"/>
    <xf numFmtId="0" fontId="46" fillId="0" borderId="0"/>
    <xf numFmtId="0" fontId="46" fillId="0" borderId="0"/>
    <xf numFmtId="192" fontId="46" fillId="0" borderId="0"/>
    <xf numFmtId="0" fontId="40" fillId="0" borderId="0"/>
    <xf numFmtId="177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46" fillId="0" borderId="0"/>
    <xf numFmtId="0" fontId="40" fillId="0" borderId="0"/>
    <xf numFmtId="0" fontId="46" fillId="0" borderId="0"/>
    <xf numFmtId="0" fontId="40" fillId="0" borderId="0"/>
    <xf numFmtId="177" fontId="46" fillId="0" borderId="0"/>
    <xf numFmtId="0" fontId="46" fillId="0" borderId="0"/>
    <xf numFmtId="184" fontId="46" fillId="0" borderId="0"/>
    <xf numFmtId="0" fontId="46" fillId="0" borderId="0"/>
    <xf numFmtId="0" fontId="46" fillId="0" borderId="0"/>
    <xf numFmtId="179" fontId="46" fillId="0" borderId="0"/>
    <xf numFmtId="0" fontId="46" fillId="0" borderId="0"/>
    <xf numFmtId="192" fontId="46" fillId="0" borderId="0"/>
    <xf numFmtId="179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46" fillId="0" borderId="0"/>
    <xf numFmtId="184" fontId="46" fillId="0" borderId="0"/>
    <xf numFmtId="0" fontId="101" fillId="0" borderId="0"/>
    <xf numFmtId="184" fontId="46" fillId="0" borderId="0"/>
    <xf numFmtId="192" fontId="46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192" fontId="46" fillId="0" borderId="0"/>
    <xf numFmtId="0" fontId="40" fillId="0" borderId="0"/>
    <xf numFmtId="0" fontId="46" fillId="0" borderId="0"/>
    <xf numFmtId="192" fontId="46" fillId="0" borderId="0"/>
    <xf numFmtId="192" fontId="46" fillId="0" borderId="0"/>
    <xf numFmtId="0" fontId="46" fillId="0" borderId="0"/>
    <xf numFmtId="0" fontId="40" fillId="0" borderId="0"/>
    <xf numFmtId="0" fontId="40" fillId="0" borderId="0"/>
    <xf numFmtId="0" fontId="44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4" fontId="97" fillId="0" borderId="0" applyFill="0" applyBorder="0" applyAlignment="0" applyProtection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0" fontId="40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4" fontId="97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97" fillId="0" borderId="0" applyFill="0" applyBorder="0" applyAlignment="0" applyProtection="0"/>
    <xf numFmtId="184" fontId="46" fillId="0" borderId="0"/>
    <xf numFmtId="4" fontId="97" fillId="0" borderId="0" applyFill="0" applyBorder="0" applyAlignment="0" applyProtection="0"/>
    <xf numFmtId="184" fontId="46" fillId="0" borderId="0"/>
    <xf numFmtId="4" fontId="97" fillId="0" borderId="0" applyFill="0" applyBorder="0" applyAlignment="0" applyProtection="0"/>
    <xf numFmtId="184" fontId="46" fillId="0" borderId="0"/>
    <xf numFmtId="4" fontId="97" fillId="0" borderId="0" applyFill="0" applyBorder="0" applyAlignment="0" applyProtection="0"/>
    <xf numFmtId="184" fontId="46" fillId="0" borderId="0"/>
    <xf numFmtId="4" fontId="97" fillId="0" borderId="0" applyFill="0" applyBorder="0" applyAlignment="0" applyProtection="0"/>
    <xf numFmtId="184" fontId="46" fillId="0" borderId="0"/>
    <xf numFmtId="0" fontId="46" fillId="0" borderId="0"/>
    <xf numFmtId="184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179" fontId="1" fillId="0" borderId="0"/>
    <xf numFmtId="192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184" fontId="46" fillId="0" borderId="0"/>
    <xf numFmtId="0" fontId="40" fillId="0" borderId="0"/>
    <xf numFmtId="184" fontId="46" fillId="0" borderId="0"/>
    <xf numFmtId="0" fontId="40" fillId="0" borderId="0"/>
    <xf numFmtId="184" fontId="46" fillId="0" borderId="0"/>
    <xf numFmtId="0" fontId="1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92" fontId="40" fillId="0" borderId="0"/>
    <xf numFmtId="0" fontId="40" fillId="0" borderId="0"/>
    <xf numFmtId="192" fontId="40" fillId="0" borderId="0"/>
    <xf numFmtId="0" fontId="40" fillId="0" borderId="0"/>
    <xf numFmtId="192" fontId="40" fillId="0" borderId="0"/>
    <xf numFmtId="0" fontId="40" fillId="0" borderId="0"/>
    <xf numFmtId="0" fontId="72" fillId="0" borderId="0"/>
    <xf numFmtId="0" fontId="14" fillId="0" borderId="0"/>
    <xf numFmtId="0" fontId="40" fillId="0" borderId="0"/>
    <xf numFmtId="0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79" fontId="40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6" fillId="0" borderId="0"/>
    <xf numFmtId="192" fontId="46" fillId="0" borderId="0"/>
    <xf numFmtId="0" fontId="4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92" fontId="101" fillId="0" borderId="0"/>
    <xf numFmtId="179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" fontId="106" fillId="0" borderId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12" borderId="13" applyNumberFormat="0" applyFon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40" fillId="12" borderId="13" applyNumberFormat="0" applyFont="0" applyAlignment="0" applyProtection="0"/>
    <xf numFmtId="184" fontId="46" fillId="0" borderId="0"/>
    <xf numFmtId="184" fontId="46" fillId="0" borderId="0"/>
    <xf numFmtId="184" fontId="46" fillId="0" borderId="0"/>
    <xf numFmtId="0" fontId="40" fillId="12" borderId="13" applyNumberFormat="0" applyFont="0" applyAlignment="0" applyProtection="0"/>
    <xf numFmtId="184" fontId="46" fillId="0" borderId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97" fillId="63" borderId="29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78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97" fillId="63" borderId="29" applyNumberFormat="0" applyFont="0" applyAlignment="0" applyProtection="0"/>
    <xf numFmtId="0" fontId="40" fillId="12" borderId="13" applyNumberFormat="0" applyFont="0" applyAlignment="0" applyProtection="0"/>
    <xf numFmtId="0" fontId="40" fillId="12" borderId="13" applyNumberFormat="0" applyFon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125" fillId="60" borderId="30" applyNumberFormat="0" applyAlignment="0" applyProtection="0"/>
    <xf numFmtId="184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184" fontId="46" fillId="0" borderId="0"/>
    <xf numFmtId="184" fontId="46" fillId="0" borderId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84" fontId="46" fillId="0" borderId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84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84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84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84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84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84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84" fontId="46" fillId="0" borderId="0"/>
    <xf numFmtId="9" fontId="7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84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97" fillId="0" borderId="0" applyFont="0" applyFill="0" applyBorder="0" applyAlignment="0" applyProtection="0"/>
    <xf numFmtId="184" fontId="4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0" fillId="0" borderId="0" applyNumberFormat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94" fillId="0" borderId="21">
      <alignment horizontal="center"/>
    </xf>
    <xf numFmtId="3" fontId="84" fillId="0" borderId="0" applyFont="0" applyFill="0" applyBorder="0" applyAlignment="0" applyProtection="0"/>
    <xf numFmtId="0" fontId="84" fillId="64" borderId="0" applyNumberFormat="0" applyFont="0" applyBorder="0" applyAlignment="0" applyProtection="0"/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4" fontId="126" fillId="65" borderId="31" applyNumberFormat="0" applyProtection="0">
      <alignment horizontal="left" vertical="center" inden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" fontId="127" fillId="37" borderId="20">
      <alignment horizontal="left" vertical="top" wrapText="1"/>
      <protection locked="0"/>
    </xf>
    <xf numFmtId="0" fontId="79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77" fillId="0" borderId="0" applyNumberFormat="0" applyBorder="0" applyAlignment="0"/>
    <xf numFmtId="0" fontId="128" fillId="0" borderId="0" applyNumberFormat="0" applyBorder="0" applyAlignment="0"/>
    <xf numFmtId="0" fontId="129" fillId="0" borderId="0" applyNumberFormat="0" applyBorder="0" applyAlignment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0" applyNumberFormat="0" applyBorder="0" applyAlignment="0"/>
    <xf numFmtId="0" fontId="132" fillId="0" borderId="0"/>
    <xf numFmtId="0" fontId="133" fillId="0" borderId="0"/>
    <xf numFmtId="184" fontId="134" fillId="0" borderId="0" applyNumberFormat="0" applyFill="0" applyBorder="0" applyAlignment="0" applyProtection="0"/>
    <xf numFmtId="184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46" fillId="0" borderId="0"/>
    <xf numFmtId="184" fontId="46" fillId="0" borderId="0"/>
    <xf numFmtId="184" fontId="135" fillId="0" borderId="32" applyNumberFormat="0" applyFill="0" applyAlignment="0" applyProtection="0"/>
    <xf numFmtId="184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4" fontId="46" fillId="0" borderId="0"/>
    <xf numFmtId="184" fontId="46" fillId="0" borderId="0"/>
    <xf numFmtId="184" fontId="136" fillId="0" borderId="0" applyNumberFormat="0" applyFill="0" applyBorder="0" applyAlignment="0" applyProtection="0"/>
    <xf numFmtId="184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4" fontId="46" fillId="0" borderId="0"/>
    <xf numFmtId="184" fontId="46" fillId="0" borderId="0"/>
    <xf numFmtId="166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0" fillId="0" borderId="0" applyFont="0" applyFill="0" applyBorder="0" applyAlignment="0" applyProtection="0"/>
    <xf numFmtId="168" fontId="42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184" fontId="138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96" fillId="61" borderId="23" applyNumberFormat="0" applyAlignment="0" applyProtection="0"/>
    <xf numFmtId="0" fontId="121" fillId="0" borderId="28" applyNumberFormat="0" applyFill="0" applyAlignment="0" applyProtection="0"/>
    <xf numFmtId="184" fontId="46" fillId="0" borderId="0"/>
    <xf numFmtId="184" fontId="139" fillId="0" borderId="28" applyNumberFormat="0" applyFill="0" applyAlignment="0" applyProtection="0"/>
    <xf numFmtId="184" fontId="139" fillId="0" borderId="28" applyNumberFormat="0" applyFill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93" fillId="43" borderId="0" applyNumberFormat="0" applyBorder="0" applyAlignment="0" applyProtection="0"/>
    <xf numFmtId="184" fontId="46" fillId="0" borderId="0"/>
    <xf numFmtId="184" fontId="140" fillId="43" borderId="0" applyNumberFormat="0" applyBorder="0" applyAlignment="0" applyProtection="0"/>
    <xf numFmtId="184" fontId="140" fillId="43" borderId="0" applyNumberFormat="0" applyBorder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125" fillId="60" borderId="30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95" fillId="60" borderId="22" applyNumberFormat="0" applyAlignment="0" applyProtection="0"/>
    <xf numFmtId="0" fontId="136" fillId="0" borderId="0" applyNumberFormat="0" applyFill="0" applyBorder="0" applyAlignment="0" applyProtection="0"/>
    <xf numFmtId="184" fontId="46" fillId="0" borderId="0"/>
    <xf numFmtId="184" fontId="141" fillId="0" borderId="0" applyNumberFormat="0" applyFill="0" applyBorder="0" applyAlignment="0" applyProtection="0"/>
    <xf numFmtId="184" fontId="1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4" fontId="46" fillId="0" borderId="0"/>
    <xf numFmtId="184" fontId="142" fillId="0" borderId="0" applyNumberFormat="0" applyFill="0" applyBorder="0" applyAlignment="0" applyProtection="0"/>
    <xf numFmtId="184" fontId="14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4" fontId="46" fillId="0" borderId="0"/>
    <xf numFmtId="184" fontId="143" fillId="0" borderId="0" applyNumberFormat="0" applyFill="0" applyBorder="0" applyAlignment="0" applyProtection="0"/>
    <xf numFmtId="184" fontId="143" fillId="0" borderId="0" applyNumberFormat="0" applyFill="0" applyBorder="0" applyAlignment="0" applyProtection="0"/>
    <xf numFmtId="0" fontId="115" fillId="44" borderId="0" applyNumberFormat="0" applyBorder="0" applyAlignment="0" applyProtection="0"/>
    <xf numFmtId="184" fontId="46" fillId="0" borderId="0"/>
    <xf numFmtId="184" fontId="144" fillId="44" borderId="0" applyNumberFormat="0" applyBorder="0" applyAlignment="0" applyProtection="0"/>
    <xf numFmtId="184" fontId="144" fillId="44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97" fillId="0" borderId="0" applyFill="0" applyBorder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0" fillId="47" borderId="22" applyNumberFormat="0" applyAlignment="0" applyProtection="0"/>
    <xf numFmtId="0" fontId="122" fillId="62" borderId="0" applyNumberFormat="0" applyBorder="0" applyAlignment="0" applyProtection="0"/>
    <xf numFmtId="184" fontId="46" fillId="0" borderId="0"/>
    <xf numFmtId="184" fontId="146" fillId="62" borderId="0" applyNumberFormat="0" applyBorder="0" applyAlignment="0" applyProtection="0"/>
    <xf numFmtId="184" fontId="146" fillId="62" borderId="0" applyNumberFormat="0" applyBorder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68" fontId="51" fillId="0" borderId="0" applyFont="0" applyFill="0" applyBorder="0" applyAlignment="0" applyProtection="0"/>
    <xf numFmtId="184" fontId="46" fillId="0" borderId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1" fillId="56" borderId="0" applyNumberFormat="0" applyBorder="0" applyAlignment="0" applyProtection="0"/>
    <xf numFmtId="184" fontId="46" fillId="0" borderId="0"/>
    <xf numFmtId="184" fontId="92" fillId="56" borderId="0" applyNumberFormat="0" applyBorder="0" applyAlignment="0" applyProtection="0"/>
    <xf numFmtId="184" fontId="92" fillId="56" borderId="0" applyNumberFormat="0" applyBorder="0" applyAlignment="0" applyProtection="0"/>
    <xf numFmtId="0" fontId="91" fillId="57" borderId="0" applyNumberFormat="0" applyBorder="0" applyAlignment="0" applyProtection="0"/>
    <xf numFmtId="184" fontId="46" fillId="0" borderId="0"/>
    <xf numFmtId="184" fontId="92" fillId="57" borderId="0" applyNumberFormat="0" applyBorder="0" applyAlignment="0" applyProtection="0"/>
    <xf numFmtId="184" fontId="92" fillId="57" borderId="0" applyNumberFormat="0" applyBorder="0" applyAlignment="0" applyProtection="0"/>
    <xf numFmtId="0" fontId="91" fillId="58" borderId="0" applyNumberFormat="0" applyBorder="0" applyAlignment="0" applyProtection="0"/>
    <xf numFmtId="184" fontId="46" fillId="0" borderId="0"/>
    <xf numFmtId="184" fontId="92" fillId="58" borderId="0" applyNumberFormat="0" applyBorder="0" applyAlignment="0" applyProtection="0"/>
    <xf numFmtId="184" fontId="92" fillId="58" borderId="0" applyNumberFormat="0" applyBorder="0" applyAlignment="0" applyProtection="0"/>
    <xf numFmtId="0" fontId="91" fillId="53" borderId="0" applyNumberFormat="0" applyBorder="0" applyAlignment="0" applyProtection="0"/>
    <xf numFmtId="184" fontId="46" fillId="0" borderId="0"/>
    <xf numFmtId="184" fontId="92" fillId="53" borderId="0" applyNumberFormat="0" applyBorder="0" applyAlignment="0" applyProtection="0"/>
    <xf numFmtId="184" fontId="92" fillId="53" borderId="0" applyNumberFormat="0" applyBorder="0" applyAlignment="0" applyProtection="0"/>
    <xf numFmtId="0" fontId="91" fillId="54" borderId="0" applyNumberFormat="0" applyBorder="0" applyAlignment="0" applyProtection="0"/>
    <xf numFmtId="184" fontId="46" fillId="0" borderId="0"/>
    <xf numFmtId="184" fontId="92" fillId="54" borderId="0" applyNumberFormat="0" applyBorder="0" applyAlignment="0" applyProtection="0"/>
    <xf numFmtId="184" fontId="92" fillId="54" borderId="0" applyNumberFormat="0" applyBorder="0" applyAlignment="0" applyProtection="0"/>
    <xf numFmtId="0" fontId="91" fillId="59" borderId="0" applyNumberFormat="0" applyBorder="0" applyAlignment="0" applyProtection="0"/>
    <xf numFmtId="184" fontId="46" fillId="0" borderId="0"/>
    <xf numFmtId="184" fontId="92" fillId="59" borderId="0" applyNumberFormat="0" applyBorder="0" applyAlignment="0" applyProtection="0"/>
    <xf numFmtId="184" fontId="92" fillId="59" borderId="0" applyNumberFormat="0" applyBorder="0" applyAlignment="0" applyProtection="0"/>
    <xf numFmtId="0" fontId="5" fillId="63" borderId="29" applyNumberFormat="0" applyFon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63" borderId="29" applyNumberFormat="0" applyFont="0" applyAlignment="0" applyProtection="0"/>
    <xf numFmtId="184" fontId="46" fillId="63" borderId="29" applyNumberFormat="0" applyFont="0" applyAlignment="0" applyProtection="0"/>
    <xf numFmtId="0" fontId="5" fillId="63" borderId="29" applyNumberFormat="0" applyFont="0" applyAlignment="0" applyProtection="0"/>
    <xf numFmtId="0" fontId="5" fillId="63" borderId="29" applyNumberFormat="0" applyFont="0" applyAlignment="0" applyProtection="0"/>
    <xf numFmtId="0" fontId="5" fillId="63" borderId="29" applyNumberFormat="0" applyFont="0" applyAlignment="0" applyProtection="0"/>
    <xf numFmtId="184" fontId="46" fillId="0" borderId="0"/>
    <xf numFmtId="0" fontId="5" fillId="63" borderId="29" applyNumberFormat="0" applyFont="0" applyAlignment="0" applyProtection="0"/>
    <xf numFmtId="184" fontId="46" fillId="0" borderId="0"/>
    <xf numFmtId="0" fontId="5" fillId="63" borderId="29" applyNumberFormat="0" applyFont="0" applyAlignment="0" applyProtection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184" fontId="46" fillId="0" borderId="0"/>
    <xf numFmtId="0" fontId="116" fillId="0" borderId="25" applyNumberFormat="0" applyFill="0" applyAlignment="0" applyProtection="0"/>
    <xf numFmtId="184" fontId="46" fillId="0" borderId="0"/>
    <xf numFmtId="184" fontId="147" fillId="0" borderId="25" applyNumberFormat="0" applyFill="0" applyAlignment="0" applyProtection="0"/>
    <xf numFmtId="184" fontId="147" fillId="0" borderId="25" applyNumberFormat="0" applyFill="0" applyAlignment="0" applyProtection="0"/>
    <xf numFmtId="0" fontId="117" fillId="0" borderId="26" applyNumberFormat="0" applyFill="0" applyAlignment="0" applyProtection="0"/>
    <xf numFmtId="184" fontId="46" fillId="0" borderId="0"/>
    <xf numFmtId="184" fontId="148" fillId="0" borderId="26" applyNumberFormat="0" applyFill="0" applyAlignment="0" applyProtection="0"/>
    <xf numFmtId="184" fontId="148" fillId="0" borderId="26" applyNumberFormat="0" applyFill="0" applyAlignment="0" applyProtection="0"/>
    <xf numFmtId="0" fontId="118" fillId="0" borderId="27" applyNumberFormat="0" applyFill="0" applyAlignment="0" applyProtection="0"/>
    <xf numFmtId="0" fontId="149" fillId="0" borderId="27" applyNumberFormat="0" applyFill="0" applyAlignment="0" applyProtection="0"/>
    <xf numFmtId="184" fontId="149" fillId="0" borderId="27" applyNumberFormat="0" applyFill="0" applyAlignment="0" applyProtection="0"/>
    <xf numFmtId="0" fontId="149" fillId="0" borderId="27" applyNumberFormat="0" applyFill="0" applyAlignment="0" applyProtection="0"/>
    <xf numFmtId="0" fontId="149" fillId="0" borderId="27" applyNumberFormat="0" applyFill="0" applyAlignment="0" applyProtection="0"/>
    <xf numFmtId="0" fontId="149" fillId="0" borderId="27" applyNumberFormat="0" applyFill="0" applyAlignment="0" applyProtection="0"/>
    <xf numFmtId="0" fontId="118" fillId="0" borderId="0" applyNumberFormat="0" applyFill="0" applyBorder="0" applyAlignment="0" applyProtection="0"/>
    <xf numFmtId="184" fontId="46" fillId="0" borderId="0"/>
    <xf numFmtId="184" fontId="149" fillId="0" borderId="0" applyNumberFormat="0" applyFill="0" applyBorder="0" applyAlignment="0" applyProtection="0"/>
    <xf numFmtId="184" fontId="149" fillId="0" borderId="0" applyNumberFormat="0" applyFill="0" applyBorder="0" applyAlignment="0" applyProtection="0"/>
    <xf numFmtId="166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6" fillId="0" borderId="0"/>
    <xf numFmtId="0" fontId="73" fillId="0" borderId="0" applyAlignment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151" fillId="8" borderId="0" applyNumberFormat="0" applyBorder="0" applyAlignment="0" applyProtection="0"/>
    <xf numFmtId="0" fontId="31" fillId="9" borderId="9" applyNumberFormat="0" applyAlignment="0" applyProtection="0"/>
    <xf numFmtId="0" fontId="32" fillId="10" borderId="10" applyNumberFormat="0" applyAlignment="0" applyProtection="0"/>
    <xf numFmtId="0" fontId="33" fillId="10" borderId="9" applyNumberFormat="0" applyAlignment="0" applyProtection="0"/>
    <xf numFmtId="0" fontId="34" fillId="0" borderId="11" applyNumberFormat="0" applyFill="0" applyAlignment="0" applyProtection="0"/>
    <xf numFmtId="0" fontId="35" fillId="11" borderId="1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9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2" borderId="13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4" fontId="46" fillId="0" borderId="0" applyFont="0" applyFill="0" applyBorder="0" applyAlignment="0" applyProtection="0"/>
    <xf numFmtId="39" fontId="153" fillId="0" borderId="0"/>
    <xf numFmtId="39" fontId="153" fillId="0" borderId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39" fontId="153" fillId="0" borderId="0"/>
    <xf numFmtId="39" fontId="153" fillId="0" borderId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39" fontId="153" fillId="0" borderId="0"/>
    <xf numFmtId="39" fontId="153" fillId="0" borderId="0"/>
    <xf numFmtId="0" fontId="100" fillId="0" borderId="0"/>
    <xf numFmtId="0" fontId="5" fillId="0" borderId="0"/>
    <xf numFmtId="0" fontId="154" fillId="42" borderId="0" applyNumberFormat="0" applyBorder="0" applyAlignment="0" applyProtection="0">
      <alignment vertical="center"/>
    </xf>
    <xf numFmtId="0" fontId="154" fillId="43" borderId="0" applyNumberFormat="0" applyBorder="0" applyAlignment="0" applyProtection="0">
      <alignment vertical="center"/>
    </xf>
    <xf numFmtId="0" fontId="154" fillId="44" borderId="0" applyNumberFormat="0" applyBorder="0" applyAlignment="0" applyProtection="0">
      <alignment vertical="center"/>
    </xf>
    <xf numFmtId="0" fontId="154" fillId="45" borderId="0" applyNumberFormat="0" applyBorder="0" applyAlignment="0" applyProtection="0">
      <alignment vertical="center"/>
    </xf>
    <xf numFmtId="0" fontId="154" fillId="46" borderId="0" applyNumberFormat="0" applyBorder="0" applyAlignment="0" applyProtection="0">
      <alignment vertical="center"/>
    </xf>
    <xf numFmtId="0" fontId="154" fillId="47" borderId="0" applyNumberFormat="0" applyBorder="0" applyAlignment="0" applyProtection="0">
      <alignment vertical="center"/>
    </xf>
    <xf numFmtId="0" fontId="154" fillId="48" borderId="0" applyNumberFormat="0" applyBorder="0" applyAlignment="0" applyProtection="0">
      <alignment vertical="center"/>
    </xf>
    <xf numFmtId="0" fontId="154" fillId="49" borderId="0" applyNumberFormat="0" applyBorder="0" applyAlignment="0" applyProtection="0">
      <alignment vertical="center"/>
    </xf>
    <xf numFmtId="0" fontId="154" fillId="50" borderId="0" applyNumberFormat="0" applyBorder="0" applyAlignment="0" applyProtection="0">
      <alignment vertical="center"/>
    </xf>
    <xf numFmtId="0" fontId="154" fillId="45" borderId="0" applyNumberFormat="0" applyBorder="0" applyAlignment="0" applyProtection="0">
      <alignment vertical="center"/>
    </xf>
    <xf numFmtId="0" fontId="154" fillId="48" borderId="0" applyNumberFormat="0" applyBorder="0" applyAlignment="0" applyProtection="0">
      <alignment vertical="center"/>
    </xf>
    <xf numFmtId="0" fontId="154" fillId="51" borderId="0" applyNumberFormat="0" applyBorder="0" applyAlignment="0" applyProtection="0">
      <alignment vertical="center"/>
    </xf>
    <xf numFmtId="0" fontId="155" fillId="52" borderId="0" applyNumberFormat="0" applyBorder="0" applyAlignment="0" applyProtection="0">
      <alignment vertical="center"/>
    </xf>
    <xf numFmtId="0" fontId="155" fillId="49" borderId="0" applyNumberFormat="0" applyBorder="0" applyAlignment="0" applyProtection="0">
      <alignment vertical="center"/>
    </xf>
    <xf numFmtId="0" fontId="155" fillId="50" borderId="0" applyNumberFormat="0" applyBorder="0" applyAlignment="0" applyProtection="0">
      <alignment vertical="center"/>
    </xf>
    <xf numFmtId="0" fontId="155" fillId="53" borderId="0" applyNumberFormat="0" applyBorder="0" applyAlignment="0" applyProtection="0">
      <alignment vertical="center"/>
    </xf>
    <xf numFmtId="0" fontId="155" fillId="54" borderId="0" applyNumberFormat="0" applyBorder="0" applyAlignment="0" applyProtection="0">
      <alignment vertical="center"/>
    </xf>
    <xf numFmtId="0" fontId="155" fillId="55" borderId="0" applyNumberFormat="0" applyBorder="0" applyAlignment="0" applyProtection="0">
      <alignment vertical="center"/>
    </xf>
    <xf numFmtId="197" fontId="106" fillId="0" borderId="0" applyFill="0" applyBorder="0" applyAlignment="0"/>
    <xf numFmtId="198" fontId="106" fillId="0" borderId="0" applyFill="0" applyBorder="0" applyAlignment="0"/>
    <xf numFmtId="199" fontId="106" fillId="0" borderId="0" applyFill="0" applyBorder="0" applyAlignment="0"/>
    <xf numFmtId="200" fontId="106" fillId="0" borderId="0" applyFill="0" applyBorder="0" applyAlignment="0"/>
    <xf numFmtId="181" fontId="106" fillId="0" borderId="0" applyFill="0" applyBorder="0" applyAlignment="0"/>
    <xf numFmtId="197" fontId="106" fillId="0" borderId="0" applyFill="0" applyBorder="0" applyAlignment="0"/>
    <xf numFmtId="201" fontId="106" fillId="0" borderId="0" applyFill="0" applyBorder="0" applyAlignment="0"/>
    <xf numFmtId="198" fontId="106" fillId="0" borderId="0" applyFill="0" applyBorder="0" applyAlignment="0"/>
    <xf numFmtId="0" fontId="156" fillId="0" borderId="0" applyNumberFormat="0" applyBorder="0" applyAlignment="0"/>
    <xf numFmtId="0" fontId="157" fillId="0" borderId="0"/>
    <xf numFmtId="0" fontId="158" fillId="0" borderId="0"/>
    <xf numFmtId="0" fontId="159" fillId="0" borderId="21">
      <alignment horizontal="right"/>
    </xf>
    <xf numFmtId="39" fontId="153" fillId="0" borderId="0"/>
    <xf numFmtId="39" fontId="153" fillId="0" borderId="0"/>
    <xf numFmtId="197" fontId="106" fillId="0" borderId="0" applyFont="0" applyFill="0" applyBorder="0" applyAlignment="0" applyProtection="0"/>
    <xf numFmtId="202" fontId="46" fillId="0" borderId="0" applyFont="0" applyFill="0" applyBorder="0" applyAlignment="0"/>
    <xf numFmtId="40" fontId="46" fillId="0" borderId="0" applyFont="0" applyFill="0" applyBorder="0" applyAlignment="0"/>
    <xf numFmtId="203" fontId="49" fillId="0" borderId="0" applyFont="0" applyFill="0" applyBorder="0" applyAlignment="0"/>
    <xf numFmtId="38" fontId="49" fillId="0" borderId="0" applyFont="0" applyFill="0" applyBorder="0" applyAlignment="0"/>
    <xf numFmtId="168" fontId="40" fillId="0" borderId="0" applyFont="0" applyFill="0" applyBorder="0" applyAlignment="0" applyProtection="0"/>
    <xf numFmtId="40" fontId="49" fillId="0" borderId="0" applyFont="0" applyFill="0" applyBorder="0" applyAlignment="0"/>
    <xf numFmtId="20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49" fillId="0" borderId="0" applyFont="0" applyFill="0" applyBorder="0" applyAlignment="0"/>
    <xf numFmtId="168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208" fontId="49" fillId="0" borderId="0" applyFont="0" applyFill="0" applyBorder="0" applyAlignment="0"/>
    <xf numFmtId="209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89" fillId="0" borderId="0" applyFont="0" applyFill="0" applyBorder="0" applyAlignment="0" applyProtection="0"/>
    <xf numFmtId="198" fontId="106" fillId="0" borderId="0" applyFont="0" applyFill="0" applyBorder="0" applyAlignment="0" applyProtection="0"/>
    <xf numFmtId="14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14" fontId="77" fillId="0" borderId="0" applyFill="0" applyBorder="0" applyAlignment="0"/>
    <xf numFmtId="0" fontId="106" fillId="0" borderId="0" applyProtection="0"/>
    <xf numFmtId="40" fontId="160" fillId="0" borderId="0" applyFont="0" applyFill="0" applyBorder="0" applyAlignment="0" applyProtection="0"/>
    <xf numFmtId="197" fontId="106" fillId="0" borderId="0" applyFill="0" applyBorder="0" applyAlignment="0"/>
    <xf numFmtId="198" fontId="106" fillId="0" borderId="0" applyFill="0" applyBorder="0" applyAlignment="0"/>
    <xf numFmtId="197" fontId="106" fillId="0" borderId="0" applyFill="0" applyBorder="0" applyAlignment="0"/>
    <xf numFmtId="201" fontId="106" fillId="0" borderId="0" applyFill="0" applyBorder="0" applyAlignment="0"/>
    <xf numFmtId="198" fontId="106" fillId="0" borderId="0" applyFill="0" applyBorder="0" applyAlignment="0"/>
    <xf numFmtId="202" fontId="161" fillId="66" borderId="0" applyNumberFormat="0" applyFont="0"/>
    <xf numFmtId="211" fontId="46" fillId="0" borderId="0" applyFont="0" applyFill="0" applyBorder="0" applyAlignment="0" applyProtection="0"/>
    <xf numFmtId="2" fontId="49" fillId="0" borderId="0" applyFont="0" applyFill="0" applyBorder="0" applyAlignment="0"/>
    <xf numFmtId="175" fontId="49" fillId="0" borderId="0" applyFont="0" applyFill="0" applyBorder="0" applyAlignment="0"/>
    <xf numFmtId="212" fontId="46" fillId="0" borderId="0" applyFont="0" applyFill="0" applyBorder="0" applyAlignment="0"/>
    <xf numFmtId="0" fontId="156" fillId="0" borderId="0" applyNumberFormat="0" applyFill="0" applyBorder="0" applyAlignment="0"/>
    <xf numFmtId="0" fontId="162" fillId="0" borderId="0">
      <alignment horizontal="left"/>
    </xf>
    <xf numFmtId="0" fontId="162" fillId="67" borderId="33"/>
    <xf numFmtId="0" fontId="163" fillId="0" borderId="16" applyNumberFormat="0" applyAlignment="0" applyProtection="0">
      <alignment horizontal="left" vertical="center"/>
    </xf>
    <xf numFmtId="0" fontId="163" fillId="0" borderId="2">
      <alignment horizontal="left" vertical="center"/>
    </xf>
    <xf numFmtId="0" fontId="70" fillId="37" borderId="34">
      <alignment vertical="center" wrapText="1"/>
    </xf>
    <xf numFmtId="0" fontId="164" fillId="0" borderId="0" applyProtection="0"/>
    <xf numFmtId="0" fontId="152" fillId="0" borderId="0" applyProtection="0"/>
    <xf numFmtId="0" fontId="165" fillId="0" borderId="0" applyNumberFormat="0" applyFill="0" applyBorder="0" applyAlignment="0" applyProtection="0">
      <alignment vertical="top"/>
      <protection locked="0"/>
    </xf>
    <xf numFmtId="213" fontId="49" fillId="0" borderId="0"/>
    <xf numFmtId="0" fontId="166" fillId="0" borderId="0" applyNumberFormat="0" applyBorder="0" applyAlignment="0">
      <protection locked="0"/>
    </xf>
    <xf numFmtId="197" fontId="106" fillId="0" borderId="0" applyFill="0" applyBorder="0" applyAlignment="0"/>
    <xf numFmtId="198" fontId="106" fillId="0" borderId="0" applyFill="0" applyBorder="0" applyAlignment="0"/>
    <xf numFmtId="197" fontId="106" fillId="0" borderId="0" applyFill="0" applyBorder="0" applyAlignment="0"/>
    <xf numFmtId="201" fontId="106" fillId="0" borderId="0" applyFill="0" applyBorder="0" applyAlignment="0"/>
    <xf numFmtId="198" fontId="106" fillId="0" borderId="0" applyFill="0" applyBorder="0" applyAlignment="0"/>
    <xf numFmtId="15" fontId="49" fillId="0" borderId="0" applyFont="0" applyFill="0" applyBorder="0" applyAlignment="0"/>
    <xf numFmtId="0" fontId="167" fillId="0" borderId="21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68" fillId="0" borderId="0"/>
    <xf numFmtId="0" fontId="4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68" fillId="0" borderId="0"/>
    <xf numFmtId="0" fontId="46" fillId="0" borderId="0"/>
    <xf numFmtId="0" fontId="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177" fontId="90" fillId="0" borderId="0"/>
    <xf numFmtId="0" fontId="1" fillId="0" borderId="0"/>
    <xf numFmtId="0" fontId="46" fillId="0" borderId="0"/>
    <xf numFmtId="0" fontId="1" fillId="0" borderId="0"/>
    <xf numFmtId="0" fontId="169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89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60" fillId="0" borderId="0"/>
    <xf numFmtId="9" fontId="46" fillId="0" borderId="0" applyFont="0" applyFill="0" applyBorder="0" applyAlignment="0"/>
    <xf numFmtId="214" fontId="170" fillId="0" borderId="0" applyFont="0" applyFill="0" applyBorder="0" applyAlignment="0" applyProtection="0"/>
    <xf numFmtId="170" fontId="46" fillId="0" borderId="0" applyFont="0" applyFill="0" applyBorder="0" applyAlignment="0">
      <alignment horizontal="right"/>
    </xf>
    <xf numFmtId="180" fontId="49" fillId="0" borderId="0" applyFont="0" applyFill="0" applyBorder="0" applyAlignment="0"/>
    <xf numFmtId="168" fontId="46" fillId="0" borderId="0" applyFont="0" applyFill="0" applyBorder="0" applyAlignment="0" applyProtection="0"/>
    <xf numFmtId="197" fontId="106" fillId="0" borderId="0" applyFill="0" applyBorder="0" applyAlignment="0"/>
    <xf numFmtId="198" fontId="106" fillId="0" borderId="0" applyFill="0" applyBorder="0" applyAlignment="0"/>
    <xf numFmtId="197" fontId="106" fillId="0" borderId="0" applyFill="0" applyBorder="0" applyAlignment="0"/>
    <xf numFmtId="201" fontId="106" fillId="0" borderId="0" applyFill="0" applyBorder="0" applyAlignment="0"/>
    <xf numFmtId="198" fontId="106" fillId="0" borderId="0" applyFill="0" applyBorder="0" applyAlignment="0"/>
    <xf numFmtId="166" fontId="46" fillId="0" borderId="0" applyFont="0" applyFill="0" applyBorder="0" applyAlignment="0" applyProtection="0"/>
    <xf numFmtId="215" fontId="106" fillId="0" borderId="0" applyFont="0" applyFill="0" applyBorder="0" applyAlignment="0" applyProtection="0"/>
    <xf numFmtId="202" fontId="46" fillId="0" borderId="0"/>
    <xf numFmtId="0" fontId="159" fillId="0" borderId="17"/>
    <xf numFmtId="14" fontId="49" fillId="0" borderId="0" applyFont="0" applyFill="0" applyBorder="0" applyAlignment="0"/>
    <xf numFmtId="0" fontId="171" fillId="0" borderId="0" applyNumberFormat="0" applyFill="0" applyBorder="0" applyAlignment="0"/>
    <xf numFmtId="0" fontId="160" fillId="0" borderId="0"/>
    <xf numFmtId="0" fontId="167" fillId="0" borderId="0"/>
    <xf numFmtId="3" fontId="46" fillId="0" borderId="20" applyNumberFormat="0" applyFont="0" applyFill="0" applyAlignment="0" applyProtection="0">
      <alignment vertical="center"/>
    </xf>
    <xf numFmtId="49" fontId="46" fillId="0" borderId="0" applyFont="0" applyFill="0" applyBorder="0" applyAlignment="0" applyProtection="0"/>
    <xf numFmtId="49" fontId="77" fillId="0" borderId="0" applyFill="0" applyBorder="0" applyAlignment="0"/>
    <xf numFmtId="209" fontId="106" fillId="0" borderId="0" applyFill="0" applyBorder="0" applyAlignment="0"/>
    <xf numFmtId="206" fontId="106" fillId="0" borderId="0" applyFill="0" applyBorder="0" applyAlignment="0"/>
    <xf numFmtId="0" fontId="127" fillId="0" borderId="0" applyNumberFormat="0"/>
    <xf numFmtId="0" fontId="172" fillId="0" borderId="0" applyNumberFormat="0" applyFill="0" applyBorder="0" applyAlignment="0"/>
    <xf numFmtId="38" fontId="46" fillId="0" borderId="0" applyNumberFormat="0" applyFont="0" applyFill="0" applyAlignment="0" applyProtection="0"/>
    <xf numFmtId="40" fontId="173" fillId="0" borderId="0"/>
    <xf numFmtId="40" fontId="160" fillId="0" borderId="0" applyFont="0" applyFill="0" applyBorder="0" applyAlignment="0" applyProtection="0"/>
    <xf numFmtId="8" fontId="174" fillId="0" borderId="0" applyFont="0" applyFill="0" applyBorder="0" applyAlignment="0" applyProtection="0"/>
    <xf numFmtId="216" fontId="106" fillId="0" borderId="0" applyFont="0" applyFill="0" applyBorder="0" applyAlignment="0" applyProtection="0"/>
    <xf numFmtId="0" fontId="82" fillId="0" borderId="35"/>
    <xf numFmtId="44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170" fontId="71" fillId="0" borderId="0" applyFont="0" applyFill="0" applyBorder="0" applyAlignment="0" applyProtection="0"/>
    <xf numFmtId="44" fontId="175" fillId="0" borderId="0" applyFont="0" applyFill="0" applyBorder="0" applyAlignment="0" applyProtection="0"/>
    <xf numFmtId="0" fontId="176" fillId="0" borderId="0">
      <alignment vertical="center"/>
    </xf>
    <xf numFmtId="0" fontId="177" fillId="62" borderId="0" applyNumberFormat="0" applyBorder="0" applyAlignment="0" applyProtection="0">
      <alignment vertical="center"/>
    </xf>
    <xf numFmtId="0" fontId="73" fillId="63" borderId="29" applyNumberFormat="0" applyFont="0" applyAlignment="0" applyProtection="0">
      <alignment vertical="center"/>
    </xf>
    <xf numFmtId="0" fontId="178" fillId="0" borderId="32" applyNumberFormat="0" applyFill="0" applyAlignment="0" applyProtection="0">
      <alignment vertical="center"/>
    </xf>
    <xf numFmtId="0" fontId="179" fillId="43" borderId="0" applyNumberFormat="0" applyBorder="0" applyAlignment="0" applyProtection="0">
      <alignment vertical="center"/>
    </xf>
    <xf numFmtId="0" fontId="180" fillId="44" borderId="0" applyNumberFormat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2" fillId="0" borderId="25" applyNumberFormat="0" applyFill="0" applyAlignment="0" applyProtection="0">
      <alignment vertical="center"/>
    </xf>
    <xf numFmtId="0" fontId="183" fillId="0" borderId="26" applyNumberFormat="0" applyFill="0" applyAlignment="0" applyProtection="0">
      <alignment vertical="center"/>
    </xf>
    <xf numFmtId="0" fontId="184" fillId="0" borderId="27" applyNumberFormat="0" applyFill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5" fillId="61" borderId="23" applyNumberFormat="0" applyAlignment="0" applyProtection="0">
      <alignment vertical="center"/>
    </xf>
    <xf numFmtId="0" fontId="186" fillId="60" borderId="22" applyNumberFormat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0" fontId="155" fillId="56" borderId="0" applyNumberFormat="0" applyBorder="0" applyAlignment="0" applyProtection="0">
      <alignment vertical="center"/>
    </xf>
    <xf numFmtId="0" fontId="155" fillId="57" borderId="0" applyNumberFormat="0" applyBorder="0" applyAlignment="0" applyProtection="0">
      <alignment vertical="center"/>
    </xf>
    <xf numFmtId="0" fontId="155" fillId="58" borderId="0" applyNumberFormat="0" applyBorder="0" applyAlignment="0" applyProtection="0">
      <alignment vertical="center"/>
    </xf>
    <xf numFmtId="0" fontId="155" fillId="53" borderId="0" applyNumberFormat="0" applyBorder="0" applyAlignment="0" applyProtection="0">
      <alignment vertical="center"/>
    </xf>
    <xf numFmtId="0" fontId="155" fillId="54" borderId="0" applyNumberFormat="0" applyBorder="0" applyAlignment="0" applyProtection="0">
      <alignment vertical="center"/>
    </xf>
    <xf numFmtId="0" fontId="155" fillId="59" borderId="0" applyNumberFormat="0" applyBorder="0" applyAlignment="0" applyProtection="0">
      <alignment vertical="center"/>
    </xf>
    <xf numFmtId="0" fontId="189" fillId="47" borderId="22" applyNumberFormat="0" applyAlignment="0" applyProtection="0">
      <alignment vertical="center"/>
    </xf>
    <xf numFmtId="0" fontId="190" fillId="60" borderId="30" applyNumberFormat="0" applyAlignment="0" applyProtection="0">
      <alignment vertical="center"/>
    </xf>
    <xf numFmtId="0" fontId="191" fillId="0" borderId="28" applyNumberFormat="0" applyFill="0" applyAlignment="0" applyProtection="0">
      <alignment vertical="center"/>
    </xf>
    <xf numFmtId="177" fontId="40" fillId="0" borderId="0"/>
    <xf numFmtId="0" fontId="41" fillId="0" borderId="0"/>
    <xf numFmtId="168" fontId="5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1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2" borderId="13" applyNumberFormat="0" applyFont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217" fontId="46" fillId="0" borderId="0" applyFont="0" applyFill="0" applyBorder="0" applyAlignment="0" applyProtection="0"/>
    <xf numFmtId="0" fontId="40" fillId="0" borderId="0"/>
    <xf numFmtId="0" fontId="25" fillId="0" borderId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77" fontId="40" fillId="0" borderId="0"/>
    <xf numFmtId="168" fontId="1" fillId="0" borderId="0" applyFont="0" applyFill="0" applyBorder="0" applyAlignment="0" applyProtection="0"/>
    <xf numFmtId="0" fontId="5" fillId="0" borderId="0"/>
    <xf numFmtId="0" fontId="46" fillId="0" borderId="0"/>
    <xf numFmtId="168" fontId="72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3" fontId="41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9" fontId="107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79" fontId="107" fillId="0" borderId="0" applyNumberForma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5" fillId="0" borderId="0"/>
    <xf numFmtId="179" fontId="5" fillId="0" borderId="0"/>
    <xf numFmtId="179" fontId="5" fillId="0" borderId="0"/>
    <xf numFmtId="0" fontId="46" fillId="0" borderId="0"/>
    <xf numFmtId="0" fontId="40" fillId="0" borderId="0"/>
    <xf numFmtId="0" fontId="1" fillId="0" borderId="0"/>
    <xf numFmtId="179" fontId="1" fillId="0" borderId="0"/>
    <xf numFmtId="179" fontId="1" fillId="0" borderId="0"/>
    <xf numFmtId="219" fontId="46" fillId="0" borderId="0"/>
    <xf numFmtId="218" fontId="46" fillId="0" borderId="0"/>
    <xf numFmtId="177" fontId="25" fillId="0" borderId="0"/>
    <xf numFmtId="0" fontId="46" fillId="0" borderId="0"/>
    <xf numFmtId="177" fontId="46" fillId="0" borderId="0"/>
    <xf numFmtId="179" fontId="46" fillId="0" borderId="0"/>
    <xf numFmtId="179" fontId="46" fillId="0" borderId="0"/>
    <xf numFmtId="0" fontId="40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4" fontId="97" fillId="0" borderId="0" applyFill="0" applyBorder="0" applyAlignment="0" applyProtection="0"/>
    <xf numFmtId="179" fontId="76" fillId="0" borderId="0"/>
    <xf numFmtId="0" fontId="40" fillId="0" borderId="0"/>
    <xf numFmtId="0" fontId="5" fillId="0" borderId="0"/>
    <xf numFmtId="179" fontId="4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24" fillId="0" borderId="0"/>
    <xf numFmtId="179" fontId="124" fillId="0" borderId="0"/>
    <xf numFmtId="0" fontId="40" fillId="0" borderId="0"/>
    <xf numFmtId="0" fontId="40" fillId="0" borderId="0"/>
    <xf numFmtId="0" fontId="40" fillId="0" borderId="0"/>
    <xf numFmtId="171" fontId="40" fillId="0" borderId="0"/>
    <xf numFmtId="171" fontId="40" fillId="0" borderId="0"/>
    <xf numFmtId="171" fontId="40" fillId="0" borderId="0"/>
    <xf numFmtId="171" fontId="40" fillId="0" borderId="0"/>
    <xf numFmtId="177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179" fontId="1" fillId="0" borderId="0"/>
    <xf numFmtId="0" fontId="1" fillId="0" borderId="0"/>
    <xf numFmtId="0" fontId="46" fillId="0" borderId="0"/>
    <xf numFmtId="0" fontId="14" fillId="0" borderId="0"/>
    <xf numFmtId="0" fontId="100" fillId="0" borderId="0"/>
    <xf numFmtId="0" fontId="46" fillId="0" borderId="0"/>
    <xf numFmtId="0" fontId="40" fillId="0" borderId="0"/>
    <xf numFmtId="192" fontId="40" fillId="0" borderId="0"/>
    <xf numFmtId="0" fontId="1" fillId="0" borderId="0"/>
    <xf numFmtId="0" fontId="5" fillId="0" borderId="0"/>
    <xf numFmtId="0" fontId="5" fillId="0" borderId="0"/>
    <xf numFmtId="192" fontId="46" fillId="0" borderId="0"/>
    <xf numFmtId="0" fontId="100" fillId="0" borderId="0"/>
    <xf numFmtId="0" fontId="40" fillId="0" borderId="0"/>
    <xf numFmtId="179" fontId="46" fillId="0" borderId="0"/>
    <xf numFmtId="179" fontId="46" fillId="0" borderId="0"/>
    <xf numFmtId="0" fontId="5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46" fillId="0" borderId="0"/>
    <xf numFmtId="0" fontId="46" fillId="0" borderId="0"/>
    <xf numFmtId="179" fontId="1" fillId="0" borderId="0"/>
    <xf numFmtId="179" fontId="79" fillId="0" borderId="0"/>
    <xf numFmtId="220" fontId="192" fillId="68" borderId="36"/>
    <xf numFmtId="16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79" fontId="193" fillId="0" borderId="0" applyNumberFormat="0" applyFill="0" applyBorder="0" applyAlignment="0" applyProtection="0">
      <alignment vertical="top"/>
      <protection locked="0"/>
    </xf>
    <xf numFmtId="179" fontId="193" fillId="0" borderId="0" applyNumberFormat="0" applyFill="0" applyBorder="0" applyAlignment="0" applyProtection="0">
      <alignment vertical="top"/>
      <protection locked="0"/>
    </xf>
    <xf numFmtId="179" fontId="193" fillId="0" borderId="0" applyNumberFormat="0" applyFill="0" applyBorder="0" applyAlignment="0" applyProtection="0">
      <alignment vertical="top"/>
      <protection locked="0"/>
    </xf>
    <xf numFmtId="179" fontId="193" fillId="0" borderId="0" applyNumberFormat="0" applyFill="0" applyBorder="0" applyAlignment="0" applyProtection="0">
      <alignment vertical="top"/>
      <protection locked="0"/>
    </xf>
    <xf numFmtId="179" fontId="193" fillId="0" borderId="0" applyNumberFormat="0" applyFill="0" applyBorder="0" applyAlignment="0" applyProtection="0">
      <alignment vertical="top"/>
      <protection locked="0"/>
    </xf>
    <xf numFmtId="179" fontId="121" fillId="0" borderId="28" applyNumberFormat="0" applyFill="0" applyAlignment="0" applyProtection="0"/>
    <xf numFmtId="179" fontId="121" fillId="0" borderId="28" applyNumberFormat="0" applyFill="0" applyAlignment="0" applyProtection="0"/>
    <xf numFmtId="179" fontId="194" fillId="0" borderId="0" applyNumberFormat="0" applyFill="0" applyBorder="0" applyAlignment="0" applyProtection="0">
      <alignment vertical="top"/>
      <protection locked="0"/>
    </xf>
    <xf numFmtId="179" fontId="194" fillId="0" borderId="0" applyNumberFormat="0" applyFill="0" applyBorder="0" applyAlignment="0" applyProtection="0">
      <alignment vertical="top"/>
      <protection locked="0"/>
    </xf>
    <xf numFmtId="179" fontId="194" fillId="0" borderId="0" applyNumberFormat="0" applyFill="0" applyBorder="0" applyAlignment="0" applyProtection="0">
      <alignment vertical="top"/>
      <protection locked="0"/>
    </xf>
    <xf numFmtId="179" fontId="194" fillId="0" borderId="0" applyNumberFormat="0" applyFill="0" applyBorder="0" applyAlignment="0" applyProtection="0">
      <alignment vertical="top"/>
      <protection locked="0"/>
    </xf>
    <xf numFmtId="179" fontId="194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168" fontId="1" fillId="0" borderId="0" applyFont="0" applyFill="0" applyBorder="0" applyAlignment="0" applyProtection="0"/>
    <xf numFmtId="179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72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0" fillId="0" borderId="0"/>
    <xf numFmtId="0" fontId="1" fillId="0" borderId="0"/>
    <xf numFmtId="0" fontId="46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1" fillId="0" borderId="0"/>
    <xf numFmtId="0" fontId="4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6" fillId="0" borderId="0"/>
    <xf numFmtId="0" fontId="46" fillId="0" borderId="0"/>
    <xf numFmtId="0" fontId="195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  <xf numFmtId="0" fontId="46" fillId="0" borderId="0"/>
    <xf numFmtId="0" fontId="1" fillId="0" borderId="0"/>
    <xf numFmtId="168" fontId="4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0" fontId="46" fillId="0" borderId="0"/>
    <xf numFmtId="168" fontId="47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  <xf numFmtId="0" fontId="196" fillId="8" borderId="0" applyNumberFormat="0" applyBorder="0" applyAlignment="0" applyProtection="0"/>
    <xf numFmtId="168" fontId="46" fillId="0" borderId="0" applyFont="0" applyFill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0" fontId="46" fillId="0" borderId="0"/>
    <xf numFmtId="168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6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8" fontId="25" fillId="0" borderId="0" applyFont="0" applyFill="0" applyBorder="0" applyAlignment="0" applyProtection="0"/>
    <xf numFmtId="0" fontId="197" fillId="0" borderId="0">
      <alignment vertical="center"/>
    </xf>
    <xf numFmtId="0" fontId="198" fillId="0" borderId="0"/>
    <xf numFmtId="221" fontId="199" fillId="0" borderId="0" applyFill="0" applyBorder="0" applyAlignment="0" applyProtection="0"/>
    <xf numFmtId="0" fontId="199" fillId="0" borderId="0"/>
    <xf numFmtId="222" fontId="200" fillId="0" borderId="0" applyFont="0" applyBorder="0" applyProtection="0"/>
    <xf numFmtId="168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12" borderId="13" applyNumberFormat="0" applyFont="0" applyAlignment="0" applyProtection="0"/>
    <xf numFmtId="0" fontId="40" fillId="0" borderId="0"/>
    <xf numFmtId="0" fontId="55" fillId="0" borderId="0" applyNumberFormat="0" applyFill="0" applyBorder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59" fillId="6" borderId="0" applyNumberFormat="0" applyBorder="0" applyAlignment="0" applyProtection="0"/>
    <xf numFmtId="0" fontId="60" fillId="7" borderId="0" applyNumberFormat="0" applyBorder="0" applyAlignment="0" applyProtection="0"/>
    <xf numFmtId="0" fontId="75" fillId="8" borderId="0" applyNumberFormat="0" applyBorder="0" applyAlignment="0" applyProtection="0"/>
    <xf numFmtId="0" fontId="62" fillId="9" borderId="9" applyNumberFormat="0" applyAlignment="0" applyProtection="0"/>
    <xf numFmtId="0" fontId="63" fillId="10" borderId="10" applyNumberFormat="0" applyAlignment="0" applyProtection="0"/>
    <xf numFmtId="0" fontId="64" fillId="10" borderId="9" applyNumberFormat="0" applyAlignment="0" applyProtection="0"/>
    <xf numFmtId="0" fontId="65" fillId="0" borderId="11" applyNumberFormat="0" applyFill="0" applyAlignment="0" applyProtection="0"/>
    <xf numFmtId="0" fontId="66" fillId="11" borderId="12" applyNumberFormat="0" applyAlignment="0" applyProtection="0"/>
    <xf numFmtId="0" fontId="4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4" applyNumberFormat="0" applyFill="0" applyAlignment="0" applyProtection="0"/>
    <xf numFmtId="0" fontId="69" fillId="13" borderId="0" applyNumberFormat="0" applyBorder="0" applyAlignment="0" applyProtection="0"/>
    <xf numFmtId="0" fontId="40" fillId="16" borderId="0" applyNumberFormat="0" applyBorder="0" applyAlignment="0" applyProtection="0"/>
    <xf numFmtId="0" fontId="69" fillId="17" borderId="0" applyNumberFormat="0" applyBorder="0" applyAlignment="0" applyProtection="0"/>
    <xf numFmtId="0" fontId="40" fillId="20" borderId="0" applyNumberFormat="0" applyBorder="0" applyAlignment="0" applyProtection="0"/>
    <xf numFmtId="0" fontId="69" fillId="21" borderId="0" applyNumberFormat="0" applyBorder="0" applyAlignment="0" applyProtection="0"/>
    <xf numFmtId="0" fontId="40" fillId="24" borderId="0" applyNumberFormat="0" applyBorder="0" applyAlignment="0" applyProtection="0"/>
    <xf numFmtId="0" fontId="69" fillId="25" borderId="0" applyNumberFormat="0" applyBorder="0" applyAlignment="0" applyProtection="0"/>
    <xf numFmtId="0" fontId="40" fillId="28" borderId="0" applyNumberFormat="0" applyBorder="0" applyAlignment="0" applyProtection="0"/>
    <xf numFmtId="0" fontId="69" fillId="29" borderId="0" applyNumberFormat="0" applyBorder="0" applyAlignment="0" applyProtection="0"/>
    <xf numFmtId="0" fontId="40" fillId="32" borderId="0" applyNumberFormat="0" applyBorder="0" applyAlignment="0" applyProtection="0"/>
    <xf numFmtId="0" fontId="69" fillId="33" borderId="0" applyNumberFormat="0" applyBorder="0" applyAlignment="0" applyProtection="0"/>
    <xf numFmtId="0" fontId="40" fillId="36" borderId="0" applyNumberFormat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0" fontId="1" fillId="0" borderId="0"/>
    <xf numFmtId="0" fontId="40" fillId="0" borderId="0"/>
    <xf numFmtId="168" fontId="40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223" fontId="40" fillId="0" borderId="0"/>
    <xf numFmtId="43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201" fillId="0" borderId="0"/>
    <xf numFmtId="0" fontId="40" fillId="0" borderId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202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40" fillId="0" borderId="0"/>
    <xf numFmtId="0" fontId="197" fillId="0" borderId="0">
      <alignment vertical="center"/>
    </xf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0" fontId="40" fillId="0" borderId="0"/>
    <xf numFmtId="168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" fillId="0" borderId="0"/>
    <xf numFmtId="168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168" fontId="42" fillId="0" borderId="0" applyFont="0" applyFill="0" applyBorder="0" applyAlignment="0" applyProtection="0"/>
    <xf numFmtId="0" fontId="40" fillId="0" borderId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40" fillId="0" borderId="0"/>
    <xf numFmtId="9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2" fillId="0" borderId="0" applyFont="0" applyFill="0" applyBorder="0" applyAlignment="0" applyProtection="0"/>
    <xf numFmtId="177" fontId="40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/>
    <xf numFmtId="0" fontId="1" fillId="0" borderId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209" fillId="0" borderId="15">
      <alignment horizontal="center"/>
    </xf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" fontId="14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4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" fillId="0" borderId="0"/>
    <xf numFmtId="168" fontId="1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0" fontId="124" fillId="0" borderId="0"/>
    <xf numFmtId="168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/>
    <xf numFmtId="168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14" fillId="0" borderId="0" applyFont="0" applyFill="0" applyBorder="0" applyAlignment="0" applyProtection="0"/>
    <xf numFmtId="44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209" fillId="0" borderId="18">
      <alignment horizontal="right"/>
    </xf>
    <xf numFmtId="9" fontId="40" fillId="0" borderId="0" applyFont="0" applyFill="0" applyBorder="0" applyAlignment="0" applyProtection="0"/>
    <xf numFmtId="168" fontId="5" fillId="0" borderId="0" applyFont="0" applyFill="0" applyBorder="0" applyAlignment="0" applyProtection="0"/>
    <xf numFmtId="177" fontId="40" fillId="0" borderId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213" fillId="0" borderId="0">
      <alignment horizontal="left"/>
    </xf>
    <xf numFmtId="9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5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177" fontId="40" fillId="0" borderId="0"/>
    <xf numFmtId="168" fontId="204" fillId="0" borderId="0" applyFont="0" applyFill="0" applyBorder="0" applyAlignment="0" applyProtection="0"/>
    <xf numFmtId="168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223" fontId="40" fillId="0" borderId="0"/>
    <xf numFmtId="168" fontId="40" fillId="0" borderId="0" applyFont="0" applyFill="0" applyBorder="0" applyAlignment="0" applyProtection="0"/>
    <xf numFmtId="223" fontId="46" fillId="0" borderId="0"/>
    <xf numFmtId="168" fontId="25" fillId="0" borderId="0" applyFont="0" applyFill="0" applyBorder="0" applyAlignment="0" applyProtection="0"/>
    <xf numFmtId="0" fontId="72" fillId="0" borderId="0"/>
    <xf numFmtId="0" fontId="72" fillId="0" borderId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168" fontId="72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4" fillId="0" borderId="0"/>
    <xf numFmtId="168" fontId="204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0" borderId="0"/>
    <xf numFmtId="0" fontId="1" fillId="0" borderId="0"/>
    <xf numFmtId="168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7" fontId="40" fillId="0" borderId="0"/>
    <xf numFmtId="177" fontId="40" fillId="0" borderId="0"/>
    <xf numFmtId="0" fontId="40" fillId="0" borderId="0"/>
    <xf numFmtId="0" fontId="1" fillId="0" borderId="0"/>
    <xf numFmtId="0" fontId="1" fillId="0" borderId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7" fontId="40" fillId="0" borderId="0"/>
    <xf numFmtId="0" fontId="72" fillId="0" borderId="0"/>
    <xf numFmtId="168" fontId="72" fillId="0" borderId="0" applyFont="0" applyFill="0" applyBorder="0" applyAlignment="0" applyProtection="0"/>
    <xf numFmtId="168" fontId="40" fillId="0" borderId="0" applyFont="0" applyFill="0" applyBorder="0" applyAlignment="0" applyProtection="0"/>
    <xf numFmtId="177" fontId="40" fillId="0" borderId="0"/>
    <xf numFmtId="0" fontId="40" fillId="0" borderId="0"/>
    <xf numFmtId="223" fontId="40" fillId="0" borderId="0"/>
    <xf numFmtId="168" fontId="40" fillId="0" borderId="0" applyFont="0" applyFill="0" applyBorder="0" applyAlignment="0" applyProtection="0"/>
    <xf numFmtId="223" fontId="46" fillId="0" borderId="0"/>
    <xf numFmtId="223" fontId="206" fillId="0" borderId="0" applyNumberFormat="0" applyFill="0" applyBorder="0" applyAlignment="0" applyProtection="0">
      <alignment vertical="top"/>
      <protection locked="0"/>
    </xf>
    <xf numFmtId="223" fontId="1" fillId="0" borderId="0"/>
    <xf numFmtId="223" fontId="1" fillId="0" borderId="0"/>
    <xf numFmtId="223" fontId="41" fillId="0" borderId="0" applyBorder="0"/>
    <xf numFmtId="168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3" fontId="207" fillId="0" borderId="0"/>
    <xf numFmtId="0" fontId="41" fillId="0" borderId="0" applyBorder="0"/>
    <xf numFmtId="0" fontId="41" fillId="0" borderId="0" applyBorder="0"/>
    <xf numFmtId="0" fontId="1" fillId="0" borderId="0"/>
    <xf numFmtId="0" fontId="46" fillId="0" borderId="0"/>
    <xf numFmtId="9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23" fontId="1" fillId="0" borderId="0"/>
    <xf numFmtId="223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223" fontId="1" fillId="0" borderId="0"/>
    <xf numFmtId="223" fontId="1" fillId="0" borderId="0"/>
    <xf numFmtId="168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195" fillId="0" borderId="0"/>
    <xf numFmtId="223" fontId="1" fillId="0" borderId="0"/>
    <xf numFmtId="223" fontId="40" fillId="0" borderId="0"/>
    <xf numFmtId="168" fontId="4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4" fillId="0" borderId="0"/>
    <xf numFmtId="168" fontId="204" fillId="0" borderId="0" applyFon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168" fontId="204" fillId="0" borderId="0" applyFont="0" applyFill="0" applyBorder="0" applyAlignment="0" applyProtection="0"/>
    <xf numFmtId="0" fontId="195" fillId="0" borderId="0"/>
    <xf numFmtId="0" fontId="40" fillId="0" borderId="0"/>
    <xf numFmtId="223" fontId="1" fillId="0" borderId="0"/>
    <xf numFmtId="223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4" fillId="0" borderId="0" applyFont="0" applyFill="0" applyBorder="0" applyAlignment="0" applyProtection="0"/>
    <xf numFmtId="168" fontId="195" fillId="0" borderId="0" applyFont="0" applyFill="0" applyBorder="0" applyAlignment="0" applyProtection="0"/>
    <xf numFmtId="168" fontId="20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3" fontId="1" fillId="0" borderId="0"/>
    <xf numFmtId="223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4" fillId="0" borderId="0" applyFont="0" applyFill="0" applyBorder="0" applyAlignment="0" applyProtection="0"/>
    <xf numFmtId="168" fontId="204" fillId="0" borderId="0" applyFont="0" applyFill="0" applyBorder="0" applyAlignment="0" applyProtection="0"/>
    <xf numFmtId="0" fontId="124" fillId="0" borderId="0"/>
    <xf numFmtId="168" fontId="208" fillId="0" borderId="0" applyFont="0" applyFill="0" applyBorder="0" applyAlignment="0" applyProtection="0"/>
    <xf numFmtId="168" fontId="204" fillId="0" borderId="0" applyFont="0" applyFill="0" applyBorder="0" applyAlignment="0" applyProtection="0"/>
    <xf numFmtId="168" fontId="204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5" fillId="0" borderId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0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10" fillId="0" borderId="0"/>
    <xf numFmtId="0" fontId="212" fillId="69" borderId="18">
      <alignment horizontal="center"/>
    </xf>
    <xf numFmtId="0" fontId="212" fillId="0" borderId="0">
      <alignment horizontal="right"/>
    </xf>
    <xf numFmtId="0" fontId="209" fillId="0" borderId="15">
      <alignment horizontal="center"/>
    </xf>
    <xf numFmtId="168" fontId="72" fillId="0" borderId="0" applyFont="0" applyFill="0" applyBorder="0" applyAlignment="0" applyProtection="0"/>
    <xf numFmtId="9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1" fillId="0" borderId="0">
      <alignment horizontal="center"/>
    </xf>
    <xf numFmtId="168" fontId="41" fillId="0" borderId="0" applyFont="0" applyFill="0" applyBorder="0" applyAlignment="0" applyProtection="0"/>
    <xf numFmtId="0" fontId="5" fillId="0" borderId="0"/>
    <xf numFmtId="0" fontId="40" fillId="0" borderId="0"/>
    <xf numFmtId="0" fontId="41" fillId="0" borderId="0"/>
    <xf numFmtId="0" fontId="1" fillId="0" borderId="0"/>
    <xf numFmtId="0" fontId="51" fillId="0" borderId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0" fillId="0" borderId="0"/>
    <xf numFmtId="177" fontId="40" fillId="0" borderId="0"/>
    <xf numFmtId="168" fontId="40" fillId="0" borderId="0" applyFont="0" applyFill="0" applyBorder="0" applyAlignment="0" applyProtection="0"/>
    <xf numFmtId="0" fontId="40" fillId="0" borderId="0"/>
    <xf numFmtId="224" fontId="46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1" fillId="0" borderId="0"/>
    <xf numFmtId="168" fontId="40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77" fontId="40" fillId="0" borderId="0"/>
    <xf numFmtId="168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77" fontId="40" fillId="0" borderId="0"/>
    <xf numFmtId="168" fontId="40" fillId="0" borderId="0" applyFont="0" applyFill="0" applyBorder="0" applyAlignment="0" applyProtection="0"/>
    <xf numFmtId="0" fontId="40" fillId="0" borderId="0"/>
    <xf numFmtId="0" fontId="40" fillId="0" borderId="0"/>
    <xf numFmtId="168" fontId="40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77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0" fillId="0" borderId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  <xf numFmtId="0" fontId="40" fillId="0" borderId="0"/>
    <xf numFmtId="168" fontId="40" fillId="0" borderId="0" applyFont="0" applyFill="0" applyBorder="0" applyAlignment="0" applyProtection="0"/>
    <xf numFmtId="177" fontId="40" fillId="0" borderId="0"/>
    <xf numFmtId="168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8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0" fillId="0" borderId="0"/>
  </cellStyleXfs>
  <cellXfs count="216">
    <xf numFmtId="0" fontId="0" fillId="0" borderId="0" xfId="0"/>
    <xf numFmtId="0" fontId="11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/>
    <xf numFmtId="164" fontId="5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vertical="top"/>
    </xf>
    <xf numFmtId="164" fontId="5" fillId="0" borderId="1" xfId="1" applyNumberFormat="1" applyFont="1" applyFill="1" applyBorder="1" applyAlignment="1">
      <alignment horizontal="center" vertical="top"/>
    </xf>
    <xf numFmtId="164" fontId="5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left" vertical="top"/>
    </xf>
    <xf numFmtId="164" fontId="5" fillId="0" borderId="2" xfId="1" applyNumberFormat="1" applyFont="1" applyFill="1" applyBorder="1" applyAlignment="1">
      <alignment horizontal="center" vertical="top"/>
    </xf>
    <xf numFmtId="164" fontId="5" fillId="0" borderId="1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horizontal="center" vertical="top"/>
    </xf>
    <xf numFmtId="164" fontId="13" fillId="0" borderId="0" xfId="1" applyNumberFormat="1" applyFont="1" applyFill="1" applyAlignment="1">
      <alignment horizontal="center"/>
    </xf>
    <xf numFmtId="164" fontId="13" fillId="0" borderId="0" xfId="1" applyNumberFormat="1" applyFont="1" applyFill="1"/>
    <xf numFmtId="164" fontId="13" fillId="0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2" xfId="1" applyNumberFormat="1" applyFont="1" applyFill="1" applyBorder="1" applyAlignment="1">
      <alignment horizontal="center" vertical="center"/>
    </xf>
    <xf numFmtId="164" fontId="13" fillId="0" borderId="4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right"/>
    </xf>
    <xf numFmtId="164" fontId="13" fillId="0" borderId="3" xfId="1" applyNumberFormat="1" applyFont="1" applyFill="1" applyBorder="1" applyAlignment="1">
      <alignment horizontal="center"/>
    </xf>
    <xf numFmtId="43" fontId="13" fillId="0" borderId="4" xfId="1" applyFont="1" applyFill="1" applyBorder="1" applyAlignment="1">
      <alignment horizontal="right" vertical="center"/>
    </xf>
    <xf numFmtId="164" fontId="13" fillId="0" borderId="1" xfId="1" applyNumberFormat="1" applyFont="1" applyFill="1" applyBorder="1" applyAlignment="1">
      <alignment horizontal="right"/>
    </xf>
    <xf numFmtId="164" fontId="13" fillId="0" borderId="5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6" fillId="0" borderId="0" xfId="0" applyNumberFormat="1" applyFont="1" applyAlignment="1">
      <alignment vertical="top"/>
    </xf>
    <xf numFmtId="164" fontId="5" fillId="0" borderId="0" xfId="0" applyNumberFormat="1" applyFont="1"/>
    <xf numFmtId="164" fontId="13" fillId="0" borderId="0" xfId="0" applyNumberFormat="1" applyFont="1"/>
    <xf numFmtId="0" fontId="3" fillId="0" borderId="0" xfId="0" quotePrefix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5" fillId="0" borderId="0" xfId="0" applyFont="1"/>
    <xf numFmtId="164" fontId="8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1" fontId="6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left"/>
    </xf>
    <xf numFmtId="41" fontId="6" fillId="0" borderId="0" xfId="2" applyNumberFormat="1" applyFont="1" applyAlignment="1">
      <alignment horizontal="right"/>
    </xf>
    <xf numFmtId="165" fontId="6" fillId="0" borderId="0" xfId="0" applyNumberFormat="1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6" fillId="0" borderId="0" xfId="0" applyNumberFormat="1" applyFont="1" applyAlignment="1">
      <alignment horizontal="left" vertical="top"/>
    </xf>
    <xf numFmtId="164" fontId="5" fillId="0" borderId="0" xfId="0" quotePrefix="1" applyNumberFormat="1" applyFont="1" applyAlignment="1">
      <alignment horizontal="centerContinuous" vertical="top"/>
    </xf>
    <xf numFmtId="0" fontId="7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center" vertical="top"/>
    </xf>
    <xf numFmtId="0" fontId="15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41" fontId="6" fillId="0" borderId="0" xfId="0" applyNumberFormat="1" applyFont="1" applyAlignment="1">
      <alignment vertical="top"/>
    </xf>
    <xf numFmtId="164" fontId="5" fillId="0" borderId="0" xfId="0" quotePrefix="1" applyNumberFormat="1" applyFont="1" applyAlignment="1">
      <alignment horizontal="left" vertical="top"/>
    </xf>
    <xf numFmtId="0" fontId="5" fillId="0" borderId="0" xfId="2" applyFont="1" applyAlignment="1">
      <alignment vertical="top"/>
    </xf>
    <xf numFmtId="0" fontId="5" fillId="0" borderId="0" xfId="2" quotePrefix="1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quotePrefix="1" applyFont="1" applyAlignment="1">
      <alignment horizontal="left" vertical="top"/>
    </xf>
    <xf numFmtId="0" fontId="5" fillId="0" borderId="0" xfId="0" quotePrefix="1" applyFont="1" applyAlignment="1">
      <alignment horizontal="left" vertical="top"/>
    </xf>
    <xf numFmtId="0" fontId="6" fillId="0" borderId="0" xfId="0" applyFont="1" applyAlignment="1">
      <alignment vertical="top"/>
    </xf>
    <xf numFmtId="37" fontId="7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horizontal="center"/>
    </xf>
    <xf numFmtId="37" fontId="13" fillId="0" borderId="0" xfId="3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3" fillId="0" borderId="2" xfId="1" applyNumberFormat="1" applyFont="1" applyFill="1" applyBorder="1" applyAlignment="1">
      <alignment horizontal="right"/>
    </xf>
    <xf numFmtId="164" fontId="13" fillId="0" borderId="2" xfId="1" applyNumberFormat="1" applyFont="1" applyFill="1" applyBorder="1"/>
    <xf numFmtId="164" fontId="13" fillId="0" borderId="4" xfId="1" applyNumberFormat="1" applyFont="1" applyFill="1" applyBorder="1" applyAlignment="1">
      <alignment horizontal="center"/>
    </xf>
    <xf numFmtId="164" fontId="12" fillId="0" borderId="0" xfId="0" applyNumberFormat="1" applyFont="1"/>
    <xf numFmtId="164" fontId="7" fillId="0" borderId="0" xfId="0" applyNumberFormat="1" applyFont="1"/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4" fontId="15" fillId="0" borderId="0" xfId="0" applyNumberFormat="1" applyFont="1"/>
    <xf numFmtId="0" fontId="12" fillId="0" borderId="0" xfId="0" quotePrefix="1" applyFont="1" applyAlignment="1">
      <alignment horizontal="left"/>
    </xf>
    <xf numFmtId="164" fontId="13" fillId="0" borderId="0" xfId="0" applyNumberFormat="1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3" fontId="13" fillId="0" borderId="0" xfId="1" applyFont="1" applyFill="1" applyAlignment="1">
      <alignment horizontal="right" vertical="center"/>
    </xf>
    <xf numFmtId="43" fontId="13" fillId="0" borderId="0" xfId="1" applyFont="1" applyFill="1"/>
    <xf numFmtId="43" fontId="13" fillId="0" borderId="0" xfId="1" applyFont="1" applyFill="1" applyBorder="1" applyAlignment="1">
      <alignment horizontal="right" vertical="center"/>
    </xf>
    <xf numFmtId="0" fontId="19" fillId="0" borderId="0" xfId="0" applyFont="1"/>
    <xf numFmtId="0" fontId="20" fillId="0" borderId="0" xfId="0" applyFont="1"/>
    <xf numFmtId="164" fontId="13" fillId="0" borderId="0" xfId="1" applyNumberFormat="1" applyFont="1" applyFill="1" applyBorder="1"/>
    <xf numFmtId="164" fontId="5" fillId="0" borderId="0" xfId="1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164" fontId="6" fillId="4" borderId="0" xfId="0" applyNumberFormat="1" applyFont="1" applyFill="1"/>
    <xf numFmtId="164" fontId="13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0" xfId="1" applyFont="1" applyFill="1"/>
    <xf numFmtId="43" fontId="5" fillId="0" borderId="0" xfId="1" applyFont="1" applyAlignment="1">
      <alignment horizontal="center"/>
    </xf>
    <xf numFmtId="164" fontId="5" fillId="2" borderId="0" xfId="0" applyNumberFormat="1" applyFont="1" applyFill="1"/>
    <xf numFmtId="43" fontId="5" fillId="2" borderId="0" xfId="1" applyFont="1" applyFill="1" applyAlignment="1">
      <alignment horizontal="right"/>
    </xf>
    <xf numFmtId="0" fontId="11" fillId="0" borderId="0" xfId="1" quotePrefix="1" applyNumberFormat="1" applyFont="1" applyFill="1" applyBorder="1" applyAlignment="1">
      <alignment horizontal="center" vertical="center"/>
    </xf>
    <xf numFmtId="0" fontId="5" fillId="3" borderId="0" xfId="2" applyFont="1" applyFill="1" applyAlignment="1">
      <alignment vertical="top"/>
    </xf>
    <xf numFmtId="164" fontId="5" fillId="3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center" vertical="top"/>
    </xf>
    <xf numFmtId="164" fontId="5" fillId="3" borderId="0" xfId="0" applyNumberFormat="1" applyFont="1" applyFill="1" applyAlignment="1">
      <alignment horizontal="center" vertical="top"/>
    </xf>
    <xf numFmtId="164" fontId="6" fillId="3" borderId="0" xfId="0" applyNumberFormat="1" applyFont="1" applyFill="1" applyAlignment="1">
      <alignment vertical="top"/>
    </xf>
    <xf numFmtId="164" fontId="9" fillId="0" borderId="0" xfId="0" quotePrefix="1" applyNumberFormat="1" applyFont="1" applyAlignment="1">
      <alignment horizontal="center"/>
    </xf>
    <xf numFmtId="43" fontId="5" fillId="0" borderId="4" xfId="1" applyFont="1" applyFill="1" applyBorder="1" applyAlignment="1">
      <alignment horizontal="right" vertical="center"/>
    </xf>
    <xf numFmtId="164" fontId="6" fillId="5" borderId="0" xfId="0" applyNumberFormat="1" applyFont="1" applyFill="1"/>
    <xf numFmtId="164" fontId="5" fillId="0" borderId="2" xfId="1" applyNumberFormat="1" applyFont="1" applyBorder="1" applyAlignment="1">
      <alignment horizontal="right"/>
    </xf>
    <xf numFmtId="164" fontId="15" fillId="0" borderId="0" xfId="0" quotePrefix="1" applyNumberFormat="1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/>
    <xf numFmtId="164" fontId="12" fillId="0" borderId="3" xfId="1" applyNumberFormat="1" applyFont="1" applyFill="1" applyBorder="1" applyAlignment="1">
      <alignment horizontal="center"/>
    </xf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center"/>
    </xf>
    <xf numFmtId="164" fontId="12" fillId="0" borderId="1" xfId="1" applyNumberFormat="1" applyFont="1" applyFill="1" applyBorder="1"/>
    <xf numFmtId="43" fontId="23" fillId="0" borderId="0" xfId="1" applyFont="1" applyAlignment="1">
      <alignment horizontal="right"/>
    </xf>
    <xf numFmtId="0" fontId="23" fillId="0" borderId="0" xfId="0" applyFont="1" applyAlignment="1">
      <alignment vertical="center"/>
    </xf>
    <xf numFmtId="43" fontId="23" fillId="0" borderId="0" xfId="1" applyFont="1" applyFill="1" applyAlignment="1">
      <alignment horizontal="right"/>
    </xf>
    <xf numFmtId="164" fontId="23" fillId="0" borderId="0" xfId="1" applyNumberFormat="1" applyFont="1" applyFill="1"/>
    <xf numFmtId="43" fontId="23" fillId="0" borderId="0" xfId="1" applyFont="1" applyFill="1"/>
    <xf numFmtId="164" fontId="23" fillId="0" borderId="0" xfId="1" applyNumberFormat="1" applyFont="1"/>
    <xf numFmtId="164" fontId="21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43" fontId="6" fillId="0" borderId="0" xfId="1" applyFont="1"/>
    <xf numFmtId="43" fontId="5" fillId="0" borderId="0" xfId="0" applyNumberFormat="1" applyFont="1"/>
    <xf numFmtId="0" fontId="9" fillId="0" borderId="0" xfId="0" applyFont="1" applyAlignment="1">
      <alignment vertical="top"/>
    </xf>
    <xf numFmtId="164" fontId="6" fillId="4" borderId="0" xfId="0" applyNumberFormat="1" applyFont="1" applyFill="1" applyAlignment="1">
      <alignment vertical="top"/>
    </xf>
    <xf numFmtId="164" fontId="13" fillId="0" borderId="1" xfId="1" applyNumberFormat="1" applyFont="1" applyFill="1" applyBorder="1"/>
    <xf numFmtId="164" fontId="17" fillId="0" borderId="0" xfId="1" applyNumberFormat="1" applyFont="1" applyFill="1" applyAlignment="1">
      <alignment vertical="top"/>
    </xf>
    <xf numFmtId="164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37" fontId="13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vertical="top"/>
    </xf>
    <xf numFmtId="164" fontId="13" fillId="0" borderId="0" xfId="0" applyNumberFormat="1" applyFont="1" applyAlignment="1">
      <alignment horizontal="center" vertical="top"/>
    </xf>
    <xf numFmtId="164" fontId="13" fillId="0" borderId="0" xfId="0" quotePrefix="1" applyNumberFormat="1" applyFont="1" applyAlignment="1">
      <alignment horizontal="center"/>
    </xf>
    <xf numFmtId="0" fontId="22" fillId="0" borderId="0" xfId="1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43" fontId="13" fillId="0" borderId="0" xfId="1" applyFont="1"/>
    <xf numFmtId="174" fontId="1" fillId="39" borderId="0" xfId="5" applyNumberFormat="1" applyFill="1"/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64" fontId="13" fillId="0" borderId="0" xfId="0" quotePrefix="1" applyNumberFormat="1" applyFont="1"/>
    <xf numFmtId="37" fontId="5" fillId="0" borderId="0" xfId="0" applyNumberFormat="1" applyFont="1" applyAlignment="1">
      <alignment vertical="center"/>
    </xf>
    <xf numFmtId="164" fontId="13" fillId="0" borderId="1" xfId="0" applyNumberFormat="1" applyFont="1" applyBorder="1"/>
    <xf numFmtId="164" fontId="13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39" fontId="9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9" fontId="13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top"/>
    </xf>
    <xf numFmtId="164" fontId="13" fillId="0" borderId="0" xfId="1" applyNumberFormat="1" applyFont="1" applyFill="1" applyBorder="1" applyAlignment="1">
      <alignment horizontal="center"/>
    </xf>
    <xf numFmtId="43" fontId="6" fillId="0" borderId="0" xfId="1" applyFont="1" applyFill="1" applyAlignment="1">
      <alignment vertical="top"/>
    </xf>
    <xf numFmtId="164" fontId="24" fillId="0" borderId="0" xfId="0" applyNumberFormat="1" applyFont="1" applyAlignment="1">
      <alignment vertical="top"/>
    </xf>
    <xf numFmtId="3" fontId="0" fillId="0" borderId="0" xfId="0" applyNumberFormat="1"/>
    <xf numFmtId="164" fontId="216" fillId="0" borderId="0" xfId="1" applyNumberFormat="1" applyFont="1"/>
    <xf numFmtId="164" fontId="216" fillId="0" borderId="0" xfId="0" applyNumberFormat="1" applyFont="1" applyAlignment="1">
      <alignment horizontal="center"/>
    </xf>
    <xf numFmtId="164" fontId="216" fillId="0" borderId="0" xfId="0" applyNumberFormat="1" applyFont="1"/>
    <xf numFmtId="164" fontId="216" fillId="0" borderId="0" xfId="1" applyNumberFormat="1" applyFont="1" applyAlignment="1">
      <alignment horizontal="center"/>
    </xf>
    <xf numFmtId="0" fontId="216" fillId="0" borderId="0" xfId="0" applyFont="1" applyAlignment="1">
      <alignment horizontal="left"/>
    </xf>
    <xf numFmtId="0" fontId="217" fillId="0" borderId="0" xfId="0" quotePrefix="1" applyFont="1" applyAlignment="1">
      <alignment horizontal="left"/>
    </xf>
    <xf numFmtId="0" fontId="218" fillId="0" borderId="0" xfId="0" quotePrefix="1" applyFont="1" applyAlignment="1">
      <alignment horizontal="left"/>
    </xf>
    <xf numFmtId="164" fontId="219" fillId="0" borderId="0" xfId="0" applyNumberFormat="1" applyFont="1" applyAlignment="1">
      <alignment horizontal="center"/>
    </xf>
    <xf numFmtId="164" fontId="219" fillId="0" borderId="0" xfId="0" applyNumberFormat="1" applyFont="1" applyAlignment="1">
      <alignment horizontal="left"/>
    </xf>
    <xf numFmtId="164" fontId="220" fillId="0" borderId="0" xfId="0" applyNumberFormat="1" applyFont="1" applyAlignment="1">
      <alignment horizontal="centerContinuous" vertical="top"/>
    </xf>
    <xf numFmtId="0" fontId="220" fillId="0" borderId="0" xfId="0" applyFont="1" applyAlignment="1">
      <alignment horizontal="centerContinuous" vertical="top"/>
    </xf>
    <xf numFmtId="164" fontId="221" fillId="0" borderId="0" xfId="0" applyNumberFormat="1" applyFont="1" applyAlignment="1">
      <alignment horizontal="left" vertical="top"/>
    </xf>
    <xf numFmtId="164" fontId="220" fillId="0" borderId="0" xfId="0" quotePrefix="1" applyNumberFormat="1" applyFont="1" applyAlignment="1">
      <alignment horizontal="centerContinuous" vertical="top"/>
    </xf>
    <xf numFmtId="164" fontId="220" fillId="0" borderId="0" xfId="0" quotePrefix="1" applyNumberFormat="1" applyFont="1" applyAlignment="1">
      <alignment horizontal="centerContinuous"/>
    </xf>
    <xf numFmtId="0" fontId="220" fillId="0" borderId="0" xfId="0" applyFont="1" applyAlignment="1">
      <alignment horizontal="centerContinuous"/>
    </xf>
    <xf numFmtId="164" fontId="220" fillId="0" borderId="0" xfId="0" applyNumberFormat="1" applyFont="1" applyAlignment="1">
      <alignment horizontal="centerContinuous"/>
    </xf>
    <xf numFmtId="164" fontId="221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/>
    </xf>
    <xf numFmtId="37" fontId="13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1" quotePrefix="1" applyNumberFormat="1" applyFont="1" applyFill="1" applyBorder="1" applyAlignment="1">
      <alignment horizontal="center" vertical="center"/>
    </xf>
    <xf numFmtId="37" fontId="12" fillId="0" borderId="0" xfId="0" applyNumberFormat="1" applyFont="1" applyAlignment="1">
      <alignment horizontal="center" vertical="top"/>
    </xf>
    <xf numFmtId="37" fontId="13" fillId="0" borderId="1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37" fontId="13" fillId="0" borderId="1" xfId="0" quotePrefix="1" applyNumberFormat="1" applyFont="1" applyBorder="1" applyAlignment="1">
      <alignment horizontal="center" vertical="top"/>
    </xf>
  </cellXfs>
  <cellStyles count="45098">
    <cellStyle name="??" xfId="43820" xr:uid="{6D800545-FAC8-4AD2-9F75-9C3183E7E870}"/>
    <cellStyle name="?? - Style1" xfId="43821" xr:uid="{14B57863-A774-459D-9FAA-FF9FB82E76F3}"/>
    <cellStyle name="?? [0] - Style2" xfId="43822" xr:uid="{61160CAA-B37D-46B3-A2B8-2B6ADE74D061}"/>
    <cellStyle name="?? [0]_PERSONAL" xfId="43823" xr:uid="{D8AA1723-666C-4AB0-95AE-9661FBF0DC1D}"/>
    <cellStyle name="?? 2" xfId="43824" xr:uid="{097B2695-4371-4886-89EE-D497ED53DD15}"/>
    <cellStyle name="?? 3" xfId="43825" xr:uid="{AEA4AAC7-2D99-4C89-8848-A0530467B454}"/>
    <cellStyle name="?? 4" xfId="43826" xr:uid="{91860CAA-1458-4597-9350-A2C40A1ADD91}"/>
    <cellStyle name="?? 5" xfId="43827" xr:uid="{65AD8232-E8FB-4A81-A347-BF6211C70633}"/>
    <cellStyle name="?? 6" xfId="43828" xr:uid="{B53EBA10-651A-4E42-87D4-24435F3A7246}"/>
    <cellStyle name="?? 7" xfId="43829" xr:uid="{491FA0EF-1CEB-4E22-9DB0-4C144E8E6C8B}"/>
    <cellStyle name="?? 8" xfId="43830" xr:uid="{B31A0C81-4698-4820-8BCB-F02EC5B8FC38}"/>
    <cellStyle name="?? 9" xfId="43831" xr:uid="{67C66FEC-3D88-47F2-BDFF-FDA400B23568}"/>
    <cellStyle name="?????? - Style3" xfId="43832" xr:uid="{51673F84-2BED-486A-AB37-1468661823BE}"/>
    <cellStyle name="?????? - Style4" xfId="43833" xr:uid="{94E1A6B1-DEB9-4299-8BB5-24DB5F583F07}"/>
    <cellStyle name="??????????????????? [0]_PERSONAL" xfId="43834" xr:uid="{A2EE6549-E9B2-4AFB-A529-4E245112FABE}"/>
    <cellStyle name="???????????????????_PERSONAL" xfId="43835" xr:uid="{DDB969B9-7AD8-4C18-A342-10DD112FD381}"/>
    <cellStyle name="????_P - Style5" xfId="43836" xr:uid="{F8DB0C01-7770-4F6A-AF50-E7CE0CEAF75C}"/>
    <cellStyle name="??_PER - Style6" xfId="43837" xr:uid="{9AC07D1C-F8EF-4CF9-ADF2-D907113D249F}"/>
    <cellStyle name="_Budget 2009-DTH" xfId="230" xr:uid="{6C431128-F0AA-41EE-84E1-0AAF55F5D7F6}"/>
    <cellStyle name="_Budget Template 09 -13 subsidiaries" xfId="231" xr:uid="{F9453F2C-4413-494A-B79E-1BC6000F18ED}"/>
    <cellStyle name="_fin statement-2001-9m-SPG" xfId="232" xr:uid="{433C60AA-4176-4E98-8A43-7362D34E66BB}"/>
    <cellStyle name="_fin statement-2001-9m-SPG_1" xfId="233" xr:uid="{98819F5A-B3D6-4EC7-8420-0F9B291C72E8}"/>
    <cellStyle name="_fin statement-2001-9m-SPG_1 10" xfId="234" xr:uid="{F7E599E8-B3E5-4B9E-BE25-BF00B7F4FF81}"/>
    <cellStyle name="_fin statement-2001-9m-SPG_1 11" xfId="235" xr:uid="{08F2203B-69CC-447E-BC60-FE3D5214885B}"/>
    <cellStyle name="_fin statement-2001-9m-SPG_1 12" xfId="236" xr:uid="{20DBAA8C-C423-4AAE-999E-563B4D9A5C95}"/>
    <cellStyle name="_fin statement-2001-9m-SPG_1 13" xfId="237" xr:uid="{36D26907-A98C-4DE1-B24E-3952E0F9E275}"/>
    <cellStyle name="_fin statement-2001-9m-SPG_1 14" xfId="238" xr:uid="{028D4F50-82D9-46D5-A811-CB24CEADB018}"/>
    <cellStyle name="_fin statement-2001-9m-SPG_1 15" xfId="239" xr:uid="{04249FCF-90E6-4866-A277-88FB755585B9}"/>
    <cellStyle name="_fin statement-2001-9m-SPG_1 16" xfId="240" xr:uid="{AE113481-07F9-4E9D-84CD-926C7FB50ACF}"/>
    <cellStyle name="_fin statement-2001-9m-SPG_1 17" xfId="241" xr:uid="{BC08E200-0337-4DF4-9A7C-3121CCEA08B5}"/>
    <cellStyle name="_fin statement-2001-9m-SPG_1 18" xfId="242" xr:uid="{57635332-E1C6-4626-A6E1-E699BBF6B185}"/>
    <cellStyle name="_fin statement-2001-9m-SPG_1 19" xfId="243" xr:uid="{5A325AB3-0CC9-4D1E-A273-8CBEA1C4C269}"/>
    <cellStyle name="_fin statement-2001-9m-SPG_1 2" xfId="244" xr:uid="{50A087FB-F36D-4258-AAE8-F9930A45C592}"/>
    <cellStyle name="_fin statement-2001-9m-SPG_1 20" xfId="245" xr:uid="{E2490C81-60F9-4AB1-91FC-0C800F3ABAD6}"/>
    <cellStyle name="_fin statement-2001-9m-SPG_1 21" xfId="246" xr:uid="{A6051294-5794-42D2-830B-4F7ED3CE046E}"/>
    <cellStyle name="_fin statement-2001-9m-SPG_1 3" xfId="247" xr:uid="{371840EF-ABB7-478F-BD26-CB81E9EB1C0F}"/>
    <cellStyle name="_fin statement-2001-9m-SPG_1 4" xfId="248" xr:uid="{44749F32-4A5F-49E1-B6E9-01140A64D1A3}"/>
    <cellStyle name="_fin statement-2001-9m-SPG_1 5" xfId="249" xr:uid="{EEADBEA8-2A29-41BE-AAAB-9FA5A8431535}"/>
    <cellStyle name="_fin statement-2001-9m-SPG_1 6" xfId="250" xr:uid="{5944F804-2C91-4629-A540-05EA3EA49B2C}"/>
    <cellStyle name="_fin statement-2001-9m-SPG_1 7" xfId="251" xr:uid="{0E865074-4D4B-4283-B256-AC0F0233D302}"/>
    <cellStyle name="_fin statement-2001-9m-SPG_1 8" xfId="252" xr:uid="{31F02E82-41D7-4FAB-8B0A-491396AE48BA}"/>
    <cellStyle name="_fin statement-2001-9m-SPG_1 9" xfId="253" xr:uid="{B234889D-ECB9-413D-B336-3137216D8678}"/>
    <cellStyle name="_fin statement-2001-9m-SPG_1_ FS - BR&amp;Anatis" xfId="254" xr:uid="{BE15D8FA-30AD-41B4-BC3D-092397C2D5CA}"/>
    <cellStyle name="_fin statement-2001-9m-SPG_1_Book2" xfId="255" xr:uid="{837C09D3-5BAF-4D6A-B162-6D414DFD73E9}"/>
    <cellStyle name="_fin statement-2001-9m-SPG_1_Book3" xfId="256" xr:uid="{1E2BCB98-4C26-43F9-A163-A08FB8EFA34E}"/>
    <cellStyle name="_fin statement-2001-9m-SPG_1_Compare GP2 (Bridge_Nov'10) V.0" xfId="257" xr:uid="{8B09C1A2-ECAA-4086-9636-C308640E5FF9}"/>
    <cellStyle name="_fin statement-2001-9m-SPG_1_Nirulas Model - NCHPL only (11oct2006)season" xfId="258" xr:uid="{E7A29468-C13B-490B-96D3-EFA741F7FCEA}"/>
    <cellStyle name="_fin statement-2001-9m-SPG_1_Nirulas Model - NCHPL only (11oct2006)season 10" xfId="259" xr:uid="{DA4ED81B-B3B4-4149-B7B6-D8659311F064}"/>
    <cellStyle name="_fin statement-2001-9m-SPG_1_Nirulas Model - NCHPL only (11oct2006)season 11" xfId="260" xr:uid="{F47C3BF4-0329-4CAA-B9F8-AC2E4CF822D0}"/>
    <cellStyle name="_fin statement-2001-9m-SPG_1_Nirulas Model - NCHPL only (11oct2006)season 12" xfId="261" xr:uid="{863F970E-43DE-4A37-AA21-CF7D07B52885}"/>
    <cellStyle name="_fin statement-2001-9m-SPG_1_Nirulas Model - NCHPL only (11oct2006)season 13" xfId="262" xr:uid="{6B1A32B5-927D-4EB9-BD97-D1D4DE90F87A}"/>
    <cellStyle name="_fin statement-2001-9m-SPG_1_Nirulas Model - NCHPL only (11oct2006)season 14" xfId="263" xr:uid="{D0C37F7E-328F-461F-8EBE-A080D83A87F2}"/>
    <cellStyle name="_fin statement-2001-9m-SPG_1_Nirulas Model - NCHPL only (11oct2006)season 15" xfId="264" xr:uid="{27FE0A15-D923-4AC3-8A6C-D8ED4AEFBF3E}"/>
    <cellStyle name="_fin statement-2001-9m-SPG_1_Nirulas Model - NCHPL only (11oct2006)season 16" xfId="265" xr:uid="{3501C050-07BF-4F0F-8F74-7D1B8D42437F}"/>
    <cellStyle name="_fin statement-2001-9m-SPG_1_Nirulas Model - NCHPL only (11oct2006)season 17" xfId="266" xr:uid="{9A3E8100-6C97-4DAB-A7B0-E26B742CD364}"/>
    <cellStyle name="_fin statement-2001-9m-SPG_1_Nirulas Model - NCHPL only (11oct2006)season 18" xfId="267" xr:uid="{41C55B01-78E4-488D-A28F-214B7E78A74D}"/>
    <cellStyle name="_fin statement-2001-9m-SPG_1_Nirulas Model - NCHPL only (11oct2006)season 19" xfId="268" xr:uid="{DBA2F706-7D12-4E40-86FD-05B317BE2792}"/>
    <cellStyle name="_fin statement-2001-9m-SPG_1_Nirulas Model - NCHPL only (11oct2006)season 2" xfId="269" xr:uid="{CEB3CBF5-DC73-440E-9882-9D82C782C27A}"/>
    <cellStyle name="_fin statement-2001-9m-SPG_1_Nirulas Model - NCHPL only (11oct2006)season 20" xfId="270" xr:uid="{12427FB1-5925-4DB5-902E-749BDA01772E}"/>
    <cellStyle name="_fin statement-2001-9m-SPG_1_Nirulas Model - NCHPL only (11oct2006)season 21" xfId="271" xr:uid="{284EC460-2DB0-461D-8F85-6064DD5E256A}"/>
    <cellStyle name="_fin statement-2001-9m-SPG_1_Nirulas Model - NCHPL only (11oct2006)season 3" xfId="272" xr:uid="{015F2B60-6C83-4BAE-BBC7-8D0F29B30E14}"/>
    <cellStyle name="_fin statement-2001-9m-SPG_1_Nirulas Model - NCHPL only (11oct2006)season 4" xfId="273" xr:uid="{5BD1C310-F18C-4C45-A30F-FB987F232AE1}"/>
    <cellStyle name="_fin statement-2001-9m-SPG_1_Nirulas Model - NCHPL only (11oct2006)season 5" xfId="274" xr:uid="{6E20D153-0914-4AAA-94BC-F2C31EA81EC3}"/>
    <cellStyle name="_fin statement-2001-9m-SPG_1_Nirulas Model - NCHPL only (11oct2006)season 6" xfId="275" xr:uid="{EA90DC54-746F-401A-84E0-68566FB4B6DE}"/>
    <cellStyle name="_fin statement-2001-9m-SPG_1_Nirulas Model - NCHPL only (11oct2006)season 7" xfId="276" xr:uid="{2602C27F-FF44-4A98-A960-6AED20CEF45B}"/>
    <cellStyle name="_fin statement-2001-9m-SPG_1_Nirulas Model - NCHPL only (11oct2006)season 8" xfId="277" xr:uid="{90943B3A-BB27-4264-9E04-28518F036072}"/>
    <cellStyle name="_fin statement-2001-9m-SPG_1_Nirulas Model - NCHPL only (11oct2006)season 9" xfId="278" xr:uid="{04E93F53-49B3-40E2-A946-2CB7D14E40ED}"/>
    <cellStyle name="_fin statement-2001-9m-SPG_1_Nirulas Model - NCHPL only (11oct2006)season_ FS - BR&amp;Anatis" xfId="279" xr:uid="{A04FA4DF-6F6B-47C5-9C7A-1F6619FF598C}"/>
    <cellStyle name="_fin statement-2001-9m-SPG_1_Nirulas Model - NCHPL only (11oct2006)season_Book2" xfId="280" xr:uid="{98269C8D-E64D-426F-B6E2-45C77F62D18F}"/>
    <cellStyle name="_fin statement-2001-9m-SPG_1_Nirulas Model - NCHPL only (11oct2006)season_Book3" xfId="281" xr:uid="{A5E33FEE-2740-4211-A3B3-191CDFA01F69}"/>
    <cellStyle name="_fin statement-2001-9m-SPG_1_Nirulas Model - NCHPL only (11oct2006)season_Compare GP2 (Bridge_Nov'10) V.0" xfId="282" xr:uid="{8316B3AB-7D21-4A74-A6AF-16B3DD0C45C4}"/>
    <cellStyle name="_fin statement-2001-9m-SPG_1_Nirulas Model - NCHPL only (12aug2006)audited06" xfId="283" xr:uid="{28010F69-F8AD-4C1B-9DD5-BC111961817A}"/>
    <cellStyle name="_fin statement-2001-9m-SPG_1_Nirulas Model - NCHPL only (12aug2006)audited06 10" xfId="284" xr:uid="{8A3F36DC-5684-45E8-8F21-EFD64A6E2F71}"/>
    <cellStyle name="_fin statement-2001-9m-SPG_1_Nirulas Model - NCHPL only (12aug2006)audited06 11" xfId="285" xr:uid="{F6AFD5F9-96F3-4D6A-9B7E-38DF7E00D91D}"/>
    <cellStyle name="_fin statement-2001-9m-SPG_1_Nirulas Model - NCHPL only (12aug2006)audited06 12" xfId="286" xr:uid="{06E12FB9-1B81-45D8-BC29-C3D70F026F0B}"/>
    <cellStyle name="_fin statement-2001-9m-SPG_1_Nirulas Model - NCHPL only (12aug2006)audited06 13" xfId="287" xr:uid="{0C817CF8-D585-4437-B0BC-F4E767024158}"/>
    <cellStyle name="_fin statement-2001-9m-SPG_1_Nirulas Model - NCHPL only (12aug2006)audited06 14" xfId="288" xr:uid="{6E4CEAB2-9C70-41E3-94BE-827157BF8DA7}"/>
    <cellStyle name="_fin statement-2001-9m-SPG_1_Nirulas Model - NCHPL only (12aug2006)audited06 15" xfId="289" xr:uid="{01890FF2-F27C-47E2-97F9-F669361EEA40}"/>
    <cellStyle name="_fin statement-2001-9m-SPG_1_Nirulas Model - NCHPL only (12aug2006)audited06 16" xfId="290" xr:uid="{209A2504-6E44-4C84-A8CE-88B1233BA4E7}"/>
    <cellStyle name="_fin statement-2001-9m-SPG_1_Nirulas Model - NCHPL only (12aug2006)audited06 17" xfId="291" xr:uid="{775FF0F3-402F-443B-8200-0189FFAB6ABE}"/>
    <cellStyle name="_fin statement-2001-9m-SPG_1_Nirulas Model - NCHPL only (12aug2006)audited06 18" xfId="292" xr:uid="{13907BA4-ADDA-4C01-9648-AF643F8E936B}"/>
    <cellStyle name="_fin statement-2001-9m-SPG_1_Nirulas Model - NCHPL only (12aug2006)audited06 19" xfId="293" xr:uid="{84C44B68-959F-4EBB-AA72-A4591AD83272}"/>
    <cellStyle name="_fin statement-2001-9m-SPG_1_Nirulas Model - NCHPL only (12aug2006)audited06 2" xfId="294" xr:uid="{268E5494-D428-4118-B676-174C208017DD}"/>
    <cellStyle name="_fin statement-2001-9m-SPG_1_Nirulas Model - NCHPL only (12aug2006)audited06 20" xfId="295" xr:uid="{2D4C80A6-6B8F-4868-A7D0-D6F54A2FF9E5}"/>
    <cellStyle name="_fin statement-2001-9m-SPG_1_Nirulas Model - NCHPL only (12aug2006)audited06 21" xfId="296" xr:uid="{568DF9AE-A87B-473A-8632-007DF9D3E547}"/>
    <cellStyle name="_fin statement-2001-9m-SPG_1_Nirulas Model - NCHPL only (12aug2006)audited06 3" xfId="297" xr:uid="{7140B2DE-36D1-410E-8036-12FAAA4CA1F9}"/>
    <cellStyle name="_fin statement-2001-9m-SPG_1_Nirulas Model - NCHPL only (12aug2006)audited06 4" xfId="298" xr:uid="{1374DAE4-450B-47E8-AA06-5CCF4D7CA46D}"/>
    <cellStyle name="_fin statement-2001-9m-SPG_1_Nirulas Model - NCHPL only (12aug2006)audited06 5" xfId="299" xr:uid="{06673CFC-006B-4CA0-9D4B-D4804972B7EF}"/>
    <cellStyle name="_fin statement-2001-9m-SPG_1_Nirulas Model - NCHPL only (12aug2006)audited06 6" xfId="300" xr:uid="{6863E656-6871-4D36-89D5-1D529A670500}"/>
    <cellStyle name="_fin statement-2001-9m-SPG_1_Nirulas Model - NCHPL only (12aug2006)audited06 7" xfId="301" xr:uid="{44B5B15E-AFDB-4ABD-8FA8-D2C2B75C0631}"/>
    <cellStyle name="_fin statement-2001-9m-SPG_1_Nirulas Model - NCHPL only (12aug2006)audited06 8" xfId="302" xr:uid="{AEDE33A9-4C1D-4158-AF1C-CCC72E101792}"/>
    <cellStyle name="_fin statement-2001-9m-SPG_1_Nirulas Model - NCHPL only (12aug2006)audited06 9" xfId="303" xr:uid="{C1D16943-8627-4B8D-A1E0-39DF48D6A3F8}"/>
    <cellStyle name="_fin statement-2001-9m-SPG_1_Nirulas Model - NCHPL only (12aug2006)audited06_ FS - BR&amp;Anatis" xfId="304" xr:uid="{FB903BB3-84DE-47B0-8B98-78E4016564FC}"/>
    <cellStyle name="_fin statement-2001-9m-SPG_1_Nirulas Model - NCHPL only (12aug2006)audited06_Book2" xfId="305" xr:uid="{B4467396-7B00-436E-8DC1-6A2F4C05C9DA}"/>
    <cellStyle name="_fin statement-2001-9m-SPG_1_Nirulas Model - NCHPL only (12aug2006)audited06_Book3" xfId="306" xr:uid="{775ABF46-E0E1-4471-B586-4FF5BC4C9C62}"/>
    <cellStyle name="_fin statement-2001-9m-SPG_1_Nirulas Model - NCHPL only (12aug2006)audited06_Compare GP2 (Bridge_Nov'10) V.0" xfId="307" xr:uid="{69CD70CB-99F2-4A9D-B1C1-CF111B5EF84A}"/>
    <cellStyle name="_fin statement-2001-9m-SPG_1_Template 1 - Monthly Report (Nirulas) 7aug2006" xfId="308" xr:uid="{F2F169D9-54D3-4DC8-B360-AAFA28B25129}"/>
    <cellStyle name="_fin statement-2001-9m-SPG_1_Template 1 - Monthly Report (Nirulas) 7aug2006 10" xfId="309" xr:uid="{F591C629-C788-4F77-B43A-A67386940264}"/>
    <cellStyle name="_fin statement-2001-9m-SPG_1_Template 1 - Monthly Report (Nirulas) 7aug2006 11" xfId="310" xr:uid="{13041A1A-CAF7-4F48-9EF7-AD811E354F90}"/>
    <cellStyle name="_fin statement-2001-9m-SPG_1_Template 1 - Monthly Report (Nirulas) 7aug2006 12" xfId="311" xr:uid="{3BCF26E8-6FE3-4B48-91DA-C0722E81A5B2}"/>
    <cellStyle name="_fin statement-2001-9m-SPG_1_Template 1 - Monthly Report (Nirulas) 7aug2006 13" xfId="312" xr:uid="{41874DB6-6B23-444B-9DDB-1689EEA1BB4C}"/>
    <cellStyle name="_fin statement-2001-9m-SPG_1_Template 1 - Monthly Report (Nirulas) 7aug2006 14" xfId="313" xr:uid="{852F127C-BC40-4B12-96A7-A276A7E7598F}"/>
    <cellStyle name="_fin statement-2001-9m-SPG_1_Template 1 - Monthly Report (Nirulas) 7aug2006 15" xfId="314" xr:uid="{F8AFC355-30DD-4DAE-9235-1BB5B634CC12}"/>
    <cellStyle name="_fin statement-2001-9m-SPG_1_Template 1 - Monthly Report (Nirulas) 7aug2006 16" xfId="315" xr:uid="{118D4FBF-5EC9-4960-BFFA-7ECC01CD36C1}"/>
    <cellStyle name="_fin statement-2001-9m-SPG_1_Template 1 - Monthly Report (Nirulas) 7aug2006 17" xfId="316" xr:uid="{FB86A1EE-46BF-4C1D-B114-54FD5F1BA291}"/>
    <cellStyle name="_fin statement-2001-9m-SPG_1_Template 1 - Monthly Report (Nirulas) 7aug2006 18" xfId="317" xr:uid="{B8AA3CC3-0D12-493E-84BC-FB47EEB75A15}"/>
    <cellStyle name="_fin statement-2001-9m-SPG_1_Template 1 - Monthly Report (Nirulas) 7aug2006 19" xfId="318" xr:uid="{9DCA9107-6CFF-4350-8A2D-A325C28D8DC6}"/>
    <cellStyle name="_fin statement-2001-9m-SPG_1_Template 1 - Monthly Report (Nirulas) 7aug2006 2" xfId="319" xr:uid="{A4575E4A-833A-44C5-8698-7090555773E8}"/>
    <cellStyle name="_fin statement-2001-9m-SPG_1_Template 1 - Monthly Report (Nirulas) 7aug2006 20" xfId="320" xr:uid="{B86F052B-CDBC-4DE9-A2B8-6567C2584D7E}"/>
    <cellStyle name="_fin statement-2001-9m-SPG_1_Template 1 - Monthly Report (Nirulas) 7aug2006 21" xfId="321" xr:uid="{DD387859-7194-483F-B1FD-AC7CCAF13FDF}"/>
    <cellStyle name="_fin statement-2001-9m-SPG_1_Template 1 - Monthly Report (Nirulas) 7aug2006 3" xfId="322" xr:uid="{61818E3F-2875-4DA7-B44C-B6DF4B3A2EE3}"/>
    <cellStyle name="_fin statement-2001-9m-SPG_1_Template 1 - Monthly Report (Nirulas) 7aug2006 4" xfId="323" xr:uid="{057ECCAD-45F2-440C-A55E-A611968C791C}"/>
    <cellStyle name="_fin statement-2001-9m-SPG_1_Template 1 - Monthly Report (Nirulas) 7aug2006 5" xfId="324" xr:uid="{7F526B2B-BCBD-4066-81D4-5A9DC3F450D4}"/>
    <cellStyle name="_fin statement-2001-9m-SPG_1_Template 1 - Monthly Report (Nirulas) 7aug2006 6" xfId="325" xr:uid="{616763C3-2196-45B4-BF51-D83884B7E7D8}"/>
    <cellStyle name="_fin statement-2001-9m-SPG_1_Template 1 - Monthly Report (Nirulas) 7aug2006 7" xfId="326" xr:uid="{2ADA375A-0CA8-4997-87CF-2E7EBC7AE9C9}"/>
    <cellStyle name="_fin statement-2001-9m-SPG_1_Template 1 - Monthly Report (Nirulas) 7aug2006 8" xfId="327" xr:uid="{BAF5E543-7240-4F84-B59D-61142290ABE9}"/>
    <cellStyle name="_fin statement-2001-9m-SPG_1_Template 1 - Monthly Report (Nirulas) 7aug2006 9" xfId="328" xr:uid="{0118C1E7-6613-44EE-B1F4-3728C6CB310B}"/>
    <cellStyle name="_fin statement-2001-9m-SPG_1_Template 1 - Monthly Report (Nirulas) 7aug2006_ FS - BR&amp;Anatis" xfId="329" xr:uid="{A1801AED-C580-4FEB-BC78-E58AC42C2115}"/>
    <cellStyle name="_fin statement-2001-9m-SPG_1_Template 1 - Monthly Report (Nirulas) 7aug2006_Book2" xfId="330" xr:uid="{6672C69A-D55A-44CD-AD36-8D80B52B87FE}"/>
    <cellStyle name="_fin statement-2001-9m-SPG_1_Template 1 - Monthly Report (Nirulas) 7aug2006_Book3" xfId="331" xr:uid="{8CF7027B-025D-4248-A825-5CFFDD0CF95E}"/>
    <cellStyle name="_fin statement-2001-9m-SPG_1_Template 1 - Monthly Report (Nirulas) 7aug2006_Compare GP2 (Bridge_Nov'10) V.0" xfId="332" xr:uid="{43C8421F-42E0-42A8-AF60-3F826A24A0A4}"/>
    <cellStyle name="_fin statement-2001-9m-SPG_2" xfId="333" xr:uid="{64331171-047F-42B2-9F18-94BC39CE6402}"/>
    <cellStyle name="_fin statement-2001-9m-SPG_2_Nirulas Model - NCHPL only (11oct2006)season" xfId="334" xr:uid="{075F02F6-C59F-4F96-A3AD-7B7DF6D08F29}"/>
    <cellStyle name="_fin statement-2001-9m-SPG_2_Nirulas Model - NCHPL only (12aug2006)audited06" xfId="335" xr:uid="{72A4A2A4-D38F-42FB-B6EA-1D0155E98122}"/>
    <cellStyle name="_fin statement-2001-9m-SPG_2_Template 1 - Monthly Report (Nirulas) 7aug2006" xfId="336" xr:uid="{5E33E7CE-9670-4D69-8EED-68014B64F03A}"/>
    <cellStyle name="_fin statement-2001-9m-SPG_3" xfId="337" xr:uid="{7A47C753-9162-44EA-9435-F5E108FFFED4}"/>
    <cellStyle name="_fin statement-2001-9m-SPG_4" xfId="338" xr:uid="{2836AFBF-D4A6-43B5-B7EC-286BD2CD2ED5}"/>
    <cellStyle name="_fin statement-2001-9m-SPG_4 10" xfId="339" xr:uid="{24A50730-DA2F-4705-B559-AC6519EE7395}"/>
    <cellStyle name="_fin statement-2001-9m-SPG_4 11" xfId="340" xr:uid="{6FB32C3F-2416-40C0-8953-9F16B0C88E4D}"/>
    <cellStyle name="_fin statement-2001-9m-SPG_4 12" xfId="341" xr:uid="{3AAC1D94-6BA4-49DE-80AF-02E456897DA2}"/>
    <cellStyle name="_fin statement-2001-9m-SPG_4 13" xfId="342" xr:uid="{78C0D92F-8489-4A4B-822E-AF140F0F88A9}"/>
    <cellStyle name="_fin statement-2001-9m-SPG_4 14" xfId="343" xr:uid="{28725F47-8FFF-4CE7-9CE9-0E3EEB236985}"/>
    <cellStyle name="_fin statement-2001-9m-SPG_4 15" xfId="344" xr:uid="{96F4CF8C-4144-4922-9C2A-D15967C56E9C}"/>
    <cellStyle name="_fin statement-2001-9m-SPG_4 16" xfId="345" xr:uid="{B6333E62-9ACB-4CDD-8699-561F8E57E037}"/>
    <cellStyle name="_fin statement-2001-9m-SPG_4 17" xfId="346" xr:uid="{62FEDB8C-419D-4628-BADC-328C21748E16}"/>
    <cellStyle name="_fin statement-2001-9m-SPG_4 18" xfId="347" xr:uid="{1ED51B3B-CBCA-4CCB-A4EB-904709FB7FD7}"/>
    <cellStyle name="_fin statement-2001-9m-SPG_4 19" xfId="348" xr:uid="{59916E41-2AFC-43FD-916F-BAC3704E4186}"/>
    <cellStyle name="_fin statement-2001-9m-SPG_4 2" xfId="349" xr:uid="{BC2E43E8-5B4D-44FC-89FD-EDF22C32642F}"/>
    <cellStyle name="_fin statement-2001-9m-SPG_4 20" xfId="350" xr:uid="{DDB3F9DA-6389-42AC-92D8-5064FC592E71}"/>
    <cellStyle name="_fin statement-2001-9m-SPG_4 21" xfId="351" xr:uid="{3C8A3859-1D7B-4066-BB50-50086E8A0150}"/>
    <cellStyle name="_fin statement-2001-9m-SPG_4 3" xfId="352" xr:uid="{3AE865D1-2020-4674-B6A5-3E366F4DB468}"/>
    <cellStyle name="_fin statement-2001-9m-SPG_4 4" xfId="353" xr:uid="{DCE95629-330C-47DD-A5DC-796D99C94BA8}"/>
    <cellStyle name="_fin statement-2001-9m-SPG_4 5" xfId="354" xr:uid="{B615B25F-494B-43D9-9D38-8A55A34C8971}"/>
    <cellStyle name="_fin statement-2001-9m-SPG_4 6" xfId="355" xr:uid="{9701AF5C-6699-4725-A044-651E95306911}"/>
    <cellStyle name="_fin statement-2001-9m-SPG_4 7" xfId="356" xr:uid="{CA3B1A09-190C-4926-8E3D-4CC96635226B}"/>
    <cellStyle name="_fin statement-2001-9m-SPG_4 8" xfId="357" xr:uid="{7D4B14C6-66F8-4D24-AA84-31DB51F4EBD1}"/>
    <cellStyle name="_fin statement-2001-9m-SPG_4 9" xfId="358" xr:uid="{8EE5057C-CC29-4892-9D30-8242B9ADFFF0}"/>
    <cellStyle name="_fin statement-2001-9m-SPG_4_ FS - BR&amp;Anatis" xfId="359" xr:uid="{C901F9EC-011A-425E-ACBA-216E289AB283}"/>
    <cellStyle name="_fin statement-2001-9m-SPG_4_Book3" xfId="360" xr:uid="{A09CADDC-BFE1-4F22-A4F8-2E18E9195912}"/>
    <cellStyle name="_fin statement-2001-9m-SPG_4_Compare GP2 (Bridge_Nov'10) V.0" xfId="361" xr:uid="{DC6D26DB-3D61-4A74-A0B8-436A4290E081}"/>
    <cellStyle name="_fin statement-2001-9m-SPG_4_Forward_Cr Facility_Fx_TT_29Jan10" xfId="362" xr:uid="{2EFD78E2-6AC3-4F75-8FE8-8463ECF81A6C}"/>
    <cellStyle name="_fin statement-2001-9m-SPG_4_Forward_Cr Facility_Fx_TT_29Jan10 10" xfId="363" xr:uid="{C2F1F645-DE7F-4BBF-ABA9-9BDCF0DA1B82}"/>
    <cellStyle name="_fin statement-2001-9m-SPG_4_Forward_Cr Facility_Fx_TT_29Jan10 11" xfId="364" xr:uid="{C689F1BE-21E7-4105-BD45-FCA1112BB28F}"/>
    <cellStyle name="_fin statement-2001-9m-SPG_4_Forward_Cr Facility_Fx_TT_29Jan10 12" xfId="365" xr:uid="{D150DB59-8C58-4B70-8A94-79C88103F54C}"/>
    <cellStyle name="_fin statement-2001-9m-SPG_4_Forward_Cr Facility_Fx_TT_29Jan10 13" xfId="366" xr:uid="{71725B33-519E-4250-8D57-ADCB78E0A138}"/>
    <cellStyle name="_fin statement-2001-9m-SPG_4_Forward_Cr Facility_Fx_TT_29Jan10 14" xfId="367" xr:uid="{3769A3AF-CDA4-4056-8433-31BD8AFE233E}"/>
    <cellStyle name="_fin statement-2001-9m-SPG_4_Forward_Cr Facility_Fx_TT_29Jan10 15" xfId="368" xr:uid="{CEF6AB1C-5913-4EC1-9A06-BE0593944E46}"/>
    <cellStyle name="_fin statement-2001-9m-SPG_4_Forward_Cr Facility_Fx_TT_29Jan10 16" xfId="369" xr:uid="{745D1B33-44FC-4FC1-96F4-6647449798FD}"/>
    <cellStyle name="_fin statement-2001-9m-SPG_4_Forward_Cr Facility_Fx_TT_29Jan10 17" xfId="370" xr:uid="{E8AE541A-8586-4FB1-8F12-7A7FD51A870C}"/>
    <cellStyle name="_fin statement-2001-9m-SPG_4_Forward_Cr Facility_Fx_TT_29Jan10 18" xfId="371" xr:uid="{B9A38E90-3F38-4FBE-B8EF-01C24DA7F1F1}"/>
    <cellStyle name="_fin statement-2001-9m-SPG_4_Forward_Cr Facility_Fx_TT_29Jan10 19" xfId="372" xr:uid="{A240F1C9-7F2E-41BC-805A-A7465FDB359B}"/>
    <cellStyle name="_fin statement-2001-9m-SPG_4_Forward_Cr Facility_Fx_TT_29Jan10 2" xfId="373" xr:uid="{58F84D6C-BD5D-4B32-9D0B-19AB079B187E}"/>
    <cellStyle name="_fin statement-2001-9m-SPG_4_Forward_Cr Facility_Fx_TT_29Jan10 20" xfId="374" xr:uid="{04E48C7B-E511-431A-A113-B04655A42616}"/>
    <cellStyle name="_fin statement-2001-9m-SPG_4_Forward_Cr Facility_Fx_TT_29Jan10 21" xfId="375" xr:uid="{5B9F85FF-ED6B-4A02-8774-36732F5EE2C9}"/>
    <cellStyle name="_fin statement-2001-9m-SPG_4_Forward_Cr Facility_Fx_TT_29Jan10 3" xfId="376" xr:uid="{1312E111-16B5-4E60-8617-DC5D5269E3A6}"/>
    <cellStyle name="_fin statement-2001-9m-SPG_4_Forward_Cr Facility_Fx_TT_29Jan10 4" xfId="377" xr:uid="{E07468E0-6E6E-45A7-861F-5B4507A0B55C}"/>
    <cellStyle name="_fin statement-2001-9m-SPG_4_Forward_Cr Facility_Fx_TT_29Jan10 5" xfId="378" xr:uid="{958DCC42-8E33-4746-B916-565A06B6163D}"/>
    <cellStyle name="_fin statement-2001-9m-SPG_4_Forward_Cr Facility_Fx_TT_29Jan10 6" xfId="379" xr:uid="{B591E040-8403-43B6-ACFC-596FE8058B1C}"/>
    <cellStyle name="_fin statement-2001-9m-SPG_4_Forward_Cr Facility_Fx_TT_29Jan10 7" xfId="380" xr:uid="{25C7A962-6CE9-434C-8959-3D1190329852}"/>
    <cellStyle name="_fin statement-2001-9m-SPG_4_Forward_Cr Facility_Fx_TT_29Jan10 8" xfId="381" xr:uid="{EA695EDC-8399-4E2D-BFB4-563EE239E85A}"/>
    <cellStyle name="_fin statement-2001-9m-SPG_4_Forward_Cr Facility_Fx_TT_29Jan10 9" xfId="382" xr:uid="{FF74B5B9-B7A8-43A5-BF98-4E2868A0B2C7}"/>
    <cellStyle name="_fin statement-2001-9m-SPG_4_Forward_Cr Facility_Fx_TT_29Jan10_ FS - BR&amp;Anatis" xfId="383" xr:uid="{7010296A-895B-42EA-896C-2D1A7C152097}"/>
    <cellStyle name="_fin statement-2001-9m-SPG_4_Forward_Cr Facility_Fx_TT_29Jan10_Book3" xfId="384" xr:uid="{A18DC150-9BAD-453F-B653-12966041CCAD}"/>
    <cellStyle name="_fin statement-2001-9m-SPG_4_Forward_Cr Facility_Fx_TT_29Jan10_Compare GP2 (Bridge_Nov'10) V.0" xfId="385" xr:uid="{04096F00-4485-4DB6-84FC-C206515569B2}"/>
    <cellStyle name="_fin statement-2001-9m-SPG_4_Nirulas Model - NCHPL only (11oct2006)season" xfId="386" xr:uid="{818E3820-60B0-4972-9A15-A3416A5C59AB}"/>
    <cellStyle name="_fin statement-2001-9m-SPG_4_Nirulas Model - NCHPL only (11oct2006)season 10" xfId="387" xr:uid="{3FCE3F92-097A-42D5-B32E-84D8BD372A75}"/>
    <cellStyle name="_fin statement-2001-9m-SPG_4_Nirulas Model - NCHPL only (11oct2006)season 11" xfId="388" xr:uid="{03D65206-EC14-4C6E-BBD8-4C40B990A59D}"/>
    <cellStyle name="_fin statement-2001-9m-SPG_4_Nirulas Model - NCHPL only (11oct2006)season 12" xfId="389" xr:uid="{7A3CB776-DDD2-49AC-9F47-D797B1D9B512}"/>
    <cellStyle name="_fin statement-2001-9m-SPG_4_Nirulas Model - NCHPL only (11oct2006)season 13" xfId="390" xr:uid="{F6D07E69-CE23-4830-BDB5-4FAADE8A9C3A}"/>
    <cellStyle name="_fin statement-2001-9m-SPG_4_Nirulas Model - NCHPL only (11oct2006)season 14" xfId="391" xr:uid="{CF09DAD6-2B17-4336-9139-B59C9459FF3B}"/>
    <cellStyle name="_fin statement-2001-9m-SPG_4_Nirulas Model - NCHPL only (11oct2006)season 15" xfId="392" xr:uid="{D0140FE3-661E-4CA1-9A37-5090914A840E}"/>
    <cellStyle name="_fin statement-2001-9m-SPG_4_Nirulas Model - NCHPL only (11oct2006)season 16" xfId="393" xr:uid="{DE470291-DCDF-40E5-9C38-7684A9E1023F}"/>
    <cellStyle name="_fin statement-2001-9m-SPG_4_Nirulas Model - NCHPL only (11oct2006)season 17" xfId="394" xr:uid="{5374DC9B-1DAA-4CE1-9E9B-C5892DE83723}"/>
    <cellStyle name="_fin statement-2001-9m-SPG_4_Nirulas Model - NCHPL only (11oct2006)season 18" xfId="395" xr:uid="{AE252885-0E5A-446D-938B-2AF5F9319838}"/>
    <cellStyle name="_fin statement-2001-9m-SPG_4_Nirulas Model - NCHPL only (11oct2006)season 19" xfId="396" xr:uid="{ED83A708-04DC-4FF2-9C75-87BBDED6A7FA}"/>
    <cellStyle name="_fin statement-2001-9m-SPG_4_Nirulas Model - NCHPL only (11oct2006)season 2" xfId="397" xr:uid="{294A7DE2-BA64-4F38-8CB3-7AD050769540}"/>
    <cellStyle name="_fin statement-2001-9m-SPG_4_Nirulas Model - NCHPL only (11oct2006)season 20" xfId="398" xr:uid="{9640BA63-3A44-4190-9AC5-7C2C88A4B356}"/>
    <cellStyle name="_fin statement-2001-9m-SPG_4_Nirulas Model - NCHPL only (11oct2006)season 21" xfId="399" xr:uid="{93A15FF2-AE77-4FAE-A7E2-0F2F685B8A82}"/>
    <cellStyle name="_fin statement-2001-9m-SPG_4_Nirulas Model - NCHPL only (11oct2006)season 3" xfId="400" xr:uid="{1F36305A-CCC2-48A1-8F46-62FA3B9CB5D1}"/>
    <cellStyle name="_fin statement-2001-9m-SPG_4_Nirulas Model - NCHPL only (11oct2006)season 4" xfId="401" xr:uid="{DB8CC3A4-B1C2-4097-A208-388CC7674BEF}"/>
    <cellStyle name="_fin statement-2001-9m-SPG_4_Nirulas Model - NCHPL only (11oct2006)season 5" xfId="402" xr:uid="{57A385F1-9BB5-4EBF-B019-62ED184C2229}"/>
    <cellStyle name="_fin statement-2001-9m-SPG_4_Nirulas Model - NCHPL only (11oct2006)season 6" xfId="403" xr:uid="{115A6225-4C93-4D28-8DAF-726F026CE9C8}"/>
    <cellStyle name="_fin statement-2001-9m-SPG_4_Nirulas Model - NCHPL only (11oct2006)season 7" xfId="404" xr:uid="{DF120637-375F-4C26-BBB2-54EF4205D774}"/>
    <cellStyle name="_fin statement-2001-9m-SPG_4_Nirulas Model - NCHPL only (11oct2006)season 8" xfId="405" xr:uid="{9EBE6E76-B5CB-4E2E-9D47-19C2712FCAF7}"/>
    <cellStyle name="_fin statement-2001-9m-SPG_4_Nirulas Model - NCHPL only (11oct2006)season 9" xfId="406" xr:uid="{AF5D6122-8B00-4820-A49F-F859BB67104A}"/>
    <cellStyle name="_fin statement-2001-9m-SPG_4_Nirulas Model - NCHPL only (11oct2006)season_ FS - BR&amp;Anatis" xfId="407" xr:uid="{B6FCE2DF-D74E-4850-AC46-8B4F4101B3CA}"/>
    <cellStyle name="_fin statement-2001-9m-SPG_4_Nirulas Model - NCHPL only (11oct2006)season_Book3" xfId="408" xr:uid="{68DA9E32-623C-42E8-8580-9238A14057C7}"/>
    <cellStyle name="_fin statement-2001-9m-SPG_4_Nirulas Model - NCHPL only (11oct2006)season_Compare GP2 (Bridge_Nov'10) V.0" xfId="409" xr:uid="{58B39357-FCBC-4DC8-9E9A-D237132EABFE}"/>
    <cellStyle name="_fin statement-2001-9m-SPG_4_Nirulas Model - NCHPL only (11oct2006)season_Forward_Cr Facility_Fx_TT_29Jan10" xfId="410" xr:uid="{A3E42B71-173B-451A-8F95-50CAC5955BDF}"/>
    <cellStyle name="_fin statement-2001-9m-SPG_4_Nirulas Model - NCHPL only (11oct2006)season_Forward_Cr Facility_Fx_TT_29Jan10 10" xfId="411" xr:uid="{9438C801-E93A-44CE-B5BC-7FEEDCC7B184}"/>
    <cellStyle name="_fin statement-2001-9m-SPG_4_Nirulas Model - NCHPL only (11oct2006)season_Forward_Cr Facility_Fx_TT_29Jan10 11" xfId="412" xr:uid="{412A3D71-03E6-478A-803E-F7C186B0FA2E}"/>
    <cellStyle name="_fin statement-2001-9m-SPG_4_Nirulas Model - NCHPL only (11oct2006)season_Forward_Cr Facility_Fx_TT_29Jan10 12" xfId="413" xr:uid="{4F410428-998E-4F52-A645-EB0C7962DC03}"/>
    <cellStyle name="_fin statement-2001-9m-SPG_4_Nirulas Model - NCHPL only (11oct2006)season_Forward_Cr Facility_Fx_TT_29Jan10 13" xfId="414" xr:uid="{148FA1EA-567C-4864-8055-0808EC6BD875}"/>
    <cellStyle name="_fin statement-2001-9m-SPG_4_Nirulas Model - NCHPL only (11oct2006)season_Forward_Cr Facility_Fx_TT_29Jan10 14" xfId="415" xr:uid="{DAED7D45-A737-4090-ABF4-8F0302B40FF4}"/>
    <cellStyle name="_fin statement-2001-9m-SPG_4_Nirulas Model - NCHPL only (11oct2006)season_Forward_Cr Facility_Fx_TT_29Jan10 15" xfId="416" xr:uid="{18893BB8-CAC3-4112-A208-F95797A5909E}"/>
    <cellStyle name="_fin statement-2001-9m-SPG_4_Nirulas Model - NCHPL only (11oct2006)season_Forward_Cr Facility_Fx_TT_29Jan10 16" xfId="417" xr:uid="{EFF09E11-15EB-4698-A65C-451463B3C3FC}"/>
    <cellStyle name="_fin statement-2001-9m-SPG_4_Nirulas Model - NCHPL only (11oct2006)season_Forward_Cr Facility_Fx_TT_29Jan10 17" xfId="418" xr:uid="{B74D69B9-AF77-449B-B78B-4075D108CB86}"/>
    <cellStyle name="_fin statement-2001-9m-SPG_4_Nirulas Model - NCHPL only (11oct2006)season_Forward_Cr Facility_Fx_TT_29Jan10 18" xfId="419" xr:uid="{239C0B83-6330-48A5-9CD0-8831E8BCAEBA}"/>
    <cellStyle name="_fin statement-2001-9m-SPG_4_Nirulas Model - NCHPL only (11oct2006)season_Forward_Cr Facility_Fx_TT_29Jan10 19" xfId="420" xr:uid="{490A81A8-5E56-4B76-9737-CCF90132EA35}"/>
    <cellStyle name="_fin statement-2001-9m-SPG_4_Nirulas Model - NCHPL only (11oct2006)season_Forward_Cr Facility_Fx_TT_29Jan10 2" xfId="421" xr:uid="{E2903C92-5048-46CA-A1CC-FA37118E9D77}"/>
    <cellStyle name="_fin statement-2001-9m-SPG_4_Nirulas Model - NCHPL only (11oct2006)season_Forward_Cr Facility_Fx_TT_29Jan10 20" xfId="422" xr:uid="{EEA0F1A3-5843-47D4-9349-10E1BC8C1115}"/>
    <cellStyle name="_fin statement-2001-9m-SPG_4_Nirulas Model - NCHPL only (11oct2006)season_Forward_Cr Facility_Fx_TT_29Jan10 21" xfId="423" xr:uid="{66E4BF3C-270D-4EB6-BA2E-B850A36F9B13}"/>
    <cellStyle name="_fin statement-2001-9m-SPG_4_Nirulas Model - NCHPL only (11oct2006)season_Forward_Cr Facility_Fx_TT_29Jan10 3" xfId="424" xr:uid="{0AD56FED-B5EA-43AD-B959-C10ABF5E1E58}"/>
    <cellStyle name="_fin statement-2001-9m-SPG_4_Nirulas Model - NCHPL only (11oct2006)season_Forward_Cr Facility_Fx_TT_29Jan10 4" xfId="425" xr:uid="{CFCD248D-DE61-4437-8BDA-9A2CF2193A3B}"/>
    <cellStyle name="_fin statement-2001-9m-SPG_4_Nirulas Model - NCHPL only (11oct2006)season_Forward_Cr Facility_Fx_TT_29Jan10 5" xfId="426" xr:uid="{71885857-6DD8-41C0-AB16-67A7EF063246}"/>
    <cellStyle name="_fin statement-2001-9m-SPG_4_Nirulas Model - NCHPL only (11oct2006)season_Forward_Cr Facility_Fx_TT_29Jan10 6" xfId="427" xr:uid="{B307F8FD-0BB4-49B3-958D-E8883E9FA437}"/>
    <cellStyle name="_fin statement-2001-9m-SPG_4_Nirulas Model - NCHPL only (11oct2006)season_Forward_Cr Facility_Fx_TT_29Jan10 7" xfId="428" xr:uid="{7E83FE92-0D2C-4592-B7BD-27DDF4C2DE83}"/>
    <cellStyle name="_fin statement-2001-9m-SPG_4_Nirulas Model - NCHPL only (11oct2006)season_Forward_Cr Facility_Fx_TT_29Jan10 8" xfId="429" xr:uid="{A80DBEA7-3783-4DA2-93F4-F9FCD57CA38A}"/>
    <cellStyle name="_fin statement-2001-9m-SPG_4_Nirulas Model - NCHPL only (11oct2006)season_Forward_Cr Facility_Fx_TT_29Jan10 9" xfId="430" xr:uid="{23E1061E-21AF-4BD4-B595-7B32A2F7AF5F}"/>
    <cellStyle name="_fin statement-2001-9m-SPG_4_Nirulas Model - NCHPL only (11oct2006)season_Forward_Cr Facility_Fx_TT_29Jan10_ FS - BR&amp;Anatis" xfId="431" xr:uid="{4F7EA551-A892-40DE-A1A8-B0FEAA80D475}"/>
    <cellStyle name="_fin statement-2001-9m-SPG_4_Nirulas Model - NCHPL only (11oct2006)season_Forward_Cr Facility_Fx_TT_29Jan10_Book3" xfId="432" xr:uid="{2C4636C3-D8BE-4116-BAAF-FB20131302F1}"/>
    <cellStyle name="_fin statement-2001-9m-SPG_4_Nirulas Model - NCHPL only (11oct2006)season_Forward_Cr Facility_Fx_TT_29Jan10_Compare GP2 (Bridge_Nov'10) V.0" xfId="433" xr:uid="{58182F33-3C55-460D-992A-4FF33664B94D}"/>
    <cellStyle name="_fin statement-2001-9m-SPG_4_Nirulas Model - NCHPL only (12aug2006)audited06" xfId="434" xr:uid="{EDFAB11F-DCE9-4786-AFD9-68C432104028}"/>
    <cellStyle name="_fin statement-2001-9m-SPG_4_Nirulas Model - NCHPL only (12aug2006)audited06 10" xfId="435" xr:uid="{70B49BB2-7A76-49A4-BC4A-BC8F74A3D12E}"/>
    <cellStyle name="_fin statement-2001-9m-SPG_4_Nirulas Model - NCHPL only (12aug2006)audited06 11" xfId="436" xr:uid="{86B9F7A9-E4A7-4A90-B5E3-30E5CEABD560}"/>
    <cellStyle name="_fin statement-2001-9m-SPG_4_Nirulas Model - NCHPL only (12aug2006)audited06 12" xfId="437" xr:uid="{F9C0442E-90BD-4139-8AF9-5D835ADDF0B2}"/>
    <cellStyle name="_fin statement-2001-9m-SPG_4_Nirulas Model - NCHPL only (12aug2006)audited06 13" xfId="438" xr:uid="{4DAAFD21-C172-436F-9254-F01300CD2FA9}"/>
    <cellStyle name="_fin statement-2001-9m-SPG_4_Nirulas Model - NCHPL only (12aug2006)audited06 14" xfId="439" xr:uid="{C9EF11DF-A80F-4153-A860-D26A86FE0387}"/>
    <cellStyle name="_fin statement-2001-9m-SPG_4_Nirulas Model - NCHPL only (12aug2006)audited06 15" xfId="440" xr:uid="{29ADC4D0-4C3E-47B0-9415-2F1B78B9C809}"/>
    <cellStyle name="_fin statement-2001-9m-SPG_4_Nirulas Model - NCHPL only (12aug2006)audited06 16" xfId="441" xr:uid="{4B5E5BA3-1CCD-4179-A186-06DAAC6D8885}"/>
    <cellStyle name="_fin statement-2001-9m-SPG_4_Nirulas Model - NCHPL only (12aug2006)audited06 17" xfId="442" xr:uid="{DC7549B8-1361-4E41-9A91-666BA07AA398}"/>
    <cellStyle name="_fin statement-2001-9m-SPG_4_Nirulas Model - NCHPL only (12aug2006)audited06 18" xfId="443" xr:uid="{054A32E4-D070-4352-8D9B-0F12AA413F22}"/>
    <cellStyle name="_fin statement-2001-9m-SPG_4_Nirulas Model - NCHPL only (12aug2006)audited06 19" xfId="444" xr:uid="{4A5D0762-14BD-446E-A901-5D82041430ED}"/>
    <cellStyle name="_fin statement-2001-9m-SPG_4_Nirulas Model - NCHPL only (12aug2006)audited06 2" xfId="445" xr:uid="{FEF2B2B8-165C-4EE8-805F-786A5ABC4027}"/>
    <cellStyle name="_fin statement-2001-9m-SPG_4_Nirulas Model - NCHPL only (12aug2006)audited06 20" xfId="446" xr:uid="{EA9EB0D7-110B-480A-BC4F-1B389B8AC53E}"/>
    <cellStyle name="_fin statement-2001-9m-SPG_4_Nirulas Model - NCHPL only (12aug2006)audited06 21" xfId="447" xr:uid="{7EA9777C-9C13-4837-B52A-DECEB125D392}"/>
    <cellStyle name="_fin statement-2001-9m-SPG_4_Nirulas Model - NCHPL only (12aug2006)audited06 3" xfId="448" xr:uid="{BA6C9E60-7DB6-472A-9ADB-F1B8660958D6}"/>
    <cellStyle name="_fin statement-2001-9m-SPG_4_Nirulas Model - NCHPL only (12aug2006)audited06 4" xfId="449" xr:uid="{B9DA59A8-0CEB-472E-A520-0EC819D6395C}"/>
    <cellStyle name="_fin statement-2001-9m-SPG_4_Nirulas Model - NCHPL only (12aug2006)audited06 5" xfId="450" xr:uid="{B6453016-C138-4C7C-A643-40AA1A3A3B69}"/>
    <cellStyle name="_fin statement-2001-9m-SPG_4_Nirulas Model - NCHPL only (12aug2006)audited06 6" xfId="451" xr:uid="{273401AC-29AC-41A2-9FE4-60B3D9E39C17}"/>
    <cellStyle name="_fin statement-2001-9m-SPG_4_Nirulas Model - NCHPL only (12aug2006)audited06 7" xfId="452" xr:uid="{52446C96-5193-44B6-ACB1-A3CD163BB7FB}"/>
    <cellStyle name="_fin statement-2001-9m-SPG_4_Nirulas Model - NCHPL only (12aug2006)audited06 8" xfId="453" xr:uid="{0F808A73-BF9B-4AA2-A424-61363D564FC2}"/>
    <cellStyle name="_fin statement-2001-9m-SPG_4_Nirulas Model - NCHPL only (12aug2006)audited06 9" xfId="454" xr:uid="{FD119817-1DB3-4047-92A3-B65FC2FF589D}"/>
    <cellStyle name="_fin statement-2001-9m-SPG_4_Nirulas Model - NCHPL only (12aug2006)audited06_ FS - BR&amp;Anatis" xfId="455" xr:uid="{0F0F6D6E-F601-4D91-8A3C-B7E9D42116C4}"/>
    <cellStyle name="_fin statement-2001-9m-SPG_4_Nirulas Model - NCHPL only (12aug2006)audited06_Book3" xfId="456" xr:uid="{4C72ABD3-2F9E-4A2F-A0FC-4B876851E3C1}"/>
    <cellStyle name="_fin statement-2001-9m-SPG_4_Nirulas Model - NCHPL only (12aug2006)audited06_Compare GP2 (Bridge_Nov'10) V.0" xfId="457" xr:uid="{B21101A3-7505-437D-AE79-F0DEEA74324B}"/>
    <cellStyle name="_fin statement-2001-9m-SPG_4_Nirulas Model - NCHPL only (12aug2006)audited06_Forward_Cr Facility_Fx_TT_29Jan10" xfId="458" xr:uid="{C9DF36A9-2E38-4C4E-98BA-222C3012715D}"/>
    <cellStyle name="_fin statement-2001-9m-SPG_4_Nirulas Model - NCHPL only (12aug2006)audited06_Forward_Cr Facility_Fx_TT_29Jan10 10" xfId="459" xr:uid="{C91757E8-3204-4A13-BEE2-7711A1ED7104}"/>
    <cellStyle name="_fin statement-2001-9m-SPG_4_Nirulas Model - NCHPL only (12aug2006)audited06_Forward_Cr Facility_Fx_TT_29Jan10 11" xfId="460" xr:uid="{D9945194-5B2C-4AAB-828E-4BFAF11AD700}"/>
    <cellStyle name="_fin statement-2001-9m-SPG_4_Nirulas Model - NCHPL only (12aug2006)audited06_Forward_Cr Facility_Fx_TT_29Jan10 12" xfId="461" xr:uid="{0E463791-0AF1-481C-BB43-7E849C34FC42}"/>
    <cellStyle name="_fin statement-2001-9m-SPG_4_Nirulas Model - NCHPL only (12aug2006)audited06_Forward_Cr Facility_Fx_TT_29Jan10 13" xfId="462" xr:uid="{57F354FD-3AD4-4E74-B68B-D0FAF1CBC749}"/>
    <cellStyle name="_fin statement-2001-9m-SPG_4_Nirulas Model - NCHPL only (12aug2006)audited06_Forward_Cr Facility_Fx_TT_29Jan10 14" xfId="463" xr:uid="{443D3780-6CEB-4873-8FC4-4890D84AFACB}"/>
    <cellStyle name="_fin statement-2001-9m-SPG_4_Nirulas Model - NCHPL only (12aug2006)audited06_Forward_Cr Facility_Fx_TT_29Jan10 15" xfId="464" xr:uid="{E4FF3CC8-7A50-45C3-AD84-61121C57858B}"/>
    <cellStyle name="_fin statement-2001-9m-SPG_4_Nirulas Model - NCHPL only (12aug2006)audited06_Forward_Cr Facility_Fx_TT_29Jan10 16" xfId="465" xr:uid="{EF3FA5DF-6E93-4833-9433-B6E943EA80C9}"/>
    <cellStyle name="_fin statement-2001-9m-SPG_4_Nirulas Model - NCHPL only (12aug2006)audited06_Forward_Cr Facility_Fx_TT_29Jan10 17" xfId="466" xr:uid="{2F569ACD-FF8C-44E2-9D75-FDD23351C172}"/>
    <cellStyle name="_fin statement-2001-9m-SPG_4_Nirulas Model - NCHPL only (12aug2006)audited06_Forward_Cr Facility_Fx_TT_29Jan10 18" xfId="467" xr:uid="{D3670B07-1974-4A55-8128-51F2A70838BE}"/>
    <cellStyle name="_fin statement-2001-9m-SPG_4_Nirulas Model - NCHPL only (12aug2006)audited06_Forward_Cr Facility_Fx_TT_29Jan10 19" xfId="468" xr:uid="{FA47DB40-E017-46DF-81FA-2C654E23C075}"/>
    <cellStyle name="_fin statement-2001-9m-SPG_4_Nirulas Model - NCHPL only (12aug2006)audited06_Forward_Cr Facility_Fx_TT_29Jan10 2" xfId="469" xr:uid="{5913FFC4-EC96-4206-9B65-3B9A29353A09}"/>
    <cellStyle name="_fin statement-2001-9m-SPG_4_Nirulas Model - NCHPL only (12aug2006)audited06_Forward_Cr Facility_Fx_TT_29Jan10 20" xfId="470" xr:uid="{AAF9A833-1532-4C43-90CB-7D1A3F23E13A}"/>
    <cellStyle name="_fin statement-2001-9m-SPG_4_Nirulas Model - NCHPL only (12aug2006)audited06_Forward_Cr Facility_Fx_TT_29Jan10 21" xfId="471" xr:uid="{56F0A35F-E2BC-4609-BA5A-C1DA5FF177C5}"/>
    <cellStyle name="_fin statement-2001-9m-SPG_4_Nirulas Model - NCHPL only (12aug2006)audited06_Forward_Cr Facility_Fx_TT_29Jan10 3" xfId="472" xr:uid="{14102400-C183-4F10-BF06-83C46C34852D}"/>
    <cellStyle name="_fin statement-2001-9m-SPG_4_Nirulas Model - NCHPL only (12aug2006)audited06_Forward_Cr Facility_Fx_TT_29Jan10 4" xfId="473" xr:uid="{C83BF40F-F806-4722-8B69-E5AEC4108E82}"/>
    <cellStyle name="_fin statement-2001-9m-SPG_4_Nirulas Model - NCHPL only (12aug2006)audited06_Forward_Cr Facility_Fx_TT_29Jan10 5" xfId="474" xr:uid="{491526E1-E694-4798-9161-8BC600565584}"/>
    <cellStyle name="_fin statement-2001-9m-SPG_4_Nirulas Model - NCHPL only (12aug2006)audited06_Forward_Cr Facility_Fx_TT_29Jan10 6" xfId="475" xr:uid="{80D5DAB1-6624-47D8-9F2B-2227F628A427}"/>
    <cellStyle name="_fin statement-2001-9m-SPG_4_Nirulas Model - NCHPL only (12aug2006)audited06_Forward_Cr Facility_Fx_TT_29Jan10 7" xfId="476" xr:uid="{3E95A2F7-0D54-4AD3-830A-50A1B6B81302}"/>
    <cellStyle name="_fin statement-2001-9m-SPG_4_Nirulas Model - NCHPL only (12aug2006)audited06_Forward_Cr Facility_Fx_TT_29Jan10 8" xfId="477" xr:uid="{DFD12D3F-0E04-4C46-8030-3A1DD4B2C14F}"/>
    <cellStyle name="_fin statement-2001-9m-SPG_4_Nirulas Model - NCHPL only (12aug2006)audited06_Forward_Cr Facility_Fx_TT_29Jan10 9" xfId="478" xr:uid="{7D9EA519-0D67-4E14-B1CA-F3980C4F9649}"/>
    <cellStyle name="_fin statement-2001-9m-SPG_4_Nirulas Model - NCHPL only (12aug2006)audited06_Forward_Cr Facility_Fx_TT_29Jan10_ FS - BR&amp;Anatis" xfId="479" xr:uid="{6B55A518-BC87-4149-9ABF-A21D512B4E87}"/>
    <cellStyle name="_fin statement-2001-9m-SPG_4_Nirulas Model - NCHPL only (12aug2006)audited06_Forward_Cr Facility_Fx_TT_29Jan10_Book3" xfId="480" xr:uid="{D29591CF-F3A6-4FFA-B022-AE6D473BC2CC}"/>
    <cellStyle name="_fin statement-2001-9m-SPG_4_Nirulas Model - NCHPL only (12aug2006)audited06_Forward_Cr Facility_Fx_TT_29Jan10_Compare GP2 (Bridge_Nov'10) V.0" xfId="481" xr:uid="{8BB44755-2531-4C72-AF9D-C04B0C179F93}"/>
    <cellStyle name="_fin statement-2001-9m-SPG_4_Nirulas Model - NCHPL only (12aug2006)audited06_NCHPL-MonthlyMIS APR 07" xfId="482" xr:uid="{34BBA007-3325-4B45-8F92-E0F2EC4518E1}"/>
    <cellStyle name="_fin statement-2001-9m-SPG_4_Nirulas Model - NCHPL only (12aug2006)audited06_NCHPL-MonthlyMIS APR 07 10" xfId="483" xr:uid="{0B5CCBC3-889A-4560-8ABE-8429EC4E040E}"/>
    <cellStyle name="_fin statement-2001-9m-SPG_4_Nirulas Model - NCHPL only (12aug2006)audited06_NCHPL-MonthlyMIS APR 07 11" xfId="484" xr:uid="{E5F61307-E55E-4C64-8DD8-8C1CFB134D7E}"/>
    <cellStyle name="_fin statement-2001-9m-SPG_4_Nirulas Model - NCHPL only (12aug2006)audited06_NCHPL-MonthlyMIS APR 07 12" xfId="485" xr:uid="{D773A298-F030-46AC-9E98-BF59B5A3E9D8}"/>
    <cellStyle name="_fin statement-2001-9m-SPG_4_Nirulas Model - NCHPL only (12aug2006)audited06_NCHPL-MonthlyMIS APR 07 13" xfId="486" xr:uid="{699A1342-47B3-4D4D-BB98-D40172642A52}"/>
    <cellStyle name="_fin statement-2001-9m-SPG_4_Nirulas Model - NCHPL only (12aug2006)audited06_NCHPL-MonthlyMIS APR 07 14" xfId="487" xr:uid="{AA48496A-F6D1-4199-BBEF-FB7A6FEAC6B4}"/>
    <cellStyle name="_fin statement-2001-9m-SPG_4_Nirulas Model - NCHPL only (12aug2006)audited06_NCHPL-MonthlyMIS APR 07 15" xfId="488" xr:uid="{E1D40212-A1DB-4289-B37D-1D8D24634E2D}"/>
    <cellStyle name="_fin statement-2001-9m-SPG_4_Nirulas Model - NCHPL only (12aug2006)audited06_NCHPL-MonthlyMIS APR 07 16" xfId="489" xr:uid="{77B2DBD5-766A-4E71-9107-B5468F6E4BFC}"/>
    <cellStyle name="_fin statement-2001-9m-SPG_4_Nirulas Model - NCHPL only (12aug2006)audited06_NCHPL-MonthlyMIS APR 07 17" xfId="490" xr:uid="{D4F389EA-BBFF-4C4A-95F9-07F10B1CBBE5}"/>
    <cellStyle name="_fin statement-2001-9m-SPG_4_Nirulas Model - NCHPL only (12aug2006)audited06_NCHPL-MonthlyMIS APR 07 18" xfId="491" xr:uid="{A5CD0040-8CD8-4388-BE14-59276DC1884D}"/>
    <cellStyle name="_fin statement-2001-9m-SPG_4_Nirulas Model - NCHPL only (12aug2006)audited06_NCHPL-MonthlyMIS APR 07 19" xfId="492" xr:uid="{452D89C6-72D9-4580-95B3-C165AE99B839}"/>
    <cellStyle name="_fin statement-2001-9m-SPG_4_Nirulas Model - NCHPL only (12aug2006)audited06_NCHPL-MonthlyMIS APR 07 2" xfId="493" xr:uid="{C7BA9713-E4BB-40F3-BDC0-7DF0DBE741F3}"/>
    <cellStyle name="_fin statement-2001-9m-SPG_4_Nirulas Model - NCHPL only (12aug2006)audited06_NCHPL-MonthlyMIS APR 07 20" xfId="494" xr:uid="{889F0789-88DD-4EF3-ABBF-4F2C32F4AC6B}"/>
    <cellStyle name="_fin statement-2001-9m-SPG_4_Nirulas Model - NCHPL only (12aug2006)audited06_NCHPL-MonthlyMIS APR 07 21" xfId="495" xr:uid="{8A35376B-DFDA-43ED-AED9-D6DC345F9BE7}"/>
    <cellStyle name="_fin statement-2001-9m-SPG_4_Nirulas Model - NCHPL only (12aug2006)audited06_NCHPL-MonthlyMIS APR 07 3" xfId="496" xr:uid="{854FF0CB-4ABE-4CAB-8325-F81345CD8F04}"/>
    <cellStyle name="_fin statement-2001-9m-SPG_4_Nirulas Model - NCHPL only (12aug2006)audited06_NCHPL-MonthlyMIS APR 07 4" xfId="497" xr:uid="{8F677F4E-988B-456C-A826-C37F9FE521B7}"/>
    <cellStyle name="_fin statement-2001-9m-SPG_4_Nirulas Model - NCHPL only (12aug2006)audited06_NCHPL-MonthlyMIS APR 07 5" xfId="498" xr:uid="{9B20E62B-C025-40C5-BB8A-7E463D3CBE8F}"/>
    <cellStyle name="_fin statement-2001-9m-SPG_4_Nirulas Model - NCHPL only (12aug2006)audited06_NCHPL-MonthlyMIS APR 07 6" xfId="499" xr:uid="{6BD25E9F-0E3C-4FA0-AA70-9A9FD0CF44B5}"/>
    <cellStyle name="_fin statement-2001-9m-SPG_4_Nirulas Model - NCHPL only (12aug2006)audited06_NCHPL-MonthlyMIS APR 07 7" xfId="500" xr:uid="{C0C156F0-D9E6-4F79-B3AA-43F5F615C7E6}"/>
    <cellStyle name="_fin statement-2001-9m-SPG_4_Nirulas Model - NCHPL only (12aug2006)audited06_NCHPL-MonthlyMIS APR 07 8" xfId="501" xr:uid="{88352A81-ACE8-4F18-A7ED-56EF3A224DAC}"/>
    <cellStyle name="_fin statement-2001-9m-SPG_4_Nirulas Model - NCHPL only (12aug2006)audited06_NCHPL-MonthlyMIS APR 07 9" xfId="502" xr:uid="{5C1BBA09-C21B-4BF9-9832-466EF8F303DA}"/>
    <cellStyle name="_fin statement-2001-9m-SPG_4_Nirulas Model - NCHPL only (12aug2006)audited06_NCHPL-MonthlyMIS APR 07_ FS - BR&amp;Anatis" xfId="503" xr:uid="{11E7FE3B-1125-4199-BA32-0C21E37989C3}"/>
    <cellStyle name="_fin statement-2001-9m-SPG_4_Nirulas Model - NCHPL only (12aug2006)audited06_NCHPL-MonthlyMIS APR 07_Book3" xfId="504" xr:uid="{A35A2936-3A04-40C4-AA26-FF51C13336DD}"/>
    <cellStyle name="_fin statement-2001-9m-SPG_4_Nirulas Model - NCHPL only (12aug2006)audited06_NCHPL-MonthlyMIS APR 07_Compare GP2 (Bridge_Nov'10) V.0" xfId="505" xr:uid="{2AE24E40-DD2D-4994-89E1-82688A0DF619}"/>
    <cellStyle name="_fin statement-2001-9m-SPG_4_Nirulas Model - NCHPL only (12aug2006)audited06_NCHPL-MonthlyMIS APR 07_Forward_Cr Facility_Fx_TT_29Jan10" xfId="506" xr:uid="{5AA31AEA-96B1-4BB3-820B-2564DF8092F0}"/>
    <cellStyle name="_fin statement-2001-9m-SPG_4_Nirulas Model - NCHPL only (12aug2006)audited06_NCHPL-MonthlyMIS APR 07_Forward_Cr Facility_Fx_TT_29Jan10 10" xfId="507" xr:uid="{8BB7F182-5653-4D29-A77B-62BC606F52A7}"/>
    <cellStyle name="_fin statement-2001-9m-SPG_4_Nirulas Model - NCHPL only (12aug2006)audited06_NCHPL-MonthlyMIS APR 07_Forward_Cr Facility_Fx_TT_29Jan10 11" xfId="508" xr:uid="{0FE6B02C-456A-406B-804F-45CC6ADDFDC2}"/>
    <cellStyle name="_fin statement-2001-9m-SPG_4_Nirulas Model - NCHPL only (12aug2006)audited06_NCHPL-MonthlyMIS APR 07_Forward_Cr Facility_Fx_TT_29Jan10 12" xfId="509" xr:uid="{60E0BD4E-ACA4-42C5-986B-3E8C7D9BA6BF}"/>
    <cellStyle name="_fin statement-2001-9m-SPG_4_Nirulas Model - NCHPL only (12aug2006)audited06_NCHPL-MonthlyMIS APR 07_Forward_Cr Facility_Fx_TT_29Jan10 13" xfId="510" xr:uid="{8E4D7D19-0378-44C2-80CD-91DE9B0614C7}"/>
    <cellStyle name="_fin statement-2001-9m-SPG_4_Nirulas Model - NCHPL only (12aug2006)audited06_NCHPL-MonthlyMIS APR 07_Forward_Cr Facility_Fx_TT_29Jan10 14" xfId="511" xr:uid="{0F6098CD-9ED6-4C38-BB73-CEDA4E001210}"/>
    <cellStyle name="_fin statement-2001-9m-SPG_4_Nirulas Model - NCHPL only (12aug2006)audited06_NCHPL-MonthlyMIS APR 07_Forward_Cr Facility_Fx_TT_29Jan10 15" xfId="512" xr:uid="{7313B559-AC8E-49F6-AD94-9E740C629741}"/>
    <cellStyle name="_fin statement-2001-9m-SPG_4_Nirulas Model - NCHPL only (12aug2006)audited06_NCHPL-MonthlyMIS APR 07_Forward_Cr Facility_Fx_TT_29Jan10 16" xfId="513" xr:uid="{6F513223-35EA-47B6-ABF3-B68783615038}"/>
    <cellStyle name="_fin statement-2001-9m-SPG_4_Nirulas Model - NCHPL only (12aug2006)audited06_NCHPL-MonthlyMIS APR 07_Forward_Cr Facility_Fx_TT_29Jan10 17" xfId="514" xr:uid="{7FA1A2FB-1B56-45F3-B604-349A55CEEE7F}"/>
    <cellStyle name="_fin statement-2001-9m-SPG_4_Nirulas Model - NCHPL only (12aug2006)audited06_NCHPL-MonthlyMIS APR 07_Forward_Cr Facility_Fx_TT_29Jan10 18" xfId="515" xr:uid="{6BDC0268-4D35-4A05-B040-B686E05953DB}"/>
    <cellStyle name="_fin statement-2001-9m-SPG_4_Nirulas Model - NCHPL only (12aug2006)audited06_NCHPL-MonthlyMIS APR 07_Forward_Cr Facility_Fx_TT_29Jan10 19" xfId="516" xr:uid="{563FCBD4-5067-4505-AB4D-B72BE769E00F}"/>
    <cellStyle name="_fin statement-2001-9m-SPG_4_Nirulas Model - NCHPL only (12aug2006)audited06_NCHPL-MonthlyMIS APR 07_Forward_Cr Facility_Fx_TT_29Jan10 2" xfId="517" xr:uid="{8EBA3260-BC31-4453-B8E1-73A2DAD10DC9}"/>
    <cellStyle name="_fin statement-2001-9m-SPG_4_Nirulas Model - NCHPL only (12aug2006)audited06_NCHPL-MonthlyMIS APR 07_Forward_Cr Facility_Fx_TT_29Jan10 20" xfId="518" xr:uid="{553E7981-6901-4BB0-B21B-4CA51CFF5835}"/>
    <cellStyle name="_fin statement-2001-9m-SPG_4_Nirulas Model - NCHPL only (12aug2006)audited06_NCHPL-MonthlyMIS APR 07_Forward_Cr Facility_Fx_TT_29Jan10 21" xfId="519" xr:uid="{3E16C1CE-E388-4443-8781-A75AF81C6258}"/>
    <cellStyle name="_fin statement-2001-9m-SPG_4_Nirulas Model - NCHPL only (12aug2006)audited06_NCHPL-MonthlyMIS APR 07_Forward_Cr Facility_Fx_TT_29Jan10 3" xfId="520" xr:uid="{AE8C3CFF-55F9-427C-9349-109C645C95E5}"/>
    <cellStyle name="_fin statement-2001-9m-SPG_4_Nirulas Model - NCHPL only (12aug2006)audited06_NCHPL-MonthlyMIS APR 07_Forward_Cr Facility_Fx_TT_29Jan10 4" xfId="521" xr:uid="{01B0E733-1663-4070-B7A6-17D3339611F6}"/>
    <cellStyle name="_fin statement-2001-9m-SPG_4_Nirulas Model - NCHPL only (12aug2006)audited06_NCHPL-MonthlyMIS APR 07_Forward_Cr Facility_Fx_TT_29Jan10 5" xfId="522" xr:uid="{6DCAB5CE-411E-4E68-8939-767B8004B058}"/>
    <cellStyle name="_fin statement-2001-9m-SPG_4_Nirulas Model - NCHPL only (12aug2006)audited06_NCHPL-MonthlyMIS APR 07_Forward_Cr Facility_Fx_TT_29Jan10 6" xfId="523" xr:uid="{20D86371-493D-4540-9E6D-F21D50AAA252}"/>
    <cellStyle name="_fin statement-2001-9m-SPG_4_Nirulas Model - NCHPL only (12aug2006)audited06_NCHPL-MonthlyMIS APR 07_Forward_Cr Facility_Fx_TT_29Jan10 7" xfId="524" xr:uid="{6B1411C2-652C-4EFD-B294-C5282B68396E}"/>
    <cellStyle name="_fin statement-2001-9m-SPG_4_Nirulas Model - NCHPL only (12aug2006)audited06_NCHPL-MonthlyMIS APR 07_Forward_Cr Facility_Fx_TT_29Jan10 8" xfId="525" xr:uid="{F37AC733-01FA-4635-B099-19E2AFA0A232}"/>
    <cellStyle name="_fin statement-2001-9m-SPG_4_Nirulas Model - NCHPL only (12aug2006)audited06_NCHPL-MonthlyMIS APR 07_Forward_Cr Facility_Fx_TT_29Jan10 9" xfId="526" xr:uid="{5E23C56A-20E6-4CDB-BDE6-79B446DE09F2}"/>
    <cellStyle name="_fin statement-2001-9m-SPG_4_Nirulas Model - NCHPL only (12aug2006)audited06_NCHPL-MonthlyMIS APR 07_Forward_Cr Facility_Fx_TT_29Jan10_ FS - BR&amp;Anatis" xfId="527" xr:uid="{E7E60794-F4A9-4720-9FC6-794D3914EEE6}"/>
    <cellStyle name="_fin statement-2001-9m-SPG_4_Nirulas Model - NCHPL only (12aug2006)audited06_NCHPL-MonthlyMIS APR 07_Forward_Cr Facility_Fx_TT_29Jan10_Book3" xfId="528" xr:uid="{8E0B66F8-0DA8-4B2F-B457-A6174F173EAE}"/>
    <cellStyle name="_fin statement-2001-9m-SPG_4_Nirulas Model - NCHPL only (12aug2006)audited06_NCHPL-MonthlyMIS APR 07_Forward_Cr Facility_Fx_TT_29Jan10_Compare GP2 (Bridge_Nov'10) V.0" xfId="529" xr:uid="{23964612-8448-4FB5-854F-DC48EE44FBAC}"/>
    <cellStyle name="_fin statement-2001-9m-SPG_4_Nirulas Model - NCHPL only (12aug2006)audited06_NCOPL -Monthly MIS APR-07" xfId="530" xr:uid="{B16464D1-4253-4097-82B5-E0F954EE6F57}"/>
    <cellStyle name="_fin statement-2001-9m-SPG_4_Nirulas Model - NCHPL only (12aug2006)audited06_NCOPL -Monthly MIS APR-07 10" xfId="531" xr:uid="{5DC66D32-AC63-4BCF-971C-DA832E785A8C}"/>
    <cellStyle name="_fin statement-2001-9m-SPG_4_Nirulas Model - NCHPL only (12aug2006)audited06_NCOPL -Monthly MIS APR-07 11" xfId="532" xr:uid="{0D393902-1650-451E-A002-77D29FF405A8}"/>
    <cellStyle name="_fin statement-2001-9m-SPG_4_Nirulas Model - NCHPL only (12aug2006)audited06_NCOPL -Monthly MIS APR-07 12" xfId="533" xr:uid="{B307112E-3BE1-4157-B081-C5E7F2BD4BD0}"/>
    <cellStyle name="_fin statement-2001-9m-SPG_4_Nirulas Model - NCHPL only (12aug2006)audited06_NCOPL -Monthly MIS APR-07 13" xfId="534" xr:uid="{BF4CA52B-5E8B-4AFD-99D2-6D96975E5CED}"/>
    <cellStyle name="_fin statement-2001-9m-SPG_4_Nirulas Model - NCHPL only (12aug2006)audited06_NCOPL -Monthly MIS APR-07 14" xfId="535" xr:uid="{957B7211-33CA-46E7-A1FC-1BD452604B53}"/>
    <cellStyle name="_fin statement-2001-9m-SPG_4_Nirulas Model - NCHPL only (12aug2006)audited06_NCOPL -Monthly MIS APR-07 15" xfId="536" xr:uid="{9D681846-746E-40A9-88FB-4C181C209FA5}"/>
    <cellStyle name="_fin statement-2001-9m-SPG_4_Nirulas Model - NCHPL only (12aug2006)audited06_NCOPL -Monthly MIS APR-07 16" xfId="537" xr:uid="{2DD9CCFE-4C47-44BF-9410-53B5D7FA1C65}"/>
    <cellStyle name="_fin statement-2001-9m-SPG_4_Nirulas Model - NCHPL only (12aug2006)audited06_NCOPL -Monthly MIS APR-07 17" xfId="538" xr:uid="{1AA586EA-E6B0-419E-8487-AB406D1ED43F}"/>
    <cellStyle name="_fin statement-2001-9m-SPG_4_Nirulas Model - NCHPL only (12aug2006)audited06_NCOPL -Monthly MIS APR-07 18" xfId="539" xr:uid="{39361081-31BE-44E7-A610-38CB92BCB28D}"/>
    <cellStyle name="_fin statement-2001-9m-SPG_4_Nirulas Model - NCHPL only (12aug2006)audited06_NCOPL -Monthly MIS APR-07 19" xfId="540" xr:uid="{90182E81-8216-4301-9E04-301382B6F092}"/>
    <cellStyle name="_fin statement-2001-9m-SPG_4_Nirulas Model - NCHPL only (12aug2006)audited06_NCOPL -Monthly MIS APR-07 2" xfId="541" xr:uid="{59190E34-FF0D-47B3-A428-C3AD26759F29}"/>
    <cellStyle name="_fin statement-2001-9m-SPG_4_Nirulas Model - NCHPL only (12aug2006)audited06_NCOPL -Monthly MIS APR-07 20" xfId="542" xr:uid="{37D2BDD8-614A-4792-B8F1-5F2560A31434}"/>
    <cellStyle name="_fin statement-2001-9m-SPG_4_Nirulas Model - NCHPL only (12aug2006)audited06_NCOPL -Monthly MIS APR-07 21" xfId="543" xr:uid="{FA3D311E-8632-4178-A6F6-747698A58E56}"/>
    <cellStyle name="_fin statement-2001-9m-SPG_4_Nirulas Model - NCHPL only (12aug2006)audited06_NCOPL -Monthly MIS APR-07 3" xfId="544" xr:uid="{F0E0BA0D-3DAB-40F0-AC01-8867518A7300}"/>
    <cellStyle name="_fin statement-2001-9m-SPG_4_Nirulas Model - NCHPL only (12aug2006)audited06_NCOPL -Monthly MIS APR-07 4" xfId="545" xr:uid="{679CCA45-01E3-4D37-AC1D-3130570099D2}"/>
    <cellStyle name="_fin statement-2001-9m-SPG_4_Nirulas Model - NCHPL only (12aug2006)audited06_NCOPL -Monthly MIS APR-07 5" xfId="546" xr:uid="{91672122-2D77-43B0-9639-604C02C5D4BC}"/>
    <cellStyle name="_fin statement-2001-9m-SPG_4_Nirulas Model - NCHPL only (12aug2006)audited06_NCOPL -Monthly MIS APR-07 6" xfId="547" xr:uid="{2514DA63-2E67-4621-A069-DE6270FD3CE2}"/>
    <cellStyle name="_fin statement-2001-9m-SPG_4_Nirulas Model - NCHPL only (12aug2006)audited06_NCOPL -Monthly MIS APR-07 7" xfId="548" xr:uid="{33C17C90-C7C2-4504-8727-5D87CAC3A2F4}"/>
    <cellStyle name="_fin statement-2001-9m-SPG_4_Nirulas Model - NCHPL only (12aug2006)audited06_NCOPL -Monthly MIS APR-07 8" xfId="549" xr:uid="{8EC73362-D63C-41C0-82FF-F2EFCC544AF0}"/>
    <cellStyle name="_fin statement-2001-9m-SPG_4_Nirulas Model - NCHPL only (12aug2006)audited06_NCOPL -Monthly MIS APR-07 9" xfId="550" xr:uid="{F51979AD-566D-4F2C-B82C-30668285018D}"/>
    <cellStyle name="_fin statement-2001-9m-SPG_4_Nirulas Model - NCHPL only (12aug2006)audited06_NCOPL -Monthly MIS APR-07_ FS - BR&amp;Anatis" xfId="551" xr:uid="{BA1A7BDC-D57E-406B-B354-6DC0D95A71DE}"/>
    <cellStyle name="_fin statement-2001-9m-SPG_4_Nirulas Model - NCHPL only (12aug2006)audited06_NCOPL -Monthly MIS APR-07_Book3" xfId="552" xr:uid="{84503C8E-B6B6-4CA8-BEB8-17A8AA188B68}"/>
    <cellStyle name="_fin statement-2001-9m-SPG_4_Nirulas Model - NCHPL only (12aug2006)audited06_NCOPL -Monthly MIS APR-07_Compare GP2 (Bridge_Nov'10) V.0" xfId="553" xr:uid="{7A6E7E07-1B6D-4C32-AD9E-3CE6267F0B6D}"/>
    <cellStyle name="_fin statement-2001-9m-SPG_4_Nirulas Model - NCHPL only (12aug2006)audited06_NCOPL -Monthly MIS APR-07_Forward_Cr Facility_Fx_TT_29Jan10" xfId="554" xr:uid="{164EC439-E97A-4725-BCD9-2264457EA3B6}"/>
    <cellStyle name="_fin statement-2001-9m-SPG_4_Nirulas Model - NCHPL only (12aug2006)audited06_NCOPL -Monthly MIS APR-07_Forward_Cr Facility_Fx_TT_29Jan10 10" xfId="555" xr:uid="{6B839760-1CEC-4F43-8DD2-D5B03540AA21}"/>
    <cellStyle name="_fin statement-2001-9m-SPG_4_Nirulas Model - NCHPL only (12aug2006)audited06_NCOPL -Monthly MIS APR-07_Forward_Cr Facility_Fx_TT_29Jan10 11" xfId="556" xr:uid="{07F411F5-8AFE-4240-8B34-4B1852DDEF6C}"/>
    <cellStyle name="_fin statement-2001-9m-SPG_4_Nirulas Model - NCHPL only (12aug2006)audited06_NCOPL -Monthly MIS APR-07_Forward_Cr Facility_Fx_TT_29Jan10 12" xfId="557" xr:uid="{B1976487-749F-4976-8AFA-725ED8BD6AA4}"/>
    <cellStyle name="_fin statement-2001-9m-SPG_4_Nirulas Model - NCHPL only (12aug2006)audited06_NCOPL -Monthly MIS APR-07_Forward_Cr Facility_Fx_TT_29Jan10 13" xfId="558" xr:uid="{6BD0B505-B411-461E-8C3C-77C7F7B1FDD7}"/>
    <cellStyle name="_fin statement-2001-9m-SPG_4_Nirulas Model - NCHPL only (12aug2006)audited06_NCOPL -Monthly MIS APR-07_Forward_Cr Facility_Fx_TT_29Jan10 14" xfId="559" xr:uid="{BD3FF3DA-6572-4D27-ABB1-A938A999B8B4}"/>
    <cellStyle name="_fin statement-2001-9m-SPG_4_Nirulas Model - NCHPL only (12aug2006)audited06_NCOPL -Monthly MIS APR-07_Forward_Cr Facility_Fx_TT_29Jan10 15" xfId="560" xr:uid="{D196C5CC-8971-49BC-BFB2-04A7C9043034}"/>
    <cellStyle name="_fin statement-2001-9m-SPG_4_Nirulas Model - NCHPL only (12aug2006)audited06_NCOPL -Monthly MIS APR-07_Forward_Cr Facility_Fx_TT_29Jan10 16" xfId="561" xr:uid="{C90E6AB6-57A8-4154-9C32-EA14962E0E1C}"/>
    <cellStyle name="_fin statement-2001-9m-SPG_4_Nirulas Model - NCHPL only (12aug2006)audited06_NCOPL -Monthly MIS APR-07_Forward_Cr Facility_Fx_TT_29Jan10 17" xfId="562" xr:uid="{353859F8-C6E8-45BD-BFA7-DEB99C755BFB}"/>
    <cellStyle name="_fin statement-2001-9m-SPG_4_Nirulas Model - NCHPL only (12aug2006)audited06_NCOPL -Monthly MIS APR-07_Forward_Cr Facility_Fx_TT_29Jan10 18" xfId="563" xr:uid="{48D317C4-426B-41C7-A3B9-B026A66F80E2}"/>
    <cellStyle name="_fin statement-2001-9m-SPG_4_Nirulas Model - NCHPL only (12aug2006)audited06_NCOPL -Monthly MIS APR-07_Forward_Cr Facility_Fx_TT_29Jan10 19" xfId="564" xr:uid="{02BEEBB6-17FD-4354-9B00-6B30848486ED}"/>
    <cellStyle name="_fin statement-2001-9m-SPG_4_Nirulas Model - NCHPL only (12aug2006)audited06_NCOPL -Monthly MIS APR-07_Forward_Cr Facility_Fx_TT_29Jan10 2" xfId="565" xr:uid="{89B6E6AD-063C-4711-BA3F-219702202EE7}"/>
    <cellStyle name="_fin statement-2001-9m-SPG_4_Nirulas Model - NCHPL only (12aug2006)audited06_NCOPL -Monthly MIS APR-07_Forward_Cr Facility_Fx_TT_29Jan10 20" xfId="566" xr:uid="{ADE8A3E7-ADC3-4174-B34B-D6DE879766F9}"/>
    <cellStyle name="_fin statement-2001-9m-SPG_4_Nirulas Model - NCHPL only (12aug2006)audited06_NCOPL -Monthly MIS APR-07_Forward_Cr Facility_Fx_TT_29Jan10 21" xfId="567" xr:uid="{E1284975-96DC-4215-A01E-0C221E5C5703}"/>
    <cellStyle name="_fin statement-2001-9m-SPG_4_Nirulas Model - NCHPL only (12aug2006)audited06_NCOPL -Monthly MIS APR-07_Forward_Cr Facility_Fx_TT_29Jan10 3" xfId="568" xr:uid="{39C85C3F-1B69-4A6A-A4CC-F2794B28316D}"/>
    <cellStyle name="_fin statement-2001-9m-SPG_4_Nirulas Model - NCHPL only (12aug2006)audited06_NCOPL -Monthly MIS APR-07_Forward_Cr Facility_Fx_TT_29Jan10 4" xfId="569" xr:uid="{E5C5E5F6-0B81-42AB-90BD-CAF9983AD325}"/>
    <cellStyle name="_fin statement-2001-9m-SPG_4_Nirulas Model - NCHPL only (12aug2006)audited06_NCOPL -Monthly MIS APR-07_Forward_Cr Facility_Fx_TT_29Jan10 5" xfId="570" xr:uid="{05F99ECB-45C8-4AB8-9B94-4AFBA8615092}"/>
    <cellStyle name="_fin statement-2001-9m-SPG_4_Nirulas Model - NCHPL only (12aug2006)audited06_NCOPL -Monthly MIS APR-07_Forward_Cr Facility_Fx_TT_29Jan10 6" xfId="571" xr:uid="{B74D51C1-A35D-41B0-A310-6CEDD125CB16}"/>
    <cellStyle name="_fin statement-2001-9m-SPG_4_Nirulas Model - NCHPL only (12aug2006)audited06_NCOPL -Monthly MIS APR-07_Forward_Cr Facility_Fx_TT_29Jan10 7" xfId="572" xr:uid="{4062432E-F935-4CBF-A855-333786682E93}"/>
    <cellStyle name="_fin statement-2001-9m-SPG_4_Nirulas Model - NCHPL only (12aug2006)audited06_NCOPL -Monthly MIS APR-07_Forward_Cr Facility_Fx_TT_29Jan10 8" xfId="573" xr:uid="{B292DB50-4162-4A6A-B885-D762FD249BE6}"/>
    <cellStyle name="_fin statement-2001-9m-SPG_4_Nirulas Model - NCHPL only (12aug2006)audited06_NCOPL -Monthly MIS APR-07_Forward_Cr Facility_Fx_TT_29Jan10 9" xfId="574" xr:uid="{3BCBF0B9-0194-48C8-ABEC-A9FFAA02B93A}"/>
    <cellStyle name="_fin statement-2001-9m-SPG_4_Nirulas Model - NCHPL only (12aug2006)audited06_NCOPL -Monthly MIS APR-07_Forward_Cr Facility_Fx_TT_29Jan10_ FS - BR&amp;Anatis" xfId="575" xr:uid="{09DDD329-625F-45EA-860F-7A2BE92F92A3}"/>
    <cellStyle name="_fin statement-2001-9m-SPG_4_Nirulas Model - NCHPL only (12aug2006)audited06_NCOPL -Monthly MIS APR-07_Forward_Cr Facility_Fx_TT_29Jan10_Book3" xfId="576" xr:uid="{18317EAB-9040-43DF-A340-57EBAB25ED8F}"/>
    <cellStyle name="_fin statement-2001-9m-SPG_4_Nirulas Model - NCHPL only (12aug2006)audited06_NCOPL -Monthly MIS APR-07_Forward_Cr Facility_Fx_TT_29Jan10_Compare GP2 (Bridge_Nov'10) V.0" xfId="577" xr:uid="{354B9249-32D5-446E-9758-2EAA8D3ED3A4}"/>
    <cellStyle name="_fin statement-2001-9m-SPG_4_Template 1 - Monthly Report (Nirulas) 7aug2006" xfId="578" xr:uid="{AC9A00A2-F232-430E-86ED-1245D7DBB5DE}"/>
    <cellStyle name="_fin statement-2001-9m-SPG_4_Template 1 - Monthly Report (Nirulas) 7aug2006 10" xfId="579" xr:uid="{07604EB6-7645-4316-B742-FE6C9A7EC08D}"/>
    <cellStyle name="_fin statement-2001-9m-SPG_4_Template 1 - Monthly Report (Nirulas) 7aug2006 11" xfId="580" xr:uid="{D772219E-5350-4E00-9FAD-4FBC104EDB0F}"/>
    <cellStyle name="_fin statement-2001-9m-SPG_4_Template 1 - Monthly Report (Nirulas) 7aug2006 12" xfId="581" xr:uid="{DEC4AF17-213C-42EB-AE59-88F407A92647}"/>
    <cellStyle name="_fin statement-2001-9m-SPG_4_Template 1 - Monthly Report (Nirulas) 7aug2006 13" xfId="582" xr:uid="{3E0DFA98-A5D2-4ACF-AA1C-AA9183B1BA90}"/>
    <cellStyle name="_fin statement-2001-9m-SPG_4_Template 1 - Monthly Report (Nirulas) 7aug2006 14" xfId="583" xr:uid="{F92664EE-8B79-4EAD-90CE-3451C78664D3}"/>
    <cellStyle name="_fin statement-2001-9m-SPG_4_Template 1 - Monthly Report (Nirulas) 7aug2006 15" xfId="584" xr:uid="{6114A0B8-4320-4ABB-B21C-A08718CC8D35}"/>
    <cellStyle name="_fin statement-2001-9m-SPG_4_Template 1 - Monthly Report (Nirulas) 7aug2006 16" xfId="585" xr:uid="{DC01CBFC-0726-44CC-A7D5-72FEBBA870D3}"/>
    <cellStyle name="_fin statement-2001-9m-SPG_4_Template 1 - Monthly Report (Nirulas) 7aug2006 17" xfId="586" xr:uid="{EF68CC47-9957-4366-8C64-98DE8F9FD867}"/>
    <cellStyle name="_fin statement-2001-9m-SPG_4_Template 1 - Monthly Report (Nirulas) 7aug2006 18" xfId="587" xr:uid="{DF512258-0521-478B-943A-E5D6AA00ECA4}"/>
    <cellStyle name="_fin statement-2001-9m-SPG_4_Template 1 - Monthly Report (Nirulas) 7aug2006 19" xfId="588" xr:uid="{2F9D537A-BD44-4147-BC21-BB8AB230F0C3}"/>
    <cellStyle name="_fin statement-2001-9m-SPG_4_Template 1 - Monthly Report (Nirulas) 7aug2006 2" xfId="589" xr:uid="{4D165902-5E69-4AD0-B5D1-643AE4BD08B6}"/>
    <cellStyle name="_fin statement-2001-9m-SPG_4_Template 1 - Monthly Report (Nirulas) 7aug2006 20" xfId="590" xr:uid="{B332E690-6EAB-4E47-85DD-62434D0DEA90}"/>
    <cellStyle name="_fin statement-2001-9m-SPG_4_Template 1 - Monthly Report (Nirulas) 7aug2006 21" xfId="591" xr:uid="{5ED0A0B8-73E8-4215-8DD5-1E522F14D7B7}"/>
    <cellStyle name="_fin statement-2001-9m-SPG_4_Template 1 - Monthly Report (Nirulas) 7aug2006 3" xfId="592" xr:uid="{23150F75-390C-4531-9777-ABB798F5E202}"/>
    <cellStyle name="_fin statement-2001-9m-SPG_4_Template 1 - Monthly Report (Nirulas) 7aug2006 4" xfId="593" xr:uid="{50AB0F01-3FC6-45A4-83BF-BA13A16DFC19}"/>
    <cellStyle name="_fin statement-2001-9m-SPG_4_Template 1 - Monthly Report (Nirulas) 7aug2006 5" xfId="594" xr:uid="{C29388EF-9A98-4D38-8747-C70AB2E92AFC}"/>
    <cellStyle name="_fin statement-2001-9m-SPG_4_Template 1 - Monthly Report (Nirulas) 7aug2006 6" xfId="595" xr:uid="{61197F41-D2B4-4E2C-AC07-CF3DD80EE441}"/>
    <cellStyle name="_fin statement-2001-9m-SPG_4_Template 1 - Monthly Report (Nirulas) 7aug2006 7" xfId="596" xr:uid="{ECB4311E-A58C-49D1-A2DD-6AE1EAA15F68}"/>
    <cellStyle name="_fin statement-2001-9m-SPG_4_Template 1 - Monthly Report (Nirulas) 7aug2006 8" xfId="597" xr:uid="{21E64E48-E241-48F5-B124-A072376AEBCB}"/>
    <cellStyle name="_fin statement-2001-9m-SPG_4_Template 1 - Monthly Report (Nirulas) 7aug2006 9" xfId="598" xr:uid="{39FE04ED-5177-4B4D-9C18-CCBFE6D7F174}"/>
    <cellStyle name="_fin statement-2001-9m-SPG_4_Template 1 - Monthly Report (Nirulas) 7aug2006_ FS - BR&amp;Anatis" xfId="599" xr:uid="{72621858-C218-43CF-A449-C3A81CADE35F}"/>
    <cellStyle name="_fin statement-2001-9m-SPG_4_Template 1 - Monthly Report (Nirulas) 7aug2006_Book3" xfId="600" xr:uid="{FC5CA869-B2BE-46A7-8E43-EF737416ABFD}"/>
    <cellStyle name="_fin statement-2001-9m-SPG_4_Template 1 - Monthly Report (Nirulas) 7aug2006_Compare GP2 (Bridge_Nov'10) V.0" xfId="601" xr:uid="{E03015DB-4AE1-4066-AA41-4000E7873765}"/>
    <cellStyle name="_fin statement-2001-9m-SPG_4_Template 1 - Monthly Report (Nirulas) 7aug2006_Forward_Cr Facility_Fx_TT_29Jan10" xfId="602" xr:uid="{A9B7B03D-C671-4ACA-A3C9-3EBE87D7CD16}"/>
    <cellStyle name="_fin statement-2001-9m-SPG_4_Template 1 - Monthly Report (Nirulas) 7aug2006_Forward_Cr Facility_Fx_TT_29Jan10 10" xfId="603" xr:uid="{2CD78B08-DFC1-425D-A46E-90A08A16BF53}"/>
    <cellStyle name="_fin statement-2001-9m-SPG_4_Template 1 - Monthly Report (Nirulas) 7aug2006_Forward_Cr Facility_Fx_TT_29Jan10 11" xfId="604" xr:uid="{D2094E34-CBC7-4171-A1B9-7E3A47E341B5}"/>
    <cellStyle name="_fin statement-2001-9m-SPG_4_Template 1 - Monthly Report (Nirulas) 7aug2006_Forward_Cr Facility_Fx_TT_29Jan10 12" xfId="605" xr:uid="{37285434-CFC1-46A0-A433-EAF9585CB631}"/>
    <cellStyle name="_fin statement-2001-9m-SPG_4_Template 1 - Monthly Report (Nirulas) 7aug2006_Forward_Cr Facility_Fx_TT_29Jan10 13" xfId="606" xr:uid="{8E876F02-839F-404D-A406-BACEDB378976}"/>
    <cellStyle name="_fin statement-2001-9m-SPG_4_Template 1 - Monthly Report (Nirulas) 7aug2006_Forward_Cr Facility_Fx_TT_29Jan10 14" xfId="607" xr:uid="{B25563E3-902D-4872-932E-C707CCD5F7D1}"/>
    <cellStyle name="_fin statement-2001-9m-SPG_4_Template 1 - Monthly Report (Nirulas) 7aug2006_Forward_Cr Facility_Fx_TT_29Jan10 15" xfId="608" xr:uid="{6476EFA3-859C-4FBA-93D2-ED1F8F2EA5A3}"/>
    <cellStyle name="_fin statement-2001-9m-SPG_4_Template 1 - Monthly Report (Nirulas) 7aug2006_Forward_Cr Facility_Fx_TT_29Jan10 16" xfId="609" xr:uid="{35F83C56-ABB2-4A96-96A1-E0D3D6B347E0}"/>
    <cellStyle name="_fin statement-2001-9m-SPG_4_Template 1 - Monthly Report (Nirulas) 7aug2006_Forward_Cr Facility_Fx_TT_29Jan10 17" xfId="610" xr:uid="{E3C797FA-5FEC-455D-B561-6CB08B39CF2C}"/>
    <cellStyle name="_fin statement-2001-9m-SPG_4_Template 1 - Monthly Report (Nirulas) 7aug2006_Forward_Cr Facility_Fx_TT_29Jan10 18" xfId="611" xr:uid="{FBD83123-BFE5-4AA8-B4EA-4733E904225F}"/>
    <cellStyle name="_fin statement-2001-9m-SPG_4_Template 1 - Monthly Report (Nirulas) 7aug2006_Forward_Cr Facility_Fx_TT_29Jan10 19" xfId="612" xr:uid="{B3E5E2D8-1DB2-4392-9F25-C7BB20872D9B}"/>
    <cellStyle name="_fin statement-2001-9m-SPG_4_Template 1 - Monthly Report (Nirulas) 7aug2006_Forward_Cr Facility_Fx_TT_29Jan10 2" xfId="613" xr:uid="{6703935F-F4FA-4C98-BC47-0351AD9670F9}"/>
    <cellStyle name="_fin statement-2001-9m-SPG_4_Template 1 - Monthly Report (Nirulas) 7aug2006_Forward_Cr Facility_Fx_TT_29Jan10 20" xfId="614" xr:uid="{D78B9E2E-63E0-42BD-9435-4B9E9FB84120}"/>
    <cellStyle name="_fin statement-2001-9m-SPG_4_Template 1 - Monthly Report (Nirulas) 7aug2006_Forward_Cr Facility_Fx_TT_29Jan10 21" xfId="615" xr:uid="{CC6E78CB-B3B7-4898-BD5F-8D0339A09B96}"/>
    <cellStyle name="_fin statement-2001-9m-SPG_4_Template 1 - Monthly Report (Nirulas) 7aug2006_Forward_Cr Facility_Fx_TT_29Jan10 3" xfId="616" xr:uid="{E60B98EB-536D-41E9-8D47-0FD449257A27}"/>
    <cellStyle name="_fin statement-2001-9m-SPG_4_Template 1 - Monthly Report (Nirulas) 7aug2006_Forward_Cr Facility_Fx_TT_29Jan10 4" xfId="617" xr:uid="{62F237BC-EA50-4D91-B874-9E6739BB59A5}"/>
    <cellStyle name="_fin statement-2001-9m-SPG_4_Template 1 - Monthly Report (Nirulas) 7aug2006_Forward_Cr Facility_Fx_TT_29Jan10 5" xfId="618" xr:uid="{AF8C383F-7B20-4D16-9A28-608D5C61AFEF}"/>
    <cellStyle name="_fin statement-2001-9m-SPG_4_Template 1 - Monthly Report (Nirulas) 7aug2006_Forward_Cr Facility_Fx_TT_29Jan10 6" xfId="619" xr:uid="{C38C9640-F9E1-4489-8112-CF88F8A53024}"/>
    <cellStyle name="_fin statement-2001-9m-SPG_4_Template 1 - Monthly Report (Nirulas) 7aug2006_Forward_Cr Facility_Fx_TT_29Jan10 7" xfId="620" xr:uid="{21837CEC-8A5D-41A2-A7A2-CD9F7AE3A951}"/>
    <cellStyle name="_fin statement-2001-9m-SPG_4_Template 1 - Monthly Report (Nirulas) 7aug2006_Forward_Cr Facility_Fx_TT_29Jan10 8" xfId="621" xr:uid="{AD907583-CECA-4E0D-9A84-6945749D2B9C}"/>
    <cellStyle name="_fin statement-2001-9m-SPG_4_Template 1 - Monthly Report (Nirulas) 7aug2006_Forward_Cr Facility_Fx_TT_29Jan10 9" xfId="622" xr:uid="{A8B3D060-9BA9-49E1-A082-9CD0434B9F02}"/>
    <cellStyle name="_fin statement-2001-9m-SPG_4_Template 1 - Monthly Report (Nirulas) 7aug2006_Forward_Cr Facility_Fx_TT_29Jan10_ FS - BR&amp;Anatis" xfId="623" xr:uid="{5F4B9E8B-1519-47A1-A22A-7FA08330A221}"/>
    <cellStyle name="_fin statement-2001-9m-SPG_4_Template 1 - Monthly Report (Nirulas) 7aug2006_Forward_Cr Facility_Fx_TT_29Jan10_Book3" xfId="624" xr:uid="{951B7BA9-9509-4F2F-BBEC-DA170C49F005}"/>
    <cellStyle name="_fin statement-2001-9m-SPG_4_Template 1 - Monthly Report (Nirulas) 7aug2006_Forward_Cr Facility_Fx_TT_29Jan10_Compare GP2 (Bridge_Nov'10) V.0" xfId="625" xr:uid="{665E29D3-0D5D-465F-A7F4-B75621FA81DA}"/>
    <cellStyle name="_fin statement-2001-9m-SPG_5" xfId="626" xr:uid="{91CF3E97-AD9E-4136-B1BD-13858FB20A54}"/>
    <cellStyle name="_fin statement-2001-9m-SPG_5_Nirulas Model - NCHPL only (11oct2006)season" xfId="627" xr:uid="{21BB39F6-C528-4E38-8550-B5496F03F340}"/>
    <cellStyle name="_fin statement-2001-9m-SPG_5_Nirulas Model - NCHPL only (12aug2006)audited06" xfId="628" xr:uid="{6CF9172E-9232-4680-A13B-E223B3BA2330}"/>
    <cellStyle name="_fin statement-2001-9m-SPG_5_Nirulas Model - NCHPL only (12aug2006)audited06_NCHPL-MonthlyMIS APR 07" xfId="629" xr:uid="{BDBC4EDF-4E08-4156-8757-9473E849C500}"/>
    <cellStyle name="_fin statement-2001-9m-SPG_5_Nirulas Model - NCHPL only (12aug2006)audited06_NCOPL -Monthly MIS APR-07" xfId="630" xr:uid="{D3942323-693F-49E0-8C23-080218CE6F33}"/>
    <cellStyle name="_fin statement-2001-9m-SPG_5_Template 1 - Monthly Report (Nirulas) 7aug2006" xfId="631" xr:uid="{EDE0CBC2-CE1B-42DC-A213-ED07CECC5616}"/>
    <cellStyle name="_fin statement-2001-9m-SPG_6" xfId="632" xr:uid="{AE0C4753-BC8E-425A-81C7-75CD3CE34A61}"/>
    <cellStyle name="_fin statement-2001-9m-SPG_6_Nirulas Model - NCHPL only (11oct2006)season" xfId="633" xr:uid="{0DCF1F0F-A17E-4FA5-B7AD-A8665E7FDBDE}"/>
    <cellStyle name="_fin statement-2001-9m-SPG_6_Nirulas Model - NCHPL only (12aug2006)audited06" xfId="634" xr:uid="{C91C6702-2F40-44A0-B366-8D71494048DC}"/>
    <cellStyle name="_fin statement-2001-9m-SPG_6_Nirulas Model - NCHPL only (12aug2006)audited06_NCHPL-MonthlyMIS APR 07" xfId="635" xr:uid="{51CE20A3-C7D0-4AEC-B5DE-3D5C46CC1B3F}"/>
    <cellStyle name="_fin statement-2001-9m-SPG_6_Nirulas Model - NCHPL only (12aug2006)audited06_NCOPL -Monthly MIS APR-07" xfId="636" xr:uid="{C81B1B8E-FA63-4132-86D2-561FFD6A1CA8}"/>
    <cellStyle name="_fin statement-2001-9m-SPG_6_Template 1 - Monthly Report (Nirulas) 7aug2006" xfId="637" xr:uid="{F3F484A0-1AB4-452B-8E19-ED9859FCFED5}"/>
    <cellStyle name="_fin statement-2001-9m-SPG_7" xfId="638" xr:uid="{F113B6BD-2CC9-4A85-89B9-C47486154519}"/>
    <cellStyle name="_fin statement-2001-9m-SPG_7_Book2" xfId="639" xr:uid="{8978C303-05FA-4C66-A4B7-9D731E29DBD2}"/>
    <cellStyle name="_fin statement-2001-9m-SPG_7_Nirulas Model - NCHPL only (11oct2006)season" xfId="640" xr:uid="{A278E075-439F-4974-9133-2C2CF5E8A39D}"/>
    <cellStyle name="_fin statement-2001-9m-SPG_7_Nirulas Model - NCHPL only (11oct2006)season_Book2" xfId="641" xr:uid="{4AA5A865-D0F5-41A9-AEB4-D36721BBF7A2}"/>
    <cellStyle name="_fin statement-2001-9m-SPG_7_Nirulas Model - NCHPL only (12aug2006)audited06" xfId="642" xr:uid="{25C5B056-7551-4BB7-A281-15F693056871}"/>
    <cellStyle name="_fin statement-2001-9m-SPG_7_Nirulas Model - NCHPL only (12aug2006)audited06_Book2" xfId="643" xr:uid="{4D4873C2-F3A3-430E-ADA7-CDF8DF02ECEA}"/>
    <cellStyle name="_fin statement-2001-9m-SPG_7_Nirulas Model - NCHPL only (12aug2006)audited06_NCHPL-MonthlyMIS APR 07" xfId="644" xr:uid="{8D45D139-5F24-4EBA-8AB7-294443763BC9}"/>
    <cellStyle name="_fin statement-2001-9m-SPG_7_Nirulas Model - NCHPL only (12aug2006)audited06_NCHPL-MonthlyMIS APR 07_Book2" xfId="645" xr:uid="{F0AE5B84-BD09-4E96-8209-33175F59E482}"/>
    <cellStyle name="_fin statement-2001-9m-SPG_7_Nirulas Model - NCHPL only (12aug2006)audited06_NCOPL -Monthly MIS APR-07" xfId="646" xr:uid="{DFC9D129-89FC-415B-AF65-F77C1CE590EB}"/>
    <cellStyle name="_fin statement-2001-9m-SPG_7_Nirulas Model - NCHPL only (12aug2006)audited06_NCOPL -Monthly MIS APR-07_Book2" xfId="647" xr:uid="{C84F8D24-0C73-4727-A1B1-894160283E7B}"/>
    <cellStyle name="_fin statement-2001-9m-SPG_7_Template 1 - Monthly Report (Nirulas) 7aug2006" xfId="648" xr:uid="{4AFAACEC-4989-426E-AF92-39EE07982A0C}"/>
    <cellStyle name="_fin statement-2001-9m-SPG_7_Template 1 - Monthly Report (Nirulas) 7aug2006_Book2" xfId="649" xr:uid="{67BB18E0-0CAE-4C68-BDF2-F9BB331E1BC4}"/>
    <cellStyle name="_fin statement-2001-9m-SPG_8" xfId="650" xr:uid="{ADDBACBF-FB60-46CD-9E32-AE8102698E5F}"/>
    <cellStyle name="_fin statement-2001-9m-SPG_8_Nirulas Model - NCHPL only (11oct2006)season" xfId="651" xr:uid="{E887872A-D5A7-4271-96B4-8B103E7A8B68}"/>
    <cellStyle name="_fin statement-2001-9m-SPG_8_Nirulas Model - NCHPL only (12aug2006)audited06" xfId="652" xr:uid="{D93D870A-C90E-41E9-A03F-8F5A08603ED3}"/>
    <cellStyle name="_fin statement-2001-9m-SPG_8_Template 1 - Monthly Report (Nirulas) 7aug2006" xfId="653" xr:uid="{997DFCD1-ED61-47E8-8115-C3058F354A3F}"/>
    <cellStyle name="_fin statement-2001-9m-SPG_9" xfId="654" xr:uid="{D930AD6F-AB37-4C75-A336-FB84D6670191}"/>
    <cellStyle name="_fin statement-2001-9m-SPG_9 10" xfId="655" xr:uid="{93DF102A-63EE-4D81-AA05-4DD43926F121}"/>
    <cellStyle name="_fin statement-2001-9m-SPG_9 11" xfId="656" xr:uid="{445AB92F-CBC8-4437-9994-4DB394CA8F7E}"/>
    <cellStyle name="_fin statement-2001-9m-SPG_9 12" xfId="657" xr:uid="{9AD75087-7EDB-49B2-8F7E-19EDFACECC76}"/>
    <cellStyle name="_fin statement-2001-9m-SPG_9 13" xfId="658" xr:uid="{D5E507C1-636F-4DD7-9832-3436ADF086F3}"/>
    <cellStyle name="_fin statement-2001-9m-SPG_9 14" xfId="659" xr:uid="{C9EF5A08-F100-4A2C-9B60-0C1D4F081924}"/>
    <cellStyle name="_fin statement-2001-9m-SPG_9 15" xfId="660" xr:uid="{EF812465-5841-462D-978F-01AA7701397B}"/>
    <cellStyle name="_fin statement-2001-9m-SPG_9 16" xfId="661" xr:uid="{44EAF4D0-B6A3-4F43-9B3A-22632ED8A8D6}"/>
    <cellStyle name="_fin statement-2001-9m-SPG_9 17" xfId="662" xr:uid="{1BBBFC83-1E67-40F4-9D3A-C9FEB81CE43A}"/>
    <cellStyle name="_fin statement-2001-9m-SPG_9 18" xfId="663" xr:uid="{EFDB249B-58A7-445D-960B-BFA5C9DD8B2A}"/>
    <cellStyle name="_fin statement-2001-9m-SPG_9 19" xfId="664" xr:uid="{24E591B1-585F-4A7F-BC0E-1FCB82014B43}"/>
    <cellStyle name="_fin statement-2001-9m-SPG_9 2" xfId="665" xr:uid="{95E32CED-E676-436B-B174-CD967B9F25E9}"/>
    <cellStyle name="_fin statement-2001-9m-SPG_9 20" xfId="666" xr:uid="{554476A6-A595-4A2B-8381-0FFD31F76F70}"/>
    <cellStyle name="_fin statement-2001-9m-SPG_9 21" xfId="667" xr:uid="{0C0BD956-B210-41B2-ADCA-D75142B8F9F7}"/>
    <cellStyle name="_fin statement-2001-9m-SPG_9 3" xfId="668" xr:uid="{5CCE4761-38C0-4C75-827B-A3719DFA5D0E}"/>
    <cellStyle name="_fin statement-2001-9m-SPG_9 4" xfId="669" xr:uid="{679C37E9-B4E1-493C-B1E6-62A63AEAAC52}"/>
    <cellStyle name="_fin statement-2001-9m-SPG_9 5" xfId="670" xr:uid="{59EABEE2-2A2A-4112-A2FF-71EA80512826}"/>
    <cellStyle name="_fin statement-2001-9m-SPG_9 6" xfId="671" xr:uid="{73F754F1-92D2-4A7A-BB96-25A96D5778BE}"/>
    <cellStyle name="_fin statement-2001-9m-SPG_9 7" xfId="672" xr:uid="{CEA568AD-BB6A-4A82-9413-6BDCE7BE76A0}"/>
    <cellStyle name="_fin statement-2001-9m-SPG_9 8" xfId="673" xr:uid="{3DE4A487-08AE-49AE-B907-593CA895D3B7}"/>
    <cellStyle name="_fin statement-2001-9m-SPG_9 9" xfId="674" xr:uid="{A60C617D-25A9-4950-A94A-B2294FA179B9}"/>
    <cellStyle name="_fin statement-2001-9m-SPG_9_ FS - BR&amp;Anatis" xfId="675" xr:uid="{FB868B54-0FC8-4C15-BB97-DD21C8762125}"/>
    <cellStyle name="_fin statement-2001-9m-SPG_9_Book2" xfId="676" xr:uid="{42911E1D-1E5E-44C7-803F-C8FC691B93C2}"/>
    <cellStyle name="_fin statement-2001-9m-SPG_9_Book3" xfId="677" xr:uid="{B4C51AD7-7811-4509-88F8-26F80C8AAD1D}"/>
    <cellStyle name="_fin statement-2001-9m-SPG_9_Compare GP2 (Bridge_Nov'10) V.0" xfId="678" xr:uid="{465D74FA-2DFE-495F-BD02-EA50004C06C1}"/>
    <cellStyle name="_fin statement-2001-9m-SPG_9_Nirulas Model - NCHPL only (11oct2006)season" xfId="679" xr:uid="{C9B2472D-F86A-4362-A976-D04EF2E872F2}"/>
    <cellStyle name="_fin statement-2001-9m-SPG_9_Nirulas Model - NCHPL only (11oct2006)season 10" xfId="680" xr:uid="{0806C59A-1687-4972-85B0-C06BB6C721B6}"/>
    <cellStyle name="_fin statement-2001-9m-SPG_9_Nirulas Model - NCHPL only (11oct2006)season 11" xfId="681" xr:uid="{4F1F5531-F437-498E-AB55-157CD3AA04B4}"/>
    <cellStyle name="_fin statement-2001-9m-SPG_9_Nirulas Model - NCHPL only (11oct2006)season 12" xfId="682" xr:uid="{CD0AE11F-B375-499B-B66F-9CC57C3FEF1E}"/>
    <cellStyle name="_fin statement-2001-9m-SPG_9_Nirulas Model - NCHPL only (11oct2006)season 13" xfId="683" xr:uid="{89AE2454-D367-4EAC-9A09-6D65C3E58593}"/>
    <cellStyle name="_fin statement-2001-9m-SPG_9_Nirulas Model - NCHPL only (11oct2006)season 14" xfId="684" xr:uid="{2C3F704B-1D2A-4F1C-AFD5-A45DAEB985EC}"/>
    <cellStyle name="_fin statement-2001-9m-SPG_9_Nirulas Model - NCHPL only (11oct2006)season 15" xfId="685" xr:uid="{214EC43D-0BF5-4685-A0B0-BE4BD658AB8E}"/>
    <cellStyle name="_fin statement-2001-9m-SPG_9_Nirulas Model - NCHPL only (11oct2006)season 16" xfId="686" xr:uid="{36CA33F2-9DA8-4FD1-A289-C347AA92FCE7}"/>
    <cellStyle name="_fin statement-2001-9m-SPG_9_Nirulas Model - NCHPL only (11oct2006)season 17" xfId="687" xr:uid="{A91A468C-CBE4-43D0-AC12-BF4B2120D9AE}"/>
    <cellStyle name="_fin statement-2001-9m-SPG_9_Nirulas Model - NCHPL only (11oct2006)season 18" xfId="688" xr:uid="{64EF9851-E2BB-4F47-9C47-6A8E9E987486}"/>
    <cellStyle name="_fin statement-2001-9m-SPG_9_Nirulas Model - NCHPL only (11oct2006)season 19" xfId="689" xr:uid="{FC35DF02-9DEE-4600-9A12-8CD315610C0E}"/>
    <cellStyle name="_fin statement-2001-9m-SPG_9_Nirulas Model - NCHPL only (11oct2006)season 2" xfId="690" xr:uid="{E591BB35-884E-4FCC-BD30-277E6566F6EB}"/>
    <cellStyle name="_fin statement-2001-9m-SPG_9_Nirulas Model - NCHPL only (11oct2006)season 20" xfId="691" xr:uid="{98A6451F-6848-46FF-8FC2-7862FCCAE7BE}"/>
    <cellStyle name="_fin statement-2001-9m-SPG_9_Nirulas Model - NCHPL only (11oct2006)season 21" xfId="692" xr:uid="{394BDA62-71A8-499A-8E1F-90CBBB6D19A4}"/>
    <cellStyle name="_fin statement-2001-9m-SPG_9_Nirulas Model - NCHPL only (11oct2006)season 3" xfId="693" xr:uid="{F03E4E9E-8FD0-42BE-89D3-FFF657F0D715}"/>
    <cellStyle name="_fin statement-2001-9m-SPG_9_Nirulas Model - NCHPL only (11oct2006)season 4" xfId="694" xr:uid="{3C5AF31C-8FA9-42A6-9E29-056B7C2BB007}"/>
    <cellStyle name="_fin statement-2001-9m-SPG_9_Nirulas Model - NCHPL only (11oct2006)season 5" xfId="695" xr:uid="{F1D69119-F31A-42D2-84B7-0CEC31095CC6}"/>
    <cellStyle name="_fin statement-2001-9m-SPG_9_Nirulas Model - NCHPL only (11oct2006)season 6" xfId="696" xr:uid="{7A52E2CB-565A-42C8-9A34-ED4A3A9F737C}"/>
    <cellStyle name="_fin statement-2001-9m-SPG_9_Nirulas Model - NCHPL only (11oct2006)season 7" xfId="697" xr:uid="{5DC0828C-3DF7-492C-8398-6307C09B0FEB}"/>
    <cellStyle name="_fin statement-2001-9m-SPG_9_Nirulas Model - NCHPL only (11oct2006)season 8" xfId="698" xr:uid="{ADB4104F-2383-41F2-B4C5-374EA62FC3C5}"/>
    <cellStyle name="_fin statement-2001-9m-SPG_9_Nirulas Model - NCHPL only (11oct2006)season 9" xfId="699" xr:uid="{682DFA80-A2CA-4177-9D26-90A3E0CF0C65}"/>
    <cellStyle name="_fin statement-2001-9m-SPG_9_Nirulas Model - NCHPL only (11oct2006)season_ FS - BR&amp;Anatis" xfId="700" xr:uid="{FC0E7574-F813-4F98-AA12-18D698DD3449}"/>
    <cellStyle name="_fin statement-2001-9m-SPG_9_Nirulas Model - NCHPL only (11oct2006)season_Book2" xfId="701" xr:uid="{851D2004-CC04-460B-AB5F-2B7E214548EF}"/>
    <cellStyle name="_fin statement-2001-9m-SPG_9_Nirulas Model - NCHPL only (11oct2006)season_Book3" xfId="702" xr:uid="{6F2595B6-07B5-41AF-ABCE-8FCF7577F011}"/>
    <cellStyle name="_fin statement-2001-9m-SPG_9_Nirulas Model - NCHPL only (11oct2006)season_Compare GP2 (Bridge_Nov'10) V.0" xfId="703" xr:uid="{E8B7925C-1C0E-40CF-A781-142ACBB4918A}"/>
    <cellStyle name="_fin statement-2001-9m-SPG_9_Nirulas Model - NCHPL only (12aug2006)audited06" xfId="704" xr:uid="{D4F74F47-4BBA-4189-954E-72C842E78172}"/>
    <cellStyle name="_fin statement-2001-9m-SPG_9_Nirulas Model - NCHPL only (12aug2006)audited06 10" xfId="705" xr:uid="{65065A9B-2005-4250-90BE-2FBC1D9F5FF9}"/>
    <cellStyle name="_fin statement-2001-9m-SPG_9_Nirulas Model - NCHPL only (12aug2006)audited06 11" xfId="706" xr:uid="{980A1AE3-5CD5-4807-A1CC-1316A27058B8}"/>
    <cellStyle name="_fin statement-2001-9m-SPG_9_Nirulas Model - NCHPL only (12aug2006)audited06 12" xfId="707" xr:uid="{30878427-5DA0-4B33-BCFD-9921FD096736}"/>
    <cellStyle name="_fin statement-2001-9m-SPG_9_Nirulas Model - NCHPL only (12aug2006)audited06 13" xfId="708" xr:uid="{8D2272D7-C44B-4036-BAB5-35F1ED273A12}"/>
    <cellStyle name="_fin statement-2001-9m-SPG_9_Nirulas Model - NCHPL only (12aug2006)audited06 14" xfId="709" xr:uid="{CF841BE7-147C-4BA7-9683-DAE17E64E2C8}"/>
    <cellStyle name="_fin statement-2001-9m-SPG_9_Nirulas Model - NCHPL only (12aug2006)audited06 15" xfId="710" xr:uid="{82F9FFAA-9596-498A-B364-D0AB1500DF0C}"/>
    <cellStyle name="_fin statement-2001-9m-SPG_9_Nirulas Model - NCHPL only (12aug2006)audited06 16" xfId="711" xr:uid="{F5882F3A-F309-4F19-84E6-D1EEBDE98C9B}"/>
    <cellStyle name="_fin statement-2001-9m-SPG_9_Nirulas Model - NCHPL only (12aug2006)audited06 17" xfId="712" xr:uid="{2070C378-EE93-4B9F-8A45-07F3E36F0C56}"/>
    <cellStyle name="_fin statement-2001-9m-SPG_9_Nirulas Model - NCHPL only (12aug2006)audited06 18" xfId="713" xr:uid="{FAC17681-8C9A-47FB-9566-605E2BBCBEC0}"/>
    <cellStyle name="_fin statement-2001-9m-SPG_9_Nirulas Model - NCHPL only (12aug2006)audited06 19" xfId="714" xr:uid="{00697132-3FE3-4150-B5A9-62FF1B7D035A}"/>
    <cellStyle name="_fin statement-2001-9m-SPG_9_Nirulas Model - NCHPL only (12aug2006)audited06 2" xfId="715" xr:uid="{CFEF57F9-7846-4128-8F29-57BADBD8484D}"/>
    <cellStyle name="_fin statement-2001-9m-SPG_9_Nirulas Model - NCHPL only (12aug2006)audited06 20" xfId="716" xr:uid="{DCF0B4EC-ED52-4A3C-A110-EC16561F0756}"/>
    <cellStyle name="_fin statement-2001-9m-SPG_9_Nirulas Model - NCHPL only (12aug2006)audited06 21" xfId="717" xr:uid="{F64C5551-1F80-4528-A249-60AE2C1ECED2}"/>
    <cellStyle name="_fin statement-2001-9m-SPG_9_Nirulas Model - NCHPL only (12aug2006)audited06 3" xfId="718" xr:uid="{6D1948A0-BB93-4EF4-A096-193F43F3C65D}"/>
    <cellStyle name="_fin statement-2001-9m-SPG_9_Nirulas Model - NCHPL only (12aug2006)audited06 4" xfId="719" xr:uid="{E0C7985F-CA85-41B1-B7A6-AC77852E6AE1}"/>
    <cellStyle name="_fin statement-2001-9m-SPG_9_Nirulas Model - NCHPL only (12aug2006)audited06 5" xfId="720" xr:uid="{F2444840-D4C7-41E3-AD01-4CC511A25A73}"/>
    <cellStyle name="_fin statement-2001-9m-SPG_9_Nirulas Model - NCHPL only (12aug2006)audited06 6" xfId="721" xr:uid="{3245E7AE-9A2A-414F-BFC4-3F7945341010}"/>
    <cellStyle name="_fin statement-2001-9m-SPG_9_Nirulas Model - NCHPL only (12aug2006)audited06 7" xfId="722" xr:uid="{79A58F90-FA71-4DE0-9CF9-96DF41122F54}"/>
    <cellStyle name="_fin statement-2001-9m-SPG_9_Nirulas Model - NCHPL only (12aug2006)audited06 8" xfId="723" xr:uid="{5B21E485-28C4-4088-96CA-D65C9AD928ED}"/>
    <cellStyle name="_fin statement-2001-9m-SPG_9_Nirulas Model - NCHPL only (12aug2006)audited06 9" xfId="724" xr:uid="{F421D8C5-4572-45D4-AF70-DB8545ADBFAD}"/>
    <cellStyle name="_fin statement-2001-9m-SPG_9_Nirulas Model - NCHPL only (12aug2006)audited06_ FS - BR&amp;Anatis" xfId="725" xr:uid="{561E1C2A-0420-4EB3-B07F-E703C897F8EC}"/>
    <cellStyle name="_fin statement-2001-9m-SPG_9_Nirulas Model - NCHPL only (12aug2006)audited06_Book2" xfId="726" xr:uid="{0E3A9E8A-568A-4B2A-A080-3545F6DBB110}"/>
    <cellStyle name="_fin statement-2001-9m-SPG_9_Nirulas Model - NCHPL only (12aug2006)audited06_Book3" xfId="727" xr:uid="{7D78FEE8-64F8-4A47-8C01-F1A54690D7DA}"/>
    <cellStyle name="_fin statement-2001-9m-SPG_9_Nirulas Model - NCHPL only (12aug2006)audited06_Compare GP2 (Bridge_Nov'10) V.0" xfId="728" xr:uid="{D9E6621F-101B-4132-87A5-03FB1650FF46}"/>
    <cellStyle name="_fin statement-2001-9m-SPG_9_Template 1 - Monthly Report (Nirulas) 7aug2006" xfId="729" xr:uid="{6F6F14D5-AD62-47A5-B6C3-81FF7FED781B}"/>
    <cellStyle name="_fin statement-2001-9m-SPG_9_Template 1 - Monthly Report (Nirulas) 7aug2006 10" xfId="730" xr:uid="{7D204A2C-8C80-4490-97DF-53EE27B06A63}"/>
    <cellStyle name="_fin statement-2001-9m-SPG_9_Template 1 - Monthly Report (Nirulas) 7aug2006 11" xfId="731" xr:uid="{4C1A9DDB-6894-43DA-865C-814E58807131}"/>
    <cellStyle name="_fin statement-2001-9m-SPG_9_Template 1 - Monthly Report (Nirulas) 7aug2006 12" xfId="732" xr:uid="{51D6A269-A4FA-4200-B5AC-362EEE3B1636}"/>
    <cellStyle name="_fin statement-2001-9m-SPG_9_Template 1 - Monthly Report (Nirulas) 7aug2006 13" xfId="733" xr:uid="{7B7CE6F8-C937-4AFB-BE93-C6C30F0A301B}"/>
    <cellStyle name="_fin statement-2001-9m-SPG_9_Template 1 - Monthly Report (Nirulas) 7aug2006 14" xfId="734" xr:uid="{4D4E6F90-A63B-4505-BB3A-BA13E8AD41BF}"/>
    <cellStyle name="_fin statement-2001-9m-SPG_9_Template 1 - Monthly Report (Nirulas) 7aug2006 15" xfId="735" xr:uid="{E710C726-02E2-4147-982D-69E6E122CA1B}"/>
    <cellStyle name="_fin statement-2001-9m-SPG_9_Template 1 - Monthly Report (Nirulas) 7aug2006 16" xfId="736" xr:uid="{A6014B0A-79C9-44AE-806F-C288F3F77ADE}"/>
    <cellStyle name="_fin statement-2001-9m-SPG_9_Template 1 - Monthly Report (Nirulas) 7aug2006 17" xfId="737" xr:uid="{C9E07F3F-0D3D-4A90-8F9B-BCE64C71EA8D}"/>
    <cellStyle name="_fin statement-2001-9m-SPG_9_Template 1 - Monthly Report (Nirulas) 7aug2006 18" xfId="738" xr:uid="{40CFDBB9-8E11-4A8A-9496-EAD82FDB862D}"/>
    <cellStyle name="_fin statement-2001-9m-SPG_9_Template 1 - Monthly Report (Nirulas) 7aug2006 19" xfId="739" xr:uid="{DEBEADBA-DFF3-44C3-B9E7-80FED6BAABE0}"/>
    <cellStyle name="_fin statement-2001-9m-SPG_9_Template 1 - Monthly Report (Nirulas) 7aug2006 2" xfId="740" xr:uid="{462C354A-2ED1-4034-A23D-59C1DC2F96F8}"/>
    <cellStyle name="_fin statement-2001-9m-SPG_9_Template 1 - Monthly Report (Nirulas) 7aug2006 20" xfId="741" xr:uid="{E2893960-C469-4D8E-A28F-62F85CC47399}"/>
    <cellStyle name="_fin statement-2001-9m-SPG_9_Template 1 - Monthly Report (Nirulas) 7aug2006 21" xfId="742" xr:uid="{E9101CA3-17BF-49ED-902E-3DCA735C1B5D}"/>
    <cellStyle name="_fin statement-2001-9m-SPG_9_Template 1 - Monthly Report (Nirulas) 7aug2006 3" xfId="743" xr:uid="{50A87D89-7235-4327-BE15-B970A8FFD45F}"/>
    <cellStyle name="_fin statement-2001-9m-SPG_9_Template 1 - Monthly Report (Nirulas) 7aug2006 4" xfId="744" xr:uid="{3CF71665-A889-43A0-B7E6-0F30E5B5900C}"/>
    <cellStyle name="_fin statement-2001-9m-SPG_9_Template 1 - Monthly Report (Nirulas) 7aug2006 5" xfId="745" xr:uid="{6470C88D-B636-40FB-9390-8D47027CC3C4}"/>
    <cellStyle name="_fin statement-2001-9m-SPG_9_Template 1 - Monthly Report (Nirulas) 7aug2006 6" xfId="746" xr:uid="{4593AB52-410E-47EE-B0B5-D5FCB5A52399}"/>
    <cellStyle name="_fin statement-2001-9m-SPG_9_Template 1 - Monthly Report (Nirulas) 7aug2006 7" xfId="747" xr:uid="{B97D474E-616D-4F1B-B4F1-29402A37C369}"/>
    <cellStyle name="_fin statement-2001-9m-SPG_9_Template 1 - Monthly Report (Nirulas) 7aug2006 8" xfId="748" xr:uid="{1E8BAF14-2045-49FF-A0E7-CA56789BD0F7}"/>
    <cellStyle name="_fin statement-2001-9m-SPG_9_Template 1 - Monthly Report (Nirulas) 7aug2006 9" xfId="749" xr:uid="{C7B4CB36-5A94-4343-BD07-EC6D3B347925}"/>
    <cellStyle name="_fin statement-2001-9m-SPG_9_Template 1 - Monthly Report (Nirulas) 7aug2006_ FS - BR&amp;Anatis" xfId="750" xr:uid="{3C50E1D4-59E2-491B-A800-2EB6F2C8498D}"/>
    <cellStyle name="_fin statement-2001-9m-SPG_9_Template 1 - Monthly Report (Nirulas) 7aug2006_Book2" xfId="751" xr:uid="{D8B130C9-DF40-4FBD-A78D-02CB402B89B6}"/>
    <cellStyle name="_fin statement-2001-9m-SPG_9_Template 1 - Monthly Report (Nirulas) 7aug2006_Book3" xfId="752" xr:uid="{CC19E177-0004-4E2A-8AEB-9A510F3FF14C}"/>
    <cellStyle name="_fin statement-2001-9m-SPG_9_Template 1 - Monthly Report (Nirulas) 7aug2006_Compare GP2 (Bridge_Nov'10) V.0" xfId="753" xr:uid="{B981D44F-CF44-4ECD-9291-9557C683BB51}"/>
    <cellStyle name="_fin statement-2001-9m-SPG_A" xfId="754" xr:uid="{42997252-C636-4A00-B983-6A3A80BA5F84}"/>
    <cellStyle name="_fin statement-2001-9m-SPG_A_Nirulas Model - NCHPL only (11oct2006)season" xfId="755" xr:uid="{A05E2ED3-B721-46EA-B3A6-555B876FEE63}"/>
    <cellStyle name="_fin statement-2001-9m-SPG_A_Nirulas Model - NCHPL only (12aug2006)audited06" xfId="756" xr:uid="{6FB8A70D-90B7-447D-80DE-2487AB4A44C5}"/>
    <cellStyle name="_fin statement-2001-9m-SPG_A_Nirulas Model - NCHPL only (12aug2006)audited06_NCHPL-MonthlyMIS APR 07" xfId="757" xr:uid="{C4D4E072-95A8-47B5-8344-ADEE52000074}"/>
    <cellStyle name="_fin statement-2001-9m-SPG_A_Nirulas Model - NCHPL only (12aug2006)audited06_NCOPL -Monthly MIS APR-07" xfId="758" xr:uid="{7D4265BB-7D1F-4B7E-8F29-051CBAFAB701}"/>
    <cellStyle name="_fin statement-2001-9m-SPG_A_Template 1 - Monthly Report (Nirulas) 7aug2006" xfId="759" xr:uid="{9BFB8918-32F9-40E5-8046-63D0163075C0}"/>
    <cellStyle name="_fin statement-2001-9m-SPG_B" xfId="760" xr:uid="{503A9465-1FDB-4B08-AEEF-069E568F4214}"/>
    <cellStyle name="_fin statement-2001-9m-SPG_B_Nirulas Model - NCHPL only (11oct2006)season" xfId="761" xr:uid="{4A05E012-3BAC-4611-99F8-8B9377A61DC0}"/>
    <cellStyle name="_fin statement-2001-9m-SPG_B_Nirulas Model - NCHPL only (11oct2006)season 2" xfId="762" xr:uid="{AF7043F1-3CC4-4B7B-B5D7-680AE82B03B1}"/>
    <cellStyle name="_fin statement-2001-9m-SPG_B_Nirulas Model - NCHPL only (11oct2006)season 3" xfId="763" xr:uid="{5DB133B4-31D3-4BE3-843E-E82A40B6983C}"/>
    <cellStyle name="_fin statement-2001-9m-SPG_B_Nirulas Model - NCHPL only (11oct2006)season 4" xfId="764" xr:uid="{B3ED9A32-DB85-4EAD-A19D-71BCCD972812}"/>
    <cellStyle name="_fin statement-2001-9m-SPG_B_Nirulas Model - NCHPL only (11oct2006)season 5" xfId="765" xr:uid="{282DB021-867A-4C0D-A2D7-29C39FEE0263}"/>
    <cellStyle name="_fin statement-2001-9m-SPG_B_Nirulas Model - NCHPL only (11oct2006)season 6" xfId="766" xr:uid="{18DA9E46-6184-47DC-AA2E-A6279964A621}"/>
    <cellStyle name="_fin statement-2001-9m-SPG_B_Nirulas Model - NCHPL only (11oct2006)season_Forecast Cashflow-6months BR Anatis -2010" xfId="767" xr:uid="{7DDBD043-7A6F-4100-A366-1204E28EF393}"/>
    <cellStyle name="_fin statement-2001-9m-SPG_B_Nirulas Model - NCHPL only (11oct2006)season_Forecast Cashflow-6months BR Anatis -2010 10" xfId="768" xr:uid="{021C7FE6-7561-41D8-8838-0ED4AFE0A0C5}"/>
    <cellStyle name="_fin statement-2001-9m-SPG_B_Nirulas Model - NCHPL only (11oct2006)season_Forecast Cashflow-6months BR Anatis -2010 11" xfId="769" xr:uid="{23EB4328-2365-4D19-ABD3-D9098F316C06}"/>
    <cellStyle name="_fin statement-2001-9m-SPG_B_Nirulas Model - NCHPL only (11oct2006)season_Forecast Cashflow-6months BR Anatis -2010 12" xfId="770" xr:uid="{DF5E8269-228E-490C-B46F-19A101F6FC5E}"/>
    <cellStyle name="_fin statement-2001-9m-SPG_B_Nirulas Model - NCHPL only (11oct2006)season_Forecast Cashflow-6months BR Anatis -2010 13" xfId="771" xr:uid="{16B31A4C-ABF9-4AA4-A41A-72699D826BFF}"/>
    <cellStyle name="_fin statement-2001-9m-SPG_B_Nirulas Model - NCHPL only (11oct2006)season_Forecast Cashflow-6months BR Anatis -2010 14" xfId="772" xr:uid="{244ACB8D-AF98-495D-A6C9-A78EA6BCAC9C}"/>
    <cellStyle name="_fin statement-2001-9m-SPG_B_Nirulas Model - NCHPL only (11oct2006)season_Forecast Cashflow-6months BR Anatis -2010 15" xfId="773" xr:uid="{F00F26CB-C71C-4A51-8CA5-E95F9004C57E}"/>
    <cellStyle name="_fin statement-2001-9m-SPG_B_Nirulas Model - NCHPL only (11oct2006)season_Forecast Cashflow-6months BR Anatis -2010 16" xfId="774" xr:uid="{23E6C2F5-36B5-4C1C-9C0F-292F0F78F9B7}"/>
    <cellStyle name="_fin statement-2001-9m-SPG_B_Nirulas Model - NCHPL only (11oct2006)season_Forecast Cashflow-6months BR Anatis -2010 17" xfId="775" xr:uid="{5E35F7C7-6B0C-4BE3-8F85-2EBE80C03015}"/>
    <cellStyle name="_fin statement-2001-9m-SPG_B_Nirulas Model - NCHPL only (11oct2006)season_Forecast Cashflow-6months BR Anatis -2010 18" xfId="776" xr:uid="{246B75B1-0E4B-4FDD-8630-46AD3045EEDB}"/>
    <cellStyle name="_fin statement-2001-9m-SPG_B_Nirulas Model - NCHPL only (11oct2006)season_Forecast Cashflow-6months BR Anatis -2010 19" xfId="777" xr:uid="{2A8DACD8-52EB-45FA-AB72-585EB442DB4E}"/>
    <cellStyle name="_fin statement-2001-9m-SPG_B_Nirulas Model - NCHPL only (11oct2006)season_Forecast Cashflow-6months BR Anatis -2010 2" xfId="778" xr:uid="{20094CAB-5ACC-48EA-BECF-01C11D7C001A}"/>
    <cellStyle name="_fin statement-2001-9m-SPG_B_Nirulas Model - NCHPL only (11oct2006)season_Forecast Cashflow-6months BR Anatis -2010 20" xfId="779" xr:uid="{B292D655-6EED-4969-B557-468BC297E571}"/>
    <cellStyle name="_fin statement-2001-9m-SPG_B_Nirulas Model - NCHPL only (11oct2006)season_Forecast Cashflow-6months BR Anatis -2010 21" xfId="780" xr:uid="{10451D9F-4D65-42D2-9B4D-D6B6130DC4F0}"/>
    <cellStyle name="_fin statement-2001-9m-SPG_B_Nirulas Model - NCHPL only (11oct2006)season_Forecast Cashflow-6months BR Anatis -2010 3" xfId="781" xr:uid="{148418A9-DFC9-4FC9-A5DB-A819EBA42301}"/>
    <cellStyle name="_fin statement-2001-9m-SPG_B_Nirulas Model - NCHPL only (11oct2006)season_Forecast Cashflow-6months BR Anatis -2010 4" xfId="782" xr:uid="{9AA09915-DD5A-4B95-AC87-DA3E7F3D83F4}"/>
    <cellStyle name="_fin statement-2001-9m-SPG_B_Nirulas Model - NCHPL only (11oct2006)season_Forecast Cashflow-6months BR Anatis -2010 5" xfId="783" xr:uid="{366C2108-24B4-4AA2-8924-123699E65161}"/>
    <cellStyle name="_fin statement-2001-9m-SPG_B_Nirulas Model - NCHPL only (11oct2006)season_Forecast Cashflow-6months BR Anatis -2010 6" xfId="784" xr:uid="{84CD6A25-3873-4D6B-86E7-FE197FDC5853}"/>
    <cellStyle name="_fin statement-2001-9m-SPG_B_Nirulas Model - NCHPL only (11oct2006)season_Forecast Cashflow-6months BR Anatis -2010 7" xfId="785" xr:uid="{67EF538A-EB4E-4961-BF49-C2365348548E}"/>
    <cellStyle name="_fin statement-2001-9m-SPG_B_Nirulas Model - NCHPL only (11oct2006)season_Forecast Cashflow-6months BR Anatis -2010 8" xfId="786" xr:uid="{60458736-F309-442A-AD7E-B33EED8E687F}"/>
    <cellStyle name="_fin statement-2001-9m-SPG_B_Nirulas Model - NCHPL only (11oct2006)season_Forecast Cashflow-6months BR Anatis -2010 9" xfId="787" xr:uid="{74EF8424-5A4F-471D-B5E8-47DA4313FB4A}"/>
    <cellStyle name="_fin statement-2001-9m-SPG_B_Nirulas Model - NCHPL only (11oct2006)season_Forecast Cashflow-6months BR Anatis -2010_ FS - BR&amp;Anatis" xfId="788" xr:uid="{177C3DCB-A5F0-4D2E-A67F-F0CFC543BB93}"/>
    <cellStyle name="_fin statement-2001-9m-SPG_B_Nirulas Model - NCHPL only (11oct2006)season_Forecast Cashflow-6months BR Anatis -Oct2010" xfId="789" xr:uid="{4CB979A2-4919-4A91-B71D-3AE07AD0855B}"/>
    <cellStyle name="_fin statement-2001-9m-SPG_B_Nirulas Model - NCHPL only (11oct2006)season_Forward_Cr Facility_Fx_TT_12Mar10" xfId="790" xr:uid="{FC8F4D9B-B7DD-4831-A03D-3BA747C2EB0D}"/>
    <cellStyle name="_fin statement-2001-9m-SPG_B_Nirulas Model - NCHPL only (11oct2006)season_Forward_Cr Facility_Fx_TT_19Mar10" xfId="791" xr:uid="{B254563D-E4F9-42C5-A004-C81B03C501B9}"/>
    <cellStyle name="_fin statement-2001-9m-SPG_B_Nirulas Model - NCHPL only (11oct2006)season_Forward_Cr Facility_Fx_TT_26May10 (2)" xfId="792" xr:uid="{6D8602D8-34E4-4420-9792-BF556BC4500C}"/>
    <cellStyle name="_fin statement-2001-9m-SPG_B_Nirulas Model - NCHPL only (11oct2006)season_Forward_Cr Facility_Fx_TT_26Oct10" xfId="793" xr:uid="{360602FE-83A1-477B-B61F-4B3AB5BB52C4}"/>
    <cellStyle name="_fin statement-2001-9m-SPG_B_Nirulas Model - NCHPL only (11oct2006)season_Forward_Cr Facility_Fx_TT_28Oct10" xfId="794" xr:uid="{4BC95AF2-668B-4504-A827-9D3EFC0756EB}"/>
    <cellStyle name="_fin statement-2001-9m-SPG_B_Nirulas Model - NCHPL only (11oct2006)season_Forward_Cr Facility_Fx_TT_29Jan10" xfId="795" xr:uid="{986A2A91-AE43-45CE-8EB7-DCBDF9695E13}"/>
    <cellStyle name="_fin statement-2001-9m-SPG_B_Nirulas Model - NCHPL only (11oct2006)season_Forward_Cr Facility_Fx_TT_29Jan10 10" xfId="796" xr:uid="{66BD008C-9D89-4483-9E9E-C8BA2F191F61}"/>
    <cellStyle name="_fin statement-2001-9m-SPG_B_Nirulas Model - NCHPL only (11oct2006)season_Forward_Cr Facility_Fx_TT_29Jan10 11" xfId="797" xr:uid="{E32E1F51-582D-43EA-BB06-2913072E8751}"/>
    <cellStyle name="_fin statement-2001-9m-SPG_B_Nirulas Model - NCHPL only (11oct2006)season_Forward_Cr Facility_Fx_TT_29Jan10 12" xfId="798" xr:uid="{68A942D2-D830-4F8D-9520-2E4F31D7030F}"/>
    <cellStyle name="_fin statement-2001-9m-SPG_B_Nirulas Model - NCHPL only (11oct2006)season_Forward_Cr Facility_Fx_TT_29Jan10 13" xfId="799" xr:uid="{089343BC-3200-42B6-9106-ACFC29A41759}"/>
    <cellStyle name="_fin statement-2001-9m-SPG_B_Nirulas Model - NCHPL only (11oct2006)season_Forward_Cr Facility_Fx_TT_29Jan10 14" xfId="800" xr:uid="{0BAFA126-4B5E-449D-9B57-A8AFAA3C2022}"/>
    <cellStyle name="_fin statement-2001-9m-SPG_B_Nirulas Model - NCHPL only (11oct2006)season_Forward_Cr Facility_Fx_TT_29Jan10 15" xfId="801" xr:uid="{CE052781-C623-425A-B6E3-4DBB66970684}"/>
    <cellStyle name="_fin statement-2001-9m-SPG_B_Nirulas Model - NCHPL only (11oct2006)season_Forward_Cr Facility_Fx_TT_29Jan10 16" xfId="802" xr:uid="{82DA5435-481A-4BD8-963D-D632DDD2C04F}"/>
    <cellStyle name="_fin statement-2001-9m-SPG_B_Nirulas Model - NCHPL only (11oct2006)season_Forward_Cr Facility_Fx_TT_29Jan10 17" xfId="803" xr:uid="{A2151922-D93C-477B-8909-158A262A4819}"/>
    <cellStyle name="_fin statement-2001-9m-SPG_B_Nirulas Model - NCHPL only (11oct2006)season_Forward_Cr Facility_Fx_TT_29Jan10 18" xfId="804" xr:uid="{70E1CCE8-D3B4-4C34-A6E4-D691BD882C6E}"/>
    <cellStyle name="_fin statement-2001-9m-SPG_B_Nirulas Model - NCHPL only (11oct2006)season_Forward_Cr Facility_Fx_TT_29Jan10 19" xfId="805" xr:uid="{2B728F03-0539-44E5-A0E9-7CEB3C0EE64F}"/>
    <cellStyle name="_fin statement-2001-9m-SPG_B_Nirulas Model - NCHPL only (11oct2006)season_Forward_Cr Facility_Fx_TT_29Jan10 2" xfId="806" xr:uid="{AC98A074-D81A-4387-9E63-C2C8326383D7}"/>
    <cellStyle name="_fin statement-2001-9m-SPG_B_Nirulas Model - NCHPL only (11oct2006)season_Forward_Cr Facility_Fx_TT_29Jan10 20" xfId="807" xr:uid="{82DA02E8-DD1E-4E3E-BCFF-C334E9BD32D4}"/>
    <cellStyle name="_fin statement-2001-9m-SPG_B_Nirulas Model - NCHPL only (11oct2006)season_Forward_Cr Facility_Fx_TT_29Jan10 21" xfId="808" xr:uid="{9D1ABB00-8869-49BD-93F4-DCFB14EAA42C}"/>
    <cellStyle name="_fin statement-2001-9m-SPG_B_Nirulas Model - NCHPL only (11oct2006)season_Forward_Cr Facility_Fx_TT_29Jan10 3" xfId="809" xr:uid="{6F0E5A32-23C0-4A22-97F9-94F76BA2F0D2}"/>
    <cellStyle name="_fin statement-2001-9m-SPG_B_Nirulas Model - NCHPL only (11oct2006)season_Forward_Cr Facility_Fx_TT_29Jan10 4" xfId="810" xr:uid="{E2DB3EB3-8583-46D5-AAA8-E2403CD93DA0}"/>
    <cellStyle name="_fin statement-2001-9m-SPG_B_Nirulas Model - NCHPL only (11oct2006)season_Forward_Cr Facility_Fx_TT_29Jan10 5" xfId="811" xr:uid="{4EF97D9F-7A14-4E83-8EE8-7A09F71E9011}"/>
    <cellStyle name="_fin statement-2001-9m-SPG_B_Nirulas Model - NCHPL only (11oct2006)season_Forward_Cr Facility_Fx_TT_29Jan10 6" xfId="812" xr:uid="{A73C0929-4742-4338-AE2D-072ED4A0A6A4}"/>
    <cellStyle name="_fin statement-2001-9m-SPG_B_Nirulas Model - NCHPL only (11oct2006)season_Forward_Cr Facility_Fx_TT_29Jan10 7" xfId="813" xr:uid="{47466CBD-8764-4E90-9EA1-B212DBF49D03}"/>
    <cellStyle name="_fin statement-2001-9m-SPG_B_Nirulas Model - NCHPL only (11oct2006)season_Forward_Cr Facility_Fx_TT_29Jan10 8" xfId="814" xr:uid="{EFE27A97-E242-41EC-97C1-3AD9FBF348A4}"/>
    <cellStyle name="_fin statement-2001-9m-SPG_B_Nirulas Model - NCHPL only (11oct2006)season_Forward_Cr Facility_Fx_TT_29Jan10 9" xfId="815" xr:uid="{05C20C51-BBB9-41E5-ACD6-445D60E032FF}"/>
    <cellStyle name="_fin statement-2001-9m-SPG_B_Nirulas Model - NCHPL only (11oct2006)season_Forward_Cr Facility_Fx_TT_29Jan10_ FS - BR&amp;Anatis" xfId="816" xr:uid="{F62D6481-5E19-4E74-A9AB-53029C5A2C77}"/>
    <cellStyle name="_fin statement-2001-9m-SPG_B_Nirulas Model - NCHPL only (11oct2006)season_Forward_Cr Facility_Fx_TT_29Mar10" xfId="817" xr:uid="{B4241C90-D09C-4633-8E43-40434BAF030C}"/>
    <cellStyle name="_fin statement-2001-9m-SPG_B_Nirulas Model - NCHPL only (11oct2006)season_Forward_Cr Facility_Fx_TT_30Apr10 (3)" xfId="818" xr:uid="{72FA6B78-6A86-4116-9727-FBF55746A50C}"/>
    <cellStyle name="_fin statement-2001-9m-SPG_B_Nirulas Model - NCHPL only (11oct2006)season_Forward_Cr Facility_Fx_TT_30Jun10" xfId="819" xr:uid="{911FD009-3BBA-4D91-B2BE-4628730C3050}"/>
    <cellStyle name="_fin statement-2001-9m-SPG_B_Nirulas Model - NCHPL only (11oct2006)season_Forward_Cr Facility_Fx_TT_30Sep10" xfId="820" xr:uid="{19E4A054-2327-4D36-AD73-E4EF0BEDB2D1}"/>
    <cellStyle name="_fin statement-2001-9m-SPG_B_Nirulas Model - NCHPL only (11oct2006)season_Forward_Cr Facility_Fx_TT_31Aug10" xfId="821" xr:uid="{5BD4933A-6E46-4873-B393-73F54B4047BA}"/>
    <cellStyle name="_fin statement-2001-9m-SPG_B_Nirulas Model - NCHPL only (11oct2006)season_Forward_Cr Facility_Fx_TT_31Mar10" xfId="822" xr:uid="{CEC6C51A-5A85-4B43-B7DA-CA9402B4BAFA}"/>
    <cellStyle name="_fin statement-2001-9m-SPG_B_Nirulas Model - NCHPL only (11oct2006)season_Forward_Cr Facility_Fx_TT_31May10 (5)" xfId="823" xr:uid="{084A9BD5-E218-4DD6-B9E9-3562DF12EF8C}"/>
    <cellStyle name="_fin statement-2001-9m-SPG_B_Nirulas Model - NCHPL only (11oct2006)season_Forward_Cr Facility_Fx_TT_Feb10" xfId="824" xr:uid="{66C1DF24-DB87-4245-9BC1-2F1B8C6E0F27}"/>
    <cellStyle name="_fin statement-2001-9m-SPG_B_Nirulas Model - NCHPL only (11oct2006)season_Forward_Cr Facility_Fx_TT_Jul10" xfId="825" xr:uid="{A020F319-7AA9-4435-8A83-EEF858272568}"/>
    <cellStyle name="_fin statement-2001-9m-SPG_B_Nirulas Model - NCHPL only (11oct2006)season_Forward_Cr Facility_Fx_TT_Nov10" xfId="826" xr:uid="{1A4641B5-2920-4779-8E79-152130CC7348}"/>
    <cellStyle name="_fin statement-2001-9m-SPG_B_Nirulas Model - NCHPL only (12aug2006)audited06" xfId="827" xr:uid="{445FEF07-A98E-4E5D-B0F5-B86B25AFBF17}"/>
    <cellStyle name="_fin statement-2001-9m-SPG_B_Nirulas Model - NCHPL only (12aug2006)audited06 2" xfId="828" xr:uid="{7D0E635F-8BA1-4E02-81E4-E03BC8DD2E3B}"/>
    <cellStyle name="_fin statement-2001-9m-SPG_B_Nirulas Model - NCHPL only (12aug2006)audited06 3" xfId="829" xr:uid="{57A7AC29-3106-4D1D-8C9D-6A086CF2F227}"/>
    <cellStyle name="_fin statement-2001-9m-SPG_B_Nirulas Model - NCHPL only (12aug2006)audited06 4" xfId="830" xr:uid="{66529A38-342E-4D11-87F3-63CF2F7E3EC7}"/>
    <cellStyle name="_fin statement-2001-9m-SPG_B_Nirulas Model - NCHPL only (12aug2006)audited06 5" xfId="831" xr:uid="{3F95B149-723E-47BE-A77E-D650435E5BE5}"/>
    <cellStyle name="_fin statement-2001-9m-SPG_B_Nirulas Model - NCHPL only (12aug2006)audited06 6" xfId="832" xr:uid="{890C084D-CCBD-42E9-9D45-6926EA329852}"/>
    <cellStyle name="_fin statement-2001-9m-SPG_B_Nirulas Model - NCHPL only (12aug2006)audited06_Forecast Cashflow-6months BR Anatis -2010" xfId="833" xr:uid="{1CE1F733-02B5-4DB7-882D-A621F55B4AD7}"/>
    <cellStyle name="_fin statement-2001-9m-SPG_B_Nirulas Model - NCHPL only (12aug2006)audited06_Forecast Cashflow-6months BR Anatis -2010 10" xfId="834" xr:uid="{AFCEC60C-518A-4003-8D50-ACAAB7B82269}"/>
    <cellStyle name="_fin statement-2001-9m-SPG_B_Nirulas Model - NCHPL only (12aug2006)audited06_Forecast Cashflow-6months BR Anatis -2010 11" xfId="835" xr:uid="{8B645310-5B27-46F4-9FF8-3F67691816FC}"/>
    <cellStyle name="_fin statement-2001-9m-SPG_B_Nirulas Model - NCHPL only (12aug2006)audited06_Forecast Cashflow-6months BR Anatis -2010 12" xfId="836" xr:uid="{A35B1966-D42C-46F0-BE32-A51964DCDD58}"/>
    <cellStyle name="_fin statement-2001-9m-SPG_B_Nirulas Model - NCHPL only (12aug2006)audited06_Forecast Cashflow-6months BR Anatis -2010 13" xfId="837" xr:uid="{59302C82-810B-43EE-A893-EDA249DD0569}"/>
    <cellStyle name="_fin statement-2001-9m-SPG_B_Nirulas Model - NCHPL only (12aug2006)audited06_Forecast Cashflow-6months BR Anatis -2010 14" xfId="838" xr:uid="{BE9BEFB4-CDEB-493C-B2F9-D9B73012085B}"/>
    <cellStyle name="_fin statement-2001-9m-SPG_B_Nirulas Model - NCHPL only (12aug2006)audited06_Forecast Cashflow-6months BR Anatis -2010 15" xfId="839" xr:uid="{7BF58031-1E9D-4FAC-A7CB-361E2CEB3B23}"/>
    <cellStyle name="_fin statement-2001-9m-SPG_B_Nirulas Model - NCHPL only (12aug2006)audited06_Forecast Cashflow-6months BR Anatis -2010 16" xfId="840" xr:uid="{1C1AC008-0AF1-419A-84BC-C8129ACDACBF}"/>
    <cellStyle name="_fin statement-2001-9m-SPG_B_Nirulas Model - NCHPL only (12aug2006)audited06_Forecast Cashflow-6months BR Anatis -2010 17" xfId="841" xr:uid="{21CB61BE-3525-4A20-9370-062BAB3D176C}"/>
    <cellStyle name="_fin statement-2001-9m-SPG_B_Nirulas Model - NCHPL only (12aug2006)audited06_Forecast Cashflow-6months BR Anatis -2010 18" xfId="842" xr:uid="{C8C9BEF5-70C3-4E4C-892E-D900D45947E9}"/>
    <cellStyle name="_fin statement-2001-9m-SPG_B_Nirulas Model - NCHPL only (12aug2006)audited06_Forecast Cashflow-6months BR Anatis -2010 19" xfId="843" xr:uid="{2718CF2D-C609-4972-AE60-E0A6D6E14EB6}"/>
    <cellStyle name="_fin statement-2001-9m-SPG_B_Nirulas Model - NCHPL only (12aug2006)audited06_Forecast Cashflow-6months BR Anatis -2010 2" xfId="844" xr:uid="{DAFEE213-4D72-4A2B-AEDD-5088547CC3E7}"/>
    <cellStyle name="_fin statement-2001-9m-SPG_B_Nirulas Model - NCHPL only (12aug2006)audited06_Forecast Cashflow-6months BR Anatis -2010 20" xfId="845" xr:uid="{E9CE4226-E6C7-49B7-A6FA-5D0FFA03C3A2}"/>
    <cellStyle name="_fin statement-2001-9m-SPG_B_Nirulas Model - NCHPL only (12aug2006)audited06_Forecast Cashflow-6months BR Anatis -2010 21" xfId="846" xr:uid="{509C77E1-AA98-4109-B6A6-479FD58F4D35}"/>
    <cellStyle name="_fin statement-2001-9m-SPG_B_Nirulas Model - NCHPL only (12aug2006)audited06_Forecast Cashflow-6months BR Anatis -2010 3" xfId="847" xr:uid="{6CA9291F-8FA1-4196-A880-03833A10CC78}"/>
    <cellStyle name="_fin statement-2001-9m-SPG_B_Nirulas Model - NCHPL only (12aug2006)audited06_Forecast Cashflow-6months BR Anatis -2010 4" xfId="848" xr:uid="{CC4D294C-27E7-4FB0-A7DA-95532D8E942E}"/>
    <cellStyle name="_fin statement-2001-9m-SPG_B_Nirulas Model - NCHPL only (12aug2006)audited06_Forecast Cashflow-6months BR Anatis -2010 5" xfId="849" xr:uid="{0DDC2B88-226E-4CE3-AC79-DBD07FF93FD1}"/>
    <cellStyle name="_fin statement-2001-9m-SPG_B_Nirulas Model - NCHPL only (12aug2006)audited06_Forecast Cashflow-6months BR Anatis -2010 6" xfId="850" xr:uid="{9733EDCA-9B5B-4B07-93A2-B1F33C3F4E95}"/>
    <cellStyle name="_fin statement-2001-9m-SPG_B_Nirulas Model - NCHPL only (12aug2006)audited06_Forecast Cashflow-6months BR Anatis -2010 7" xfId="851" xr:uid="{E6EFFD11-ED48-4895-BECD-F5CCC4E32AE7}"/>
    <cellStyle name="_fin statement-2001-9m-SPG_B_Nirulas Model - NCHPL only (12aug2006)audited06_Forecast Cashflow-6months BR Anatis -2010 8" xfId="852" xr:uid="{0EED7537-5AD6-4FEC-B8B4-70D86D610539}"/>
    <cellStyle name="_fin statement-2001-9m-SPG_B_Nirulas Model - NCHPL only (12aug2006)audited06_Forecast Cashflow-6months BR Anatis -2010 9" xfId="853" xr:uid="{1EAB4476-072A-489F-80EC-DF347DCAA3FF}"/>
    <cellStyle name="_fin statement-2001-9m-SPG_B_Nirulas Model - NCHPL only (12aug2006)audited06_Forecast Cashflow-6months BR Anatis -2010_ FS - BR&amp;Anatis" xfId="854" xr:uid="{90C91BDD-17A5-4992-9134-031CEC42E6C3}"/>
    <cellStyle name="_fin statement-2001-9m-SPG_B_Nirulas Model - NCHPL only (12aug2006)audited06_Forecast Cashflow-6months BR Anatis -Oct2010" xfId="855" xr:uid="{65254459-1573-4491-A5E0-5ED10AFCF2EC}"/>
    <cellStyle name="_fin statement-2001-9m-SPG_B_Nirulas Model - NCHPL only (12aug2006)audited06_Forward_Cr Facility_Fx_TT_12Mar10" xfId="856" xr:uid="{38EA7765-69F2-459D-A77F-4E434E422509}"/>
    <cellStyle name="_fin statement-2001-9m-SPG_B_Nirulas Model - NCHPL only (12aug2006)audited06_Forward_Cr Facility_Fx_TT_19Mar10" xfId="857" xr:uid="{9A47B4D6-E386-4D8C-93EE-826C6F93281C}"/>
    <cellStyle name="_fin statement-2001-9m-SPG_B_Nirulas Model - NCHPL only (12aug2006)audited06_Forward_Cr Facility_Fx_TT_26May10 (2)" xfId="858" xr:uid="{9C1A0D5F-4BDC-4CDA-80A4-8F03F3548E00}"/>
    <cellStyle name="_fin statement-2001-9m-SPG_B_Nirulas Model - NCHPL only (12aug2006)audited06_Forward_Cr Facility_Fx_TT_26Oct10" xfId="859" xr:uid="{067B3616-B1BF-48CB-B684-ED672EDC5D96}"/>
    <cellStyle name="_fin statement-2001-9m-SPG_B_Nirulas Model - NCHPL only (12aug2006)audited06_Forward_Cr Facility_Fx_TT_28Oct10" xfId="860" xr:uid="{061E5E70-E3CB-4174-AB8B-C60076D7050F}"/>
    <cellStyle name="_fin statement-2001-9m-SPG_B_Nirulas Model - NCHPL only (12aug2006)audited06_Forward_Cr Facility_Fx_TT_29Jan10" xfId="861" xr:uid="{376251E1-A0B6-4154-91FA-07CBED5B5982}"/>
    <cellStyle name="_fin statement-2001-9m-SPG_B_Nirulas Model - NCHPL only (12aug2006)audited06_Forward_Cr Facility_Fx_TT_29Jan10 10" xfId="862" xr:uid="{71D71DD2-A04F-4E68-8E56-E535E601589E}"/>
    <cellStyle name="_fin statement-2001-9m-SPG_B_Nirulas Model - NCHPL only (12aug2006)audited06_Forward_Cr Facility_Fx_TT_29Jan10 11" xfId="863" xr:uid="{EDCA1119-5081-4707-BB6E-3CBD024CBB37}"/>
    <cellStyle name="_fin statement-2001-9m-SPG_B_Nirulas Model - NCHPL only (12aug2006)audited06_Forward_Cr Facility_Fx_TT_29Jan10 12" xfId="864" xr:uid="{78618330-B381-4C62-8F66-2B4081C31A7B}"/>
    <cellStyle name="_fin statement-2001-9m-SPG_B_Nirulas Model - NCHPL only (12aug2006)audited06_Forward_Cr Facility_Fx_TT_29Jan10 13" xfId="865" xr:uid="{3ED4C244-1187-4CDE-8032-D2500004A6A1}"/>
    <cellStyle name="_fin statement-2001-9m-SPG_B_Nirulas Model - NCHPL only (12aug2006)audited06_Forward_Cr Facility_Fx_TT_29Jan10 14" xfId="866" xr:uid="{C9CF63DB-287D-4146-8ECB-8E315621387E}"/>
    <cellStyle name="_fin statement-2001-9m-SPG_B_Nirulas Model - NCHPL only (12aug2006)audited06_Forward_Cr Facility_Fx_TT_29Jan10 15" xfId="867" xr:uid="{B6C924AB-B546-4AC7-81E6-976C94AA5DD6}"/>
    <cellStyle name="_fin statement-2001-9m-SPG_B_Nirulas Model - NCHPL only (12aug2006)audited06_Forward_Cr Facility_Fx_TT_29Jan10 16" xfId="868" xr:uid="{58000A50-62E3-4219-B8FB-9C41CD6DB42E}"/>
    <cellStyle name="_fin statement-2001-9m-SPG_B_Nirulas Model - NCHPL only (12aug2006)audited06_Forward_Cr Facility_Fx_TT_29Jan10 17" xfId="869" xr:uid="{DBF8571A-AF78-484C-87C7-5994E8E0DA5E}"/>
    <cellStyle name="_fin statement-2001-9m-SPG_B_Nirulas Model - NCHPL only (12aug2006)audited06_Forward_Cr Facility_Fx_TT_29Jan10 18" xfId="870" xr:uid="{D77AA700-0FB8-484F-968A-F702EF612019}"/>
    <cellStyle name="_fin statement-2001-9m-SPG_B_Nirulas Model - NCHPL only (12aug2006)audited06_Forward_Cr Facility_Fx_TT_29Jan10 19" xfId="871" xr:uid="{0CD31169-E159-4A16-B48B-170AA2656686}"/>
    <cellStyle name="_fin statement-2001-9m-SPG_B_Nirulas Model - NCHPL only (12aug2006)audited06_Forward_Cr Facility_Fx_TT_29Jan10 2" xfId="872" xr:uid="{552AAD7D-056A-4A80-87BE-940EB0609F56}"/>
    <cellStyle name="_fin statement-2001-9m-SPG_B_Nirulas Model - NCHPL only (12aug2006)audited06_Forward_Cr Facility_Fx_TT_29Jan10 20" xfId="873" xr:uid="{91FF1240-C1B0-4C0E-ADA9-0BF1F268240B}"/>
    <cellStyle name="_fin statement-2001-9m-SPG_B_Nirulas Model - NCHPL only (12aug2006)audited06_Forward_Cr Facility_Fx_TT_29Jan10 21" xfId="874" xr:uid="{BF85FEF1-2EB7-44DB-B05B-5AFD939A3684}"/>
    <cellStyle name="_fin statement-2001-9m-SPG_B_Nirulas Model - NCHPL only (12aug2006)audited06_Forward_Cr Facility_Fx_TT_29Jan10 3" xfId="875" xr:uid="{04B34E4B-D5CC-4096-8B09-0781F9F3D737}"/>
    <cellStyle name="_fin statement-2001-9m-SPG_B_Nirulas Model - NCHPL only (12aug2006)audited06_Forward_Cr Facility_Fx_TT_29Jan10 4" xfId="876" xr:uid="{EC569048-3C94-411F-B9F2-3A66CD73CF20}"/>
    <cellStyle name="_fin statement-2001-9m-SPG_B_Nirulas Model - NCHPL only (12aug2006)audited06_Forward_Cr Facility_Fx_TT_29Jan10 5" xfId="877" xr:uid="{7C80B05B-65E7-47B3-87E6-647FD45992AA}"/>
    <cellStyle name="_fin statement-2001-9m-SPG_B_Nirulas Model - NCHPL only (12aug2006)audited06_Forward_Cr Facility_Fx_TT_29Jan10 6" xfId="878" xr:uid="{83EA28E7-815B-437D-8687-25B2D0CC6218}"/>
    <cellStyle name="_fin statement-2001-9m-SPG_B_Nirulas Model - NCHPL only (12aug2006)audited06_Forward_Cr Facility_Fx_TT_29Jan10 7" xfId="879" xr:uid="{4FDF5A61-8D06-41E6-8D95-B3FC21C72035}"/>
    <cellStyle name="_fin statement-2001-9m-SPG_B_Nirulas Model - NCHPL only (12aug2006)audited06_Forward_Cr Facility_Fx_TT_29Jan10 8" xfId="880" xr:uid="{71F7BC85-9B00-4B49-9E8D-5F9EACFC5D31}"/>
    <cellStyle name="_fin statement-2001-9m-SPG_B_Nirulas Model - NCHPL only (12aug2006)audited06_Forward_Cr Facility_Fx_TT_29Jan10 9" xfId="881" xr:uid="{CE4E5C2C-C64A-42DF-8548-0ACA5318BDFF}"/>
    <cellStyle name="_fin statement-2001-9m-SPG_B_Nirulas Model - NCHPL only (12aug2006)audited06_Forward_Cr Facility_Fx_TT_29Jan10_ FS - BR&amp;Anatis" xfId="882" xr:uid="{2586C728-38A4-420B-A621-8A5DBC666111}"/>
    <cellStyle name="_fin statement-2001-9m-SPG_B_Nirulas Model - NCHPL only (12aug2006)audited06_Forward_Cr Facility_Fx_TT_29Mar10" xfId="883" xr:uid="{82C1AB8B-2E5C-4C58-8CC8-1556BCD705CF}"/>
    <cellStyle name="_fin statement-2001-9m-SPG_B_Nirulas Model - NCHPL only (12aug2006)audited06_Forward_Cr Facility_Fx_TT_30Apr10 (3)" xfId="884" xr:uid="{FE743D63-BEA8-49D6-B55D-F29E180229C4}"/>
    <cellStyle name="_fin statement-2001-9m-SPG_B_Nirulas Model - NCHPL only (12aug2006)audited06_Forward_Cr Facility_Fx_TT_30Jun10" xfId="885" xr:uid="{651BF175-B27F-4857-B998-AA10DC472A62}"/>
    <cellStyle name="_fin statement-2001-9m-SPG_B_Nirulas Model - NCHPL only (12aug2006)audited06_Forward_Cr Facility_Fx_TT_30Sep10" xfId="886" xr:uid="{9950B747-D507-4760-B919-D566F178A3C6}"/>
    <cellStyle name="_fin statement-2001-9m-SPG_B_Nirulas Model - NCHPL only (12aug2006)audited06_Forward_Cr Facility_Fx_TT_31Aug10" xfId="887" xr:uid="{9EA8F01B-57FA-4D99-94CC-F38FCC1CE4ED}"/>
    <cellStyle name="_fin statement-2001-9m-SPG_B_Nirulas Model - NCHPL only (12aug2006)audited06_Forward_Cr Facility_Fx_TT_31Mar10" xfId="888" xr:uid="{5FD67499-7760-4588-A328-7289EA64D0BC}"/>
    <cellStyle name="_fin statement-2001-9m-SPG_B_Nirulas Model - NCHPL only (12aug2006)audited06_Forward_Cr Facility_Fx_TT_31May10 (5)" xfId="889" xr:uid="{F861E4FA-380D-4D53-ADDD-8092695A6056}"/>
    <cellStyle name="_fin statement-2001-9m-SPG_B_Nirulas Model - NCHPL only (12aug2006)audited06_Forward_Cr Facility_Fx_TT_Feb10" xfId="890" xr:uid="{2243300A-0EA6-4A36-9336-88FECBECC9D2}"/>
    <cellStyle name="_fin statement-2001-9m-SPG_B_Nirulas Model - NCHPL only (12aug2006)audited06_Forward_Cr Facility_Fx_TT_Jul10" xfId="891" xr:uid="{2949556F-1833-4B6E-8D34-DB21D5C0BEF8}"/>
    <cellStyle name="_fin statement-2001-9m-SPG_B_Nirulas Model - NCHPL only (12aug2006)audited06_Forward_Cr Facility_Fx_TT_Nov10" xfId="892" xr:uid="{1E61A089-DF85-45F7-AD64-2E33A928ACFE}"/>
    <cellStyle name="_fin statement-2001-9m-SPG_B_Template 1 - Monthly Report (Nirulas) 7aug2006" xfId="893" xr:uid="{FC627AA1-5633-478F-88B2-3D409B58F981}"/>
    <cellStyle name="_fin statement-2001-9m-SPG_C" xfId="894" xr:uid="{FEC4D35E-897A-4BE6-8035-8A1ED3F8143F}"/>
    <cellStyle name="_fin statement-2001-9m-SPG_D" xfId="895" xr:uid="{D9E65DBD-1443-4419-848A-4BAAAF55192A}"/>
    <cellStyle name="_fin statement-2001-9m-SPG_D_Nirulas Model - NCHPL only (11oct2006)season" xfId="896" xr:uid="{E7EF293C-2E0F-4D20-806C-04B1C7009697}"/>
    <cellStyle name="_fin statement-2001-9m-SPG_D_Nirulas Model - NCHPL only (11oct2006)season 2" xfId="897" xr:uid="{C33B7591-D86E-4F51-811A-F87C591444D4}"/>
    <cellStyle name="_fin statement-2001-9m-SPG_D_Nirulas Model - NCHPL only (11oct2006)season 3" xfId="898" xr:uid="{723C93E6-9EA8-4179-8E20-D19B8F5768D5}"/>
    <cellStyle name="_fin statement-2001-9m-SPG_D_Nirulas Model - NCHPL only (11oct2006)season 4" xfId="899" xr:uid="{DD876F43-81C5-47E7-B6EA-6D50AAE05B83}"/>
    <cellStyle name="_fin statement-2001-9m-SPG_D_Nirulas Model - NCHPL only (11oct2006)season 5" xfId="900" xr:uid="{9B7B9C03-95AA-4DF8-9158-F844A1043439}"/>
    <cellStyle name="_fin statement-2001-9m-SPG_D_Nirulas Model - NCHPL only (11oct2006)season 6" xfId="901" xr:uid="{A9858192-9D2E-43C2-B6B3-DD43850102DF}"/>
    <cellStyle name="_fin statement-2001-9m-SPG_D_Nirulas Model - NCHPL only (11oct2006)season_Book3" xfId="902" xr:uid="{DF0DAD8E-7A55-4E8C-B192-EF2254000777}"/>
    <cellStyle name="_fin statement-2001-9m-SPG_D_Nirulas Model - NCHPL only (11oct2006)season_Compare GP2 (Bridge_Nov'10) V.0" xfId="903" xr:uid="{FCE41099-6680-41FD-9FFF-0D864E7AC2D1}"/>
    <cellStyle name="_fin statement-2001-9m-SPG_D_Nirulas Model - NCHPL only (11oct2006)season_Forecast Cashflow-6months BR Anatis -2010" xfId="904" xr:uid="{CF978BCB-C9E9-481A-878A-B86E02E30C6D}"/>
    <cellStyle name="_fin statement-2001-9m-SPG_D_Nirulas Model - NCHPL only (11oct2006)season_Forecast Cashflow-6months BR Anatis -2010 10" xfId="905" xr:uid="{6ECAC9FE-40A5-40AA-93FF-9D9ED1BDBE46}"/>
    <cellStyle name="_fin statement-2001-9m-SPG_D_Nirulas Model - NCHPL only (11oct2006)season_Forecast Cashflow-6months BR Anatis -2010 11" xfId="906" xr:uid="{4648936C-1E17-4B84-8951-F3459706B889}"/>
    <cellStyle name="_fin statement-2001-9m-SPG_D_Nirulas Model - NCHPL only (11oct2006)season_Forecast Cashflow-6months BR Anatis -2010 12" xfId="907" xr:uid="{21CD48A4-6B91-441F-8647-01E71E237764}"/>
    <cellStyle name="_fin statement-2001-9m-SPG_D_Nirulas Model - NCHPL only (11oct2006)season_Forecast Cashflow-6months BR Anatis -2010 13" xfId="908" xr:uid="{C5A7818D-6D30-4FD4-8381-6092575CE51D}"/>
    <cellStyle name="_fin statement-2001-9m-SPG_D_Nirulas Model - NCHPL only (11oct2006)season_Forecast Cashflow-6months BR Anatis -2010 14" xfId="909" xr:uid="{253BEAD1-453D-4745-B85C-6DA2A7453B33}"/>
    <cellStyle name="_fin statement-2001-9m-SPG_D_Nirulas Model - NCHPL only (11oct2006)season_Forecast Cashflow-6months BR Anatis -2010 15" xfId="910" xr:uid="{BF99F15B-7ED7-4B9D-887F-FFE9E16A2BFC}"/>
    <cellStyle name="_fin statement-2001-9m-SPG_D_Nirulas Model - NCHPL only (11oct2006)season_Forecast Cashflow-6months BR Anatis -2010 16" xfId="911" xr:uid="{34419052-7FE3-4323-A3A3-4EDEF7EAE78D}"/>
    <cellStyle name="_fin statement-2001-9m-SPG_D_Nirulas Model - NCHPL only (11oct2006)season_Forecast Cashflow-6months BR Anatis -2010 17" xfId="912" xr:uid="{6D2A3468-6D0E-459B-B16C-99340390EDC5}"/>
    <cellStyle name="_fin statement-2001-9m-SPG_D_Nirulas Model - NCHPL only (11oct2006)season_Forecast Cashflow-6months BR Anatis -2010 18" xfId="913" xr:uid="{CC673F05-48F4-4F15-B55F-45B8E369D947}"/>
    <cellStyle name="_fin statement-2001-9m-SPG_D_Nirulas Model - NCHPL only (11oct2006)season_Forecast Cashflow-6months BR Anatis -2010 19" xfId="914" xr:uid="{66486702-449B-4B88-B61C-94F220C28F9E}"/>
    <cellStyle name="_fin statement-2001-9m-SPG_D_Nirulas Model - NCHPL only (11oct2006)season_Forecast Cashflow-6months BR Anatis -2010 2" xfId="915" xr:uid="{17A4166E-48C7-4A09-804D-01C55A8228A2}"/>
    <cellStyle name="_fin statement-2001-9m-SPG_D_Nirulas Model - NCHPL only (11oct2006)season_Forecast Cashflow-6months BR Anatis -2010 20" xfId="916" xr:uid="{62863152-48DB-492F-BDA6-2AF1C721DEAF}"/>
    <cellStyle name="_fin statement-2001-9m-SPG_D_Nirulas Model - NCHPL only (11oct2006)season_Forecast Cashflow-6months BR Anatis -2010 21" xfId="917" xr:uid="{33743925-936A-4BF8-8162-01E06CDB0289}"/>
    <cellStyle name="_fin statement-2001-9m-SPG_D_Nirulas Model - NCHPL only (11oct2006)season_Forecast Cashflow-6months BR Anatis -2010 3" xfId="918" xr:uid="{14D109F0-5EB1-46AC-9BD9-BEC005FA180A}"/>
    <cellStyle name="_fin statement-2001-9m-SPG_D_Nirulas Model - NCHPL only (11oct2006)season_Forecast Cashflow-6months BR Anatis -2010 4" xfId="919" xr:uid="{90E3FDA0-73B8-439C-B1DA-04A4B1B6513C}"/>
    <cellStyle name="_fin statement-2001-9m-SPG_D_Nirulas Model - NCHPL only (11oct2006)season_Forecast Cashflow-6months BR Anatis -2010 5" xfId="920" xr:uid="{9676B8AC-F762-4687-9403-F843AB74AD8D}"/>
    <cellStyle name="_fin statement-2001-9m-SPG_D_Nirulas Model - NCHPL only (11oct2006)season_Forecast Cashflow-6months BR Anatis -2010 6" xfId="921" xr:uid="{64471943-0F41-4C29-8E60-147DA8B73642}"/>
    <cellStyle name="_fin statement-2001-9m-SPG_D_Nirulas Model - NCHPL only (11oct2006)season_Forecast Cashflow-6months BR Anatis -2010 7" xfId="922" xr:uid="{C51F7DA9-9D61-44D9-88CE-34BA38937776}"/>
    <cellStyle name="_fin statement-2001-9m-SPG_D_Nirulas Model - NCHPL only (11oct2006)season_Forecast Cashflow-6months BR Anatis -2010 8" xfId="923" xr:uid="{AED96105-78D3-447C-8197-FA2718065FC3}"/>
    <cellStyle name="_fin statement-2001-9m-SPG_D_Nirulas Model - NCHPL only (11oct2006)season_Forecast Cashflow-6months BR Anatis -2010 9" xfId="924" xr:uid="{5879C406-C9C0-44E0-BAB9-069D584E3878}"/>
    <cellStyle name="_fin statement-2001-9m-SPG_D_Nirulas Model - NCHPL only (11oct2006)season_Forecast Cashflow-6months BR Anatis -2010_ FS - BR&amp;Anatis" xfId="925" xr:uid="{F50B82A6-2BD7-464B-A1FB-C266A6FE9A82}"/>
    <cellStyle name="_fin statement-2001-9m-SPG_D_Nirulas Model - NCHPL only (11oct2006)season_Forecast Cashflow-6months BR Anatis -2010_Book3" xfId="926" xr:uid="{026AA45D-2898-4125-A939-58A38C058F5D}"/>
    <cellStyle name="_fin statement-2001-9m-SPG_D_Nirulas Model - NCHPL only (11oct2006)season_Forecast Cashflow-6months BR Anatis -2010_Compare GP2 (Bridge_Nov'10) V.0" xfId="927" xr:uid="{08F10BBD-CCCC-4FF8-AABF-F4AE55A370E7}"/>
    <cellStyle name="_fin statement-2001-9m-SPG_D_Nirulas Model - NCHPL only (11oct2006)season_Forecast Cashflow-6months BR Anatis -Oct2010" xfId="928" xr:uid="{A1F83C61-D31B-4FBE-8423-5696B3726971}"/>
    <cellStyle name="_fin statement-2001-9m-SPG_D_Nirulas Model - NCHPL only (11oct2006)season_Forward_Cr Facility_Fx_TT_12Mar10" xfId="929" xr:uid="{6252E46B-85EE-4BA1-B56F-DB184E4FD192}"/>
    <cellStyle name="_fin statement-2001-9m-SPG_D_Nirulas Model - NCHPL only (11oct2006)season_Forward_Cr Facility_Fx_TT_19Mar10" xfId="930" xr:uid="{E5CAF8BE-38F8-434F-BF7E-D858840495D8}"/>
    <cellStyle name="_fin statement-2001-9m-SPG_D_Nirulas Model - NCHPL only (11oct2006)season_Forward_Cr Facility_Fx_TT_26May10 (2)" xfId="931" xr:uid="{A2E61DC3-9E01-43AB-8C8C-D4AA8AEB4C58}"/>
    <cellStyle name="_fin statement-2001-9m-SPG_D_Nirulas Model - NCHPL only (11oct2006)season_Forward_Cr Facility_Fx_TT_26Oct10" xfId="932" xr:uid="{9928F0CB-78AD-4C10-A532-A1D4DC9C4931}"/>
    <cellStyle name="_fin statement-2001-9m-SPG_D_Nirulas Model - NCHPL only (11oct2006)season_Forward_Cr Facility_Fx_TT_28Oct10" xfId="933" xr:uid="{CF176AA0-0DF2-465D-BD6E-E079F0226EC1}"/>
    <cellStyle name="_fin statement-2001-9m-SPG_D_Nirulas Model - NCHPL only (11oct2006)season_Forward_Cr Facility_Fx_TT_29Jan10" xfId="934" xr:uid="{C28C435E-33E4-4910-A04C-3BB0B4EA8B2E}"/>
    <cellStyle name="_fin statement-2001-9m-SPG_D_Nirulas Model - NCHPL only (11oct2006)season_Forward_Cr Facility_Fx_TT_29Jan10 10" xfId="935" xr:uid="{6F79DE51-3E4B-4F6C-BFE9-90FE8ED21DB9}"/>
    <cellStyle name="_fin statement-2001-9m-SPG_D_Nirulas Model - NCHPL only (11oct2006)season_Forward_Cr Facility_Fx_TT_29Jan10 11" xfId="936" xr:uid="{FD363907-45AD-4040-8977-A560557FE766}"/>
    <cellStyle name="_fin statement-2001-9m-SPG_D_Nirulas Model - NCHPL only (11oct2006)season_Forward_Cr Facility_Fx_TT_29Jan10 12" xfId="937" xr:uid="{702F2E76-F066-40EF-8827-272114099A9A}"/>
    <cellStyle name="_fin statement-2001-9m-SPG_D_Nirulas Model - NCHPL only (11oct2006)season_Forward_Cr Facility_Fx_TT_29Jan10 13" xfId="938" xr:uid="{8E45E4EA-C45F-45B0-8B7E-3EB2EB1C1418}"/>
    <cellStyle name="_fin statement-2001-9m-SPG_D_Nirulas Model - NCHPL only (11oct2006)season_Forward_Cr Facility_Fx_TT_29Jan10 14" xfId="939" xr:uid="{2E15FF6A-8606-4B43-8A94-D624BF2FBC51}"/>
    <cellStyle name="_fin statement-2001-9m-SPG_D_Nirulas Model - NCHPL only (11oct2006)season_Forward_Cr Facility_Fx_TT_29Jan10 15" xfId="940" xr:uid="{4A3DB3EF-A4E7-457F-A817-9251D0A41078}"/>
    <cellStyle name="_fin statement-2001-9m-SPG_D_Nirulas Model - NCHPL only (11oct2006)season_Forward_Cr Facility_Fx_TT_29Jan10 16" xfId="941" xr:uid="{66C3FFBE-7998-4C4C-A34A-B3DB1F03B35A}"/>
    <cellStyle name="_fin statement-2001-9m-SPG_D_Nirulas Model - NCHPL only (11oct2006)season_Forward_Cr Facility_Fx_TT_29Jan10 17" xfId="942" xr:uid="{FDA086ED-3F50-45AD-B101-84D094B71219}"/>
    <cellStyle name="_fin statement-2001-9m-SPG_D_Nirulas Model - NCHPL only (11oct2006)season_Forward_Cr Facility_Fx_TT_29Jan10 18" xfId="943" xr:uid="{4B386F48-6462-496C-B68F-6E6CD83029CF}"/>
    <cellStyle name="_fin statement-2001-9m-SPG_D_Nirulas Model - NCHPL only (11oct2006)season_Forward_Cr Facility_Fx_TT_29Jan10 19" xfId="944" xr:uid="{6979FF34-69EC-4F92-A722-130D87C28A97}"/>
    <cellStyle name="_fin statement-2001-9m-SPG_D_Nirulas Model - NCHPL only (11oct2006)season_Forward_Cr Facility_Fx_TT_29Jan10 2" xfId="945" xr:uid="{54E29E9C-202C-46EC-A248-619EFF63EE42}"/>
    <cellStyle name="_fin statement-2001-9m-SPG_D_Nirulas Model - NCHPL only (11oct2006)season_Forward_Cr Facility_Fx_TT_29Jan10 20" xfId="946" xr:uid="{962441F2-A456-4622-8BE0-9C20D354AA7E}"/>
    <cellStyle name="_fin statement-2001-9m-SPG_D_Nirulas Model - NCHPL only (11oct2006)season_Forward_Cr Facility_Fx_TT_29Jan10 21" xfId="947" xr:uid="{D843A772-88FD-4FEA-A2C3-C0628CA00E21}"/>
    <cellStyle name="_fin statement-2001-9m-SPG_D_Nirulas Model - NCHPL only (11oct2006)season_Forward_Cr Facility_Fx_TT_29Jan10 3" xfId="948" xr:uid="{C109E371-B787-4333-9BC5-B280FD9DE9CA}"/>
    <cellStyle name="_fin statement-2001-9m-SPG_D_Nirulas Model - NCHPL only (11oct2006)season_Forward_Cr Facility_Fx_TT_29Jan10 4" xfId="949" xr:uid="{72E83CC7-B766-423E-8B0E-F3AD7EE3611C}"/>
    <cellStyle name="_fin statement-2001-9m-SPG_D_Nirulas Model - NCHPL only (11oct2006)season_Forward_Cr Facility_Fx_TT_29Jan10 5" xfId="950" xr:uid="{6B68EE69-0189-4AF0-B4FB-AA97A0921192}"/>
    <cellStyle name="_fin statement-2001-9m-SPG_D_Nirulas Model - NCHPL only (11oct2006)season_Forward_Cr Facility_Fx_TT_29Jan10 6" xfId="951" xr:uid="{43E38FB9-7504-436E-A025-4A3134C5BBF2}"/>
    <cellStyle name="_fin statement-2001-9m-SPG_D_Nirulas Model - NCHPL only (11oct2006)season_Forward_Cr Facility_Fx_TT_29Jan10 7" xfId="952" xr:uid="{C653ED04-68B8-45F9-9CA4-3A4CA2E45BD6}"/>
    <cellStyle name="_fin statement-2001-9m-SPG_D_Nirulas Model - NCHPL only (11oct2006)season_Forward_Cr Facility_Fx_TT_29Jan10 8" xfId="953" xr:uid="{8D9210F6-C10B-4198-BF26-091A6F3C951E}"/>
    <cellStyle name="_fin statement-2001-9m-SPG_D_Nirulas Model - NCHPL only (11oct2006)season_Forward_Cr Facility_Fx_TT_29Jan10 9" xfId="954" xr:uid="{A770D4EF-D23A-48D8-89FA-B7CD0742AE44}"/>
    <cellStyle name="_fin statement-2001-9m-SPG_D_Nirulas Model - NCHPL only (11oct2006)season_Forward_Cr Facility_Fx_TT_29Jan10_ FS - BR&amp;Anatis" xfId="955" xr:uid="{FAA07276-2786-41B1-93B7-5334F8D54045}"/>
    <cellStyle name="_fin statement-2001-9m-SPG_D_Nirulas Model - NCHPL only (11oct2006)season_Forward_Cr Facility_Fx_TT_29Jan10_Book3" xfId="956" xr:uid="{1073C256-EDBB-4D70-8022-72DFE12AFC84}"/>
    <cellStyle name="_fin statement-2001-9m-SPG_D_Nirulas Model - NCHPL only (11oct2006)season_Forward_Cr Facility_Fx_TT_29Jan10_Compare GP2 (Bridge_Nov'10) V.0" xfId="957" xr:uid="{4FACC755-8B2C-41D7-A1EB-F80E25325897}"/>
    <cellStyle name="_fin statement-2001-9m-SPG_D_Nirulas Model - NCHPL only (11oct2006)season_Forward_Cr Facility_Fx_TT_29Mar10" xfId="958" xr:uid="{57136BF5-A131-4400-BDF9-009C5225A741}"/>
    <cellStyle name="_fin statement-2001-9m-SPG_D_Nirulas Model - NCHPL only (11oct2006)season_Forward_Cr Facility_Fx_TT_30Apr10 (3)" xfId="959" xr:uid="{333F7151-FF47-4C61-9FCE-D0B94A87338E}"/>
    <cellStyle name="_fin statement-2001-9m-SPG_D_Nirulas Model - NCHPL only (11oct2006)season_Forward_Cr Facility_Fx_TT_30Jun10" xfId="960" xr:uid="{B8DE0441-4F08-4C8F-B3D8-BB58EEAB632C}"/>
    <cellStyle name="_fin statement-2001-9m-SPG_D_Nirulas Model - NCHPL only (11oct2006)season_Forward_Cr Facility_Fx_TT_30Sep10" xfId="961" xr:uid="{219CF054-255B-4045-BEF5-CD64F583871D}"/>
    <cellStyle name="_fin statement-2001-9m-SPG_D_Nirulas Model - NCHPL only (11oct2006)season_Forward_Cr Facility_Fx_TT_31Aug10" xfId="962" xr:uid="{96440607-279E-4F91-AEE9-61221A8855B1}"/>
    <cellStyle name="_fin statement-2001-9m-SPG_D_Nirulas Model - NCHPL only (11oct2006)season_Forward_Cr Facility_Fx_TT_31Mar10" xfId="963" xr:uid="{422376EB-8A27-49E2-86A9-4B2A6F0FFFAC}"/>
    <cellStyle name="_fin statement-2001-9m-SPG_D_Nirulas Model - NCHPL only (11oct2006)season_Forward_Cr Facility_Fx_TT_31May10 (5)" xfId="964" xr:uid="{9226F49E-20A6-4BE4-A89D-B71CF63B9A36}"/>
    <cellStyle name="_fin statement-2001-9m-SPG_D_Nirulas Model - NCHPL only (11oct2006)season_Forward_Cr Facility_Fx_TT_Feb10" xfId="965" xr:uid="{78559DB6-77C4-419E-AE21-32E8E3379CFF}"/>
    <cellStyle name="_fin statement-2001-9m-SPG_D_Nirulas Model - NCHPL only (11oct2006)season_Forward_Cr Facility_Fx_TT_Jul10" xfId="966" xr:uid="{3170D469-533B-47EE-826C-F26D05B8B404}"/>
    <cellStyle name="_fin statement-2001-9m-SPG_D_Nirulas Model - NCHPL only (11oct2006)season_Forward_Cr Facility_Fx_TT_Nov10" xfId="967" xr:uid="{6E525616-E4C5-420B-95E3-751BA54171C3}"/>
    <cellStyle name="_fin statement-2001-9m-SPG_D_Nirulas Model - NCHPL only (12aug2006)audited06" xfId="968" xr:uid="{C286164F-2698-4E4C-8B7A-990A4F5FDD1C}"/>
    <cellStyle name="_fin statement-2001-9m-SPG_D_Nirulas Model - NCHPL only (12aug2006)audited06 2" xfId="969" xr:uid="{6FEC3689-59C8-4CB2-B4C9-E2676DD2C3FD}"/>
    <cellStyle name="_fin statement-2001-9m-SPG_D_Nirulas Model - NCHPL only (12aug2006)audited06 3" xfId="970" xr:uid="{662B2648-D86E-417B-B7D8-F59538E7B862}"/>
    <cellStyle name="_fin statement-2001-9m-SPG_D_Nirulas Model - NCHPL only (12aug2006)audited06 4" xfId="971" xr:uid="{CAFE0E34-1E78-4E1B-B4DD-A462FCCF57EF}"/>
    <cellStyle name="_fin statement-2001-9m-SPG_D_Nirulas Model - NCHPL only (12aug2006)audited06 5" xfId="972" xr:uid="{357682B4-B6A5-4F24-A521-F63DC5652E43}"/>
    <cellStyle name="_fin statement-2001-9m-SPG_D_Nirulas Model - NCHPL only (12aug2006)audited06 6" xfId="973" xr:uid="{84014A4E-6ACB-46EF-9972-4018E7EFF0DA}"/>
    <cellStyle name="_fin statement-2001-9m-SPG_D_Nirulas Model - NCHPL only (12aug2006)audited06_Book3" xfId="974" xr:uid="{2F0253BD-FE3E-4711-A616-7A79C4A2EB2A}"/>
    <cellStyle name="_fin statement-2001-9m-SPG_D_Nirulas Model - NCHPL only (12aug2006)audited06_Compare GP2 (Bridge_Nov'10) V.0" xfId="975" xr:uid="{D4C04C53-8A75-4BF1-BE2F-E034B2A9807D}"/>
    <cellStyle name="_fin statement-2001-9m-SPG_D_Nirulas Model - NCHPL only (12aug2006)audited06_Forecast Cashflow-6months BR Anatis -2010" xfId="976" xr:uid="{2A85F580-1471-4330-B2F7-8BAD3B26B5B0}"/>
    <cellStyle name="_fin statement-2001-9m-SPG_D_Nirulas Model - NCHPL only (12aug2006)audited06_Forecast Cashflow-6months BR Anatis -2010 10" xfId="977" xr:uid="{22F1BECC-37D2-4CCF-978B-4A3C323F930E}"/>
    <cellStyle name="_fin statement-2001-9m-SPG_D_Nirulas Model - NCHPL only (12aug2006)audited06_Forecast Cashflow-6months BR Anatis -2010 11" xfId="978" xr:uid="{02891D5F-F9A1-4D81-9063-DA58E974212A}"/>
    <cellStyle name="_fin statement-2001-9m-SPG_D_Nirulas Model - NCHPL only (12aug2006)audited06_Forecast Cashflow-6months BR Anatis -2010 12" xfId="979" xr:uid="{7BAFC2CA-24A6-46FE-8DFD-B66936D12486}"/>
    <cellStyle name="_fin statement-2001-9m-SPG_D_Nirulas Model - NCHPL only (12aug2006)audited06_Forecast Cashflow-6months BR Anatis -2010 13" xfId="980" xr:uid="{7FFEB2C0-C997-4AA7-B3D8-DA7737C88AF8}"/>
    <cellStyle name="_fin statement-2001-9m-SPG_D_Nirulas Model - NCHPL only (12aug2006)audited06_Forecast Cashflow-6months BR Anatis -2010 14" xfId="981" xr:uid="{2B903EC9-D0CA-4CA9-A12B-91D97A69C6B9}"/>
    <cellStyle name="_fin statement-2001-9m-SPG_D_Nirulas Model - NCHPL only (12aug2006)audited06_Forecast Cashflow-6months BR Anatis -2010 15" xfId="982" xr:uid="{164FB2AE-A739-4F62-A2DE-76125438DCD9}"/>
    <cellStyle name="_fin statement-2001-9m-SPG_D_Nirulas Model - NCHPL only (12aug2006)audited06_Forecast Cashflow-6months BR Anatis -2010 16" xfId="983" xr:uid="{5DE0B695-04E1-44B2-AE9F-F7FBE994974B}"/>
    <cellStyle name="_fin statement-2001-9m-SPG_D_Nirulas Model - NCHPL only (12aug2006)audited06_Forecast Cashflow-6months BR Anatis -2010 17" xfId="984" xr:uid="{1B8066B3-C09D-4863-932D-FA3689AFA72D}"/>
    <cellStyle name="_fin statement-2001-9m-SPG_D_Nirulas Model - NCHPL only (12aug2006)audited06_Forecast Cashflow-6months BR Anatis -2010 18" xfId="985" xr:uid="{7CB23309-C65A-4A58-A568-B195B69D76C5}"/>
    <cellStyle name="_fin statement-2001-9m-SPG_D_Nirulas Model - NCHPL only (12aug2006)audited06_Forecast Cashflow-6months BR Anatis -2010 19" xfId="986" xr:uid="{AECDEF66-F87D-464E-96DD-1FC5096D8461}"/>
    <cellStyle name="_fin statement-2001-9m-SPG_D_Nirulas Model - NCHPL only (12aug2006)audited06_Forecast Cashflow-6months BR Anatis -2010 2" xfId="987" xr:uid="{E87E62A8-0AD3-4518-897B-70223EEE1075}"/>
    <cellStyle name="_fin statement-2001-9m-SPG_D_Nirulas Model - NCHPL only (12aug2006)audited06_Forecast Cashflow-6months BR Anatis -2010 20" xfId="988" xr:uid="{031A0263-0B8A-4516-AED5-BB79089A0553}"/>
    <cellStyle name="_fin statement-2001-9m-SPG_D_Nirulas Model - NCHPL only (12aug2006)audited06_Forecast Cashflow-6months BR Anatis -2010 21" xfId="989" xr:uid="{809D2B6C-88B5-4F9C-84CB-8B933225E675}"/>
    <cellStyle name="_fin statement-2001-9m-SPG_D_Nirulas Model - NCHPL only (12aug2006)audited06_Forecast Cashflow-6months BR Anatis -2010 3" xfId="990" xr:uid="{D9C63766-EE6F-4F96-94BF-9A922DF52409}"/>
    <cellStyle name="_fin statement-2001-9m-SPG_D_Nirulas Model - NCHPL only (12aug2006)audited06_Forecast Cashflow-6months BR Anatis -2010 4" xfId="991" xr:uid="{0D7EE70A-B8EA-4F53-9DCB-6DAA95120A75}"/>
    <cellStyle name="_fin statement-2001-9m-SPG_D_Nirulas Model - NCHPL only (12aug2006)audited06_Forecast Cashflow-6months BR Anatis -2010 5" xfId="992" xr:uid="{9124860F-01AF-46F0-A513-32BBD1D150A3}"/>
    <cellStyle name="_fin statement-2001-9m-SPG_D_Nirulas Model - NCHPL only (12aug2006)audited06_Forecast Cashflow-6months BR Anatis -2010 6" xfId="993" xr:uid="{873A21E7-19A9-43E0-B8D0-A205187DD22B}"/>
    <cellStyle name="_fin statement-2001-9m-SPG_D_Nirulas Model - NCHPL only (12aug2006)audited06_Forecast Cashflow-6months BR Anatis -2010 7" xfId="994" xr:uid="{9A98E090-F2B3-44D2-B3C6-439BEF54AAFD}"/>
    <cellStyle name="_fin statement-2001-9m-SPG_D_Nirulas Model - NCHPL only (12aug2006)audited06_Forecast Cashflow-6months BR Anatis -2010 8" xfId="995" xr:uid="{6073B0F4-9A15-4F0D-915E-8482B230CD50}"/>
    <cellStyle name="_fin statement-2001-9m-SPG_D_Nirulas Model - NCHPL only (12aug2006)audited06_Forecast Cashflow-6months BR Anatis -2010 9" xfId="996" xr:uid="{77C6B190-974A-4CED-8667-FAE541AB5A26}"/>
    <cellStyle name="_fin statement-2001-9m-SPG_D_Nirulas Model - NCHPL only (12aug2006)audited06_Forecast Cashflow-6months BR Anatis -2010_ FS - BR&amp;Anatis" xfId="997" xr:uid="{6EBF23E7-48CE-4AEC-9E6C-D765A8BFBAD5}"/>
    <cellStyle name="_fin statement-2001-9m-SPG_D_Nirulas Model - NCHPL only (12aug2006)audited06_Forecast Cashflow-6months BR Anatis -2010_Book3" xfId="998" xr:uid="{AB6D3D52-290D-4D5C-BA3A-AEB8564B1485}"/>
    <cellStyle name="_fin statement-2001-9m-SPG_D_Nirulas Model - NCHPL only (12aug2006)audited06_Forecast Cashflow-6months BR Anatis -2010_Compare GP2 (Bridge_Nov'10) V.0" xfId="999" xr:uid="{C61A0BFA-0762-4ADB-8461-5DDBF552604E}"/>
    <cellStyle name="_fin statement-2001-9m-SPG_D_Nirulas Model - NCHPL only (12aug2006)audited06_Forecast Cashflow-6months BR Anatis -Oct2010" xfId="1000" xr:uid="{8D6A58CB-78A9-4C8A-AD16-3DDB08BC8FBF}"/>
    <cellStyle name="_fin statement-2001-9m-SPG_D_Nirulas Model - NCHPL only (12aug2006)audited06_Forward_Cr Facility_Fx_TT_12Mar10" xfId="1001" xr:uid="{A51F8F84-1FD9-4521-B278-DE451E9ABE5E}"/>
    <cellStyle name="_fin statement-2001-9m-SPG_D_Nirulas Model - NCHPL only (12aug2006)audited06_Forward_Cr Facility_Fx_TT_19Mar10" xfId="1002" xr:uid="{EEB2667C-4A48-4A3D-B86D-31C9B036B6B9}"/>
    <cellStyle name="_fin statement-2001-9m-SPG_D_Nirulas Model - NCHPL only (12aug2006)audited06_Forward_Cr Facility_Fx_TT_26May10 (2)" xfId="1003" xr:uid="{F6430AC7-CF9F-43D7-BF1A-9E2EEF6A8E68}"/>
    <cellStyle name="_fin statement-2001-9m-SPG_D_Nirulas Model - NCHPL only (12aug2006)audited06_Forward_Cr Facility_Fx_TT_26Oct10" xfId="1004" xr:uid="{111BC85D-D0C3-465C-B270-095AB52F5EE4}"/>
    <cellStyle name="_fin statement-2001-9m-SPG_D_Nirulas Model - NCHPL only (12aug2006)audited06_Forward_Cr Facility_Fx_TT_28Oct10" xfId="1005" xr:uid="{CF6E8E31-E72C-4363-B3EE-3414871CBF67}"/>
    <cellStyle name="_fin statement-2001-9m-SPG_D_Nirulas Model - NCHPL only (12aug2006)audited06_Forward_Cr Facility_Fx_TT_29Jan10" xfId="1006" xr:uid="{D6A4785E-64B9-47FC-9E62-BC25B278E917}"/>
    <cellStyle name="_fin statement-2001-9m-SPG_D_Nirulas Model - NCHPL only (12aug2006)audited06_Forward_Cr Facility_Fx_TT_29Jan10 10" xfId="1007" xr:uid="{5568AE1C-0B31-4703-9E11-A291D479C48A}"/>
    <cellStyle name="_fin statement-2001-9m-SPG_D_Nirulas Model - NCHPL only (12aug2006)audited06_Forward_Cr Facility_Fx_TT_29Jan10 11" xfId="1008" xr:uid="{522A4667-8596-4C3B-9760-CB34D2A797CB}"/>
    <cellStyle name="_fin statement-2001-9m-SPG_D_Nirulas Model - NCHPL only (12aug2006)audited06_Forward_Cr Facility_Fx_TT_29Jan10 12" xfId="1009" xr:uid="{797857E3-5907-4D00-A922-BED9FBB5EE70}"/>
    <cellStyle name="_fin statement-2001-9m-SPG_D_Nirulas Model - NCHPL only (12aug2006)audited06_Forward_Cr Facility_Fx_TT_29Jan10 13" xfId="1010" xr:uid="{C890616F-FFC4-4B9A-8A00-1F248BA05D2F}"/>
    <cellStyle name="_fin statement-2001-9m-SPG_D_Nirulas Model - NCHPL only (12aug2006)audited06_Forward_Cr Facility_Fx_TT_29Jan10 14" xfId="1011" xr:uid="{23F0E154-025B-4150-BD20-46746656BDB8}"/>
    <cellStyle name="_fin statement-2001-9m-SPG_D_Nirulas Model - NCHPL only (12aug2006)audited06_Forward_Cr Facility_Fx_TT_29Jan10 15" xfId="1012" xr:uid="{528D4B05-80AD-4169-8F98-121DB5A167E2}"/>
    <cellStyle name="_fin statement-2001-9m-SPG_D_Nirulas Model - NCHPL only (12aug2006)audited06_Forward_Cr Facility_Fx_TT_29Jan10 16" xfId="1013" xr:uid="{AA2F4294-3D04-44AA-BC8D-ABA3F71C9C15}"/>
    <cellStyle name="_fin statement-2001-9m-SPG_D_Nirulas Model - NCHPL only (12aug2006)audited06_Forward_Cr Facility_Fx_TT_29Jan10 17" xfId="1014" xr:uid="{2284F00B-AEC3-4EE1-A9CC-E1DA3D7A441C}"/>
    <cellStyle name="_fin statement-2001-9m-SPG_D_Nirulas Model - NCHPL only (12aug2006)audited06_Forward_Cr Facility_Fx_TT_29Jan10 18" xfId="1015" xr:uid="{0B0F01C3-52FA-4A64-916A-845174CD3A12}"/>
    <cellStyle name="_fin statement-2001-9m-SPG_D_Nirulas Model - NCHPL only (12aug2006)audited06_Forward_Cr Facility_Fx_TT_29Jan10 19" xfId="1016" xr:uid="{BE0805B4-C76A-4B83-AE55-32BF442942F0}"/>
    <cellStyle name="_fin statement-2001-9m-SPG_D_Nirulas Model - NCHPL only (12aug2006)audited06_Forward_Cr Facility_Fx_TT_29Jan10 2" xfId="1017" xr:uid="{FC7BDE03-0F9F-4ECE-B454-DE149D1F1E30}"/>
    <cellStyle name="_fin statement-2001-9m-SPG_D_Nirulas Model - NCHPL only (12aug2006)audited06_Forward_Cr Facility_Fx_TT_29Jan10 20" xfId="1018" xr:uid="{D04C2FE2-8379-4A5C-B0E3-55C83B3168C1}"/>
    <cellStyle name="_fin statement-2001-9m-SPG_D_Nirulas Model - NCHPL only (12aug2006)audited06_Forward_Cr Facility_Fx_TT_29Jan10 21" xfId="1019" xr:uid="{D1B95819-EB95-4F4A-8FA4-113AE59787E8}"/>
    <cellStyle name="_fin statement-2001-9m-SPG_D_Nirulas Model - NCHPL only (12aug2006)audited06_Forward_Cr Facility_Fx_TT_29Jan10 3" xfId="1020" xr:uid="{4CB8F508-73AB-4986-869A-936276997932}"/>
    <cellStyle name="_fin statement-2001-9m-SPG_D_Nirulas Model - NCHPL only (12aug2006)audited06_Forward_Cr Facility_Fx_TT_29Jan10 4" xfId="1021" xr:uid="{3B3D1DFB-B08B-46F7-AF99-3F5C018615DE}"/>
    <cellStyle name="_fin statement-2001-9m-SPG_D_Nirulas Model - NCHPL only (12aug2006)audited06_Forward_Cr Facility_Fx_TT_29Jan10 5" xfId="1022" xr:uid="{27E15125-7562-4399-AEF2-E3E9F4D40E74}"/>
    <cellStyle name="_fin statement-2001-9m-SPG_D_Nirulas Model - NCHPL only (12aug2006)audited06_Forward_Cr Facility_Fx_TT_29Jan10 6" xfId="1023" xr:uid="{FED7C451-E5EB-44EA-A2D0-5821B6A51D39}"/>
    <cellStyle name="_fin statement-2001-9m-SPG_D_Nirulas Model - NCHPL only (12aug2006)audited06_Forward_Cr Facility_Fx_TT_29Jan10 7" xfId="1024" xr:uid="{A2D233C9-9A41-46FD-860A-83F3B0DD0B74}"/>
    <cellStyle name="_fin statement-2001-9m-SPG_D_Nirulas Model - NCHPL only (12aug2006)audited06_Forward_Cr Facility_Fx_TT_29Jan10 8" xfId="1025" xr:uid="{D34E7DA7-6EDA-4747-9F6F-FFEE2A82D492}"/>
    <cellStyle name="_fin statement-2001-9m-SPG_D_Nirulas Model - NCHPL only (12aug2006)audited06_Forward_Cr Facility_Fx_TT_29Jan10 9" xfId="1026" xr:uid="{02A96BE3-6DCC-4F99-930F-FCAA25BCF6A4}"/>
    <cellStyle name="_fin statement-2001-9m-SPG_D_Nirulas Model - NCHPL only (12aug2006)audited06_Forward_Cr Facility_Fx_TT_29Jan10_ FS - BR&amp;Anatis" xfId="1027" xr:uid="{30B4C1A1-419A-4177-8AB5-85476C7A84BF}"/>
    <cellStyle name="_fin statement-2001-9m-SPG_D_Nirulas Model - NCHPL only (12aug2006)audited06_Forward_Cr Facility_Fx_TT_29Jan10_Book3" xfId="1028" xr:uid="{6F89D725-D423-48E8-B40A-7DC20D45EEC1}"/>
    <cellStyle name="_fin statement-2001-9m-SPG_D_Nirulas Model - NCHPL only (12aug2006)audited06_Forward_Cr Facility_Fx_TT_29Jan10_Compare GP2 (Bridge_Nov'10) V.0" xfId="1029" xr:uid="{1D72E72B-F1CA-40A0-8404-57869E182BA8}"/>
    <cellStyle name="_fin statement-2001-9m-SPG_D_Nirulas Model - NCHPL only (12aug2006)audited06_Forward_Cr Facility_Fx_TT_29Mar10" xfId="1030" xr:uid="{DD921FDC-A21C-4F4B-9ADB-C0A490A17019}"/>
    <cellStyle name="_fin statement-2001-9m-SPG_D_Nirulas Model - NCHPL only (12aug2006)audited06_Forward_Cr Facility_Fx_TT_30Apr10 (3)" xfId="1031" xr:uid="{EEA793F5-009D-4182-B7E3-6EC42C201A3B}"/>
    <cellStyle name="_fin statement-2001-9m-SPG_D_Nirulas Model - NCHPL only (12aug2006)audited06_Forward_Cr Facility_Fx_TT_30Jun10" xfId="1032" xr:uid="{2C361F04-30C8-484C-A2EC-31E33C29E08D}"/>
    <cellStyle name="_fin statement-2001-9m-SPG_D_Nirulas Model - NCHPL only (12aug2006)audited06_Forward_Cr Facility_Fx_TT_30Sep10" xfId="1033" xr:uid="{F5B0D79D-A911-4DE3-BBEC-61BE191CA9C3}"/>
    <cellStyle name="_fin statement-2001-9m-SPG_D_Nirulas Model - NCHPL only (12aug2006)audited06_Forward_Cr Facility_Fx_TT_31Aug10" xfId="1034" xr:uid="{0142C86E-8240-457E-A911-15DC74CEE6C5}"/>
    <cellStyle name="_fin statement-2001-9m-SPG_D_Nirulas Model - NCHPL only (12aug2006)audited06_Forward_Cr Facility_Fx_TT_31Mar10" xfId="1035" xr:uid="{185A1A2A-4CC4-4037-B906-755E96F34116}"/>
    <cellStyle name="_fin statement-2001-9m-SPG_D_Nirulas Model - NCHPL only (12aug2006)audited06_Forward_Cr Facility_Fx_TT_31May10 (5)" xfId="1036" xr:uid="{7C184A02-2903-452C-83A5-363B6BBC62EA}"/>
    <cellStyle name="_fin statement-2001-9m-SPG_D_Nirulas Model - NCHPL only (12aug2006)audited06_Forward_Cr Facility_Fx_TT_Feb10" xfId="1037" xr:uid="{E534B96A-3573-44BE-A6DF-81103793C9A0}"/>
    <cellStyle name="_fin statement-2001-9m-SPG_D_Nirulas Model - NCHPL only (12aug2006)audited06_Forward_Cr Facility_Fx_TT_Jul10" xfId="1038" xr:uid="{1F3C7B92-7DB1-4F93-914F-D49F7C355C35}"/>
    <cellStyle name="_fin statement-2001-9m-SPG_D_Nirulas Model - NCHPL only (12aug2006)audited06_Forward_Cr Facility_Fx_TT_Nov10" xfId="1039" xr:uid="{95EE7D53-6973-4FD5-969A-22983A290A03}"/>
    <cellStyle name="_fin statement-2001-9m-SPG_D_Template 1 - Monthly Report (Nirulas) 7aug2006" xfId="1040" xr:uid="{16360B00-2A0A-4ED5-95E0-A7DCE668E01D}"/>
    <cellStyle name="_Nirulas Model - NCHPL only (11oct2006)season" xfId="1041" xr:uid="{3DAC36E8-0B32-4653-ADD3-28E7D195B391}"/>
    <cellStyle name="_Nirulas Model - NCHPL only (12aug2006)audited06" xfId="1042" xr:uid="{390D25E6-A938-4EA9-84DF-29D53803342E}"/>
    <cellStyle name="_Nirulas Model - NCHPL only (12aug2006)audited06_NCHPL-MonthlyMIS APR 07" xfId="1043" xr:uid="{D287FAF0-E3C3-409F-B853-515B094378CD}"/>
    <cellStyle name="_Nirulas Model - NCHPL only (12aug2006)audited06_NCOPL -Monthly MIS APR-07" xfId="1044" xr:uid="{7BC938D6-0C58-4FB7-AD84-C6A8CAF79C26}"/>
    <cellStyle name="_Template 1 - Monthly Report (Nirulas) 7aug2006" xfId="1045" xr:uid="{E40FB235-CC98-405A-8306-27DEF7EAB041}"/>
    <cellStyle name="0,0_x000d__x000a_NA_x000d__x000a_" xfId="43838" xr:uid="{F64FEB22-C31B-4D8D-BA8D-9687A80268F4}"/>
    <cellStyle name="0,0_x000d__x000a_NA_x000d__x000a_ 2" xfId="43839" xr:uid="{71217676-6C03-4A3D-89D9-D723D0359E03}"/>
    <cellStyle name="20% - Accent1 10" xfId="1046" xr:uid="{8D8A7BCC-4387-4DDE-AD9F-BE039FBB6831}"/>
    <cellStyle name="20% - Accent1 11" xfId="1047" xr:uid="{64C93779-68B2-475C-996A-D853EBC6502E}"/>
    <cellStyle name="20% - Accent1 12" xfId="1048" xr:uid="{00ED8B32-BDC5-483F-A4D3-9A6DEB654778}"/>
    <cellStyle name="20% - Accent1 13" xfId="1049" xr:uid="{C8BAE338-C067-4063-A1B6-BC8397A439E1}"/>
    <cellStyle name="20% - Accent1 14" xfId="1050" xr:uid="{72B18CEF-FEA1-44A6-87E3-69B2876C12A7}"/>
    <cellStyle name="20% - Accent1 15" xfId="1051" xr:uid="{3DA45912-05C0-48F2-B052-E83CD9D5BE51}"/>
    <cellStyle name="20% - Accent1 16" xfId="1052" xr:uid="{B3577041-B678-4FF6-BAA5-CE6E3170761B}"/>
    <cellStyle name="20% - Accent1 17" xfId="1053" xr:uid="{03D49F42-4B89-4980-BF0A-67ECBCD01487}"/>
    <cellStyle name="20% - Accent1 18" xfId="1054" xr:uid="{8D0F9A27-64AA-4720-8813-259F3D728C94}"/>
    <cellStyle name="20% - Accent1 19" xfId="1055" xr:uid="{30BFE3F8-47B2-48B5-ACD4-D918ACBF575A}"/>
    <cellStyle name="20% - Accent1 2" xfId="131" xr:uid="{9E9741A8-7BA4-4BF4-903B-590B9EC35438}"/>
    <cellStyle name="20% - Accent1 2 10" xfId="1057" xr:uid="{F2A1CB86-162A-45CB-898E-DC84D95ED836}"/>
    <cellStyle name="20% - Accent1 2 11" xfId="1056" xr:uid="{BB89BD11-CD93-43CA-98AF-867BB1A9380F}"/>
    <cellStyle name="20% - Accent1 2 2" xfId="1058" xr:uid="{7FCDDAA0-F34B-45BA-8DAD-65E4CD5013EE}"/>
    <cellStyle name="20% - Accent1 2 2 2" xfId="1059" xr:uid="{0AEFF449-2C7D-4908-8256-AEF2183F7559}"/>
    <cellStyle name="20% - Accent1 2 3" xfId="1060" xr:uid="{B0B7A9B0-051B-41D6-AA53-BA37E3EE5581}"/>
    <cellStyle name="20% - Accent1 2 3 2" xfId="1061" xr:uid="{67F5A195-E95B-4393-A279-84A486D16AFB}"/>
    <cellStyle name="20% - Accent1 2 4" xfId="1062" xr:uid="{6C054FF8-6FAC-424E-8709-AF559339B884}"/>
    <cellStyle name="20% - Accent1 2 4 2" xfId="1063" xr:uid="{96D62055-7FFB-44D3-A71D-412B2A0E3CC3}"/>
    <cellStyle name="20% - Accent1 2 5" xfId="1064" xr:uid="{5869383A-239B-44E9-9D46-A2D1D24A6C5C}"/>
    <cellStyle name="20% - Accent1 2 5 2" xfId="1065" xr:uid="{D83BEB3E-0881-4021-BE43-4307ABF68664}"/>
    <cellStyle name="20% - Accent1 2 6" xfId="1066" xr:uid="{DD7FB6E7-FAF3-4E91-AD72-1E6DC3F35F1F}"/>
    <cellStyle name="20% - Accent1 2 6 2" xfId="1067" xr:uid="{3CAA9F20-483F-4489-82BD-4555960E1411}"/>
    <cellStyle name="20% - Accent1 2 7" xfId="1068" xr:uid="{861F795A-6E64-4D38-B476-485E2637E712}"/>
    <cellStyle name="20% - Accent1 2 7 2" xfId="1069" xr:uid="{FA6C919E-C35F-4651-A6E9-AF3920D54484}"/>
    <cellStyle name="20% - Accent1 2 8" xfId="1070" xr:uid="{AB10ECEF-CA79-4596-92A8-D92FE1F7A5B0}"/>
    <cellStyle name="20% - Accent1 2 8 2" xfId="1071" xr:uid="{C1014BE5-C0F0-439F-A868-34C375398F0A}"/>
    <cellStyle name="20% - Accent1 2 9" xfId="1072" xr:uid="{D0FE8E32-3F1E-4269-A087-6F1C9FDAC99F}"/>
    <cellStyle name="20% - Accent1 20" xfId="1073" xr:uid="{F089F98D-FEB1-4F5E-AEB1-4AEEE6F0719F}"/>
    <cellStyle name="20% - Accent1 21" xfId="1074" xr:uid="{2C1DE0E6-250A-41EA-9B29-7C00FAB475BF}"/>
    <cellStyle name="20% - Accent1 22" xfId="1075" xr:uid="{E15470FD-6D91-43C3-A426-2C24D8BEE9B8}"/>
    <cellStyle name="20% - Accent1 23" xfId="1076" xr:uid="{28AEF70F-7A09-4CA9-9BCD-EEF1991CB96D}"/>
    <cellStyle name="20% - Accent1 24" xfId="1077" xr:uid="{071D7CD2-2037-4A09-BFC1-87891A4CBEE1}"/>
    <cellStyle name="20% - Accent1 25" xfId="1078" xr:uid="{F89582DF-8A21-4FDB-9868-1B9FD9F853D6}"/>
    <cellStyle name="20% - Accent1 26" xfId="1079" xr:uid="{7C9F1608-075F-477A-8157-769BB4745A6B}"/>
    <cellStyle name="20% - Accent1 27" xfId="1080" xr:uid="{13E79928-795F-429D-A017-7B04FC197832}"/>
    <cellStyle name="20% - Accent1 28" xfId="1081" xr:uid="{8B179D57-5068-495A-8969-4234E4972BD2}"/>
    <cellStyle name="20% - Accent1 29" xfId="1082" xr:uid="{96126237-B81F-44DE-9123-CD66262A7FD7}"/>
    <cellStyle name="20% - Accent1 3" xfId="1083" xr:uid="{0952BBE6-D06D-4ECD-B324-6BDCD52A1F02}"/>
    <cellStyle name="20% - Accent1 3 2" xfId="1084" xr:uid="{20AA3FFE-28F6-4267-87A5-71181983A1D9}"/>
    <cellStyle name="20% - Accent1 3 2 2" xfId="1085" xr:uid="{DA5C23E7-25B1-41D7-921F-EB995D1456F3}"/>
    <cellStyle name="20% - Accent1 3 3" xfId="1086" xr:uid="{9AC2C11A-066A-408D-9E71-752B3808D85B}"/>
    <cellStyle name="20% - Accent1 3 3 2" xfId="1087" xr:uid="{581CB5A7-8077-4237-B84A-7D2D82210C2D}"/>
    <cellStyle name="20% - Accent1 3 4" xfId="1088" xr:uid="{C15FA874-68B2-405E-9EB6-269488B246BE}"/>
    <cellStyle name="20% - Accent1 3 4 2" xfId="1089" xr:uid="{A095F883-CE1C-47D2-846C-71FE4F31EFC2}"/>
    <cellStyle name="20% - Accent1 3 5" xfId="1090" xr:uid="{D956CC0F-34FB-4134-AA72-B4FDF496EBBF}"/>
    <cellStyle name="20% - Accent1 3 5 2" xfId="1091" xr:uid="{0BC00006-F2EA-42DA-BE08-9BE169625668}"/>
    <cellStyle name="20% - Accent1 3 6" xfId="1092" xr:uid="{70401604-A103-416F-8CF5-3BF8C73720D0}"/>
    <cellStyle name="20% - Accent1 3 6 2" xfId="1093" xr:uid="{2237C21A-A217-429A-A17F-3C013ABA0C36}"/>
    <cellStyle name="20% - Accent1 3 7" xfId="1094" xr:uid="{7B53F4B3-2D55-418F-8A18-AC578299B161}"/>
    <cellStyle name="20% - Accent1 30" xfId="1095" xr:uid="{FFDDEAF1-DB7A-42AE-80ED-B1BAFB78CF2F}"/>
    <cellStyle name="20% - Accent1 31" xfId="1096" xr:uid="{9956E2F6-8936-4D68-B349-A1A0BA3B66A2}"/>
    <cellStyle name="20% - Accent1 32" xfId="1097" xr:uid="{6FD8BD81-B56D-4EA4-A418-BF6FF4A914B2}"/>
    <cellStyle name="20% - Accent1 33" xfId="1098" xr:uid="{199E69B2-4160-4E83-A682-DC1A1D6B3110}"/>
    <cellStyle name="20% - Accent1 34" xfId="1099" xr:uid="{A2C0B0D1-1E8D-4788-ACAB-30EB81C5D367}"/>
    <cellStyle name="20% - Accent1 35" xfId="1100" xr:uid="{E1961748-A932-4383-8EBB-DDC189BD5A4B}"/>
    <cellStyle name="20% - Accent1 36" xfId="1101" xr:uid="{ADDBC50E-7C9B-4203-8B58-DE0259FE439E}"/>
    <cellStyle name="20% - Accent1 37" xfId="1102" xr:uid="{52D95C8D-0C97-42EB-8EE5-4B26E9DF26E5}"/>
    <cellStyle name="20% - Accent1 38" xfId="1103" xr:uid="{2B002594-1395-438E-A2EF-2948B0BB856E}"/>
    <cellStyle name="20% - Accent1 39" xfId="1104" xr:uid="{ADCABDF5-4222-4482-8F73-EDDA1249EB12}"/>
    <cellStyle name="20% - Accent1 4" xfId="1105" xr:uid="{E2AB1A02-5B59-4904-9D25-5DD1E4B395F2}"/>
    <cellStyle name="20% - Accent1 4 2" xfId="1106" xr:uid="{9953D42B-1FC3-4878-8E13-8C1539B8C4C0}"/>
    <cellStyle name="20% - Accent1 4 2 2" xfId="1107" xr:uid="{729DF899-56A9-469C-85C8-11D5511496BF}"/>
    <cellStyle name="20% - Accent1 4 3" xfId="1108" xr:uid="{BF951EC3-EB18-4C55-B168-CD8850A335EB}"/>
    <cellStyle name="20% - Accent1 4 3 2" xfId="1109" xr:uid="{F13A6CF0-98A8-4338-9439-13E4301D2E99}"/>
    <cellStyle name="20% - Accent1 4 4" xfId="1110" xr:uid="{65C21A64-EA06-4041-A351-2D7FB072246B}"/>
    <cellStyle name="20% - Accent1 4 4 2" xfId="1111" xr:uid="{8FF5C73E-26F2-4375-BA1C-0B998E5626C8}"/>
    <cellStyle name="20% - Accent1 4 5" xfId="1112" xr:uid="{F65185AB-A7D5-4C49-AD9B-1A9B3666FE19}"/>
    <cellStyle name="20% - Accent1 4 5 2" xfId="1113" xr:uid="{EEE3830B-02ED-4DD8-82B5-8E51E4698618}"/>
    <cellStyle name="20% - Accent1 4 6" xfId="1114" xr:uid="{833C59D6-5A83-49E4-ABFF-4587BAC439E2}"/>
    <cellStyle name="20% - Accent1 4 6 2" xfId="1115" xr:uid="{451F78D0-15A2-4A43-B9F9-9EDC50DE3A27}"/>
    <cellStyle name="20% - Accent1 4 7" xfId="1116" xr:uid="{2E35838B-328A-4017-BFE6-96C06E3C938F}"/>
    <cellStyle name="20% - Accent1 40" xfId="1117" xr:uid="{0F14885C-42B3-4B1A-BD92-3FE3FFF46E70}"/>
    <cellStyle name="20% - Accent1 41" xfId="1118" xr:uid="{03EA9FE6-A308-41F6-AF41-04C2C43067AA}"/>
    <cellStyle name="20% - Accent1 42" xfId="1119" xr:uid="{FF3F1F03-8C03-4D6D-81BB-BADFB6CDA313}"/>
    <cellStyle name="20% - Accent1 43" xfId="1120" xr:uid="{76214EFF-F2E6-4A6C-B953-3F60560A1F5C}"/>
    <cellStyle name="20% - Accent1 44" xfId="1121" xr:uid="{87AA4B13-7993-41AE-AC41-819D32E1D386}"/>
    <cellStyle name="20% - Accent1 45" xfId="1122" xr:uid="{8ED2C755-D9D7-499A-8C2D-1ED28C51C3E5}"/>
    <cellStyle name="20% - Accent1 46" xfId="1123" xr:uid="{0195B3AF-4C7E-43BD-A4BC-02F4CF38EF03}"/>
    <cellStyle name="20% - Accent1 47" xfId="1124" xr:uid="{DB0CCCBD-22E7-4F46-BD53-706FBFB5971C}"/>
    <cellStyle name="20% - Accent1 48" xfId="1125" xr:uid="{BA0E8E6A-4692-4BA8-9836-FC8FB38F78F3}"/>
    <cellStyle name="20% - Accent1 49" xfId="1126" xr:uid="{14F14FF2-9E1E-4D89-8856-30F4CB80D7B4}"/>
    <cellStyle name="20% - Accent1 5" xfId="1127" xr:uid="{AB65F483-13DE-4730-B344-CEB68EB09105}"/>
    <cellStyle name="20% - Accent1 5 2" xfId="1128" xr:uid="{0B532672-41B6-48DB-9C7A-6B58D33EB0DB}"/>
    <cellStyle name="20% - Accent1 5 2 2" xfId="1129" xr:uid="{E2748C9E-D821-451C-A892-64C673F14A75}"/>
    <cellStyle name="20% - Accent1 5 3" xfId="1130" xr:uid="{F0D6E650-A840-4055-A856-334C297BDC69}"/>
    <cellStyle name="20% - Accent1 5 3 2" xfId="1131" xr:uid="{050EEA54-7259-401F-9695-B5204144258F}"/>
    <cellStyle name="20% - Accent1 5 4" xfId="1132" xr:uid="{6EC6929A-297B-4873-B114-252E98EBA32D}"/>
    <cellStyle name="20% - Accent1 5 4 2" xfId="1133" xr:uid="{ED2BA327-5B5D-4433-A70A-AF8AD2AA135D}"/>
    <cellStyle name="20% - Accent1 5 5" xfId="1134" xr:uid="{BF1E1989-A1BF-4E5B-B13B-29463DE50888}"/>
    <cellStyle name="20% - Accent1 5 5 2" xfId="1135" xr:uid="{91E9CFC8-4C82-4907-A290-D4A3010C9142}"/>
    <cellStyle name="20% - Accent1 5 6" xfId="1136" xr:uid="{2285CBF6-3A1F-4EF6-BD1C-43C48487547F}"/>
    <cellStyle name="20% - Accent1 50" xfId="1137" xr:uid="{3472871D-E6D3-4AD3-A97B-187854C35F11}"/>
    <cellStyle name="20% - Accent1 51" xfId="1138" xr:uid="{5E70E283-1973-4AED-AD87-DE67D5C37E27}"/>
    <cellStyle name="20% - Accent1 52" xfId="1139" xr:uid="{D18A679B-2DD0-4D65-A96E-44352337D41F}"/>
    <cellStyle name="20% - Accent1 53" xfId="1140" xr:uid="{F0C1BB00-CD46-4C2B-93AD-994C8A2F2B08}"/>
    <cellStyle name="20% - Accent1 54" xfId="1141" xr:uid="{3AFC8223-7890-4915-8DC5-9F729168FCDF}"/>
    <cellStyle name="20% - Accent1 55" xfId="1142" xr:uid="{877E8EFB-352B-460F-AAEA-9A7E23FA5E2A}"/>
    <cellStyle name="20% - Accent1 56" xfId="1143" xr:uid="{807855C4-2887-421A-B8BE-8D2EEAE3D1C3}"/>
    <cellStyle name="20% - Accent1 57" xfId="1144" xr:uid="{64DA7720-FD45-45CB-8ADD-0094D6A806A8}"/>
    <cellStyle name="20% - Accent1 58" xfId="1145" xr:uid="{250ED080-3477-4EF2-8CDA-86307110908C}"/>
    <cellStyle name="20% - Accent1 59" xfId="1146" xr:uid="{66B7D5B4-0DA2-45F0-9802-3932C9295D92}"/>
    <cellStyle name="20% - Accent1 6" xfId="1147" xr:uid="{A978EAE8-C792-46E2-8B6B-C7E3E4BA6D79}"/>
    <cellStyle name="20% - Accent1 6 2" xfId="1148" xr:uid="{560D57AE-99AC-41E4-A7AB-D733E3F979F2}"/>
    <cellStyle name="20% - Accent1 6 2 2" xfId="1149" xr:uid="{B29F7C7E-D7E1-4AA3-A08D-822DA6E4EDDE}"/>
    <cellStyle name="20% - Accent1 6 3" xfId="1150" xr:uid="{C9C4FF33-F30C-49D3-A53E-7A008524E696}"/>
    <cellStyle name="20% - Accent1 6 3 2" xfId="1151" xr:uid="{892FBD2C-DEEE-4CB9-96F1-F9A120817DD7}"/>
    <cellStyle name="20% - Accent1 6 4" xfId="1152" xr:uid="{2958B2D1-0307-4BA4-935B-FE1D9E9CC71D}"/>
    <cellStyle name="20% - Accent1 6 4 2" xfId="1153" xr:uid="{F2A29204-FB0A-464E-BD02-8A69634B54DD}"/>
    <cellStyle name="20% - Accent1 6 5" xfId="1154" xr:uid="{3A3B308E-5B1C-488D-871B-AE4A160838B7}"/>
    <cellStyle name="20% - Accent1 60" xfId="1155" xr:uid="{0229DCF8-B08A-4187-8ABA-94E4D7A1B824}"/>
    <cellStyle name="20% - Accent1 61" xfId="1156" xr:uid="{F32FFF4E-849C-4B55-9B0C-08195A7CC50B}"/>
    <cellStyle name="20% - Accent1 62" xfId="1157" xr:uid="{0C5474E3-8575-43C0-9FFD-D5F041BC30EB}"/>
    <cellStyle name="20% - Accent1 63" xfId="1158" xr:uid="{DADEA7A0-9461-46A9-8F08-1142F4481F24}"/>
    <cellStyle name="20% - Accent1 64" xfId="1159" xr:uid="{2EF9B30C-E7A1-4660-A593-A8431CD9310C}"/>
    <cellStyle name="20% - Accent1 65" xfId="1160" xr:uid="{C59AE162-036C-4B0F-93D6-977C8985A781}"/>
    <cellStyle name="20% - Accent1 66" xfId="1161" xr:uid="{41B586F8-48D6-4685-9945-7CA87035FE1B}"/>
    <cellStyle name="20% - Accent1 67" xfId="1162" xr:uid="{EF728FDB-A211-4949-B798-D5049FCE48CC}"/>
    <cellStyle name="20% - Accent1 68" xfId="1163" xr:uid="{C2BDC7B7-840A-430F-9DBD-E531B71C1F0C}"/>
    <cellStyle name="20% - Accent1 69" xfId="1164" xr:uid="{66878377-C5CE-4E07-8337-B336B67A9C1B}"/>
    <cellStyle name="20% - Accent1 7" xfId="1165" xr:uid="{4E63A279-89B4-4CD5-BE7C-D0E6FF9B8FC9}"/>
    <cellStyle name="20% - Accent1 7 2" xfId="1166" xr:uid="{B17860E3-122D-42E0-BCDE-1636C08DFBF6}"/>
    <cellStyle name="20% - Accent1 7 2 2" xfId="1167" xr:uid="{F21B0AC6-AD56-4894-9E39-AF6540A8E91F}"/>
    <cellStyle name="20% - Accent1 7 3" xfId="1168" xr:uid="{548038D0-B27A-4AA4-9344-2BDF52B84897}"/>
    <cellStyle name="20% - Accent1 7 3 2" xfId="1169" xr:uid="{82C70C50-4E7B-476F-B94B-587D0A5AA5FB}"/>
    <cellStyle name="20% - Accent1 7 4" xfId="1170" xr:uid="{0474E7F2-F7BB-4E33-BB01-FEB64723797E}"/>
    <cellStyle name="20% - Accent1 70" xfId="1171" xr:uid="{E92E41CA-541D-46DF-9C87-BA774E14FE15}"/>
    <cellStyle name="20% - Accent1 71" xfId="1172" xr:uid="{2FB5C04F-66DE-4101-8BA3-BE7BB22E9E3A}"/>
    <cellStyle name="20% - Accent1 72" xfId="1173" xr:uid="{57DEE50C-53D8-4A6E-B6A5-8A596FAE4A60}"/>
    <cellStyle name="20% - Accent1 73" xfId="1174" xr:uid="{13EEFC4F-FC08-4A60-99FD-6B2A987F8B3B}"/>
    <cellStyle name="20% - Accent1 74" xfId="1175" xr:uid="{183029B6-A567-4CFD-B4D6-96E35BACD36E}"/>
    <cellStyle name="20% - Accent1 75" xfId="1176" xr:uid="{C7159E56-D6A9-4162-9F96-7104CA5F29FF}"/>
    <cellStyle name="20% - Accent1 76" xfId="1177" xr:uid="{B0BBD8ED-5BC0-49ED-B760-9F3495AACE02}"/>
    <cellStyle name="20% - Accent1 77" xfId="1178" xr:uid="{0F27C082-C51D-4668-BC35-FD774C51004F}"/>
    <cellStyle name="20% - Accent1 78" xfId="1179" xr:uid="{3F5F9603-C9E9-400F-9502-7EF21122B94F}"/>
    <cellStyle name="20% - Accent1 79" xfId="1180" xr:uid="{1D034CCF-0980-494A-9FDF-2B510E944D97}"/>
    <cellStyle name="20% - Accent1 8" xfId="1181" xr:uid="{40BA825A-7549-46E3-B386-FE84A83AA280}"/>
    <cellStyle name="20% - Accent1 8 2" xfId="1182" xr:uid="{B1CE89DE-D3B7-49FB-A89A-E1F2E337C7A2}"/>
    <cellStyle name="20% - Accent1 8 2 2" xfId="1183" xr:uid="{59786E5A-9C6A-42F8-BEBF-1B5ACE242D3A}"/>
    <cellStyle name="20% - Accent1 8 3" xfId="1184" xr:uid="{C651B00B-A8D1-4794-8A02-606D795996CF}"/>
    <cellStyle name="20% - Accent1 80" xfId="1185" xr:uid="{72CFCA9A-DF96-4B9D-A08B-A49D8D2EC559}"/>
    <cellStyle name="20% - Accent1 81" xfId="1186" xr:uid="{B7AA4B97-CDBB-4C6A-868F-7B2A210BD9DC}"/>
    <cellStyle name="20% - Accent1 82" xfId="1187" xr:uid="{42C02277-BEE5-4EB5-A509-ED9D0D0A2DCC}"/>
    <cellStyle name="20% - Accent1 83" xfId="1188" xr:uid="{2EB3FE8E-8B73-4FC4-8540-D27F9D7C90C8}"/>
    <cellStyle name="20% - Accent1 84" xfId="43807" xr:uid="{8BBDD6A9-6104-43DE-880A-C1AED1BAA3AB}"/>
    <cellStyle name="20% - Accent1 85" xfId="44128" xr:uid="{734D9658-BC27-4DE4-A3CD-CE4CAD2F4260}"/>
    <cellStyle name="20% - Accent1 86" xfId="44146" xr:uid="{B2BC2CCA-9CE0-477A-A515-6ED0E453E0BD}"/>
    <cellStyle name="20% - Accent1 87" xfId="43773" xr:uid="{4B3A1D26-227D-44D4-B5ED-18E08CEEF6DE}"/>
    <cellStyle name="20% - Accent1 9" xfId="1189" xr:uid="{B5A5B2DD-1A25-45E8-A050-7A3494DEC352}"/>
    <cellStyle name="20% - Accent1 9 2" xfId="1190" xr:uid="{299494D3-989B-4303-BFCC-6BFE309906C8}"/>
    <cellStyle name="20% - Accent2 10" xfId="1191" xr:uid="{0190A503-9D30-4BE9-B57C-43E1B260D16D}"/>
    <cellStyle name="20% - Accent2 11" xfId="1192" xr:uid="{CF587C99-99A7-4DD9-AD7F-DFBD46A96C3B}"/>
    <cellStyle name="20% - Accent2 12" xfId="1193" xr:uid="{4279A389-D5EC-4EE7-B034-DA56C8641684}"/>
    <cellStyle name="20% - Accent2 13" xfId="1194" xr:uid="{965BEC37-ABA9-4A11-A20F-AD7FBF376E7A}"/>
    <cellStyle name="20% - Accent2 14" xfId="1195" xr:uid="{BB0D138B-300C-4BA5-A140-9D4CFBE577D8}"/>
    <cellStyle name="20% - Accent2 15" xfId="1196" xr:uid="{2A317F9B-7449-41DD-9E60-8B05CD422C66}"/>
    <cellStyle name="20% - Accent2 16" xfId="1197" xr:uid="{95E513DC-73C3-41F0-B12A-91C24150D2DF}"/>
    <cellStyle name="20% - Accent2 17" xfId="1198" xr:uid="{168B66C5-4172-4A80-BCBA-C9D824CFF72B}"/>
    <cellStyle name="20% - Accent2 18" xfId="1199" xr:uid="{8AD9BE65-D9A0-4A21-9E87-D4324D5CF304}"/>
    <cellStyle name="20% - Accent2 19" xfId="1200" xr:uid="{1EC7280C-20E5-4171-A755-225B4543E975}"/>
    <cellStyle name="20% - Accent2 2" xfId="135" xr:uid="{578B2312-9B73-4B92-B1B9-7E73F4164EF8}"/>
    <cellStyle name="20% - Accent2 2 10" xfId="1202" xr:uid="{343EA7B9-889A-4408-A690-627965BA967B}"/>
    <cellStyle name="20% - Accent2 2 11" xfId="1201" xr:uid="{3F2CCB19-2EC3-46D4-9C02-543D34EDDF78}"/>
    <cellStyle name="20% - Accent2 2 2" xfId="1203" xr:uid="{DA89781E-4C13-463E-AEF5-E6FB07992517}"/>
    <cellStyle name="20% - Accent2 2 2 2" xfId="1204" xr:uid="{4A75962D-5D57-4FD7-AEED-C696186D42FB}"/>
    <cellStyle name="20% - Accent2 2 3" xfId="1205" xr:uid="{91164D8D-3494-4A83-BA87-68374E476E9A}"/>
    <cellStyle name="20% - Accent2 2 3 2" xfId="1206" xr:uid="{12342E3A-8652-4114-A594-5E5A0A49CAD7}"/>
    <cellStyle name="20% - Accent2 2 4" xfId="1207" xr:uid="{7769727E-AC2A-4541-B92F-AF4E75E2413D}"/>
    <cellStyle name="20% - Accent2 2 4 2" xfId="1208" xr:uid="{6E38CAAC-BC33-41C9-B1D4-DBFC724EC3F6}"/>
    <cellStyle name="20% - Accent2 2 5" xfId="1209" xr:uid="{9330DB6A-B5FF-40F7-A06F-0A3B6664A28D}"/>
    <cellStyle name="20% - Accent2 2 5 2" xfId="1210" xr:uid="{EA747B14-ACD7-4263-AD5B-F3B3F79654C2}"/>
    <cellStyle name="20% - Accent2 2 6" xfId="1211" xr:uid="{A010D754-F585-4594-8575-F3C27624DA2C}"/>
    <cellStyle name="20% - Accent2 2 6 2" xfId="1212" xr:uid="{1A28612B-1689-43E3-A8B3-A927D335C7DE}"/>
    <cellStyle name="20% - Accent2 2 7" xfId="1213" xr:uid="{86BB8024-DE76-43C2-B9E7-79161E4E7B1A}"/>
    <cellStyle name="20% - Accent2 2 7 2" xfId="1214" xr:uid="{B8B3A40F-6E76-4B0B-9540-6C3525D82CE2}"/>
    <cellStyle name="20% - Accent2 2 8" xfId="1215" xr:uid="{9162A813-FB29-4C1D-87B1-2F7B20901B7D}"/>
    <cellStyle name="20% - Accent2 2 8 2" xfId="1216" xr:uid="{47165A4A-CBC7-49F0-8C01-DD24CFA350B6}"/>
    <cellStyle name="20% - Accent2 2 9" xfId="1217" xr:uid="{CAD61E70-495F-4A7E-BB0B-C96C457E0993}"/>
    <cellStyle name="20% - Accent2 20" xfId="1218" xr:uid="{A107E265-FCB3-4F43-9B79-F463238B13C6}"/>
    <cellStyle name="20% - Accent2 21" xfId="1219" xr:uid="{2F6C602F-B34E-4E0C-B69A-C58A5EF0BFBF}"/>
    <cellStyle name="20% - Accent2 22" xfId="1220" xr:uid="{72625F9F-FEC8-4833-B11C-F65592EF1C98}"/>
    <cellStyle name="20% - Accent2 23" xfId="1221" xr:uid="{E183FAB3-D871-4C8F-AB94-303B98ABCE86}"/>
    <cellStyle name="20% - Accent2 24" xfId="1222" xr:uid="{414D2B6B-3667-4FFD-8599-2F2F53C731CD}"/>
    <cellStyle name="20% - Accent2 25" xfId="1223" xr:uid="{BB424B46-7441-4595-AF9C-30AD24F7EA06}"/>
    <cellStyle name="20% - Accent2 26" xfId="1224" xr:uid="{473C902C-33AC-4FA0-AEA4-F8162B633D49}"/>
    <cellStyle name="20% - Accent2 27" xfId="1225" xr:uid="{7C42F7A7-0208-4677-A04B-CDEAB7B012DA}"/>
    <cellStyle name="20% - Accent2 28" xfId="1226" xr:uid="{312DCE42-5491-4F6B-84EA-E86B7F5FD678}"/>
    <cellStyle name="20% - Accent2 29" xfId="1227" xr:uid="{0881C24E-85CB-43C2-A826-F54D6A7D3AEC}"/>
    <cellStyle name="20% - Accent2 3" xfId="1228" xr:uid="{BA4E57C5-959D-44A6-AD8D-3E9F37D44F62}"/>
    <cellStyle name="20% - Accent2 3 2" xfId="1229" xr:uid="{3C97A79B-F71F-4EF9-80E9-ECE832B53B7C}"/>
    <cellStyle name="20% - Accent2 3 2 2" xfId="1230" xr:uid="{D298FD70-5E73-4751-9A37-AFFE45C709A1}"/>
    <cellStyle name="20% - Accent2 3 3" xfId="1231" xr:uid="{E6614A19-74EF-4843-BEF3-2ADA94C7C585}"/>
    <cellStyle name="20% - Accent2 3 3 2" xfId="1232" xr:uid="{A0CBBA09-671E-4E0B-8102-3C17B8DC39A9}"/>
    <cellStyle name="20% - Accent2 3 4" xfId="1233" xr:uid="{7C2C758F-20F3-4EA5-895D-0D0952EBBD46}"/>
    <cellStyle name="20% - Accent2 3 4 2" xfId="1234" xr:uid="{986130ED-2B18-46ED-90ED-D357CD6A287B}"/>
    <cellStyle name="20% - Accent2 3 5" xfId="1235" xr:uid="{25D9C3D5-F791-45A9-872F-0CF157911EEC}"/>
    <cellStyle name="20% - Accent2 3 5 2" xfId="1236" xr:uid="{EC62A7FC-98C6-4C49-9529-F43A844C19DA}"/>
    <cellStyle name="20% - Accent2 3 6" xfId="1237" xr:uid="{B904D13E-04C6-49B3-BCB4-57BA6ED75398}"/>
    <cellStyle name="20% - Accent2 3 6 2" xfId="1238" xr:uid="{8B2FD747-98C5-42CC-95F4-6F137AE57F48}"/>
    <cellStyle name="20% - Accent2 3 7" xfId="1239" xr:uid="{7056B85A-8599-41DC-9E5A-0692763B0F0A}"/>
    <cellStyle name="20% - Accent2 30" xfId="1240" xr:uid="{3FCC8416-75EC-49ED-8BF9-E3F4021C2B94}"/>
    <cellStyle name="20% - Accent2 31" xfId="1241" xr:uid="{E99AD59C-B272-4FA8-B631-AC844ED177E2}"/>
    <cellStyle name="20% - Accent2 32" xfId="1242" xr:uid="{3E70164D-F6ED-415A-A702-BECC69DB3AE0}"/>
    <cellStyle name="20% - Accent2 33" xfId="1243" xr:uid="{611D5E21-760B-4ED9-9705-8A76F357F1DE}"/>
    <cellStyle name="20% - Accent2 34" xfId="1244" xr:uid="{1906F950-0F28-4F53-A7EC-3726DB016640}"/>
    <cellStyle name="20% - Accent2 35" xfId="1245" xr:uid="{ED4DCDB0-A08D-4FCE-963F-0A6FF301CB20}"/>
    <cellStyle name="20% - Accent2 36" xfId="1246" xr:uid="{F7DC90FF-188C-479E-9C57-8A47FC2A697A}"/>
    <cellStyle name="20% - Accent2 37" xfId="1247" xr:uid="{F14E558A-2BFF-4BDA-A9AE-32638FDDF63D}"/>
    <cellStyle name="20% - Accent2 38" xfId="1248" xr:uid="{BE31C1A8-2FE3-4587-A8DD-BCCB8E9F7404}"/>
    <cellStyle name="20% - Accent2 39" xfId="1249" xr:uid="{C8D0DE18-F78E-4DAE-AE74-FD75FAC742D4}"/>
    <cellStyle name="20% - Accent2 4" xfId="1250" xr:uid="{B4CCE9EF-4F2C-486E-83A1-DF4B609C06CF}"/>
    <cellStyle name="20% - Accent2 4 2" xfId="1251" xr:uid="{33C39E5A-53FE-40C5-8008-981BE5EF93B7}"/>
    <cellStyle name="20% - Accent2 4 2 2" xfId="1252" xr:uid="{B7D68ED0-8210-4D7F-84E0-36CE3D92337C}"/>
    <cellStyle name="20% - Accent2 4 3" xfId="1253" xr:uid="{F574A146-64EA-409E-80D7-CEEBEFC9AD60}"/>
    <cellStyle name="20% - Accent2 4 3 2" xfId="1254" xr:uid="{A245B6A0-E827-4922-AF5B-424B139EF82E}"/>
    <cellStyle name="20% - Accent2 4 4" xfId="1255" xr:uid="{BE0E18EF-2A8F-47D3-BD80-AC7A09C1A3E1}"/>
    <cellStyle name="20% - Accent2 4 4 2" xfId="1256" xr:uid="{64F610ED-E06C-47D9-9E84-7593AA54087A}"/>
    <cellStyle name="20% - Accent2 4 5" xfId="1257" xr:uid="{4E7E81D4-2281-400A-9257-66ECD7A01D7C}"/>
    <cellStyle name="20% - Accent2 4 5 2" xfId="1258" xr:uid="{1AE98A26-9D70-452F-8BC9-A7FA519968E0}"/>
    <cellStyle name="20% - Accent2 4 6" xfId="1259" xr:uid="{210B7568-7896-4D4B-8219-E65D4C9567E3}"/>
    <cellStyle name="20% - Accent2 4 6 2" xfId="1260" xr:uid="{D2861D4F-6A58-4B9C-B906-D73ECE6BB9EE}"/>
    <cellStyle name="20% - Accent2 4 7" xfId="1261" xr:uid="{9B69FC5A-525C-438A-BC07-129F58A1FAFB}"/>
    <cellStyle name="20% - Accent2 40" xfId="1262" xr:uid="{4A1AC121-219D-47A1-AFCA-F3D79045AF14}"/>
    <cellStyle name="20% - Accent2 41" xfId="1263" xr:uid="{C14BDA5A-6228-4544-B5F3-9A992B1000DA}"/>
    <cellStyle name="20% - Accent2 42" xfId="1264" xr:uid="{939CEA14-06D6-468A-9795-406BD3B15140}"/>
    <cellStyle name="20% - Accent2 43" xfId="1265" xr:uid="{29BC837C-BAF2-40AF-931B-51B7D88103D7}"/>
    <cellStyle name="20% - Accent2 44" xfId="1266" xr:uid="{39F757D0-62A4-45A1-86DF-9C8F503627A0}"/>
    <cellStyle name="20% - Accent2 45" xfId="1267" xr:uid="{D844642C-2139-4C60-BA22-FDC07F98CA5C}"/>
    <cellStyle name="20% - Accent2 46" xfId="1268" xr:uid="{D2A8B8CE-05B9-467A-8CC5-1ED4D8C78710}"/>
    <cellStyle name="20% - Accent2 47" xfId="1269" xr:uid="{E79F6DF9-CE52-414A-A6F6-79395179622A}"/>
    <cellStyle name="20% - Accent2 48" xfId="1270" xr:uid="{D27BF9F9-83EA-49B4-9EBF-BBCAEDAF00D7}"/>
    <cellStyle name="20% - Accent2 49" xfId="1271" xr:uid="{BE59044E-05A5-4B79-8A15-280F1271FD72}"/>
    <cellStyle name="20% - Accent2 5" xfId="1272" xr:uid="{1873E45B-BFA7-4047-9A63-6CB42C5EA271}"/>
    <cellStyle name="20% - Accent2 5 2" xfId="1273" xr:uid="{591AF85A-EC0F-499B-B75A-EA9C0D9876B4}"/>
    <cellStyle name="20% - Accent2 5 2 2" xfId="1274" xr:uid="{D8F1B716-0C03-4AE5-BEB1-F855068766B0}"/>
    <cellStyle name="20% - Accent2 5 3" xfId="1275" xr:uid="{8FD60F83-3CF3-4B6B-ADE8-7FAB74E7ACD6}"/>
    <cellStyle name="20% - Accent2 5 3 2" xfId="1276" xr:uid="{A9EAF3E3-9023-416C-A4B9-E4A77D739D1B}"/>
    <cellStyle name="20% - Accent2 5 4" xfId="1277" xr:uid="{41DE452B-D613-4468-8394-DD2409AC9A71}"/>
    <cellStyle name="20% - Accent2 5 4 2" xfId="1278" xr:uid="{1260DE16-BDB8-49A8-9892-BBA1F171CAC1}"/>
    <cellStyle name="20% - Accent2 5 5" xfId="1279" xr:uid="{519A2D6D-0517-494A-9AD0-A42DD4A1F445}"/>
    <cellStyle name="20% - Accent2 5 5 2" xfId="1280" xr:uid="{A259E81C-CDAC-4091-B14A-8771949FDDCE}"/>
    <cellStyle name="20% - Accent2 5 6" xfId="1281" xr:uid="{13E7F413-7EFD-4D10-B147-BE76E56823E1}"/>
    <cellStyle name="20% - Accent2 50" xfId="1282" xr:uid="{1784C57A-D039-470D-8508-A4435D1F44CC}"/>
    <cellStyle name="20% - Accent2 51" xfId="1283" xr:uid="{416FCEBD-7E46-4A0D-8539-E506EF3D9F25}"/>
    <cellStyle name="20% - Accent2 52" xfId="1284" xr:uid="{67E04C5B-F7BE-4F79-9973-B036C2168E1D}"/>
    <cellStyle name="20% - Accent2 53" xfId="1285" xr:uid="{68444C37-1A96-4C86-8D54-199E8741C8EE}"/>
    <cellStyle name="20% - Accent2 54" xfId="1286" xr:uid="{B4A90A36-E34A-40D7-BBAB-06B2AEA0E35F}"/>
    <cellStyle name="20% - Accent2 55" xfId="1287" xr:uid="{892ACF6A-07F1-4064-9E03-9A07F698B10C}"/>
    <cellStyle name="20% - Accent2 56" xfId="1288" xr:uid="{D6AE7DF8-D91E-418E-A2F0-FE8275078BAF}"/>
    <cellStyle name="20% - Accent2 57" xfId="1289" xr:uid="{52C4CE8E-D69A-47DA-B17B-4EE0E6CEF401}"/>
    <cellStyle name="20% - Accent2 58" xfId="1290" xr:uid="{3CBD4051-4AB8-45DA-971A-BE67FFD719AD}"/>
    <cellStyle name="20% - Accent2 59" xfId="1291" xr:uid="{027F4AA2-7292-4AD8-8999-ED45AFE4A4A0}"/>
    <cellStyle name="20% - Accent2 6" xfId="1292" xr:uid="{07CE6571-DA83-494E-80A5-D65F7D2DC574}"/>
    <cellStyle name="20% - Accent2 6 2" xfId="1293" xr:uid="{20DB8FD7-DA76-4E4A-834E-418FA5DB749D}"/>
    <cellStyle name="20% - Accent2 6 2 2" xfId="1294" xr:uid="{78159513-3EBE-4A17-BF59-A3D1C319B464}"/>
    <cellStyle name="20% - Accent2 6 3" xfId="1295" xr:uid="{EAE28280-81DF-4CE2-97DC-B957926AEE11}"/>
    <cellStyle name="20% - Accent2 6 3 2" xfId="1296" xr:uid="{66DF27C3-E25F-428D-923D-C2679A0E74A6}"/>
    <cellStyle name="20% - Accent2 6 4" xfId="1297" xr:uid="{A65E80FC-40E1-481B-868D-F4F07067CC4C}"/>
    <cellStyle name="20% - Accent2 6 4 2" xfId="1298" xr:uid="{7922E8C7-468B-4BE4-8640-41E1E7C67690}"/>
    <cellStyle name="20% - Accent2 6 5" xfId="1299" xr:uid="{04FA04C2-E575-4E9D-8515-77D8BAF31DEF}"/>
    <cellStyle name="20% - Accent2 60" xfId="1300" xr:uid="{446451EF-0A4E-49F0-A11B-C425CF641501}"/>
    <cellStyle name="20% - Accent2 61" xfId="1301" xr:uid="{3A8A309A-01C5-42A3-97A9-69D2FBEA4793}"/>
    <cellStyle name="20% - Accent2 62" xfId="1302" xr:uid="{1A58990B-FD49-4D3D-9A34-663D91953B2E}"/>
    <cellStyle name="20% - Accent2 63" xfId="1303" xr:uid="{32C80B1D-D25E-4954-A9FA-2F6850DD467A}"/>
    <cellStyle name="20% - Accent2 64" xfId="1304" xr:uid="{39C9A0F1-D9F8-4393-A123-611DDFE788F9}"/>
    <cellStyle name="20% - Accent2 65" xfId="1305" xr:uid="{50660A48-521F-495B-A65F-9A52806ED8DC}"/>
    <cellStyle name="20% - Accent2 66" xfId="1306" xr:uid="{D7F84FC7-EA7E-4E72-865B-7DB79E73824E}"/>
    <cellStyle name="20% - Accent2 67" xfId="1307" xr:uid="{C5BBF723-7636-41C1-B118-36989B41C4E4}"/>
    <cellStyle name="20% - Accent2 68" xfId="1308" xr:uid="{5A2F2FFF-926B-48EC-937C-21C72D5B6278}"/>
    <cellStyle name="20% - Accent2 69" xfId="1309" xr:uid="{A497C44B-D6FE-49E8-B735-072CAB7C161F}"/>
    <cellStyle name="20% - Accent2 7" xfId="1310" xr:uid="{936B7F01-A0B9-45FB-9D08-87F679CD6ADD}"/>
    <cellStyle name="20% - Accent2 7 2" xfId="1311" xr:uid="{B5934101-4611-4A08-838E-73644C5B2069}"/>
    <cellStyle name="20% - Accent2 7 2 2" xfId="1312" xr:uid="{C3F78378-5B77-449F-8D32-4FAEF2CC5D55}"/>
    <cellStyle name="20% - Accent2 7 3" xfId="1313" xr:uid="{8BE72F25-13A3-40F0-BC59-D57D668B2F6F}"/>
    <cellStyle name="20% - Accent2 7 3 2" xfId="1314" xr:uid="{CAEB7343-A360-450F-BBAE-0C01EEEEF029}"/>
    <cellStyle name="20% - Accent2 7 4" xfId="1315" xr:uid="{33B0063C-F7A4-4E4F-BF7C-B25955C4D45A}"/>
    <cellStyle name="20% - Accent2 70" xfId="1316" xr:uid="{9012A120-AC8C-4F74-8674-560FC5D062B3}"/>
    <cellStyle name="20% - Accent2 71" xfId="1317" xr:uid="{41ECDC99-9B9A-4F3E-8A00-188FBAD6545C}"/>
    <cellStyle name="20% - Accent2 72" xfId="1318" xr:uid="{D37E7C2F-A770-4BD1-934D-8F9C19F5EF37}"/>
    <cellStyle name="20% - Accent2 73" xfId="1319" xr:uid="{89D8A0F5-C10B-4BE4-A6C5-BB8A09A870A4}"/>
    <cellStyle name="20% - Accent2 74" xfId="1320" xr:uid="{749A618A-5BF0-469E-BBC5-2C4AB98B37AF}"/>
    <cellStyle name="20% - Accent2 75" xfId="1321" xr:uid="{47D9F46A-2246-4B41-9426-DBE34633AFB3}"/>
    <cellStyle name="20% - Accent2 76" xfId="1322" xr:uid="{E53F66E8-0F20-490E-8622-C081D1B181AB}"/>
    <cellStyle name="20% - Accent2 77" xfId="1323" xr:uid="{53C14115-6C60-4433-86AF-3C207B5E99C6}"/>
    <cellStyle name="20% - Accent2 78" xfId="1324" xr:uid="{F31E1C99-8CBF-40FF-98D2-21EF2B649D07}"/>
    <cellStyle name="20% - Accent2 79" xfId="1325" xr:uid="{9B0B7DCD-45B6-4018-A09B-EC53FAC3DF6F}"/>
    <cellStyle name="20% - Accent2 8" xfId="1326" xr:uid="{67F93A27-CF38-4E6C-B473-72BC5D9F003C}"/>
    <cellStyle name="20% - Accent2 8 2" xfId="1327" xr:uid="{C8E34362-18AD-448C-B354-F999960033C3}"/>
    <cellStyle name="20% - Accent2 8 2 2" xfId="1328" xr:uid="{80B342A9-2409-4804-B41A-44EDFB4F3EF4}"/>
    <cellStyle name="20% - Accent2 8 3" xfId="1329" xr:uid="{EBE1CC3E-7769-4700-8277-1D24EAD07D54}"/>
    <cellStyle name="20% - Accent2 80" xfId="1330" xr:uid="{3289F887-6C5C-4E7E-94BA-8C3A3F42256D}"/>
    <cellStyle name="20% - Accent2 81" xfId="1331" xr:uid="{545FE231-42CC-48CA-8E15-703C932692E8}"/>
    <cellStyle name="20% - Accent2 82" xfId="1332" xr:uid="{0C42CED3-FC12-4A26-9A64-8F3F64CB5C1A}"/>
    <cellStyle name="20% - Accent2 83" xfId="1333" xr:uid="{FB7C98B2-43AA-417B-83C5-B8249A0F9937}"/>
    <cellStyle name="20% - Accent2 84" xfId="43809" xr:uid="{98A515DA-41CE-4DED-BD08-6464B6154146}"/>
    <cellStyle name="20% - Accent2 85" xfId="44130" xr:uid="{67D6D2E4-EBC8-4296-BE70-D1A35BD77A3D}"/>
    <cellStyle name="20% - Accent2 86" xfId="44148" xr:uid="{3B3B5D16-4B9B-48D0-B5AD-B87569F24986}"/>
    <cellStyle name="20% - Accent2 87" xfId="43777" xr:uid="{18731873-D056-46B0-8544-C65AF761EE27}"/>
    <cellStyle name="20% - Accent2 9" xfId="1334" xr:uid="{20D76A85-9ECA-40E6-9DC8-E8B821E1F479}"/>
    <cellStyle name="20% - Accent2 9 2" xfId="1335" xr:uid="{1FB000E9-5D07-4660-94C5-0E5B1C5D953A}"/>
    <cellStyle name="20% - Accent3 10" xfId="1336" xr:uid="{A1797502-083E-4A49-9CFC-0CCE159C0C79}"/>
    <cellStyle name="20% - Accent3 11" xfId="1337" xr:uid="{3CA415E3-C96E-43B6-8F8D-92F47244D730}"/>
    <cellStyle name="20% - Accent3 12" xfId="1338" xr:uid="{5BAF99E7-A4CA-4289-A1BA-8C43A8636DDB}"/>
    <cellStyle name="20% - Accent3 13" xfId="1339" xr:uid="{09EAA25E-1495-4DDA-9F42-DD311DBCAF98}"/>
    <cellStyle name="20% - Accent3 14" xfId="1340" xr:uid="{8A6BDB97-4E55-4870-BA93-96DAC96B6C0A}"/>
    <cellStyle name="20% - Accent3 15" xfId="1341" xr:uid="{EAE4C68D-1DC5-4179-BE57-45607BFE754B}"/>
    <cellStyle name="20% - Accent3 16" xfId="1342" xr:uid="{85541035-F001-4797-82B5-FFDBEC87A43F}"/>
    <cellStyle name="20% - Accent3 17" xfId="1343" xr:uid="{F42DC1D1-969F-488C-8F6E-D7B96BBE0098}"/>
    <cellStyle name="20% - Accent3 18" xfId="1344" xr:uid="{1B8ACDD3-390F-4879-86A2-330F856B6CC3}"/>
    <cellStyle name="20% - Accent3 19" xfId="1345" xr:uid="{7D83684E-7619-4AAF-A826-E8A51E60BCAD}"/>
    <cellStyle name="20% - Accent3 2" xfId="139" xr:uid="{4BBEB816-2C4D-41F9-A4AE-9315917DD75D}"/>
    <cellStyle name="20% - Accent3 2 10" xfId="1347" xr:uid="{1A296999-FEC3-407A-8145-BAA89CCFB1AF}"/>
    <cellStyle name="20% - Accent3 2 11" xfId="1346" xr:uid="{EDA6534E-7E39-4F8C-A650-EDEF71B5A018}"/>
    <cellStyle name="20% - Accent3 2 2" xfId="1348" xr:uid="{E2E6AAA5-C344-43B6-9677-1E6BC28D7E40}"/>
    <cellStyle name="20% - Accent3 2 2 2" xfId="1349" xr:uid="{BCF1279D-B61A-4160-AB7F-FC8D55B35451}"/>
    <cellStyle name="20% - Accent3 2 3" xfId="1350" xr:uid="{5A8BC9C2-F354-4575-8C80-7BB7F84B3657}"/>
    <cellStyle name="20% - Accent3 2 3 2" xfId="1351" xr:uid="{4FD760CB-FFCD-42D9-BA66-2874862E11E9}"/>
    <cellStyle name="20% - Accent3 2 4" xfId="1352" xr:uid="{A6885BB7-AF42-4C42-ADDE-99BE4E280C51}"/>
    <cellStyle name="20% - Accent3 2 4 2" xfId="1353" xr:uid="{61A6969B-5DB4-4CAC-A59A-0D97F22DB53D}"/>
    <cellStyle name="20% - Accent3 2 5" xfId="1354" xr:uid="{5D1DB516-89D0-419C-9D7C-620F11236F2D}"/>
    <cellStyle name="20% - Accent3 2 5 2" xfId="1355" xr:uid="{8596FEB9-4AE1-4D84-A06A-D349008A7532}"/>
    <cellStyle name="20% - Accent3 2 6" xfId="1356" xr:uid="{02865A26-65D8-4411-AE19-FEE246BCA224}"/>
    <cellStyle name="20% - Accent3 2 6 2" xfId="1357" xr:uid="{4A138166-E8AA-4630-85F6-42723AC0EF18}"/>
    <cellStyle name="20% - Accent3 2 7" xfId="1358" xr:uid="{B2D4DF20-06EB-49B0-A479-7527875A8680}"/>
    <cellStyle name="20% - Accent3 2 7 2" xfId="1359" xr:uid="{47332E2A-EBD5-4E5B-BF08-56D3E8763EE1}"/>
    <cellStyle name="20% - Accent3 2 8" xfId="1360" xr:uid="{D88C8C45-50FB-4AF6-898D-9DB3F9A4A1F9}"/>
    <cellStyle name="20% - Accent3 2 8 2" xfId="1361" xr:uid="{6E5A6D39-967A-438B-B24F-F246660D3599}"/>
    <cellStyle name="20% - Accent3 2 9" xfId="1362" xr:uid="{A83C47C5-B112-4D62-8706-F221E511AE01}"/>
    <cellStyle name="20% - Accent3 20" xfId="1363" xr:uid="{25B9C757-22E7-4061-A1BC-58B223A4AED2}"/>
    <cellStyle name="20% - Accent3 21" xfId="1364" xr:uid="{8743E5E8-2921-43BA-A033-7EF224779B89}"/>
    <cellStyle name="20% - Accent3 22" xfId="1365" xr:uid="{9458AD2F-6022-47E8-B4B6-EE492B71611D}"/>
    <cellStyle name="20% - Accent3 23" xfId="1366" xr:uid="{7DD97ECC-F9F1-47F7-BB61-AAE589216699}"/>
    <cellStyle name="20% - Accent3 24" xfId="1367" xr:uid="{FECCD588-7218-4B1E-8E3F-9A6CC6DDAF34}"/>
    <cellStyle name="20% - Accent3 25" xfId="1368" xr:uid="{436D8C03-B930-4C56-ADBF-B22EE7EA4322}"/>
    <cellStyle name="20% - Accent3 26" xfId="1369" xr:uid="{8D09A316-13D7-40C3-9DA0-04ECD787C2B6}"/>
    <cellStyle name="20% - Accent3 27" xfId="1370" xr:uid="{6E18E71F-5669-4C7E-A68A-9BDF978A4342}"/>
    <cellStyle name="20% - Accent3 28" xfId="1371" xr:uid="{671AA034-A7EA-4D92-98AC-5737A2A07500}"/>
    <cellStyle name="20% - Accent3 29" xfId="1372" xr:uid="{BB627141-DBCD-4D58-B859-7B1DC9A6D586}"/>
    <cellStyle name="20% - Accent3 3" xfId="1373" xr:uid="{1789C9A2-D919-48B7-9B87-F9825930304D}"/>
    <cellStyle name="20% - Accent3 3 2" xfId="1374" xr:uid="{8EFB5A4D-C7E8-496A-8CBA-794CDAE7925D}"/>
    <cellStyle name="20% - Accent3 3 2 2" xfId="1375" xr:uid="{042B50C8-D7D5-4AC6-9758-2934B298DEB5}"/>
    <cellStyle name="20% - Accent3 3 3" xfId="1376" xr:uid="{B6F3A97B-0376-4763-8E41-A813AD1D5A67}"/>
    <cellStyle name="20% - Accent3 3 3 2" xfId="1377" xr:uid="{A2DA6E59-3147-4AF5-9A04-D03ABF6796E4}"/>
    <cellStyle name="20% - Accent3 3 4" xfId="1378" xr:uid="{3785D8AA-6463-4E6A-9DE3-7DCBA4FF8758}"/>
    <cellStyle name="20% - Accent3 3 4 2" xfId="1379" xr:uid="{236369F5-3C0B-4397-A261-A407ECD9E86D}"/>
    <cellStyle name="20% - Accent3 3 5" xfId="1380" xr:uid="{1922055D-5455-4287-8B48-EA375E7939D2}"/>
    <cellStyle name="20% - Accent3 3 5 2" xfId="1381" xr:uid="{8680C3DF-6D0F-4DCE-A338-786F66335D82}"/>
    <cellStyle name="20% - Accent3 3 6" xfId="1382" xr:uid="{31DBFAA3-A749-4AF6-9E47-AC3415F9C2DA}"/>
    <cellStyle name="20% - Accent3 3 6 2" xfId="1383" xr:uid="{C1CA66B0-DC64-4F32-9174-B8D9878AE982}"/>
    <cellStyle name="20% - Accent3 3 7" xfId="1384" xr:uid="{3166E061-0702-4A29-AF31-D2518713A78E}"/>
    <cellStyle name="20% - Accent3 30" xfId="1385" xr:uid="{C7361873-490D-4DB3-86FF-3D497843F01E}"/>
    <cellStyle name="20% - Accent3 31" xfId="1386" xr:uid="{7A977CB2-F0E2-4DE6-98D7-473ABDD4F22A}"/>
    <cellStyle name="20% - Accent3 32" xfId="1387" xr:uid="{46903F10-9087-43E1-8CAD-099211D1FB8E}"/>
    <cellStyle name="20% - Accent3 33" xfId="1388" xr:uid="{D142F92C-A721-453D-AABF-27E36DD8ABA7}"/>
    <cellStyle name="20% - Accent3 34" xfId="1389" xr:uid="{C22E1464-42DC-4BCD-988B-426B75DC3F0B}"/>
    <cellStyle name="20% - Accent3 35" xfId="1390" xr:uid="{77532385-4902-4C71-85F0-034839ECB273}"/>
    <cellStyle name="20% - Accent3 36" xfId="1391" xr:uid="{78D9E656-75F7-464A-A55C-EB916C497CFE}"/>
    <cellStyle name="20% - Accent3 37" xfId="1392" xr:uid="{E152B43A-4CCC-4690-9CC3-DC7BE3CE08AE}"/>
    <cellStyle name="20% - Accent3 38" xfId="1393" xr:uid="{CA696F4A-2A6F-4843-90C8-990EF35D34B3}"/>
    <cellStyle name="20% - Accent3 39" xfId="1394" xr:uid="{C627E29A-5D64-4812-8D16-B061A6A11670}"/>
    <cellStyle name="20% - Accent3 4" xfId="1395" xr:uid="{DCBEA31E-5EEF-4ED7-865E-A87E060D6737}"/>
    <cellStyle name="20% - Accent3 4 2" xfId="1396" xr:uid="{95BFFDBD-5DCA-48D2-AF8C-527DF5751452}"/>
    <cellStyle name="20% - Accent3 4 2 2" xfId="1397" xr:uid="{47743E41-8C86-4109-9B91-2BEAA3FD129B}"/>
    <cellStyle name="20% - Accent3 4 3" xfId="1398" xr:uid="{A9D4E661-E81D-426D-A28F-8FCDC45E82D5}"/>
    <cellStyle name="20% - Accent3 4 3 2" xfId="1399" xr:uid="{7D055096-3201-4A7F-AA48-3E571A2D1C2D}"/>
    <cellStyle name="20% - Accent3 4 4" xfId="1400" xr:uid="{B034ED53-332B-46C7-B27A-8764B46B12A6}"/>
    <cellStyle name="20% - Accent3 4 4 2" xfId="1401" xr:uid="{F7057367-BE6F-4022-A83C-74DE8EDC6F62}"/>
    <cellStyle name="20% - Accent3 4 5" xfId="1402" xr:uid="{3C8E2645-7D15-418C-A549-8D99E2C527B0}"/>
    <cellStyle name="20% - Accent3 4 5 2" xfId="1403" xr:uid="{EBBEF34B-CCA3-4DEE-90C4-A2F8BE9FE63A}"/>
    <cellStyle name="20% - Accent3 4 6" xfId="1404" xr:uid="{95BDCA8F-666F-4A92-8E6B-88AE6D52A791}"/>
    <cellStyle name="20% - Accent3 4 6 2" xfId="1405" xr:uid="{898F5A66-476D-4D38-BB96-CF28DA353273}"/>
    <cellStyle name="20% - Accent3 4 7" xfId="1406" xr:uid="{143BB020-8978-417A-A827-548CC5B85BEA}"/>
    <cellStyle name="20% - Accent3 40" xfId="1407" xr:uid="{22162E30-0B6F-4720-99D4-CDA0790B5D53}"/>
    <cellStyle name="20% - Accent3 41" xfId="1408" xr:uid="{97AA27E5-3810-4CF7-944E-1E872296909C}"/>
    <cellStyle name="20% - Accent3 42" xfId="1409" xr:uid="{B38EBE8A-65F7-4EF2-B20D-2F16839B25B0}"/>
    <cellStyle name="20% - Accent3 43" xfId="1410" xr:uid="{F13A7D8B-0A37-44C5-877B-C1F35A13EE1A}"/>
    <cellStyle name="20% - Accent3 44" xfId="1411" xr:uid="{C163D3BD-5EF9-466E-BEFA-3D26EC5E084F}"/>
    <cellStyle name="20% - Accent3 45" xfId="1412" xr:uid="{B22C5DA5-DD61-41E1-B04E-EEB3DCD2F2C2}"/>
    <cellStyle name="20% - Accent3 46" xfId="1413" xr:uid="{0F43529F-5706-4830-8FE5-1E0E5205A75B}"/>
    <cellStyle name="20% - Accent3 47" xfId="1414" xr:uid="{9DA65C61-B533-45C1-AB7C-8F54981A906A}"/>
    <cellStyle name="20% - Accent3 48" xfId="1415" xr:uid="{214B6A76-6150-4595-AA70-CE9DFBB9C74B}"/>
    <cellStyle name="20% - Accent3 49" xfId="1416" xr:uid="{D2206946-E8B0-4628-9777-0038117B20FC}"/>
    <cellStyle name="20% - Accent3 5" xfId="1417" xr:uid="{546D1CC9-C35A-4E8E-B16A-1A90A4A718C7}"/>
    <cellStyle name="20% - Accent3 5 2" xfId="1418" xr:uid="{D3DF3A31-8083-44E0-8D2D-64D244CBF533}"/>
    <cellStyle name="20% - Accent3 5 2 2" xfId="1419" xr:uid="{9696EFAE-375D-4D1C-81DB-BCBD1ACAA7B4}"/>
    <cellStyle name="20% - Accent3 5 3" xfId="1420" xr:uid="{B27CD276-63CE-40F5-BD78-585B25C56C5D}"/>
    <cellStyle name="20% - Accent3 5 3 2" xfId="1421" xr:uid="{B36F2C41-8A60-43AF-AB99-3679E65F7B2E}"/>
    <cellStyle name="20% - Accent3 5 4" xfId="1422" xr:uid="{CEED7C7D-A1A4-45E6-801D-AFA34B7659C2}"/>
    <cellStyle name="20% - Accent3 5 4 2" xfId="1423" xr:uid="{06488ED2-F829-4763-839D-12D99F7837B7}"/>
    <cellStyle name="20% - Accent3 5 5" xfId="1424" xr:uid="{465357AD-A530-4E10-ACE4-18C3A45DF147}"/>
    <cellStyle name="20% - Accent3 5 5 2" xfId="1425" xr:uid="{EA1CF72E-45D7-450F-840A-7E94955784DD}"/>
    <cellStyle name="20% - Accent3 5 6" xfId="1426" xr:uid="{DB85A712-3D41-4D8D-A540-84A92D2BB00C}"/>
    <cellStyle name="20% - Accent3 50" xfId="1427" xr:uid="{99EDCA5F-91A3-49E5-B384-BB8FA25D78AE}"/>
    <cellStyle name="20% - Accent3 51" xfId="1428" xr:uid="{B2430931-C1AC-4DC0-A2A4-80715CEE29E0}"/>
    <cellStyle name="20% - Accent3 52" xfId="1429" xr:uid="{77074F01-8766-47DD-B4B8-3133FB8977B1}"/>
    <cellStyle name="20% - Accent3 53" xfId="1430" xr:uid="{B36A9CEB-A822-45DB-8510-0820554C078B}"/>
    <cellStyle name="20% - Accent3 54" xfId="1431" xr:uid="{4CB32E00-0585-4F0B-817C-201C7F0D74CA}"/>
    <cellStyle name="20% - Accent3 55" xfId="1432" xr:uid="{A57EF3B5-F81A-4111-BB94-DCAC81F55859}"/>
    <cellStyle name="20% - Accent3 56" xfId="1433" xr:uid="{6CBBC3B4-7350-4B45-BB5A-116C59466E95}"/>
    <cellStyle name="20% - Accent3 57" xfId="1434" xr:uid="{52B51ECD-DF60-4A36-A914-40DE8D2504DC}"/>
    <cellStyle name="20% - Accent3 58" xfId="1435" xr:uid="{1D6C4BCB-3330-4B62-9D4A-92C57927ABB3}"/>
    <cellStyle name="20% - Accent3 59" xfId="1436" xr:uid="{587E928E-7C19-4582-9A99-2CCD41C2F1DF}"/>
    <cellStyle name="20% - Accent3 6" xfId="1437" xr:uid="{5208214D-CCF2-47EF-83EB-336C9EF54DC2}"/>
    <cellStyle name="20% - Accent3 6 2" xfId="1438" xr:uid="{598B6E7B-4E37-4FCA-A294-73CC5276AC9F}"/>
    <cellStyle name="20% - Accent3 6 2 2" xfId="1439" xr:uid="{8934AD92-C33B-41E2-B69F-4194490506A1}"/>
    <cellStyle name="20% - Accent3 6 3" xfId="1440" xr:uid="{18AA1EAB-D728-4CB7-86C2-FCE22CB2F996}"/>
    <cellStyle name="20% - Accent3 6 3 2" xfId="1441" xr:uid="{C5633331-C109-4A6F-BF37-110B9B7E85D3}"/>
    <cellStyle name="20% - Accent3 6 4" xfId="1442" xr:uid="{8CE4D39A-AB83-4474-AF81-3A9129A62BE8}"/>
    <cellStyle name="20% - Accent3 6 4 2" xfId="1443" xr:uid="{D682588A-4B04-431D-B2D6-CDDF1DFE24F3}"/>
    <cellStyle name="20% - Accent3 6 5" xfId="1444" xr:uid="{093A4465-D845-4069-ADF6-897DEA05C996}"/>
    <cellStyle name="20% - Accent3 60" xfId="1445" xr:uid="{E204E64D-6246-4176-8D25-F15D4F7E4F4D}"/>
    <cellStyle name="20% - Accent3 61" xfId="1446" xr:uid="{A823BAB1-2CF4-4031-ABAA-3A106D4913D9}"/>
    <cellStyle name="20% - Accent3 62" xfId="1447" xr:uid="{58F16F13-68C3-4B4E-A91A-21C5D0203A5F}"/>
    <cellStyle name="20% - Accent3 63" xfId="1448" xr:uid="{42A58694-AF19-4745-B573-422E8483D3DE}"/>
    <cellStyle name="20% - Accent3 64" xfId="1449" xr:uid="{0D4852D7-5D5F-4694-8263-BE1AA0C23D9A}"/>
    <cellStyle name="20% - Accent3 65" xfId="1450" xr:uid="{74976680-365F-4CA3-8D0E-F5AADA7056F2}"/>
    <cellStyle name="20% - Accent3 66" xfId="1451" xr:uid="{6701C82D-325A-442C-8F97-C3E3D652B670}"/>
    <cellStyle name="20% - Accent3 67" xfId="1452" xr:uid="{2A7B5B4F-6E88-422E-ABAE-C59FBE43CFB4}"/>
    <cellStyle name="20% - Accent3 68" xfId="1453" xr:uid="{242A4EA0-3A5A-4B35-B8D8-E7C2D7EE37B6}"/>
    <cellStyle name="20% - Accent3 69" xfId="1454" xr:uid="{B9CE527F-59AE-4BB8-9421-73326192397B}"/>
    <cellStyle name="20% - Accent3 7" xfId="1455" xr:uid="{CA040718-BAF5-454B-B3BB-65C43BD5BB64}"/>
    <cellStyle name="20% - Accent3 7 2" xfId="1456" xr:uid="{8226FFCF-0B07-4413-B232-CD78440088E3}"/>
    <cellStyle name="20% - Accent3 7 2 2" xfId="1457" xr:uid="{1D7098D6-9760-4BEB-9EF9-057D8EA9812F}"/>
    <cellStyle name="20% - Accent3 7 3" xfId="1458" xr:uid="{5575D481-A583-461F-8453-EA1C32B57DE3}"/>
    <cellStyle name="20% - Accent3 7 3 2" xfId="1459" xr:uid="{09EA81F4-9714-4A80-A832-7B67C2ADD0CB}"/>
    <cellStyle name="20% - Accent3 7 4" xfId="1460" xr:uid="{187A77D6-3CD7-4995-8F98-85C077055B06}"/>
    <cellStyle name="20% - Accent3 70" xfId="1461" xr:uid="{4D5A201C-5C73-4CFB-89F2-F0B6BB22DEAC}"/>
    <cellStyle name="20% - Accent3 71" xfId="1462" xr:uid="{6606E1CB-1615-4ED6-80CA-ADC7B285B9D4}"/>
    <cellStyle name="20% - Accent3 72" xfId="1463" xr:uid="{4934775D-C8FA-411D-9670-EBB26DD55804}"/>
    <cellStyle name="20% - Accent3 73" xfId="1464" xr:uid="{35429E80-310B-4E29-A30B-D66CD9D201FA}"/>
    <cellStyle name="20% - Accent3 74" xfId="1465" xr:uid="{6AB5863B-117A-44C1-88B4-0D8BD917A05C}"/>
    <cellStyle name="20% - Accent3 75" xfId="1466" xr:uid="{BEB5F325-B896-4262-854F-E4E32F926BC9}"/>
    <cellStyle name="20% - Accent3 76" xfId="1467" xr:uid="{D4835E4C-B42D-40EE-876B-A740430F09ED}"/>
    <cellStyle name="20% - Accent3 77" xfId="1468" xr:uid="{D27C16EB-0F42-4141-8D51-945B6FD2BE66}"/>
    <cellStyle name="20% - Accent3 78" xfId="1469" xr:uid="{1C981EF4-C522-4280-9DEF-243F9DF6594D}"/>
    <cellStyle name="20% - Accent3 79" xfId="1470" xr:uid="{4184D6B5-F72B-4BA3-B41C-FFE7566263D2}"/>
    <cellStyle name="20% - Accent3 8" xfId="1471" xr:uid="{41CC3101-02E1-4EBA-8A10-414E820C4983}"/>
    <cellStyle name="20% - Accent3 8 2" xfId="1472" xr:uid="{405F6287-FC8E-4367-9A87-0B754ACC9388}"/>
    <cellStyle name="20% - Accent3 8 2 2" xfId="1473" xr:uid="{DE778626-1400-4298-80FD-448CE0D92D8B}"/>
    <cellStyle name="20% - Accent3 8 3" xfId="1474" xr:uid="{FC4F0D7A-F294-4839-8ED3-9D5237D75D9A}"/>
    <cellStyle name="20% - Accent3 80" xfId="1475" xr:uid="{9860AF88-ECE6-47B2-ACE0-EBD19BE664EF}"/>
    <cellStyle name="20% - Accent3 81" xfId="1476" xr:uid="{89CEE63F-FB4A-41B2-B149-65DF2B7B4393}"/>
    <cellStyle name="20% - Accent3 82" xfId="1477" xr:uid="{60415933-0475-450A-ABD5-43F04CFDDBDA}"/>
    <cellStyle name="20% - Accent3 83" xfId="1478" xr:uid="{6D26699D-2678-4B4D-B6B0-A7B879B0D99A}"/>
    <cellStyle name="20% - Accent3 84" xfId="43811" xr:uid="{5F3706EF-A078-485D-A621-98CDACEABB27}"/>
    <cellStyle name="20% - Accent3 85" xfId="44132" xr:uid="{ED7D0D1A-1701-40F2-9CD6-BF46936A9443}"/>
    <cellStyle name="20% - Accent3 86" xfId="44151" xr:uid="{BDD23C3D-D911-4D7C-AE79-A882F09EAD0D}"/>
    <cellStyle name="20% - Accent3 87" xfId="43781" xr:uid="{EEFC6A04-D368-49DE-AD1B-60E21CAF2265}"/>
    <cellStyle name="20% - Accent3 9" xfId="1479" xr:uid="{DC6DB556-E66A-49AE-872D-47669F7F0A37}"/>
    <cellStyle name="20% - Accent3 9 2" xfId="1480" xr:uid="{91078A7E-0199-473E-9EE4-2B30BEF7A1A2}"/>
    <cellStyle name="20% - Accent4 10" xfId="1481" xr:uid="{F1B21858-1DD6-4D75-BFD3-D87C1B6E2672}"/>
    <cellStyle name="20% - Accent4 11" xfId="1482" xr:uid="{04D011D5-F70E-4711-A084-789FD4F39808}"/>
    <cellStyle name="20% - Accent4 12" xfId="1483" xr:uid="{6A406250-F6EE-4855-BC72-5972DB89DA1D}"/>
    <cellStyle name="20% - Accent4 13" xfId="1484" xr:uid="{9364240F-C114-4E6F-9482-524521573762}"/>
    <cellStyle name="20% - Accent4 14" xfId="1485" xr:uid="{EE0AB2EF-10FD-45DE-BD07-D32491E3E45C}"/>
    <cellStyle name="20% - Accent4 15" xfId="1486" xr:uid="{5C68BC8B-810C-4A02-A0F5-A4ECF78CE2BE}"/>
    <cellStyle name="20% - Accent4 16" xfId="1487" xr:uid="{673A3743-34C3-4449-8E19-8CE7E4014798}"/>
    <cellStyle name="20% - Accent4 17" xfId="1488" xr:uid="{AC67B096-4B24-4444-8381-690D4C5C8902}"/>
    <cellStyle name="20% - Accent4 18" xfId="1489" xr:uid="{8892BF6E-002A-40E2-A291-1C5AE7FAB127}"/>
    <cellStyle name="20% - Accent4 19" xfId="1490" xr:uid="{8D6934D7-A25F-4F7F-AFEB-28CD2EB3D709}"/>
    <cellStyle name="20% - Accent4 2" xfId="143" xr:uid="{AADF2033-4085-4640-ACF5-754753FFF59E}"/>
    <cellStyle name="20% - Accent4 2 10" xfId="1492" xr:uid="{DAB9F1A2-D16D-4FF9-96C3-59B3452B8FA5}"/>
    <cellStyle name="20% - Accent4 2 11" xfId="1491" xr:uid="{FC37B443-37A7-44E5-A42F-7FB1B3EF6416}"/>
    <cellStyle name="20% - Accent4 2 2" xfId="1493" xr:uid="{0D78A3AD-FFF4-4BAE-BD59-C15A6B1691F6}"/>
    <cellStyle name="20% - Accent4 2 2 2" xfId="1494" xr:uid="{18849B8F-4BE2-4A99-BBFD-84466F6F65AF}"/>
    <cellStyle name="20% - Accent4 2 3" xfId="1495" xr:uid="{13BE8211-8B42-44F2-963F-9CC35E5F7E88}"/>
    <cellStyle name="20% - Accent4 2 3 2" xfId="1496" xr:uid="{B4CE1246-36E4-4581-90E5-FCB032D76C2F}"/>
    <cellStyle name="20% - Accent4 2 4" xfId="1497" xr:uid="{6BCDEE5F-A5AF-47C0-B4EF-E9AA189EB1AB}"/>
    <cellStyle name="20% - Accent4 2 4 2" xfId="1498" xr:uid="{086533C6-F4F5-46DD-B572-648F885FB4A6}"/>
    <cellStyle name="20% - Accent4 2 5" xfId="1499" xr:uid="{43BCEF70-80B8-4224-BCAE-32A7AB7379D5}"/>
    <cellStyle name="20% - Accent4 2 5 2" xfId="1500" xr:uid="{99C4F5E8-4476-4FE5-9236-ECC558297E66}"/>
    <cellStyle name="20% - Accent4 2 6" xfId="1501" xr:uid="{DBEDC780-9053-4F94-9330-DF945374DDCE}"/>
    <cellStyle name="20% - Accent4 2 6 2" xfId="1502" xr:uid="{7E4A9A0C-D5BE-436C-A717-F6D3551D3A3E}"/>
    <cellStyle name="20% - Accent4 2 7" xfId="1503" xr:uid="{224FA233-5864-42E8-A4E5-7882104F07AC}"/>
    <cellStyle name="20% - Accent4 2 7 2" xfId="1504" xr:uid="{8EC2BF4F-4B70-4AC0-8135-C1C9C1587627}"/>
    <cellStyle name="20% - Accent4 2 8" xfId="1505" xr:uid="{ED47E478-AC3B-4AEF-9C4B-F5C15E76369C}"/>
    <cellStyle name="20% - Accent4 2 8 2" xfId="1506" xr:uid="{F929B01D-8207-4C80-AC92-CAEFA186D8AE}"/>
    <cellStyle name="20% - Accent4 2 9" xfId="1507" xr:uid="{4298EAD6-D582-4FC7-A30C-FEA37D78098F}"/>
    <cellStyle name="20% - Accent4 20" xfId="1508" xr:uid="{6A6AF9BC-2F2B-4968-B8BA-566EB40DAB1D}"/>
    <cellStyle name="20% - Accent4 21" xfId="1509" xr:uid="{2840D58B-969C-48A2-B47C-24D4A0FEA4F7}"/>
    <cellStyle name="20% - Accent4 22" xfId="1510" xr:uid="{E551A77E-F12B-4085-A51C-36858C724A8E}"/>
    <cellStyle name="20% - Accent4 23" xfId="1511" xr:uid="{91C3925D-AFB6-4EE3-AC2C-407291EEFCC9}"/>
    <cellStyle name="20% - Accent4 24" xfId="1512" xr:uid="{2DEF6CD2-B55F-4667-9FAD-56100A8FD071}"/>
    <cellStyle name="20% - Accent4 25" xfId="1513" xr:uid="{E697E28A-F4B9-43B2-935B-ADE70D66D7AD}"/>
    <cellStyle name="20% - Accent4 26" xfId="1514" xr:uid="{594A1602-6264-4034-AF41-25C0A89FD675}"/>
    <cellStyle name="20% - Accent4 27" xfId="1515" xr:uid="{24E84D8F-11B5-44C4-9A57-63217461D689}"/>
    <cellStyle name="20% - Accent4 28" xfId="1516" xr:uid="{7218550B-31D8-4A8E-86BB-315105AA03B4}"/>
    <cellStyle name="20% - Accent4 29" xfId="1517" xr:uid="{2FBD5E70-E7F0-4D7E-92DA-E4BA772C6EE1}"/>
    <cellStyle name="20% - Accent4 3" xfId="1518" xr:uid="{50C72C22-76B8-4FBA-9197-CD6BF85C0FEE}"/>
    <cellStyle name="20% - Accent4 3 2" xfId="1519" xr:uid="{FE577EB8-26AF-42B3-972F-2EDE1A27F097}"/>
    <cellStyle name="20% - Accent4 3 2 2" xfId="1520" xr:uid="{786BE602-A898-4066-AFB6-EDC6F249EFB2}"/>
    <cellStyle name="20% - Accent4 3 3" xfId="1521" xr:uid="{60F749BA-8DF6-43D0-A006-9C0DE9FDE2AF}"/>
    <cellStyle name="20% - Accent4 3 3 2" xfId="1522" xr:uid="{4F7BE31A-11A9-4D09-91F8-AF4F52794E54}"/>
    <cellStyle name="20% - Accent4 3 4" xfId="1523" xr:uid="{D213DF08-4483-42FF-9EEF-D1ACDF810883}"/>
    <cellStyle name="20% - Accent4 3 4 2" xfId="1524" xr:uid="{1B76FB84-22D2-4A10-987E-5AB90DC7264A}"/>
    <cellStyle name="20% - Accent4 3 5" xfId="1525" xr:uid="{53DCF9A2-1529-497D-A723-4C1362A13BF1}"/>
    <cellStyle name="20% - Accent4 3 5 2" xfId="1526" xr:uid="{382F6992-4100-46EF-A2D5-235003B0A8E3}"/>
    <cellStyle name="20% - Accent4 3 6" xfId="1527" xr:uid="{CA6FBB44-0155-4151-B2E5-5E288F7F7AA8}"/>
    <cellStyle name="20% - Accent4 3 6 2" xfId="1528" xr:uid="{815846AE-2352-44A8-B7C3-0A5A3C901F38}"/>
    <cellStyle name="20% - Accent4 3 7" xfId="1529" xr:uid="{05F91CD4-BD69-44D9-B5E0-026C4B1197BE}"/>
    <cellStyle name="20% - Accent4 30" xfId="1530" xr:uid="{8040F1DE-CB21-4658-A42D-F783FA4BD31C}"/>
    <cellStyle name="20% - Accent4 31" xfId="1531" xr:uid="{BC3A1C86-356B-43B6-B3F4-7BAE26A788B1}"/>
    <cellStyle name="20% - Accent4 32" xfId="1532" xr:uid="{09908B6A-6B81-4795-AA6C-082FB4772337}"/>
    <cellStyle name="20% - Accent4 33" xfId="1533" xr:uid="{85A42292-ABBB-445D-B9E3-AD24ED783F53}"/>
    <cellStyle name="20% - Accent4 34" xfId="1534" xr:uid="{7B1C3505-AB4D-42FA-86EC-C2CFB4E5D850}"/>
    <cellStyle name="20% - Accent4 35" xfId="1535" xr:uid="{3D5AC14C-C42D-49B4-9DFA-ADD97F82E86B}"/>
    <cellStyle name="20% - Accent4 36" xfId="1536" xr:uid="{087EE12F-3270-4662-8D7B-C4FDAD7353F8}"/>
    <cellStyle name="20% - Accent4 37" xfId="1537" xr:uid="{5EB1F4DC-19AC-4F5B-9519-ECFE005BC4BC}"/>
    <cellStyle name="20% - Accent4 38" xfId="1538" xr:uid="{6786FFDE-830E-433A-93E0-3D83E073A213}"/>
    <cellStyle name="20% - Accent4 39" xfId="1539" xr:uid="{B90BCB72-AC9D-4FA3-8E48-BA10C94591CD}"/>
    <cellStyle name="20% - Accent4 4" xfId="1540" xr:uid="{68A3260D-6D4C-4384-922C-C537DF3D20B7}"/>
    <cellStyle name="20% - Accent4 4 2" xfId="1541" xr:uid="{A10DEC5E-BA3E-41DD-8816-828EEFC40704}"/>
    <cellStyle name="20% - Accent4 4 2 2" xfId="1542" xr:uid="{0E1139AC-34D8-4F7F-A913-3594A1F59097}"/>
    <cellStyle name="20% - Accent4 4 3" xfId="1543" xr:uid="{13421129-5B86-4348-96F0-818DF26E4E5B}"/>
    <cellStyle name="20% - Accent4 4 3 2" xfId="1544" xr:uid="{D5BE6A77-AD32-432F-9D42-179828A51578}"/>
    <cellStyle name="20% - Accent4 4 4" xfId="1545" xr:uid="{9F305BC9-8F79-4B4D-A91A-5DC1AB17A985}"/>
    <cellStyle name="20% - Accent4 4 4 2" xfId="1546" xr:uid="{2A76C732-5CC3-4989-A11A-7870ACD26DE2}"/>
    <cellStyle name="20% - Accent4 4 5" xfId="1547" xr:uid="{05EAD9CD-A41C-498B-9F4D-E5A8EBC4A450}"/>
    <cellStyle name="20% - Accent4 4 5 2" xfId="1548" xr:uid="{FBB7FD8A-B60A-44F7-9EFF-F8B395F0A7A0}"/>
    <cellStyle name="20% - Accent4 4 6" xfId="1549" xr:uid="{82A1C8B0-92B4-4121-B265-B16C1B5ADA2D}"/>
    <cellStyle name="20% - Accent4 4 6 2" xfId="1550" xr:uid="{76E9D0AC-ECC8-4FF8-8159-A602BDD48D65}"/>
    <cellStyle name="20% - Accent4 4 7" xfId="1551" xr:uid="{8AE91C19-843D-4491-A0A5-5ACC40AD15FB}"/>
    <cellStyle name="20% - Accent4 40" xfId="1552" xr:uid="{287A8DE0-4DDE-4BED-8F07-844611962CCD}"/>
    <cellStyle name="20% - Accent4 41" xfId="1553" xr:uid="{2BE597E7-12E7-44C0-9D48-00B860312E8F}"/>
    <cellStyle name="20% - Accent4 42" xfId="1554" xr:uid="{26F0440E-D094-41A9-AB55-225E30C890FD}"/>
    <cellStyle name="20% - Accent4 43" xfId="1555" xr:uid="{F79CC9CF-5CA6-469A-9FDB-F3F405BE633E}"/>
    <cellStyle name="20% - Accent4 44" xfId="1556" xr:uid="{FE446A58-B3DD-4C90-9678-1B74AD310ADE}"/>
    <cellStyle name="20% - Accent4 45" xfId="1557" xr:uid="{FBBE96E8-9555-49DB-8583-D09EA1A9977F}"/>
    <cellStyle name="20% - Accent4 46" xfId="1558" xr:uid="{31538890-A4AA-4B19-9681-79A6D48F930C}"/>
    <cellStyle name="20% - Accent4 47" xfId="1559" xr:uid="{C6B00391-A844-4829-816A-512744F9BCEE}"/>
    <cellStyle name="20% - Accent4 48" xfId="1560" xr:uid="{F009FA86-B32F-43F1-BD45-0B725E1F74C7}"/>
    <cellStyle name="20% - Accent4 49" xfId="1561" xr:uid="{FA070636-1835-4C0F-ABB8-28AC9205A238}"/>
    <cellStyle name="20% - Accent4 5" xfId="1562" xr:uid="{DA8120BB-6305-4D11-970B-DDFC6C29B075}"/>
    <cellStyle name="20% - Accent4 5 2" xfId="1563" xr:uid="{BAC6F381-DE48-45A4-BFF8-C42E0BED5F7C}"/>
    <cellStyle name="20% - Accent4 5 2 2" xfId="1564" xr:uid="{CF133242-F0E7-4A4E-92C4-ECE1A5058CA1}"/>
    <cellStyle name="20% - Accent4 5 3" xfId="1565" xr:uid="{15633E59-BA14-4AD4-B42C-5E79127979F9}"/>
    <cellStyle name="20% - Accent4 5 3 2" xfId="1566" xr:uid="{6643316C-03C0-4141-B3D7-CAFDEF7B8563}"/>
    <cellStyle name="20% - Accent4 5 4" xfId="1567" xr:uid="{15632B37-7E4D-4DCA-ABD7-A76042691B59}"/>
    <cellStyle name="20% - Accent4 5 4 2" xfId="1568" xr:uid="{F56F8E4E-B9AF-41C6-8615-4A6146CAF612}"/>
    <cellStyle name="20% - Accent4 5 5" xfId="1569" xr:uid="{59581847-EAFA-4439-9333-1DBC436373AB}"/>
    <cellStyle name="20% - Accent4 5 5 2" xfId="1570" xr:uid="{08A1081C-1545-40DC-AE99-B39BBB9CDA0A}"/>
    <cellStyle name="20% - Accent4 5 6" xfId="1571" xr:uid="{67DE1262-8ACA-4079-B962-8D5FC52E24B8}"/>
    <cellStyle name="20% - Accent4 50" xfId="1572" xr:uid="{69E2DEFB-0562-421A-8168-DD62495174DD}"/>
    <cellStyle name="20% - Accent4 51" xfId="1573" xr:uid="{4B4ECA44-0DDE-422C-9AC2-0C266D464022}"/>
    <cellStyle name="20% - Accent4 52" xfId="1574" xr:uid="{F2A5FB9B-CC2E-4545-A277-132261F19AA8}"/>
    <cellStyle name="20% - Accent4 53" xfId="1575" xr:uid="{41C47B77-FE55-445D-9A24-8392F9AD2897}"/>
    <cellStyle name="20% - Accent4 54" xfId="1576" xr:uid="{5A03C181-272A-47E1-8C85-438573897B45}"/>
    <cellStyle name="20% - Accent4 55" xfId="1577" xr:uid="{7565C18D-E855-4E3E-951A-4AC254F6B440}"/>
    <cellStyle name="20% - Accent4 56" xfId="1578" xr:uid="{15CA4DB8-DCAD-4B31-941E-67C76B8E25DA}"/>
    <cellStyle name="20% - Accent4 57" xfId="1579" xr:uid="{3FFBF35B-12F7-46E0-9D55-528B566C0441}"/>
    <cellStyle name="20% - Accent4 58" xfId="1580" xr:uid="{3C69614A-A00D-4A58-B0DF-EC883FE46AC2}"/>
    <cellStyle name="20% - Accent4 59" xfId="1581" xr:uid="{B27706D6-5745-442B-87CB-EDC0DFA8B54E}"/>
    <cellStyle name="20% - Accent4 6" xfId="1582" xr:uid="{38B232C2-52B3-4826-B340-18758FEF1636}"/>
    <cellStyle name="20% - Accent4 6 2" xfId="1583" xr:uid="{64E65A69-61EC-4968-B01B-391ADD0FCA58}"/>
    <cellStyle name="20% - Accent4 6 2 2" xfId="1584" xr:uid="{CA620438-7C62-489D-A796-A8E8966076AC}"/>
    <cellStyle name="20% - Accent4 6 3" xfId="1585" xr:uid="{825E15FE-305B-48EB-A98E-0D7D6975BDFF}"/>
    <cellStyle name="20% - Accent4 6 3 2" xfId="1586" xr:uid="{E53E33C2-CA04-4826-A6D6-A0FAC8A46CA2}"/>
    <cellStyle name="20% - Accent4 6 4" xfId="1587" xr:uid="{1A81FBE4-9906-42A1-A299-6297BF3C75E6}"/>
    <cellStyle name="20% - Accent4 6 4 2" xfId="1588" xr:uid="{1BA7EE59-3243-47C9-9363-016CE6B3ECB6}"/>
    <cellStyle name="20% - Accent4 6 5" xfId="1589" xr:uid="{57528CC3-F614-465F-B8DD-4B02349AF2BB}"/>
    <cellStyle name="20% - Accent4 60" xfId="1590" xr:uid="{9FB01C0F-F24A-49C4-B5FB-85731373F025}"/>
    <cellStyle name="20% - Accent4 61" xfId="1591" xr:uid="{5C3F8F72-69DA-4036-B4CF-34DD08AE37C2}"/>
    <cellStyle name="20% - Accent4 62" xfId="1592" xr:uid="{38AA4A9B-DEB5-4CF7-9282-6072C1CF2759}"/>
    <cellStyle name="20% - Accent4 63" xfId="1593" xr:uid="{6E7C1F49-18AC-4B37-80B0-E1820410575D}"/>
    <cellStyle name="20% - Accent4 64" xfId="1594" xr:uid="{22B1F769-C531-48A7-9A77-E87C724D39AD}"/>
    <cellStyle name="20% - Accent4 65" xfId="1595" xr:uid="{88EA55F4-5CD3-42DD-8A18-C8A401527975}"/>
    <cellStyle name="20% - Accent4 66" xfId="1596" xr:uid="{3A6C4DA8-153F-487F-A75D-F88B88920E66}"/>
    <cellStyle name="20% - Accent4 67" xfId="1597" xr:uid="{0DB5CA95-18C5-4C2C-87F4-52D63E7892B9}"/>
    <cellStyle name="20% - Accent4 68" xfId="1598" xr:uid="{DF0E3610-D574-4FAB-8D85-1A2F9752C54C}"/>
    <cellStyle name="20% - Accent4 69" xfId="1599" xr:uid="{CB84CBA7-006B-4FA8-8A35-3BF61BD86766}"/>
    <cellStyle name="20% - Accent4 7" xfId="1600" xr:uid="{48AC00BB-99C7-4EB2-89EA-F2D46A963EB1}"/>
    <cellStyle name="20% - Accent4 7 2" xfId="1601" xr:uid="{8361E74E-4A7B-47A9-9303-AD71B4C1CB26}"/>
    <cellStyle name="20% - Accent4 7 2 2" xfId="1602" xr:uid="{995045AC-72B1-4703-9A96-3C2E305A5953}"/>
    <cellStyle name="20% - Accent4 7 3" xfId="1603" xr:uid="{EAC17F40-A651-49E1-83F4-2C243131DEBD}"/>
    <cellStyle name="20% - Accent4 7 3 2" xfId="1604" xr:uid="{ED3839FF-D539-41B4-A6E3-0F8A89200959}"/>
    <cellStyle name="20% - Accent4 7 4" xfId="1605" xr:uid="{0B190538-2A2B-42B1-8C21-61E21D3ECC57}"/>
    <cellStyle name="20% - Accent4 70" xfId="1606" xr:uid="{3F2863ED-B1D5-4F4D-8F46-E4AB26C533C1}"/>
    <cellStyle name="20% - Accent4 71" xfId="1607" xr:uid="{EE149F1E-91DB-455B-964D-C65B48E0F0F4}"/>
    <cellStyle name="20% - Accent4 72" xfId="1608" xr:uid="{599D04C6-AB47-4AA5-81CC-56977A2199D5}"/>
    <cellStyle name="20% - Accent4 73" xfId="1609" xr:uid="{4F6B4B29-22DC-4008-BCFC-8B17194968C3}"/>
    <cellStyle name="20% - Accent4 74" xfId="1610" xr:uid="{2A9FEB80-EF03-4C0B-98D5-EFEB3CD7429B}"/>
    <cellStyle name="20% - Accent4 75" xfId="1611" xr:uid="{38D43E0C-35FC-4BFA-9CCA-BE7B987B4346}"/>
    <cellStyle name="20% - Accent4 76" xfId="1612" xr:uid="{00FE56BC-9315-4388-BB04-D77913D9233E}"/>
    <cellStyle name="20% - Accent4 77" xfId="1613" xr:uid="{A8E836C0-0F08-4317-820B-E52C7D24AE7A}"/>
    <cellStyle name="20% - Accent4 78" xfId="1614" xr:uid="{FD4935A1-A6E9-45E1-98E3-29D3F835BF96}"/>
    <cellStyle name="20% - Accent4 79" xfId="1615" xr:uid="{71F099D2-F9C2-4AF2-993E-27E178545C83}"/>
    <cellStyle name="20% - Accent4 8" xfId="1616" xr:uid="{B75006A7-86B4-4BC9-845D-A9F81496CE31}"/>
    <cellStyle name="20% - Accent4 8 2" xfId="1617" xr:uid="{206B8B60-2FF0-4432-A696-6C88905B3E17}"/>
    <cellStyle name="20% - Accent4 8 2 2" xfId="1618" xr:uid="{86D51BC7-0176-4533-9420-D50F5A8008C9}"/>
    <cellStyle name="20% - Accent4 8 3" xfId="1619" xr:uid="{AA188D21-8986-49BF-B5E4-3CB5AD6A785D}"/>
    <cellStyle name="20% - Accent4 80" xfId="1620" xr:uid="{1D04BC33-27E5-4E7B-9FA8-D26A061300E7}"/>
    <cellStyle name="20% - Accent4 81" xfId="1621" xr:uid="{6573D4AB-2358-47EB-96EF-657E34ECA51E}"/>
    <cellStyle name="20% - Accent4 82" xfId="1622" xr:uid="{9113464D-1FC9-411D-8DB8-0AAAA2F5F784}"/>
    <cellStyle name="20% - Accent4 83" xfId="1623" xr:uid="{5F221C40-F3F0-47D8-BA7C-DD3FB300031C}"/>
    <cellStyle name="20% - Accent4 84" xfId="43813" xr:uid="{877C34FF-4308-476C-BB10-DC60236D8A8A}"/>
    <cellStyle name="20% - Accent4 85" xfId="44134" xr:uid="{CDF62C27-5F69-46FE-9388-A34EAB53FC26}"/>
    <cellStyle name="20% - Accent4 86" xfId="44153" xr:uid="{77D9CC60-F54F-4B7C-AD72-83A8ACB69F45}"/>
    <cellStyle name="20% - Accent4 87" xfId="43785" xr:uid="{4B2FE1BD-373D-458D-AFDF-670AF9578E3B}"/>
    <cellStyle name="20% - Accent4 9" xfId="1624" xr:uid="{9ECA725F-822B-426D-A2D1-1E5B7A67EF23}"/>
    <cellStyle name="20% - Accent4 9 2" xfId="1625" xr:uid="{3197161D-862F-4E54-8E37-38017617316A}"/>
    <cellStyle name="20% - Accent5 10" xfId="1626" xr:uid="{5883FC66-22C9-4EA9-B978-2E9ED2C4F572}"/>
    <cellStyle name="20% - Accent5 11" xfId="1627" xr:uid="{848FC8E2-1598-4218-96A4-B8FB6A5B4A1E}"/>
    <cellStyle name="20% - Accent5 12" xfId="1628" xr:uid="{E9327F74-C924-4B4F-A645-A47DAA2B5204}"/>
    <cellStyle name="20% - Accent5 13" xfId="1629" xr:uid="{F2312FAD-DBB3-4285-9EE6-28050A1A10F2}"/>
    <cellStyle name="20% - Accent5 14" xfId="1630" xr:uid="{577F3AEE-FB69-47A2-82AE-441363D103E1}"/>
    <cellStyle name="20% - Accent5 15" xfId="1631" xr:uid="{12C05BF6-BD8F-4AA3-BC60-6EA15BF15A28}"/>
    <cellStyle name="20% - Accent5 16" xfId="1632" xr:uid="{CBCB7BAD-147E-42EC-B397-A7B75AA9FD15}"/>
    <cellStyle name="20% - Accent5 17" xfId="1633" xr:uid="{029ED4E5-87A1-454E-BA37-8E137825448A}"/>
    <cellStyle name="20% - Accent5 18" xfId="1634" xr:uid="{9BD067B7-5360-4FCE-9A2C-72596B3E13A8}"/>
    <cellStyle name="20% - Accent5 19" xfId="1635" xr:uid="{D9F8AAB0-2F0F-463B-8545-728CA4B6E443}"/>
    <cellStyle name="20% - Accent5 2" xfId="147" xr:uid="{464B800D-19C7-4C4C-8430-0E60E5BEAA00}"/>
    <cellStyle name="20% - Accent5 2 10" xfId="1637" xr:uid="{0E032C2D-5F7B-4EA0-B919-A61278AA6D6C}"/>
    <cellStyle name="20% - Accent5 2 11" xfId="1636" xr:uid="{776BB01B-6EBF-46AB-BC49-E660C08DB3EA}"/>
    <cellStyle name="20% - Accent5 2 2" xfId="1638" xr:uid="{0B24BDFC-61AC-4545-9A7E-E36FD8276E92}"/>
    <cellStyle name="20% - Accent5 2 2 2" xfId="1639" xr:uid="{A4093618-8412-45C4-A16A-BE68E46B8D89}"/>
    <cellStyle name="20% - Accent5 2 3" xfId="1640" xr:uid="{1A54E64A-81B4-42D6-8823-1C872074A71A}"/>
    <cellStyle name="20% - Accent5 2 3 2" xfId="1641" xr:uid="{52DADCA7-F943-4686-B68C-B1E8FD7E7DF9}"/>
    <cellStyle name="20% - Accent5 2 4" xfId="1642" xr:uid="{9D7F8E88-3DB4-488F-80F6-444F0F8ED420}"/>
    <cellStyle name="20% - Accent5 2 4 2" xfId="1643" xr:uid="{A356972C-B86F-4F43-A067-8ED6725034D4}"/>
    <cellStyle name="20% - Accent5 2 5" xfId="1644" xr:uid="{8E04F1C8-E46D-4E40-B9E4-C266AEEF7710}"/>
    <cellStyle name="20% - Accent5 2 5 2" xfId="1645" xr:uid="{EC89252B-555A-4D4C-BC21-777F26EFBD0E}"/>
    <cellStyle name="20% - Accent5 2 6" xfId="1646" xr:uid="{B0148515-8CD3-48C8-99BB-F1B3D0D7C5A8}"/>
    <cellStyle name="20% - Accent5 2 6 2" xfId="1647" xr:uid="{0AA503F4-7DC6-42EA-AD62-2902BE3BB1DC}"/>
    <cellStyle name="20% - Accent5 2 7" xfId="1648" xr:uid="{83207D2B-46C6-4AB4-818C-6B0279C05C62}"/>
    <cellStyle name="20% - Accent5 2 7 2" xfId="1649" xr:uid="{F97C8CD2-6369-4E81-8070-C76DD955CA82}"/>
    <cellStyle name="20% - Accent5 2 8" xfId="1650" xr:uid="{B2F7F90B-4D76-42B7-ABD4-8E615179DADF}"/>
    <cellStyle name="20% - Accent5 2 8 2" xfId="1651" xr:uid="{300FDC06-12DD-4D08-A341-7FA9D6272AF6}"/>
    <cellStyle name="20% - Accent5 2 9" xfId="1652" xr:uid="{68B7C027-2048-4147-936A-E616E3734EB1}"/>
    <cellStyle name="20% - Accent5 20" xfId="1653" xr:uid="{4AF67F18-09FF-4AC0-9A9D-4E9BD41BBB7B}"/>
    <cellStyle name="20% - Accent5 21" xfId="1654" xr:uid="{789911D2-73C1-4AD5-9C76-F50A248B528C}"/>
    <cellStyle name="20% - Accent5 22" xfId="1655" xr:uid="{BFDA94D0-2CF5-40FB-BEE1-18BF5133DFFB}"/>
    <cellStyle name="20% - Accent5 23" xfId="1656" xr:uid="{A8C47D5F-7D5E-49E2-9E2D-D61FD7948434}"/>
    <cellStyle name="20% - Accent5 24" xfId="1657" xr:uid="{946716FC-4687-4DCB-A3F4-232E764856F8}"/>
    <cellStyle name="20% - Accent5 25" xfId="1658" xr:uid="{7A4E5D97-B1DF-41DD-8B2C-212C13588E4E}"/>
    <cellStyle name="20% - Accent5 26" xfId="1659" xr:uid="{D529C851-8B2D-4EEA-BFC8-E82ACBA23377}"/>
    <cellStyle name="20% - Accent5 27" xfId="1660" xr:uid="{878B9C03-D8E4-44E0-9082-E5BF1698D751}"/>
    <cellStyle name="20% - Accent5 28" xfId="1661" xr:uid="{AAC73524-5F15-4D47-A4BA-2CBB1730C0BA}"/>
    <cellStyle name="20% - Accent5 29" xfId="1662" xr:uid="{DD810C8D-123E-4443-BC9A-64194AE6D95F}"/>
    <cellStyle name="20% - Accent5 3" xfId="1663" xr:uid="{93E534FE-5AF8-4D04-9DB3-EE9E63870626}"/>
    <cellStyle name="20% - Accent5 3 2" xfId="1664" xr:uid="{444D4B53-F4D7-4809-9943-1C286ACA8F56}"/>
    <cellStyle name="20% - Accent5 3 2 2" xfId="1665" xr:uid="{34E2EE40-AD3C-4ACD-BCFA-77D824AD01D0}"/>
    <cellStyle name="20% - Accent5 3 3" xfId="1666" xr:uid="{E4E82108-5EC6-42F3-93F1-8C465D201E04}"/>
    <cellStyle name="20% - Accent5 3 3 2" xfId="1667" xr:uid="{58DE43FF-52B3-4840-AB78-6E396C8B9435}"/>
    <cellStyle name="20% - Accent5 3 4" xfId="1668" xr:uid="{B598330C-3C4F-4D9F-B15E-E586B59B8B24}"/>
    <cellStyle name="20% - Accent5 3 4 2" xfId="1669" xr:uid="{87BA6585-4753-405A-996C-A08B1C2CA956}"/>
    <cellStyle name="20% - Accent5 3 5" xfId="1670" xr:uid="{6C989DC3-7C4B-476B-A87E-539AC25DB0FD}"/>
    <cellStyle name="20% - Accent5 3 5 2" xfId="1671" xr:uid="{5747AD6B-39BC-4E30-94B2-CD870984DD7C}"/>
    <cellStyle name="20% - Accent5 3 6" xfId="1672" xr:uid="{D9E26DC0-82FA-402E-BEB6-B30D50C649AC}"/>
    <cellStyle name="20% - Accent5 3 6 2" xfId="1673" xr:uid="{FC510501-5D8B-491A-B3D7-937BB0097747}"/>
    <cellStyle name="20% - Accent5 3 7" xfId="1674" xr:uid="{77A3F226-C800-4FB0-925A-73BB213F97BA}"/>
    <cellStyle name="20% - Accent5 30" xfId="1675" xr:uid="{E05A53FE-B4A0-4A61-A1FC-51EBE4A32EEF}"/>
    <cellStyle name="20% - Accent5 31" xfId="1676" xr:uid="{B6800C29-EB37-4430-8AA0-BE4B4D3BCD9B}"/>
    <cellStyle name="20% - Accent5 32" xfId="1677" xr:uid="{F5C393D7-0251-4883-A976-781ECBFD185B}"/>
    <cellStyle name="20% - Accent5 33" xfId="1678" xr:uid="{6554CC3E-5982-42D5-8A29-33B2C64498A1}"/>
    <cellStyle name="20% - Accent5 34" xfId="1679" xr:uid="{C9A8AFB6-97B0-4EF8-A49A-0B2DD246B8FB}"/>
    <cellStyle name="20% - Accent5 35" xfId="1680" xr:uid="{58049A67-CAA1-438E-889A-3D9D0C02E169}"/>
    <cellStyle name="20% - Accent5 36" xfId="1681" xr:uid="{5DA28BD5-4494-4DF6-88C9-425D6CAA2010}"/>
    <cellStyle name="20% - Accent5 37" xfId="1682" xr:uid="{553701CF-4325-4403-8F1E-A969FB1E289B}"/>
    <cellStyle name="20% - Accent5 38" xfId="1683" xr:uid="{B066F85B-6739-49A4-BD33-299E04BBBFF9}"/>
    <cellStyle name="20% - Accent5 39" xfId="1684" xr:uid="{6A95185D-769C-4E90-AD20-F1FE16D36F67}"/>
    <cellStyle name="20% - Accent5 4" xfId="1685" xr:uid="{BE52C3EC-6CAE-4613-ADC8-E0D0F91A8175}"/>
    <cellStyle name="20% - Accent5 4 2" xfId="1686" xr:uid="{59952D77-9944-4076-9F9D-56F5451425D1}"/>
    <cellStyle name="20% - Accent5 4 2 2" xfId="1687" xr:uid="{E86D8622-968C-4DDC-89BD-BF97AFC3F590}"/>
    <cellStyle name="20% - Accent5 4 3" xfId="1688" xr:uid="{F4BD64CC-6613-44AB-9329-DB9BBB1FAF1D}"/>
    <cellStyle name="20% - Accent5 4 3 2" xfId="1689" xr:uid="{0772D2C6-1DDF-4328-94E1-4379277B52BE}"/>
    <cellStyle name="20% - Accent5 4 4" xfId="1690" xr:uid="{948E259D-96B3-468F-9AB1-AC4AB42EE888}"/>
    <cellStyle name="20% - Accent5 4 4 2" xfId="1691" xr:uid="{BF3FE6C0-F030-4B11-B3A1-282C50139EBD}"/>
    <cellStyle name="20% - Accent5 4 5" xfId="1692" xr:uid="{ACC4AFF1-CB57-420F-A23D-847317526A0B}"/>
    <cellStyle name="20% - Accent5 4 5 2" xfId="1693" xr:uid="{8DA2CF14-C4E7-4AF8-9DBB-E46DEF841DF8}"/>
    <cellStyle name="20% - Accent5 4 6" xfId="1694" xr:uid="{7DFDF4FD-F913-4D7E-A270-5957F58AF06A}"/>
    <cellStyle name="20% - Accent5 4 6 2" xfId="1695" xr:uid="{D8EA1C61-FAEB-4EFC-B740-12A89F71281C}"/>
    <cellStyle name="20% - Accent5 4 7" xfId="1696" xr:uid="{6D30BE92-F29A-414D-B7C5-CF4A7FD7788A}"/>
    <cellStyle name="20% - Accent5 40" xfId="1697" xr:uid="{C3D14BAB-A744-4321-9877-83151F2536A4}"/>
    <cellStyle name="20% - Accent5 41" xfId="1698" xr:uid="{EA36089C-EC07-4700-A642-F21341D28BFC}"/>
    <cellStyle name="20% - Accent5 42" xfId="1699" xr:uid="{C1783557-CF6E-4A3D-8B6C-8D951E3593E2}"/>
    <cellStyle name="20% - Accent5 43" xfId="1700" xr:uid="{EE1C13DB-C2A5-4B9F-BCD3-2C95DA8B05F8}"/>
    <cellStyle name="20% - Accent5 44" xfId="1701" xr:uid="{106480B1-8AE3-450A-8C6B-34FCC5682546}"/>
    <cellStyle name="20% - Accent5 45" xfId="1702" xr:uid="{FED6107F-212C-45A3-8B2D-D2251B28ECBB}"/>
    <cellStyle name="20% - Accent5 46" xfId="1703" xr:uid="{F06FDDDD-8B41-446C-8672-D93D3A10C670}"/>
    <cellStyle name="20% - Accent5 47" xfId="1704" xr:uid="{7E17AB83-D476-4219-ABE6-AB43CB39740A}"/>
    <cellStyle name="20% - Accent5 48" xfId="1705" xr:uid="{74BDA4F6-D90D-44F9-A7B9-5CDB88E11E7D}"/>
    <cellStyle name="20% - Accent5 49" xfId="1706" xr:uid="{317D8759-4C68-4970-AE2D-D3770F1086A3}"/>
    <cellStyle name="20% - Accent5 5" xfId="1707" xr:uid="{B40A47FA-9438-4154-8940-A7AA902F57DA}"/>
    <cellStyle name="20% - Accent5 5 2" xfId="1708" xr:uid="{60E21CD9-72C5-4D00-BC25-87312C3C2FCC}"/>
    <cellStyle name="20% - Accent5 5 2 2" xfId="1709" xr:uid="{33F2C5FA-B93E-489D-9E35-8BBC6ABD6303}"/>
    <cellStyle name="20% - Accent5 5 3" xfId="1710" xr:uid="{F05497A7-957E-477B-80BD-FD12621AFDA8}"/>
    <cellStyle name="20% - Accent5 5 3 2" xfId="1711" xr:uid="{E3FB9BC3-B15A-4D6D-BFEF-82141D7E0385}"/>
    <cellStyle name="20% - Accent5 5 4" xfId="1712" xr:uid="{397766CD-F407-4943-8568-34DE627CA856}"/>
    <cellStyle name="20% - Accent5 5 4 2" xfId="1713" xr:uid="{8994DFB7-51C7-4ACE-A8B5-F950004D9575}"/>
    <cellStyle name="20% - Accent5 5 5" xfId="1714" xr:uid="{4476B992-B378-4FEA-8586-57DEAE5867A8}"/>
    <cellStyle name="20% - Accent5 5 5 2" xfId="1715" xr:uid="{ABEAB300-83E1-45F6-9C8E-B139CDD4C5C1}"/>
    <cellStyle name="20% - Accent5 5 6" xfId="1716" xr:uid="{027A86D4-0D67-44FA-8D85-43D78F4790DE}"/>
    <cellStyle name="20% - Accent5 50" xfId="1717" xr:uid="{B05D130B-C9CE-49E2-A5C3-23184D106FCE}"/>
    <cellStyle name="20% - Accent5 51" xfId="1718" xr:uid="{D1238615-460B-4E94-AABA-49D62B452511}"/>
    <cellStyle name="20% - Accent5 52" xfId="1719" xr:uid="{ADD471A5-5CF6-4EFB-BF19-FDC0CDECA5D8}"/>
    <cellStyle name="20% - Accent5 53" xfId="1720" xr:uid="{BE4FB4DC-CC58-46D5-80C7-1C67B7276E3D}"/>
    <cellStyle name="20% - Accent5 54" xfId="1721" xr:uid="{10A2B3E0-C4CC-45A0-8E50-C311FF110726}"/>
    <cellStyle name="20% - Accent5 55" xfId="1722" xr:uid="{E4AD30B2-A763-48FD-AC99-996B081023BA}"/>
    <cellStyle name="20% - Accent5 56" xfId="1723" xr:uid="{6D3D906B-4506-4909-BF92-C6C18DD4AC83}"/>
    <cellStyle name="20% - Accent5 57" xfId="1724" xr:uid="{83695954-9CC1-435A-ACA7-701EC236DA98}"/>
    <cellStyle name="20% - Accent5 58" xfId="1725" xr:uid="{FCAE8435-9276-461C-96E2-0BDF607A826F}"/>
    <cellStyle name="20% - Accent5 59" xfId="1726" xr:uid="{34E782E5-52CB-4F6A-8C23-27C7C6366ABC}"/>
    <cellStyle name="20% - Accent5 6" xfId="1727" xr:uid="{6F3D53FB-5D9E-44AE-BCA7-BF71F5AA8EBE}"/>
    <cellStyle name="20% - Accent5 6 2" xfId="1728" xr:uid="{BF9ADD10-90FE-420E-B97F-466D87ACFE08}"/>
    <cellStyle name="20% - Accent5 6 2 2" xfId="1729" xr:uid="{6CAF2BAB-8D11-4751-870E-49F39D7E0612}"/>
    <cellStyle name="20% - Accent5 6 3" xfId="1730" xr:uid="{0289C563-EBCE-4C6B-815D-4AF2E07E7005}"/>
    <cellStyle name="20% - Accent5 6 3 2" xfId="1731" xr:uid="{E6390477-05BC-42D3-A278-54C8AC67BD40}"/>
    <cellStyle name="20% - Accent5 6 4" xfId="1732" xr:uid="{73B0AE1C-9109-407C-8D66-6445965FFB1E}"/>
    <cellStyle name="20% - Accent5 6 4 2" xfId="1733" xr:uid="{AD7AF3F5-2065-4AC2-A7CB-81FDE684BE0F}"/>
    <cellStyle name="20% - Accent5 6 5" xfId="1734" xr:uid="{94A98EC1-C7AF-4127-A175-20AF0021315E}"/>
    <cellStyle name="20% - Accent5 60" xfId="1735" xr:uid="{F0B8868D-849A-45B3-A37A-6402135B2D00}"/>
    <cellStyle name="20% - Accent5 61" xfId="1736" xr:uid="{DD5FDDDD-318B-4BA0-B75B-E18CA450D213}"/>
    <cellStyle name="20% - Accent5 62" xfId="1737" xr:uid="{7B6A07CC-4815-4A53-AA89-0B97216C64BD}"/>
    <cellStyle name="20% - Accent5 63" xfId="1738" xr:uid="{918BF1D0-5181-48E6-AF1A-1792B84B64B5}"/>
    <cellStyle name="20% - Accent5 64" xfId="1739" xr:uid="{D56DD804-3273-46B5-A59E-AAA62C1B4058}"/>
    <cellStyle name="20% - Accent5 65" xfId="1740" xr:uid="{1387612E-AAD1-4215-A5E0-58CF7D6F47BB}"/>
    <cellStyle name="20% - Accent5 66" xfId="1741" xr:uid="{9CEC26AF-8D86-459B-B67D-DC217FE7338C}"/>
    <cellStyle name="20% - Accent5 67" xfId="1742" xr:uid="{0F6491BE-97CF-42A0-80BA-8F9A524D4AB1}"/>
    <cellStyle name="20% - Accent5 68" xfId="1743" xr:uid="{7DB275D7-81F9-4FD5-AD3C-9EAF3C0C9672}"/>
    <cellStyle name="20% - Accent5 69" xfId="1744" xr:uid="{12EF68C5-6442-4B99-885D-BFB4A154813E}"/>
    <cellStyle name="20% - Accent5 7" xfId="1745" xr:uid="{E44365F7-98AB-4962-8874-C55E19484C04}"/>
    <cellStyle name="20% - Accent5 7 2" xfId="1746" xr:uid="{36765A10-977B-499C-9A5D-1A51729D4127}"/>
    <cellStyle name="20% - Accent5 7 2 2" xfId="1747" xr:uid="{BA536B0C-FE77-4898-8809-15EBF0C93E50}"/>
    <cellStyle name="20% - Accent5 7 3" xfId="1748" xr:uid="{B70835B1-D9F0-4B7D-89C0-2880B378EF23}"/>
    <cellStyle name="20% - Accent5 7 3 2" xfId="1749" xr:uid="{3E8888C1-B950-4EB0-9EE8-4F0E89BC56D5}"/>
    <cellStyle name="20% - Accent5 7 4" xfId="1750" xr:uid="{BFFCEEC6-01F1-4497-BA46-4C770094E792}"/>
    <cellStyle name="20% - Accent5 70" xfId="1751" xr:uid="{A7FD4FD9-1C0A-4EEC-91EA-ADD8A9198F79}"/>
    <cellStyle name="20% - Accent5 71" xfId="1752" xr:uid="{38816DE1-23FE-4FCB-AFD6-0EB10E5A9D0F}"/>
    <cellStyle name="20% - Accent5 72" xfId="1753" xr:uid="{025DA47F-04B9-4C66-8579-C7D5831882C7}"/>
    <cellStyle name="20% - Accent5 73" xfId="1754" xr:uid="{252B5C2E-9759-4011-9C3B-9F467A079F8F}"/>
    <cellStyle name="20% - Accent5 74" xfId="1755" xr:uid="{890D0964-6EBD-4004-BCF1-F4402C304EE7}"/>
    <cellStyle name="20% - Accent5 75" xfId="1756" xr:uid="{9DA4E902-7BE8-4707-94D9-B1DA66544DA7}"/>
    <cellStyle name="20% - Accent5 76" xfId="1757" xr:uid="{3F7D0766-CDC0-4BEB-8A32-0BF9517B8002}"/>
    <cellStyle name="20% - Accent5 77" xfId="1758" xr:uid="{D9D05EAA-139C-4844-80AD-BF6D4FEF4270}"/>
    <cellStyle name="20% - Accent5 78" xfId="1759" xr:uid="{C8936B12-4A7E-4C88-81D7-A4130631B2A1}"/>
    <cellStyle name="20% - Accent5 79" xfId="1760" xr:uid="{A383EFCD-F225-4186-AD17-738A9B05283A}"/>
    <cellStyle name="20% - Accent5 8" xfId="1761" xr:uid="{5D3156EA-401A-4777-808D-F7C96560491C}"/>
    <cellStyle name="20% - Accent5 8 2" xfId="1762" xr:uid="{24EE292A-34E0-4D59-97F8-71D82B0DAA66}"/>
    <cellStyle name="20% - Accent5 8 2 2" xfId="1763" xr:uid="{A2AA4D37-F3EC-4B11-814C-1744E2393D1A}"/>
    <cellStyle name="20% - Accent5 8 3" xfId="1764" xr:uid="{9C7045A7-FCD4-4973-95E1-63DC978D15A1}"/>
    <cellStyle name="20% - Accent5 80" xfId="1765" xr:uid="{9C075F1D-1878-4579-A805-5DF2387F34F2}"/>
    <cellStyle name="20% - Accent5 81" xfId="1766" xr:uid="{87BE54C8-29E6-4454-8208-7BC95D613946}"/>
    <cellStyle name="20% - Accent5 82" xfId="1767" xr:uid="{D8DCEE3C-C9BD-41AC-8EE2-97F50FA8CDDC}"/>
    <cellStyle name="20% - Accent5 83" xfId="1768" xr:uid="{36E328DE-85C6-456D-9F66-A7840F5164DE}"/>
    <cellStyle name="20% - Accent5 84" xfId="43815" xr:uid="{771F8848-8B7F-462F-850A-247AFC26C752}"/>
    <cellStyle name="20% - Accent5 85" xfId="44136" xr:uid="{DBFDE92C-E5C7-4C44-B3AC-4EDE3CCBE999}"/>
    <cellStyle name="20% - Accent5 86" xfId="44155" xr:uid="{E07E20E6-1F6A-4C34-AEBF-84BF6386E399}"/>
    <cellStyle name="20% - Accent5 87" xfId="43789" xr:uid="{86417786-BC1E-41B7-8EB0-C339D370175E}"/>
    <cellStyle name="20% - Accent5 9" xfId="1769" xr:uid="{0C8E2A51-3592-4463-ABFA-994B4F45C01C}"/>
    <cellStyle name="20% - Accent5 9 2" xfId="1770" xr:uid="{197D11CE-1BDF-46A6-AF0F-CEE08BD67809}"/>
    <cellStyle name="20% - Accent6 10" xfId="1771" xr:uid="{FC819F18-3026-4A81-8186-8578B40651AE}"/>
    <cellStyle name="20% - Accent6 11" xfId="1772" xr:uid="{FA610E1E-4CB2-468F-B4CE-5D45D887639F}"/>
    <cellStyle name="20% - Accent6 12" xfId="1773" xr:uid="{C5379220-0773-47A0-8CB3-60622CC4214D}"/>
    <cellStyle name="20% - Accent6 13" xfId="1774" xr:uid="{5F0B6ED5-6595-4B10-B31B-4E76D012C076}"/>
    <cellStyle name="20% - Accent6 14" xfId="1775" xr:uid="{9965D142-A0BE-41E2-9E59-33CE330118B3}"/>
    <cellStyle name="20% - Accent6 15" xfId="1776" xr:uid="{EDC4E33D-B959-4B25-9C77-59FAB863A1B5}"/>
    <cellStyle name="20% - Accent6 16" xfId="1777" xr:uid="{621333DF-9BDF-41BF-B18E-6F9217D5AE4B}"/>
    <cellStyle name="20% - Accent6 17" xfId="1778" xr:uid="{4F394C18-77BB-4770-827A-7CA48BE81D86}"/>
    <cellStyle name="20% - Accent6 18" xfId="1779" xr:uid="{05CAB521-377D-4513-8CA5-E115C18E2698}"/>
    <cellStyle name="20% - Accent6 19" xfId="1780" xr:uid="{DA98CF87-EFF2-4052-A681-FBB84BFBDDD9}"/>
    <cellStyle name="20% - Accent6 2" xfId="151" xr:uid="{E03A7CE8-D63F-46E5-A73E-6E09E1A01790}"/>
    <cellStyle name="20% - Accent6 2 10" xfId="1782" xr:uid="{6F2A7A45-9EF2-479E-B33C-C5CFBBDA6A79}"/>
    <cellStyle name="20% - Accent6 2 11" xfId="1781" xr:uid="{5B78FFE1-6131-4C1A-B3CE-90EF1141881D}"/>
    <cellStyle name="20% - Accent6 2 2" xfId="1783" xr:uid="{6B97F034-09AC-41ED-ADB5-83BE787A3512}"/>
    <cellStyle name="20% - Accent6 2 2 2" xfId="1784" xr:uid="{5B14EFBC-D966-45AC-BB7B-9463B023BCBA}"/>
    <cellStyle name="20% - Accent6 2 3" xfId="1785" xr:uid="{A3E106EB-3494-45FB-B584-9DE5235E63CC}"/>
    <cellStyle name="20% - Accent6 2 3 2" xfId="1786" xr:uid="{5E2F6FFE-BAF9-453F-9212-292F0C137B4C}"/>
    <cellStyle name="20% - Accent6 2 4" xfId="1787" xr:uid="{E44C932B-ABE2-4EE5-B9B4-BFBAFEA70A12}"/>
    <cellStyle name="20% - Accent6 2 4 2" xfId="1788" xr:uid="{937F5B2A-D212-4903-AF68-B7C5E1AE3D87}"/>
    <cellStyle name="20% - Accent6 2 5" xfId="1789" xr:uid="{FDB2A8FD-EDC9-4349-B2FC-67C04ABADBA2}"/>
    <cellStyle name="20% - Accent6 2 5 2" xfId="1790" xr:uid="{6EEDE21A-FAD8-40CC-B9C9-A78588E130F0}"/>
    <cellStyle name="20% - Accent6 2 6" xfId="1791" xr:uid="{C43A40C0-5630-49E5-B6F5-BD4D3B3B7DB9}"/>
    <cellStyle name="20% - Accent6 2 6 2" xfId="1792" xr:uid="{2032D742-D0CF-4CB6-83D3-C93E4E147DB2}"/>
    <cellStyle name="20% - Accent6 2 7" xfId="1793" xr:uid="{97869AAB-5566-4E40-AF57-A68584F7A37D}"/>
    <cellStyle name="20% - Accent6 2 7 2" xfId="1794" xr:uid="{3F7634F1-3E89-432E-AA8E-76C36BB91346}"/>
    <cellStyle name="20% - Accent6 2 8" xfId="1795" xr:uid="{802007C3-B45E-4E04-A093-7CD3B3CD6DED}"/>
    <cellStyle name="20% - Accent6 2 8 2" xfId="1796" xr:uid="{D55A621F-7CE7-4584-B711-26D2B7DC1891}"/>
    <cellStyle name="20% - Accent6 2 9" xfId="1797" xr:uid="{35C0AF13-4F20-4E6F-BF1E-E648FB0A1CCB}"/>
    <cellStyle name="20% - Accent6 20" xfId="1798" xr:uid="{87858BD9-DB95-49A8-B7A9-35ED2D3A0D4D}"/>
    <cellStyle name="20% - Accent6 21" xfId="1799" xr:uid="{79194CBA-791B-4061-A5A2-F9D39E97B2F4}"/>
    <cellStyle name="20% - Accent6 22" xfId="1800" xr:uid="{97B03E73-1B0F-4802-9B10-6999F02CB0CE}"/>
    <cellStyle name="20% - Accent6 23" xfId="1801" xr:uid="{BDFD632D-380D-43CB-943E-E78BC8EC603D}"/>
    <cellStyle name="20% - Accent6 24" xfId="1802" xr:uid="{A2B46DA8-8C07-4C0A-A62F-A56E99878DFC}"/>
    <cellStyle name="20% - Accent6 25" xfId="1803" xr:uid="{55365894-B77A-4107-A1AB-D3DF3A6B8DC6}"/>
    <cellStyle name="20% - Accent6 26" xfId="1804" xr:uid="{C09DCA17-D475-45D5-9BA6-B3CDF57C41A4}"/>
    <cellStyle name="20% - Accent6 27" xfId="1805" xr:uid="{3807283B-7461-4CF6-9F99-D5CA6475BEE4}"/>
    <cellStyle name="20% - Accent6 28" xfId="1806" xr:uid="{B8F0E4F4-62E1-4719-9EAB-058F94BF5B07}"/>
    <cellStyle name="20% - Accent6 29" xfId="1807" xr:uid="{F767C10A-9414-42AE-B15B-4D75412DCA19}"/>
    <cellStyle name="20% - Accent6 3" xfId="1808" xr:uid="{641F2CE9-2996-47A5-AF7B-C01DDAA34AA6}"/>
    <cellStyle name="20% - Accent6 3 2" xfId="1809" xr:uid="{B80E4C0D-D598-4EA6-AF29-3FD2552BFFDC}"/>
    <cellStyle name="20% - Accent6 3 2 2" xfId="1810" xr:uid="{63664E72-1B91-49DB-ABA1-D82416E2BFC2}"/>
    <cellStyle name="20% - Accent6 3 3" xfId="1811" xr:uid="{D5ED3FAC-F688-44FF-AAAA-E1E99B4BEC9F}"/>
    <cellStyle name="20% - Accent6 3 3 2" xfId="1812" xr:uid="{8096AFC7-69D5-4A70-8178-12EF89FE8622}"/>
    <cellStyle name="20% - Accent6 3 4" xfId="1813" xr:uid="{9C379B85-5E8C-4004-ACDF-B0ADB6B92801}"/>
    <cellStyle name="20% - Accent6 3 4 2" xfId="1814" xr:uid="{E6ECE3DB-66A0-4204-8627-A630C6CDEC0A}"/>
    <cellStyle name="20% - Accent6 3 5" xfId="1815" xr:uid="{000B9C93-ED20-43CB-B4F0-DF4149BAF045}"/>
    <cellStyle name="20% - Accent6 3 5 2" xfId="1816" xr:uid="{5AF74C1C-26A5-43E2-B7A6-1D036B48F22B}"/>
    <cellStyle name="20% - Accent6 3 6" xfId="1817" xr:uid="{3446AA4A-2133-49D9-9CA3-13B15FDF328D}"/>
    <cellStyle name="20% - Accent6 3 6 2" xfId="1818" xr:uid="{2D8BB6BC-69F9-4F1A-BFCB-E33041C4452D}"/>
    <cellStyle name="20% - Accent6 3 7" xfId="1819" xr:uid="{A3F3283F-2273-465C-86C8-010F3F881EAD}"/>
    <cellStyle name="20% - Accent6 30" xfId="1820" xr:uid="{8BA825DC-BA39-469F-AE2A-FBA8CAE56EB3}"/>
    <cellStyle name="20% - Accent6 31" xfId="1821" xr:uid="{16E383B7-960E-498A-A024-D23472E9B06E}"/>
    <cellStyle name="20% - Accent6 32" xfId="1822" xr:uid="{B9F16A5E-C9FD-491B-BE51-FCD9D1A300D0}"/>
    <cellStyle name="20% - Accent6 33" xfId="1823" xr:uid="{5F7382F1-3D20-4134-9E5D-2887E1ACB567}"/>
    <cellStyle name="20% - Accent6 34" xfId="1824" xr:uid="{3EBAA53B-B861-4EF7-B17E-0CB210433A29}"/>
    <cellStyle name="20% - Accent6 35" xfId="1825" xr:uid="{3459D4E9-414C-48BA-A6A9-952A11164EE2}"/>
    <cellStyle name="20% - Accent6 36" xfId="1826" xr:uid="{7058A2F9-43E0-4907-A072-097C5A2AD3F7}"/>
    <cellStyle name="20% - Accent6 37" xfId="1827" xr:uid="{01B54AA0-8976-4CBF-809F-5747326C3281}"/>
    <cellStyle name="20% - Accent6 38" xfId="1828" xr:uid="{CAA723D8-41E5-4F8B-9D36-9D392F1D0F1B}"/>
    <cellStyle name="20% - Accent6 39" xfId="1829" xr:uid="{D34DBCFE-1A59-4FF6-9BFF-0AF6E426FCB7}"/>
    <cellStyle name="20% - Accent6 4" xfId="1830" xr:uid="{0D43F381-57B1-4395-A72D-82F9F11B502C}"/>
    <cellStyle name="20% - Accent6 4 2" xfId="1831" xr:uid="{3A1A56EF-6705-480B-8792-0C0ED6B02051}"/>
    <cellStyle name="20% - Accent6 4 2 2" xfId="1832" xr:uid="{368A097F-5B58-43F3-81AC-FD979AB8A7A6}"/>
    <cellStyle name="20% - Accent6 4 3" xfId="1833" xr:uid="{741648E3-1789-4BF4-BC41-DF7F0BE3389C}"/>
    <cellStyle name="20% - Accent6 4 3 2" xfId="1834" xr:uid="{CE6B70EF-1BCF-4416-8F12-1CF26E200371}"/>
    <cellStyle name="20% - Accent6 4 4" xfId="1835" xr:uid="{6FF8567C-7719-4377-A7FE-B1D22133E076}"/>
    <cellStyle name="20% - Accent6 4 4 2" xfId="1836" xr:uid="{DB661655-615C-4959-A5C6-BFABCDC32487}"/>
    <cellStyle name="20% - Accent6 4 5" xfId="1837" xr:uid="{680F3006-8434-48EB-9B29-DBBCD2EDEDB5}"/>
    <cellStyle name="20% - Accent6 4 5 2" xfId="1838" xr:uid="{6666910D-CBC3-4564-87D0-5047A58999CD}"/>
    <cellStyle name="20% - Accent6 4 6" xfId="1839" xr:uid="{53D0697C-EB9F-4941-AECF-4BD9640C347C}"/>
    <cellStyle name="20% - Accent6 4 6 2" xfId="1840" xr:uid="{2C5217DB-B6E4-4E28-B204-DD1004D8E913}"/>
    <cellStyle name="20% - Accent6 4 7" xfId="1841" xr:uid="{3B122754-DF00-4D6A-96B8-AA834B309A2F}"/>
    <cellStyle name="20% - Accent6 40" xfId="1842" xr:uid="{C7C8D268-3A89-4BDD-A25C-E2316F52C7E4}"/>
    <cellStyle name="20% - Accent6 41" xfId="1843" xr:uid="{6C39BF79-BF0F-447F-A097-F76D3E7ADDDC}"/>
    <cellStyle name="20% - Accent6 42" xfId="1844" xr:uid="{6CEF94C8-9042-4009-8E74-D162F1D90A91}"/>
    <cellStyle name="20% - Accent6 43" xfId="1845" xr:uid="{13DD4579-F3E8-4D71-B859-43D2AC5E2B8C}"/>
    <cellStyle name="20% - Accent6 44" xfId="1846" xr:uid="{FCD7ED67-9A78-46F3-9A38-2EBD15F492E9}"/>
    <cellStyle name="20% - Accent6 45" xfId="1847" xr:uid="{289E47C1-05E3-47A3-88B7-71C7F411AD85}"/>
    <cellStyle name="20% - Accent6 46" xfId="1848" xr:uid="{D7EBE7F0-1B17-4C27-B5F0-FDC792D0B83E}"/>
    <cellStyle name="20% - Accent6 47" xfId="1849" xr:uid="{E64D83B0-1644-4DF3-9867-64D4CD2C3E1A}"/>
    <cellStyle name="20% - Accent6 48" xfId="1850" xr:uid="{D197D5A8-665B-4D39-95F6-28D907242D83}"/>
    <cellStyle name="20% - Accent6 49" xfId="1851" xr:uid="{78B22DC7-FD75-4555-BFF5-2BDBC5CD42E9}"/>
    <cellStyle name="20% - Accent6 5" xfId="1852" xr:uid="{9C4CA4C3-BC02-4658-8BBC-286C04BEA60A}"/>
    <cellStyle name="20% - Accent6 5 2" xfId="1853" xr:uid="{0091ABF8-A331-4778-A692-557A42926246}"/>
    <cellStyle name="20% - Accent6 5 2 2" xfId="1854" xr:uid="{3DFB27CE-C8AD-4EA5-81CC-B34034F22C40}"/>
    <cellStyle name="20% - Accent6 5 3" xfId="1855" xr:uid="{5C1C7157-19D6-4055-A754-2DAE8688A8A5}"/>
    <cellStyle name="20% - Accent6 5 3 2" xfId="1856" xr:uid="{180A32F5-529E-4CC9-AC58-AD81E907DE41}"/>
    <cellStyle name="20% - Accent6 5 4" xfId="1857" xr:uid="{1C17813B-7273-4844-A93B-D6AB43C0C597}"/>
    <cellStyle name="20% - Accent6 5 4 2" xfId="1858" xr:uid="{95A5A4CF-FC1A-4C12-BB16-65DFAEDDB9CC}"/>
    <cellStyle name="20% - Accent6 5 5" xfId="1859" xr:uid="{CE49155A-74AE-4AE4-9A3D-FEBA91B12DB5}"/>
    <cellStyle name="20% - Accent6 5 5 2" xfId="1860" xr:uid="{2A810116-3F50-47EF-8AE4-D97CF1F7F463}"/>
    <cellStyle name="20% - Accent6 5 6" xfId="1861" xr:uid="{C85883BB-C092-4F9C-AB3A-86A3E7D92512}"/>
    <cellStyle name="20% - Accent6 50" xfId="1862" xr:uid="{C2F59D10-A3ED-4C02-8865-457BA8A3312D}"/>
    <cellStyle name="20% - Accent6 51" xfId="1863" xr:uid="{D58DCC16-35FF-4B75-B98C-B601EFFC3E08}"/>
    <cellStyle name="20% - Accent6 52" xfId="1864" xr:uid="{B366BD89-E2E9-4B78-9D6F-FF7EC09A7365}"/>
    <cellStyle name="20% - Accent6 53" xfId="1865" xr:uid="{CD9B7B4C-EDC9-4680-A550-BD3031FE0597}"/>
    <cellStyle name="20% - Accent6 54" xfId="1866" xr:uid="{A7AF7195-B7E3-42B9-B330-7E27C9E43767}"/>
    <cellStyle name="20% - Accent6 55" xfId="1867" xr:uid="{755FF0C3-481F-4AEE-ACF6-801EBAB1FFAB}"/>
    <cellStyle name="20% - Accent6 56" xfId="1868" xr:uid="{EE80E32F-B6CC-4FE7-AE82-7DB1FE3B10BA}"/>
    <cellStyle name="20% - Accent6 57" xfId="1869" xr:uid="{E86F870C-D634-4BD7-9825-B1E5E2A639CE}"/>
    <cellStyle name="20% - Accent6 58" xfId="1870" xr:uid="{F95C3EBD-209A-4A67-8E54-F048FCDBC662}"/>
    <cellStyle name="20% - Accent6 59" xfId="1871" xr:uid="{E13083B3-97BC-4425-A1ED-B7972545BCFF}"/>
    <cellStyle name="20% - Accent6 6" xfId="1872" xr:uid="{99F700A1-B9A4-4C00-AEE9-7932B3418807}"/>
    <cellStyle name="20% - Accent6 6 2" xfId="1873" xr:uid="{338BD5E9-3EF6-4FF2-8679-21D665D45EA4}"/>
    <cellStyle name="20% - Accent6 6 2 2" xfId="1874" xr:uid="{DDB344D0-DD60-471E-81C5-12D3142CE7D3}"/>
    <cellStyle name="20% - Accent6 6 3" xfId="1875" xr:uid="{A8B16E2A-6E67-4BF2-AC56-CBB3F90B6B37}"/>
    <cellStyle name="20% - Accent6 6 3 2" xfId="1876" xr:uid="{58EE0F01-E09F-4122-AC2C-1AEC2A51BDA3}"/>
    <cellStyle name="20% - Accent6 6 4" xfId="1877" xr:uid="{55D4BB7C-C387-4766-8976-A8867423AA6B}"/>
    <cellStyle name="20% - Accent6 6 4 2" xfId="1878" xr:uid="{FFB99C61-E8DB-4CD7-B1B2-C719B3C4B9F0}"/>
    <cellStyle name="20% - Accent6 6 5" xfId="1879" xr:uid="{99647C35-99EA-4BC8-B582-8425583AA73A}"/>
    <cellStyle name="20% - Accent6 60" xfId="1880" xr:uid="{A1F79ED7-B628-4B12-967B-AAAC9538243A}"/>
    <cellStyle name="20% - Accent6 61" xfId="1881" xr:uid="{8DA62BDA-941D-4B40-965A-496A013E24B2}"/>
    <cellStyle name="20% - Accent6 62" xfId="1882" xr:uid="{F2EA47CF-C3A6-4172-989E-3EEC6990D9BF}"/>
    <cellStyle name="20% - Accent6 63" xfId="1883" xr:uid="{4A0B4E74-813A-4F53-AB7F-172925407CCF}"/>
    <cellStyle name="20% - Accent6 64" xfId="1884" xr:uid="{40ED8443-9FF6-45D0-9FB5-2B1CD35D33FC}"/>
    <cellStyle name="20% - Accent6 65" xfId="1885" xr:uid="{CEE16E74-E2C3-4574-BC6E-9BDB63D26B32}"/>
    <cellStyle name="20% - Accent6 66" xfId="1886" xr:uid="{E784DF50-1B15-4F1C-890C-F03DE567D371}"/>
    <cellStyle name="20% - Accent6 67" xfId="1887" xr:uid="{178CD8A1-9BD9-42F2-94EF-24537EDD9983}"/>
    <cellStyle name="20% - Accent6 68" xfId="1888" xr:uid="{4CBE5706-8C7D-48FC-8921-EF6DADB7720E}"/>
    <cellStyle name="20% - Accent6 69" xfId="1889" xr:uid="{8C7F2324-2F3E-480E-9224-EC799F325996}"/>
    <cellStyle name="20% - Accent6 7" xfId="1890" xr:uid="{61093A8E-FFD3-466B-9EC6-C8359795C110}"/>
    <cellStyle name="20% - Accent6 7 2" xfId="1891" xr:uid="{217F0C5B-8B3E-442E-8FC6-9045726FF99B}"/>
    <cellStyle name="20% - Accent6 7 2 2" xfId="1892" xr:uid="{2B9863E3-66C4-4944-A94D-02EF8455CC35}"/>
    <cellStyle name="20% - Accent6 7 3" xfId="1893" xr:uid="{7C695262-B119-45DA-9745-785017ECB885}"/>
    <cellStyle name="20% - Accent6 7 3 2" xfId="1894" xr:uid="{392302AC-8CA3-4D5F-B0B0-E5EDFDF0BF5D}"/>
    <cellStyle name="20% - Accent6 7 4" xfId="1895" xr:uid="{24A62095-4665-412C-AFF0-6110BD1C396B}"/>
    <cellStyle name="20% - Accent6 70" xfId="1896" xr:uid="{00DD265B-F39A-4324-AFD5-62CF9A6F3209}"/>
    <cellStyle name="20% - Accent6 71" xfId="1897" xr:uid="{E287FC70-13E7-4E0E-AC18-B58BB39F943A}"/>
    <cellStyle name="20% - Accent6 72" xfId="1898" xr:uid="{AC660D82-5120-4048-AF23-79D7B1199487}"/>
    <cellStyle name="20% - Accent6 73" xfId="1899" xr:uid="{726AEC33-F7CC-4486-ACE4-C89C8A023C68}"/>
    <cellStyle name="20% - Accent6 74" xfId="1900" xr:uid="{81C80451-88F4-4355-A901-BA82B7DC61CF}"/>
    <cellStyle name="20% - Accent6 75" xfId="1901" xr:uid="{B4966BE2-7FE8-492D-945D-3F913C6C4DE4}"/>
    <cellStyle name="20% - Accent6 76" xfId="1902" xr:uid="{F161193E-9769-46F5-A3B6-19F50DB7D660}"/>
    <cellStyle name="20% - Accent6 77" xfId="1903" xr:uid="{B7B21A6B-715E-4A8D-9434-9CEA807D4659}"/>
    <cellStyle name="20% - Accent6 78" xfId="1904" xr:uid="{BC3FCD6A-A415-4C12-804F-4A9070137FCE}"/>
    <cellStyle name="20% - Accent6 79" xfId="1905" xr:uid="{5E280060-AADB-49B7-96E5-6424722A9C1C}"/>
    <cellStyle name="20% - Accent6 8" xfId="1906" xr:uid="{9D98D961-4577-4E33-999E-CF736369D3D3}"/>
    <cellStyle name="20% - Accent6 8 2" xfId="1907" xr:uid="{6705242C-EECB-4354-917A-C36A8D5DB4B2}"/>
    <cellStyle name="20% - Accent6 8 2 2" xfId="1908" xr:uid="{C2D02E34-8A47-4D0D-A797-0A07C68DF7C8}"/>
    <cellStyle name="20% - Accent6 8 3" xfId="1909" xr:uid="{4182EF17-8EC6-42B9-9D1E-DF78865E736F}"/>
    <cellStyle name="20% - Accent6 80" xfId="1910" xr:uid="{9BC6488D-9BC7-474D-9FDB-A5101661951F}"/>
    <cellStyle name="20% - Accent6 81" xfId="1911" xr:uid="{E3D37CE8-107C-4D4E-AC59-89C141BFD584}"/>
    <cellStyle name="20% - Accent6 82" xfId="1912" xr:uid="{94507E01-4250-4493-993F-CC68E68CFFB4}"/>
    <cellStyle name="20% - Accent6 83" xfId="1913" xr:uid="{5590CA74-D9BD-49C5-82A7-A0325D36B352}"/>
    <cellStyle name="20% - Accent6 84" xfId="43817" xr:uid="{88BE2207-8A16-4879-8CF3-9096F60F459D}"/>
    <cellStyle name="20% - Accent6 85" xfId="44138" xr:uid="{447C8E78-FEA8-40B6-A443-E9F671ED471B}"/>
    <cellStyle name="20% - Accent6 86" xfId="44157" xr:uid="{7532FA6B-2156-4E8C-ADEF-74AA93EDB3A5}"/>
    <cellStyle name="20% - Accent6 87" xfId="43793" xr:uid="{4AD40B1E-8E09-4669-AD55-C19DAD0D03AA}"/>
    <cellStyle name="20% - Accent6 9" xfId="1914" xr:uid="{4B94B050-9FE7-4456-97E8-5A08298B2B14}"/>
    <cellStyle name="20% - Accent6 9 2" xfId="1915" xr:uid="{7B82B88D-4D93-40CF-98D6-AC866614F3A9}"/>
    <cellStyle name="20% - ส่วนที่ถูกเน้น1" xfId="1916" xr:uid="{CD0DD7B0-3BC9-4C08-9C7D-5F0C38D7EBA2}"/>
    <cellStyle name="20% - ส่วนที่ถูกเน้น1 2" xfId="1917" xr:uid="{1CAB1491-2BC3-4A01-9089-83544505FDE4}"/>
    <cellStyle name="20% - ส่วนที่ถูกเน้น1 2 2" xfId="1918" xr:uid="{A4468FA4-AE18-4A9D-A8AC-BA14C707C59B}"/>
    <cellStyle name="20% - ส่วนที่ถูกเน้น1 3" xfId="1919" xr:uid="{DEBFBB44-D39E-48E9-BFEE-B8F61C562590}"/>
    <cellStyle name="20% - ส่วนที่ถูกเน้น2" xfId="1920" xr:uid="{5EF314E5-704E-423F-B584-C703758DF529}"/>
    <cellStyle name="20% - ส่วนที่ถูกเน้น2 2" xfId="1921" xr:uid="{FCB47621-BF28-4E12-AAE3-35A3D3D4095D}"/>
    <cellStyle name="20% - ส่วนที่ถูกเน้น2 2 2" xfId="1922" xr:uid="{9B8B9769-B63A-40AB-9F70-5C69AA4D6BA3}"/>
    <cellStyle name="20% - ส่วนที่ถูกเน้น2 3" xfId="1923" xr:uid="{0D8AFD81-9BF4-41DF-B052-3169C15BB1F6}"/>
    <cellStyle name="20% - ส่วนที่ถูกเน้น3" xfId="1924" xr:uid="{BF52ED57-A8AD-4305-95B0-0112F2080BF1}"/>
    <cellStyle name="20% - ส่วนที่ถูกเน้น3 2" xfId="1925" xr:uid="{4DE5594D-5C5A-46E7-86A1-6277194FFE54}"/>
    <cellStyle name="20% - ส่วนที่ถูกเน้น3 2 2" xfId="1926" xr:uid="{05EF6EB8-BE95-4DA1-B458-7351791B2351}"/>
    <cellStyle name="20% - ส่วนที่ถูกเน้น3 3" xfId="1927" xr:uid="{C2FB534E-E76F-489F-BCD9-0A8EBA7DE764}"/>
    <cellStyle name="20% - ส่วนที่ถูกเน้น4" xfId="1928" xr:uid="{8A7C05E7-D158-4722-86D5-7C93A8802371}"/>
    <cellStyle name="20% - ส่วนที่ถูกเน้น4 2" xfId="1929" xr:uid="{A6B1177C-1FA2-48F8-8224-7490713BEC86}"/>
    <cellStyle name="20% - ส่วนที่ถูกเน้น4 2 2" xfId="1930" xr:uid="{C16C4416-7793-40F4-8D62-0DF42BABCC91}"/>
    <cellStyle name="20% - ส่วนที่ถูกเน้น4 3" xfId="1931" xr:uid="{0A04218C-7ABB-42C7-B2BA-20719B3CDBDC}"/>
    <cellStyle name="20% - ส่วนที่ถูกเน้น5" xfId="1932" xr:uid="{CDA66AF0-7705-4893-B237-B76C2DFDE872}"/>
    <cellStyle name="20% - ส่วนที่ถูกเน้น5 2" xfId="1933" xr:uid="{234C7465-684C-4BFA-B564-A4BC349BFB97}"/>
    <cellStyle name="20% - ส่วนที่ถูกเน้น5 2 2" xfId="1934" xr:uid="{F20FC8A1-5117-4F17-9C15-6EC7AED00D64}"/>
    <cellStyle name="20% - ส่วนที่ถูกเน้น5 3" xfId="1935" xr:uid="{0BE01240-CD6B-4802-8072-7063D0D28EA6}"/>
    <cellStyle name="20% - ส่วนที่ถูกเน้น6" xfId="1936" xr:uid="{2D2F824E-E9F0-46BC-A1AC-C97045F7CA15}"/>
    <cellStyle name="20% - ส่วนที่ถูกเน้น6 2" xfId="1937" xr:uid="{D91C16B6-F17E-46D7-BC09-5C84F8B0B48B}"/>
    <cellStyle name="20% - ส่วนที่ถูกเน้น6 2 2" xfId="1938" xr:uid="{C2016F7E-3749-4AE1-B75E-F7A718C194B8}"/>
    <cellStyle name="20% - ส่วนที่ถูกเน้น6 3" xfId="1939" xr:uid="{3786C76E-AD85-4F06-8B07-56C47F21AB57}"/>
    <cellStyle name="20% - 輔色1" xfId="43840" xr:uid="{8C376A07-D394-4D9F-B614-F9E496D50AFB}"/>
    <cellStyle name="20% - 輔色2" xfId="43841" xr:uid="{08F00F69-684C-4240-825B-A1D7AB95FB2E}"/>
    <cellStyle name="20% - 輔色3" xfId="43842" xr:uid="{49FAE61F-C7DF-4882-B38F-7E6F8162874D}"/>
    <cellStyle name="20% - 輔色4" xfId="43843" xr:uid="{EC370969-8666-456A-B674-0214F740AFDF}"/>
    <cellStyle name="20% - 輔色5" xfId="43844" xr:uid="{4C38DDFA-F754-42F3-90C0-748FE8E9E1A2}"/>
    <cellStyle name="20% - 輔色6" xfId="43845" xr:uid="{F3233C9E-01F7-4248-A0E8-8BFE2EB4EC8E}"/>
    <cellStyle name="40% - Accent1 10" xfId="1940" xr:uid="{67766D2B-AE73-46A6-9F8E-6A2D303E3800}"/>
    <cellStyle name="40% - Accent1 11" xfId="1941" xr:uid="{C8257CE0-5B49-41E1-A981-ED70F61CF17E}"/>
    <cellStyle name="40% - Accent1 12" xfId="1942" xr:uid="{92F21BF5-0D5B-4A42-B62B-826163AF4C50}"/>
    <cellStyle name="40% - Accent1 13" xfId="1943" xr:uid="{E525C517-4667-494C-A3CD-FE8FDB0FB2EC}"/>
    <cellStyle name="40% - Accent1 14" xfId="1944" xr:uid="{38B5AA22-D30E-4DC2-90E8-6D9AA7DDC2DE}"/>
    <cellStyle name="40% - Accent1 15" xfId="1945" xr:uid="{15557A89-4E50-4F14-989D-48C254FCB1FC}"/>
    <cellStyle name="40% - Accent1 16" xfId="1946" xr:uid="{207CF6DD-7079-4344-BB53-AB5DF7E79737}"/>
    <cellStyle name="40% - Accent1 17" xfId="1947" xr:uid="{79E1BB9F-1755-4B77-832F-CB5AB39FB688}"/>
    <cellStyle name="40% - Accent1 18" xfId="1948" xr:uid="{2F77CBCF-2698-4B04-ADE0-8C7EA6CD47A5}"/>
    <cellStyle name="40% - Accent1 19" xfId="1949" xr:uid="{4DBB1291-CC19-49B2-AA07-9C6D3503A331}"/>
    <cellStyle name="40% - Accent1 2" xfId="132" xr:uid="{841F0660-C27A-4A86-B2F9-FF46C6EB630D}"/>
    <cellStyle name="40% - Accent1 2 10" xfId="1951" xr:uid="{2882B51F-FF07-41F9-BB3D-49758D59D4FD}"/>
    <cellStyle name="40% - Accent1 2 11" xfId="1950" xr:uid="{B0057E4A-C487-4E5D-BC5E-92F24D5AD977}"/>
    <cellStyle name="40% - Accent1 2 2" xfId="1952" xr:uid="{8EE7EB7D-EAA1-4963-A519-B650B2EA8AA3}"/>
    <cellStyle name="40% - Accent1 2 2 2" xfId="1953" xr:uid="{3B4D3C46-E92C-4EFF-96E2-0064635A7BFD}"/>
    <cellStyle name="40% - Accent1 2 3" xfId="1954" xr:uid="{6F2E6867-052E-4E96-9A1D-FD66B1EBCDBD}"/>
    <cellStyle name="40% - Accent1 2 3 2" xfId="1955" xr:uid="{DAB8CB54-DDED-48F3-A9D0-154C14E91DE6}"/>
    <cellStyle name="40% - Accent1 2 4" xfId="1956" xr:uid="{37E73C80-B7C0-4B1E-B4BF-968C19C2973E}"/>
    <cellStyle name="40% - Accent1 2 4 2" xfId="1957" xr:uid="{02EFD7A2-A29B-48C9-A9C4-BC7003258EF6}"/>
    <cellStyle name="40% - Accent1 2 5" xfId="1958" xr:uid="{840C4E5D-580A-4CF7-A408-F057FCA765A7}"/>
    <cellStyle name="40% - Accent1 2 5 2" xfId="1959" xr:uid="{9910EC53-0EF9-4D44-B580-B9F1D090679B}"/>
    <cellStyle name="40% - Accent1 2 6" xfId="1960" xr:uid="{357A554B-F0B5-442C-8A3E-D99F175FA943}"/>
    <cellStyle name="40% - Accent1 2 6 2" xfId="1961" xr:uid="{64714AFD-184D-43E2-9443-DAC7F335A1EC}"/>
    <cellStyle name="40% - Accent1 2 7" xfId="1962" xr:uid="{6F19FDCB-45A4-4736-8F82-1A23DA279994}"/>
    <cellStyle name="40% - Accent1 2 7 2" xfId="1963" xr:uid="{891282B5-AA44-4A5B-B3B4-C5AF72B67EBB}"/>
    <cellStyle name="40% - Accent1 2 8" xfId="1964" xr:uid="{C04C0DBF-7932-4F0A-9A72-387D297E2EA1}"/>
    <cellStyle name="40% - Accent1 2 8 2" xfId="1965" xr:uid="{49EBD425-3DB1-47C8-AD1E-C3843CEE0BFE}"/>
    <cellStyle name="40% - Accent1 2 9" xfId="1966" xr:uid="{CC5C7EF1-734A-41AF-8302-F35EFDEA1FED}"/>
    <cellStyle name="40% - Accent1 20" xfId="1967" xr:uid="{E71A0D7D-D500-42C8-A309-3FE5764BD1CE}"/>
    <cellStyle name="40% - Accent1 21" xfId="1968" xr:uid="{F8EEB217-83D7-407D-894F-4978B8AAC974}"/>
    <cellStyle name="40% - Accent1 22" xfId="1969" xr:uid="{B6290136-AB96-4B8B-A42D-0D31DD992C94}"/>
    <cellStyle name="40% - Accent1 23" xfId="1970" xr:uid="{7CC5110C-A462-4CE1-BAC4-2C9AFC0A1DC0}"/>
    <cellStyle name="40% - Accent1 24" xfId="1971" xr:uid="{A4906535-06AB-48D5-A5C4-C8F766303E66}"/>
    <cellStyle name="40% - Accent1 25" xfId="1972" xr:uid="{12B1DD52-2874-4862-81BB-D1D90B083B41}"/>
    <cellStyle name="40% - Accent1 26" xfId="1973" xr:uid="{CEDCFCE1-2B2A-47A6-B29F-C4F7AC1D86D6}"/>
    <cellStyle name="40% - Accent1 27" xfId="1974" xr:uid="{6D50BAA9-D511-47F5-B628-A294C78FBE99}"/>
    <cellStyle name="40% - Accent1 28" xfId="1975" xr:uid="{A5B0FF97-0DF6-4F47-87A2-373B07E0A3AB}"/>
    <cellStyle name="40% - Accent1 29" xfId="1976" xr:uid="{9DB9568D-BE8B-4C22-902F-2FC537EE0E2A}"/>
    <cellStyle name="40% - Accent1 3" xfId="1977" xr:uid="{D634577E-1047-4FC5-8279-E962BEB2D7CE}"/>
    <cellStyle name="40% - Accent1 3 2" xfId="1978" xr:uid="{6DB6DCC8-F8A4-4298-9802-067B5F97B4F6}"/>
    <cellStyle name="40% - Accent1 3 2 2" xfId="1979" xr:uid="{875B400F-5321-425D-957D-07B363C40768}"/>
    <cellStyle name="40% - Accent1 3 3" xfId="1980" xr:uid="{03E02D8F-DB32-4BB6-BA8C-4CFBCCA2CF5C}"/>
    <cellStyle name="40% - Accent1 3 3 2" xfId="1981" xr:uid="{36BBACF5-0805-4477-880B-AE01D35737F0}"/>
    <cellStyle name="40% - Accent1 3 4" xfId="1982" xr:uid="{34407DE2-0101-470A-BC0B-AAB4C4B4B8FC}"/>
    <cellStyle name="40% - Accent1 3 4 2" xfId="1983" xr:uid="{00609865-BD9C-4DBE-B67A-097E7AB968EB}"/>
    <cellStyle name="40% - Accent1 3 5" xfId="1984" xr:uid="{68E4105B-3FEF-4C77-9613-7DBD73855CC5}"/>
    <cellStyle name="40% - Accent1 3 5 2" xfId="1985" xr:uid="{2F3E4AFC-0C48-4EBE-84B0-F2012A3AEE76}"/>
    <cellStyle name="40% - Accent1 3 6" xfId="1986" xr:uid="{9B783F2F-0E9B-4605-A897-AA6396062E2D}"/>
    <cellStyle name="40% - Accent1 3 6 2" xfId="1987" xr:uid="{26CF2344-6F18-4B74-B164-8BA144F3C699}"/>
    <cellStyle name="40% - Accent1 3 7" xfId="1988" xr:uid="{1663DFBD-1C4C-42AE-8AFF-461957A596CC}"/>
    <cellStyle name="40% - Accent1 30" xfId="1989" xr:uid="{8DC01460-0028-439A-BFC2-820EF1C6EFB1}"/>
    <cellStyle name="40% - Accent1 31" xfId="1990" xr:uid="{DA898B0C-7390-4A7F-B2A1-1C1A966C753A}"/>
    <cellStyle name="40% - Accent1 32" xfId="1991" xr:uid="{B5B9228A-4A0F-4B42-A4A5-11D9C26B9C11}"/>
    <cellStyle name="40% - Accent1 33" xfId="1992" xr:uid="{B4341997-F7F3-4824-9CE9-82E847E0DEF3}"/>
    <cellStyle name="40% - Accent1 34" xfId="1993" xr:uid="{6DDB4911-6C8B-40D8-9CFA-E842854FADCF}"/>
    <cellStyle name="40% - Accent1 35" xfId="1994" xr:uid="{DDD5BBB7-A607-40C2-8360-5494737D9593}"/>
    <cellStyle name="40% - Accent1 36" xfId="1995" xr:uid="{F567D893-BE91-411C-A1B5-D95A6E8A6B77}"/>
    <cellStyle name="40% - Accent1 37" xfId="1996" xr:uid="{C0D212D1-5C23-4F85-8EB7-36CBB8CAF718}"/>
    <cellStyle name="40% - Accent1 38" xfId="1997" xr:uid="{C21B7499-1805-4FC6-B2F4-942369329B34}"/>
    <cellStyle name="40% - Accent1 39" xfId="1998" xr:uid="{C0DA2A60-F33F-49AB-A453-9DBFAC1AE3C3}"/>
    <cellStyle name="40% - Accent1 4" xfId="1999" xr:uid="{7222CBB2-C255-4C3C-BA2A-C38D15D4A581}"/>
    <cellStyle name="40% - Accent1 4 2" xfId="2000" xr:uid="{2F50FE20-158F-4C5F-B3C5-E55F076A18A0}"/>
    <cellStyle name="40% - Accent1 4 2 2" xfId="2001" xr:uid="{89650E41-BCF6-4907-A490-849A99020415}"/>
    <cellStyle name="40% - Accent1 4 3" xfId="2002" xr:uid="{D0CE7FE2-3B3C-45D7-8267-D3C567EE4042}"/>
    <cellStyle name="40% - Accent1 4 3 2" xfId="2003" xr:uid="{D0BDE109-BE3A-45CD-B359-2F4D60205B86}"/>
    <cellStyle name="40% - Accent1 4 4" xfId="2004" xr:uid="{88E684EB-DE7A-4068-A25B-9EE3940DD519}"/>
    <cellStyle name="40% - Accent1 4 4 2" xfId="2005" xr:uid="{BA2A90A8-DE0A-4D21-967D-C8B4D199D4A4}"/>
    <cellStyle name="40% - Accent1 4 5" xfId="2006" xr:uid="{C5A3CA73-51E9-462C-9439-ABAA1BF50152}"/>
    <cellStyle name="40% - Accent1 4 5 2" xfId="2007" xr:uid="{5B59606E-04E1-4A65-A084-2E7922400836}"/>
    <cellStyle name="40% - Accent1 4 6" xfId="2008" xr:uid="{F37DC90D-2C23-49FE-91F4-88F2E6B81507}"/>
    <cellStyle name="40% - Accent1 4 6 2" xfId="2009" xr:uid="{C2637C8A-7E79-4A92-8A5C-22ED8E2972A0}"/>
    <cellStyle name="40% - Accent1 4 7" xfId="2010" xr:uid="{A106AC83-190A-4882-AF88-06CE9A8E0DD0}"/>
    <cellStyle name="40% - Accent1 40" xfId="2011" xr:uid="{7BF19226-1F60-412D-9751-1DDA428BC990}"/>
    <cellStyle name="40% - Accent1 41" xfId="2012" xr:uid="{6601FD77-9D71-4AA2-851F-CFB39FB4DB8B}"/>
    <cellStyle name="40% - Accent1 42" xfId="2013" xr:uid="{4C42F665-45FC-41F7-9098-833492286075}"/>
    <cellStyle name="40% - Accent1 43" xfId="2014" xr:uid="{FD278D55-FB7C-4878-BD95-C1C12317ADE8}"/>
    <cellStyle name="40% - Accent1 44" xfId="2015" xr:uid="{6E3F39BA-4B2C-4C44-A462-8B4E99DBEA3C}"/>
    <cellStyle name="40% - Accent1 45" xfId="2016" xr:uid="{68FE9812-8FB0-4A88-BD84-148C4146AA92}"/>
    <cellStyle name="40% - Accent1 46" xfId="2017" xr:uid="{CAB6C539-3533-4F98-AF1A-655799083C6A}"/>
    <cellStyle name="40% - Accent1 47" xfId="2018" xr:uid="{CF599452-9D9E-495C-8743-34676EF2EE61}"/>
    <cellStyle name="40% - Accent1 48" xfId="2019" xr:uid="{397D4737-9702-4D23-A2FB-4D7163CA250D}"/>
    <cellStyle name="40% - Accent1 49" xfId="2020" xr:uid="{F218D070-7746-4988-B167-ECC3042F6D3C}"/>
    <cellStyle name="40% - Accent1 5" xfId="2021" xr:uid="{AEDF8066-508B-4822-934E-EC1DE7D740FF}"/>
    <cellStyle name="40% - Accent1 5 2" xfId="2022" xr:uid="{3DCA5B89-47D3-4DF4-832E-98B6536C99FE}"/>
    <cellStyle name="40% - Accent1 5 2 2" xfId="2023" xr:uid="{5E10EF7C-0F58-4F3C-9AF6-DFA4ADF5770B}"/>
    <cellStyle name="40% - Accent1 5 3" xfId="2024" xr:uid="{04604967-CC4F-434F-A788-B90AB519C3BC}"/>
    <cellStyle name="40% - Accent1 5 3 2" xfId="2025" xr:uid="{656E866B-5CC2-46EE-873C-C94F79025915}"/>
    <cellStyle name="40% - Accent1 5 4" xfId="2026" xr:uid="{0515D136-78C8-41F8-A74A-316BD399FA09}"/>
    <cellStyle name="40% - Accent1 5 4 2" xfId="2027" xr:uid="{00DD8FAA-E198-4BBB-A17D-A36FF3A9E50B}"/>
    <cellStyle name="40% - Accent1 5 5" xfId="2028" xr:uid="{74C4576B-7FF8-4C4F-A9D4-73ED7993B0A6}"/>
    <cellStyle name="40% - Accent1 5 5 2" xfId="2029" xr:uid="{D10034D8-443A-4BDE-8C35-714F473F7797}"/>
    <cellStyle name="40% - Accent1 5 6" xfId="2030" xr:uid="{B5E76605-36D1-44DD-B5F4-0C9804747BF5}"/>
    <cellStyle name="40% - Accent1 50" xfId="2031" xr:uid="{03CBE911-D057-4132-B95F-444AD40A0AF0}"/>
    <cellStyle name="40% - Accent1 51" xfId="2032" xr:uid="{DD1BDBB3-A385-4183-B481-0748D1625E49}"/>
    <cellStyle name="40% - Accent1 52" xfId="2033" xr:uid="{18055E88-E1F2-4754-ACDC-E11D475AC8F6}"/>
    <cellStyle name="40% - Accent1 53" xfId="2034" xr:uid="{0AB9143E-5830-42A3-A864-2E4FE023B455}"/>
    <cellStyle name="40% - Accent1 54" xfId="2035" xr:uid="{E2BA98B4-FF6F-430A-B4F6-0453B312B2B9}"/>
    <cellStyle name="40% - Accent1 55" xfId="2036" xr:uid="{78476102-4CD2-420E-8D0A-6F71D0BB32C5}"/>
    <cellStyle name="40% - Accent1 56" xfId="2037" xr:uid="{344597D7-254D-4041-BBE2-F0217CEB516E}"/>
    <cellStyle name="40% - Accent1 57" xfId="2038" xr:uid="{53F67CC7-894A-4126-9D72-437025E5B165}"/>
    <cellStyle name="40% - Accent1 58" xfId="2039" xr:uid="{09A8874E-54C0-439A-ABD9-D00D2E8191BC}"/>
    <cellStyle name="40% - Accent1 59" xfId="2040" xr:uid="{014E99E6-5695-441A-84FB-3E392DC56AE7}"/>
    <cellStyle name="40% - Accent1 6" xfId="2041" xr:uid="{CBF607FF-890D-4EF3-906F-E827922C4266}"/>
    <cellStyle name="40% - Accent1 6 2" xfId="2042" xr:uid="{1F9A1952-9374-42DC-95FF-ADAA2F3B8B10}"/>
    <cellStyle name="40% - Accent1 6 2 2" xfId="2043" xr:uid="{0A127C52-109A-4E63-8920-EE405C84A643}"/>
    <cellStyle name="40% - Accent1 6 3" xfId="2044" xr:uid="{0B34BB4B-F475-43EE-942D-D2455F50BF68}"/>
    <cellStyle name="40% - Accent1 6 3 2" xfId="2045" xr:uid="{10DB17CC-4BA1-4910-B5B9-6590F153191C}"/>
    <cellStyle name="40% - Accent1 6 4" xfId="2046" xr:uid="{4508706B-7010-4602-9DD5-5283627F70CD}"/>
    <cellStyle name="40% - Accent1 6 4 2" xfId="2047" xr:uid="{2475DC87-E4A3-40E1-899F-A6CF440F5DB1}"/>
    <cellStyle name="40% - Accent1 6 5" xfId="2048" xr:uid="{C02D23D8-FD02-4627-8C72-10CFB4CF85F7}"/>
    <cellStyle name="40% - Accent1 60" xfId="2049" xr:uid="{A861F4F3-E5F6-495E-8F59-EE5EBDC8432D}"/>
    <cellStyle name="40% - Accent1 61" xfId="2050" xr:uid="{68E5D8F1-6A41-42EC-8BF9-8095BB9370A9}"/>
    <cellStyle name="40% - Accent1 62" xfId="2051" xr:uid="{D8D78903-DEF5-480B-920D-AB5EA17C9FC6}"/>
    <cellStyle name="40% - Accent1 63" xfId="2052" xr:uid="{DD9A3318-7174-499B-9B5B-BFA72DE08C83}"/>
    <cellStyle name="40% - Accent1 64" xfId="2053" xr:uid="{A1650A2E-9D7B-4125-A6C0-49CF6D2535BE}"/>
    <cellStyle name="40% - Accent1 65" xfId="2054" xr:uid="{ADF38A44-5D8A-4590-8995-3FC5CBF1AB78}"/>
    <cellStyle name="40% - Accent1 66" xfId="2055" xr:uid="{A8BE0731-1C03-427D-B7E1-14DEB37474E8}"/>
    <cellStyle name="40% - Accent1 67" xfId="2056" xr:uid="{1D32D83D-0329-4093-9262-65D22B41E94F}"/>
    <cellStyle name="40% - Accent1 68" xfId="2057" xr:uid="{4CF1457C-08AF-409D-B53F-907CABD0EA9C}"/>
    <cellStyle name="40% - Accent1 69" xfId="2058" xr:uid="{E70D4C35-8948-4357-9A17-207430AB6EE4}"/>
    <cellStyle name="40% - Accent1 7" xfId="2059" xr:uid="{06D6AD37-CD14-4F0C-B667-AB478BF35C8D}"/>
    <cellStyle name="40% - Accent1 7 2" xfId="2060" xr:uid="{5B82C225-2E15-4DCF-8E66-F28730227B18}"/>
    <cellStyle name="40% - Accent1 7 2 2" xfId="2061" xr:uid="{F0C40873-F1B3-4095-B69A-F930DAFC3C3E}"/>
    <cellStyle name="40% - Accent1 7 3" xfId="2062" xr:uid="{BD380578-E5A5-4F66-9F27-FA955A8CC302}"/>
    <cellStyle name="40% - Accent1 7 3 2" xfId="2063" xr:uid="{F622D0DA-1026-48F9-A5ED-58AE4642FE56}"/>
    <cellStyle name="40% - Accent1 7 4" xfId="2064" xr:uid="{6777F0C9-7240-48B6-ADE4-1A079A2A2CCE}"/>
    <cellStyle name="40% - Accent1 70" xfId="2065" xr:uid="{205FD387-E91D-482A-BB71-C07297EA5FC2}"/>
    <cellStyle name="40% - Accent1 71" xfId="2066" xr:uid="{D413987E-B277-42C8-81E7-3FB5FD1CDF8E}"/>
    <cellStyle name="40% - Accent1 72" xfId="2067" xr:uid="{8E6BE642-F6C3-4029-863C-CC142BFD106C}"/>
    <cellStyle name="40% - Accent1 73" xfId="2068" xr:uid="{91565073-E618-4949-B4CC-604BF1C02E68}"/>
    <cellStyle name="40% - Accent1 74" xfId="2069" xr:uid="{2C050480-458F-428D-B409-7276F3147E3B}"/>
    <cellStyle name="40% - Accent1 75" xfId="2070" xr:uid="{5F2D274F-F30B-42EF-80EE-B3DF92EC5896}"/>
    <cellStyle name="40% - Accent1 76" xfId="2071" xr:uid="{AD231CCC-4F76-482B-BDBF-46C5316689CE}"/>
    <cellStyle name="40% - Accent1 77" xfId="2072" xr:uid="{73A7FC41-3B39-4367-8B57-C9DFA74E85B7}"/>
    <cellStyle name="40% - Accent1 78" xfId="2073" xr:uid="{13EFAD37-61F6-48ED-A38A-1068DF17F01F}"/>
    <cellStyle name="40% - Accent1 79" xfId="2074" xr:uid="{37028A02-7085-4218-ADBA-F99B3F9EA73B}"/>
    <cellStyle name="40% - Accent1 8" xfId="2075" xr:uid="{4BCBF208-52F5-4ECC-B51F-2A296D3D0283}"/>
    <cellStyle name="40% - Accent1 8 2" xfId="2076" xr:uid="{6E4212F4-B91E-49E1-A823-FC0772DEC957}"/>
    <cellStyle name="40% - Accent1 8 2 2" xfId="2077" xr:uid="{A3608AC2-6248-46CE-9F80-6C7DED2A3EDA}"/>
    <cellStyle name="40% - Accent1 8 3" xfId="2078" xr:uid="{8DE02EC0-C8C8-45D3-90A6-4D14530A3B35}"/>
    <cellStyle name="40% - Accent1 80" xfId="2079" xr:uid="{120E5254-3A63-4306-A545-2EE34727B953}"/>
    <cellStyle name="40% - Accent1 81" xfId="2080" xr:uid="{D746A097-BBBC-4243-8989-A26C174453D1}"/>
    <cellStyle name="40% - Accent1 82" xfId="2081" xr:uid="{2D4C6C7B-F8A5-4BBF-B828-7CA18A2C450F}"/>
    <cellStyle name="40% - Accent1 83" xfId="2082" xr:uid="{6BF7F825-9920-4D65-9A97-530A2275AD8E}"/>
    <cellStyle name="40% - Accent1 84" xfId="43808" xr:uid="{E58BD766-FFDE-4ABD-8C7E-D5C2845F9B70}"/>
    <cellStyle name="40% - Accent1 85" xfId="44129" xr:uid="{80AF3930-2196-48C5-A99A-8090412BBB7A}"/>
    <cellStyle name="40% - Accent1 86" xfId="44147" xr:uid="{64B5DDD0-3032-467B-946A-2D698187437B}"/>
    <cellStyle name="40% - Accent1 87" xfId="43774" xr:uid="{5BDB5EC0-06D3-45D6-AF53-C393DA09AEEB}"/>
    <cellStyle name="40% - Accent1 9" xfId="2083" xr:uid="{2772C894-4B8E-4AE8-9D1A-5A74731424BA}"/>
    <cellStyle name="40% - Accent1 9 2" xfId="2084" xr:uid="{273EA820-505C-4B08-BC71-9CC5140FCA5F}"/>
    <cellStyle name="40% - Accent2 10" xfId="2085" xr:uid="{A5D318B6-7013-4110-B5BF-08A5A30C0284}"/>
    <cellStyle name="40% - Accent2 11" xfId="2086" xr:uid="{D2C11B11-F8EB-40E4-AEA1-AD742D7D2A06}"/>
    <cellStyle name="40% - Accent2 12" xfId="2087" xr:uid="{418E599F-5987-4B75-84F7-46C4BA51876A}"/>
    <cellStyle name="40% - Accent2 13" xfId="2088" xr:uid="{526462C6-697A-45AD-88C0-3B05BFFA1091}"/>
    <cellStyle name="40% - Accent2 14" xfId="2089" xr:uid="{21445829-5A0B-469E-B148-1767D51FE262}"/>
    <cellStyle name="40% - Accent2 15" xfId="2090" xr:uid="{44C63B00-C849-484A-BF71-A9B543E07D75}"/>
    <cellStyle name="40% - Accent2 16" xfId="2091" xr:uid="{0E32984E-C8B1-4FD7-86F9-7032C2CB297D}"/>
    <cellStyle name="40% - Accent2 17" xfId="2092" xr:uid="{4582996F-6D76-4B02-9144-9FC2535C65C9}"/>
    <cellStyle name="40% - Accent2 18" xfId="2093" xr:uid="{CA642282-7DBB-4E7E-B73E-C7718F250DA6}"/>
    <cellStyle name="40% - Accent2 19" xfId="2094" xr:uid="{D4DB9476-72A5-4819-9DCB-24A5A6928BA0}"/>
    <cellStyle name="40% - Accent2 2" xfId="136" xr:uid="{240C0143-36C9-4B54-B839-3D268B08FD81}"/>
    <cellStyle name="40% - Accent2 2 10" xfId="2096" xr:uid="{A5E6DBE2-D00C-4680-ADF9-8CDCA7DADB75}"/>
    <cellStyle name="40% - Accent2 2 11" xfId="2095" xr:uid="{6E7FB0D2-4155-41D2-AC18-0A81A16EFC42}"/>
    <cellStyle name="40% - Accent2 2 2" xfId="2097" xr:uid="{C9D13768-ECB1-450C-8DA6-9F1E2C7D69E9}"/>
    <cellStyle name="40% - Accent2 2 2 2" xfId="2098" xr:uid="{289FAAA6-4285-41C2-89D3-D54782D6D4D4}"/>
    <cellStyle name="40% - Accent2 2 3" xfId="2099" xr:uid="{5A07EF3B-6BB7-4109-A5EF-25DB6532AD44}"/>
    <cellStyle name="40% - Accent2 2 3 2" xfId="2100" xr:uid="{1DF3AB9B-F56E-4D95-85AD-10E29947E14B}"/>
    <cellStyle name="40% - Accent2 2 4" xfId="2101" xr:uid="{755A0DB7-DA58-417A-B7D5-4CE2A7477019}"/>
    <cellStyle name="40% - Accent2 2 4 2" xfId="2102" xr:uid="{885EB683-9769-4B34-997B-38F29E34213E}"/>
    <cellStyle name="40% - Accent2 2 5" xfId="2103" xr:uid="{5F75B8F2-36E5-4B5E-BCC6-B5C8B4CD1EB0}"/>
    <cellStyle name="40% - Accent2 2 5 2" xfId="2104" xr:uid="{87D25977-371F-4A67-9F1B-E7DC901FBF7E}"/>
    <cellStyle name="40% - Accent2 2 6" xfId="2105" xr:uid="{4764FD61-E637-44C9-B8E7-BF8CED047469}"/>
    <cellStyle name="40% - Accent2 2 6 2" xfId="2106" xr:uid="{D905A4DE-6548-4A48-A124-60460DA817BD}"/>
    <cellStyle name="40% - Accent2 2 7" xfId="2107" xr:uid="{838F4000-4E77-4358-A2D2-DFC98DBB848F}"/>
    <cellStyle name="40% - Accent2 2 7 2" xfId="2108" xr:uid="{62D4AD93-E759-415B-9AB9-6DF6D353A91F}"/>
    <cellStyle name="40% - Accent2 2 8" xfId="2109" xr:uid="{06818312-6465-4420-9F88-76F9B6A023FD}"/>
    <cellStyle name="40% - Accent2 2 8 2" xfId="2110" xr:uid="{792FE785-B9CF-4C67-B0F3-0F52E39FE640}"/>
    <cellStyle name="40% - Accent2 2 9" xfId="2111" xr:uid="{C30D78D9-611E-4053-8832-B55E72DC13A1}"/>
    <cellStyle name="40% - Accent2 20" xfId="2112" xr:uid="{B8BE7079-CC46-423D-8B21-FD3495E10CC2}"/>
    <cellStyle name="40% - Accent2 21" xfId="2113" xr:uid="{DA549144-6DCF-4443-BB41-AC7F3B60EEE4}"/>
    <cellStyle name="40% - Accent2 22" xfId="2114" xr:uid="{61AAE3FB-39B2-48BD-BFB4-3FC920DAAA9E}"/>
    <cellStyle name="40% - Accent2 23" xfId="2115" xr:uid="{146EABA8-EC1B-45D9-A265-89871A1AEAEF}"/>
    <cellStyle name="40% - Accent2 24" xfId="2116" xr:uid="{B94ABFA8-BABE-4D01-8408-2399CD958A95}"/>
    <cellStyle name="40% - Accent2 25" xfId="2117" xr:uid="{1A9B29E6-704E-430D-9310-F7532067F740}"/>
    <cellStyle name="40% - Accent2 26" xfId="2118" xr:uid="{6CB68914-72B7-49A4-83F3-48B86491D4ED}"/>
    <cellStyle name="40% - Accent2 27" xfId="2119" xr:uid="{E3CE7127-2C3C-4F8E-BCE4-C63DE2F733FC}"/>
    <cellStyle name="40% - Accent2 28" xfId="2120" xr:uid="{03E44515-D804-4EF9-A627-EFA32C1F9A33}"/>
    <cellStyle name="40% - Accent2 29" xfId="2121" xr:uid="{18372A88-EBE6-4A46-AB93-957A65E48D1C}"/>
    <cellStyle name="40% - Accent2 3" xfId="2122" xr:uid="{AD2D0FA0-28AE-44DB-9E72-C969001B2116}"/>
    <cellStyle name="40% - Accent2 3 2" xfId="2123" xr:uid="{6D5702FF-823D-486B-B891-D49808E959B6}"/>
    <cellStyle name="40% - Accent2 3 2 2" xfId="2124" xr:uid="{A1FA787F-AE9F-40F7-88F4-A96A5E27FE30}"/>
    <cellStyle name="40% - Accent2 3 3" xfId="2125" xr:uid="{BD39F1AC-13E1-460A-83DC-59E40053AAA2}"/>
    <cellStyle name="40% - Accent2 3 3 2" xfId="2126" xr:uid="{245D5440-45BE-4C8F-94F1-922245334CE3}"/>
    <cellStyle name="40% - Accent2 3 4" xfId="2127" xr:uid="{F7F76378-85E6-49D6-A310-7BFED4B3EDD1}"/>
    <cellStyle name="40% - Accent2 3 4 2" xfId="2128" xr:uid="{CD2AAFAA-10E0-41BA-931A-9026382101F8}"/>
    <cellStyle name="40% - Accent2 3 5" xfId="2129" xr:uid="{66CA94B7-4B82-421B-911B-2B9A730519E8}"/>
    <cellStyle name="40% - Accent2 3 5 2" xfId="2130" xr:uid="{5B4EFA18-5C9C-4D0C-ACB3-99ED0A1EE190}"/>
    <cellStyle name="40% - Accent2 3 6" xfId="2131" xr:uid="{A1DF5B44-62C1-4ABE-9948-A83B70D8193B}"/>
    <cellStyle name="40% - Accent2 3 6 2" xfId="2132" xr:uid="{C86CFC49-D56A-4CB5-8B0D-41A11D7D846F}"/>
    <cellStyle name="40% - Accent2 3 7" xfId="2133" xr:uid="{32ABFCB4-D94F-4CE1-8526-B3284BB94867}"/>
    <cellStyle name="40% - Accent2 30" xfId="2134" xr:uid="{C7A77B05-D48B-4DF5-8217-36C623E472C1}"/>
    <cellStyle name="40% - Accent2 31" xfId="2135" xr:uid="{2D2898F8-DC38-4786-9AF6-DD994C8BB844}"/>
    <cellStyle name="40% - Accent2 32" xfId="2136" xr:uid="{C904002F-3E5E-45CA-8A7E-A35AC76FCF0B}"/>
    <cellStyle name="40% - Accent2 33" xfId="2137" xr:uid="{F9182EF2-04BE-4A87-8650-057CEB9C3EE2}"/>
    <cellStyle name="40% - Accent2 34" xfId="2138" xr:uid="{2879A8D7-57D6-44EE-9508-3F2D0835354B}"/>
    <cellStyle name="40% - Accent2 35" xfId="2139" xr:uid="{C174E519-4F7C-41A1-BF8D-057DC5A088E7}"/>
    <cellStyle name="40% - Accent2 36" xfId="2140" xr:uid="{188064AE-5035-4EA3-8D46-49B1513BB0D5}"/>
    <cellStyle name="40% - Accent2 37" xfId="2141" xr:uid="{C3D73BF2-8772-4525-A181-40BB533B7222}"/>
    <cellStyle name="40% - Accent2 38" xfId="2142" xr:uid="{B68E4A6C-89A1-4340-8C7F-07EAF846048D}"/>
    <cellStyle name="40% - Accent2 39" xfId="2143" xr:uid="{08509A11-E0BC-454D-8A2B-38666BD5D6CF}"/>
    <cellStyle name="40% - Accent2 4" xfId="2144" xr:uid="{CC47E251-AD46-4C1B-BA41-4A1E4FCC8F70}"/>
    <cellStyle name="40% - Accent2 4 2" xfId="2145" xr:uid="{15FD57D2-5689-4C49-B828-18E28CFED5AB}"/>
    <cellStyle name="40% - Accent2 4 2 2" xfId="2146" xr:uid="{1591C14B-EC95-467C-AB19-9379970305F8}"/>
    <cellStyle name="40% - Accent2 4 3" xfId="2147" xr:uid="{E448F297-4793-40A3-9A5D-368C5EA760B9}"/>
    <cellStyle name="40% - Accent2 4 3 2" xfId="2148" xr:uid="{372A5D29-CB9D-4E2E-8E76-7DBF4C48F8F2}"/>
    <cellStyle name="40% - Accent2 4 4" xfId="2149" xr:uid="{372E20DD-5D5D-44BC-A9A8-4ADAF481DA7A}"/>
    <cellStyle name="40% - Accent2 4 4 2" xfId="2150" xr:uid="{D7122B81-C260-4B62-8DA9-D7853FB5EDE4}"/>
    <cellStyle name="40% - Accent2 4 5" xfId="2151" xr:uid="{ABB45AF9-2160-4996-84AF-5364CC0DEB2A}"/>
    <cellStyle name="40% - Accent2 4 5 2" xfId="2152" xr:uid="{D14D13BB-7C98-4565-B39E-B590963C8FB7}"/>
    <cellStyle name="40% - Accent2 4 6" xfId="2153" xr:uid="{C453B1CD-D98D-4EE2-8CCC-0D81C98C6A48}"/>
    <cellStyle name="40% - Accent2 4 6 2" xfId="2154" xr:uid="{5A7C4A14-A676-4903-8AA6-87F4FC0E204A}"/>
    <cellStyle name="40% - Accent2 4 7" xfId="2155" xr:uid="{1EBDB607-43E3-4AE6-9CB5-80CD9F3873D5}"/>
    <cellStyle name="40% - Accent2 40" xfId="2156" xr:uid="{90C73443-B410-4EBA-ABCF-ED00157A0E0A}"/>
    <cellStyle name="40% - Accent2 41" xfId="2157" xr:uid="{10CB2C9D-9404-4A1B-A567-5D3F1875EAC2}"/>
    <cellStyle name="40% - Accent2 42" xfId="2158" xr:uid="{C1BDDEF7-C037-4C15-8070-8308C4B08C20}"/>
    <cellStyle name="40% - Accent2 43" xfId="2159" xr:uid="{07AFAF95-01AF-485A-BB3B-60E5072A883F}"/>
    <cellStyle name="40% - Accent2 44" xfId="2160" xr:uid="{8B36F5B4-1CD7-462D-B2D1-37850257744F}"/>
    <cellStyle name="40% - Accent2 45" xfId="2161" xr:uid="{77FE876B-E44D-4C85-BFF0-B262BC384C8D}"/>
    <cellStyle name="40% - Accent2 46" xfId="2162" xr:uid="{EC05B939-5893-4223-A946-712982487640}"/>
    <cellStyle name="40% - Accent2 47" xfId="2163" xr:uid="{76B24E30-882C-4714-A33C-347F909EAE83}"/>
    <cellStyle name="40% - Accent2 48" xfId="2164" xr:uid="{ADCD3340-3460-467B-A1DB-0E10216086DE}"/>
    <cellStyle name="40% - Accent2 49" xfId="2165" xr:uid="{E136E10B-C4AB-4A1B-8275-205FABADC500}"/>
    <cellStyle name="40% - Accent2 5" xfId="2166" xr:uid="{55F108B7-CF7E-43A0-9560-9176119DDADE}"/>
    <cellStyle name="40% - Accent2 5 2" xfId="2167" xr:uid="{DFD36BE2-8447-4681-8224-357BD96C366F}"/>
    <cellStyle name="40% - Accent2 5 2 2" xfId="2168" xr:uid="{DF5733E9-24FF-46C4-BC05-D4BDCDB69ABE}"/>
    <cellStyle name="40% - Accent2 5 3" xfId="2169" xr:uid="{F3F03B7F-13F8-4D8B-9FEE-226595AD980D}"/>
    <cellStyle name="40% - Accent2 5 3 2" xfId="2170" xr:uid="{61FFAD11-4D81-4920-9297-4F772A48E77D}"/>
    <cellStyle name="40% - Accent2 5 4" xfId="2171" xr:uid="{CD96C8EF-5116-4E92-AD9A-3F95C3247A6B}"/>
    <cellStyle name="40% - Accent2 5 4 2" xfId="2172" xr:uid="{776113B3-B022-44D6-9BC9-61D75033BCC6}"/>
    <cellStyle name="40% - Accent2 5 5" xfId="2173" xr:uid="{6A3FCAFF-B71B-4723-9652-4050D7C6B3E4}"/>
    <cellStyle name="40% - Accent2 5 5 2" xfId="2174" xr:uid="{EB1A3D22-9CF4-48E0-BD58-4782D950B19F}"/>
    <cellStyle name="40% - Accent2 5 6" xfId="2175" xr:uid="{F4DF3229-3867-4ABB-B75B-22A56E820CE4}"/>
    <cellStyle name="40% - Accent2 50" xfId="2176" xr:uid="{84369F56-2E84-4499-850F-C518B20D4B4F}"/>
    <cellStyle name="40% - Accent2 51" xfId="2177" xr:uid="{2AD73358-E2D1-4C5B-A3E2-368341C5D113}"/>
    <cellStyle name="40% - Accent2 52" xfId="2178" xr:uid="{7A74C4DE-7741-4940-A77B-A90771CCAEE8}"/>
    <cellStyle name="40% - Accent2 53" xfId="2179" xr:uid="{7A033069-9708-48EB-9A2E-48908B92FE45}"/>
    <cellStyle name="40% - Accent2 54" xfId="2180" xr:uid="{68BF31A2-1E41-4DEF-86A5-495F8C4B2989}"/>
    <cellStyle name="40% - Accent2 55" xfId="2181" xr:uid="{91E9A35D-D127-44AF-BE28-95278773B723}"/>
    <cellStyle name="40% - Accent2 56" xfId="2182" xr:uid="{C71693F8-A573-46EE-91A2-8FC31D6C98F9}"/>
    <cellStyle name="40% - Accent2 57" xfId="2183" xr:uid="{2E4784C1-1E97-402E-AD51-77498C097EFB}"/>
    <cellStyle name="40% - Accent2 58" xfId="2184" xr:uid="{3DEB6263-4824-4210-A83D-250F6208414C}"/>
    <cellStyle name="40% - Accent2 59" xfId="2185" xr:uid="{77F7ADAA-90C7-4D5D-AE2E-3510C7E7FEB8}"/>
    <cellStyle name="40% - Accent2 6" xfId="2186" xr:uid="{E9E10CC8-477C-4AAC-9842-0D0AA3D5F504}"/>
    <cellStyle name="40% - Accent2 6 2" xfId="2187" xr:uid="{04E95B7A-44A2-4DA7-9317-09458752A9DA}"/>
    <cellStyle name="40% - Accent2 6 2 2" xfId="2188" xr:uid="{5005860B-5A2B-4A1B-8F45-5E7BA89A448F}"/>
    <cellStyle name="40% - Accent2 6 3" xfId="2189" xr:uid="{834E4548-5164-498D-A3CB-DBAC92EEAA37}"/>
    <cellStyle name="40% - Accent2 6 3 2" xfId="2190" xr:uid="{A517CEEB-14F2-4049-8571-884CF27032B7}"/>
    <cellStyle name="40% - Accent2 6 4" xfId="2191" xr:uid="{D0A195E0-C359-4F8E-A86D-03C29F23EC16}"/>
    <cellStyle name="40% - Accent2 6 4 2" xfId="2192" xr:uid="{6903F11E-CCEE-4C5F-A25A-79C2384769A5}"/>
    <cellStyle name="40% - Accent2 6 5" xfId="2193" xr:uid="{46ACC141-B1FF-480A-AF2F-6E3E0D4E2829}"/>
    <cellStyle name="40% - Accent2 60" xfId="2194" xr:uid="{2FA749F6-6152-4EFE-9E87-F8E78E552400}"/>
    <cellStyle name="40% - Accent2 61" xfId="2195" xr:uid="{9E265CF6-DB1C-4098-AA4D-F1A261B88E79}"/>
    <cellStyle name="40% - Accent2 62" xfId="2196" xr:uid="{740C50D2-A4FB-4763-9287-DDC13CCE7EFA}"/>
    <cellStyle name="40% - Accent2 63" xfId="2197" xr:uid="{E6663145-01F3-4BA0-9001-AD65B5EE709D}"/>
    <cellStyle name="40% - Accent2 64" xfId="2198" xr:uid="{50F1C6A7-05CA-4036-B674-8EC87071D94E}"/>
    <cellStyle name="40% - Accent2 65" xfId="2199" xr:uid="{1306EE2D-569D-4BEB-BF08-1588FA25483C}"/>
    <cellStyle name="40% - Accent2 66" xfId="2200" xr:uid="{A49D633D-FC19-4D42-B83C-556260B0AFA3}"/>
    <cellStyle name="40% - Accent2 67" xfId="2201" xr:uid="{242C31C0-D1BA-4796-9B7A-C70A22754346}"/>
    <cellStyle name="40% - Accent2 68" xfId="2202" xr:uid="{9FBE1D6B-21E0-4327-94A6-EE7185D4AB9F}"/>
    <cellStyle name="40% - Accent2 69" xfId="2203" xr:uid="{499C493A-E4FB-4BBE-87B6-DAEF3C3A7156}"/>
    <cellStyle name="40% - Accent2 7" xfId="2204" xr:uid="{3E97CC5E-B266-4E55-9F6D-595B4585C7D8}"/>
    <cellStyle name="40% - Accent2 7 2" xfId="2205" xr:uid="{903AC184-5B00-4E88-8AC9-EE8B5F397A00}"/>
    <cellStyle name="40% - Accent2 7 2 2" xfId="2206" xr:uid="{5365CE14-5E5C-4C30-8CA2-365D69725391}"/>
    <cellStyle name="40% - Accent2 7 3" xfId="2207" xr:uid="{772E103D-C064-4A4B-AD0D-04DA94CC7E3A}"/>
    <cellStyle name="40% - Accent2 7 3 2" xfId="2208" xr:uid="{4FAD140B-C953-4CAF-A76D-7B87F283D473}"/>
    <cellStyle name="40% - Accent2 7 4" xfId="2209" xr:uid="{AF421C47-8D68-4FA5-90F4-C8317EF91383}"/>
    <cellStyle name="40% - Accent2 70" xfId="2210" xr:uid="{9178FD3C-37E4-4535-BF43-C5B19B02BAA8}"/>
    <cellStyle name="40% - Accent2 71" xfId="2211" xr:uid="{3017BAF2-330E-44D6-8F4B-457F31F23D94}"/>
    <cellStyle name="40% - Accent2 72" xfId="2212" xr:uid="{C1032AFF-D4EF-4F52-BB91-7FFF68A12E03}"/>
    <cellStyle name="40% - Accent2 73" xfId="2213" xr:uid="{7A3BB677-EB37-4F1E-8AB6-46561D0C4D17}"/>
    <cellStyle name="40% - Accent2 74" xfId="2214" xr:uid="{4E6BAD8F-C0F9-4DFF-8B31-612E897AF183}"/>
    <cellStyle name="40% - Accent2 75" xfId="2215" xr:uid="{C3B32849-8B44-455E-854B-67410341A250}"/>
    <cellStyle name="40% - Accent2 76" xfId="2216" xr:uid="{0252DF66-604C-4552-8498-268476AC2161}"/>
    <cellStyle name="40% - Accent2 77" xfId="2217" xr:uid="{5720D731-7760-401A-970B-5289885BC72D}"/>
    <cellStyle name="40% - Accent2 78" xfId="2218" xr:uid="{428CBB58-8801-4878-9F1E-A15B2A14F3AF}"/>
    <cellStyle name="40% - Accent2 79" xfId="2219" xr:uid="{59BDBC19-0E70-4EC1-996E-8AE4D31947C6}"/>
    <cellStyle name="40% - Accent2 8" xfId="2220" xr:uid="{8DBF35B7-AAE5-44FD-A19C-04D075B51E10}"/>
    <cellStyle name="40% - Accent2 8 2" xfId="2221" xr:uid="{7DE4BA40-969E-4AEC-AF76-FE10F8D44B03}"/>
    <cellStyle name="40% - Accent2 8 2 2" xfId="2222" xr:uid="{C5799E79-30D7-47D9-ACB8-4311A660378A}"/>
    <cellStyle name="40% - Accent2 8 3" xfId="2223" xr:uid="{024A4979-B119-4733-A539-8DE5CB23647A}"/>
    <cellStyle name="40% - Accent2 80" xfId="2224" xr:uid="{724F2C13-1C5D-492D-8BA8-D130D1BB8164}"/>
    <cellStyle name="40% - Accent2 81" xfId="2225" xr:uid="{B2A62E6A-B559-4835-ACE2-E86582311DB2}"/>
    <cellStyle name="40% - Accent2 82" xfId="2226" xr:uid="{288E2015-D180-406F-9D65-A3ED14ED0220}"/>
    <cellStyle name="40% - Accent2 83" xfId="2227" xr:uid="{FDFC9207-8294-4845-83B3-D8A705E53BF8}"/>
    <cellStyle name="40% - Accent2 84" xfId="43810" xr:uid="{D5F42606-FB45-4B68-929D-21992DA8E6CB}"/>
    <cellStyle name="40% - Accent2 85" xfId="44131" xr:uid="{0D2E0D2D-554F-4DF3-A7B6-04F4894B97C3}"/>
    <cellStyle name="40% - Accent2 86" xfId="44149" xr:uid="{F5E11C43-2D5E-4DCA-845A-A0C8BAFDF332}"/>
    <cellStyle name="40% - Accent2 87" xfId="43778" xr:uid="{7E77E061-BEB9-40B7-B298-0CB353245A35}"/>
    <cellStyle name="40% - Accent2 9" xfId="2228" xr:uid="{3CF9BBA5-7B27-4FF6-B23D-7C8BD3F50220}"/>
    <cellStyle name="40% - Accent2 9 2" xfId="2229" xr:uid="{F6DFE57D-2477-4A4E-AA34-B7A684E601B0}"/>
    <cellStyle name="40% - Accent3 10" xfId="2230" xr:uid="{B58EB63F-E596-45F9-B8DA-AC03393276AC}"/>
    <cellStyle name="40% - Accent3 11" xfId="2231" xr:uid="{3AFFF4FE-CD8A-4191-9FB6-CE214283E227}"/>
    <cellStyle name="40% - Accent3 12" xfId="2232" xr:uid="{78EE9753-709A-4CF2-9E5C-3E868EB6E3C5}"/>
    <cellStyle name="40% - Accent3 13" xfId="2233" xr:uid="{03FE76FD-7D5F-41AC-B4E6-7DE43181BF91}"/>
    <cellStyle name="40% - Accent3 14" xfId="2234" xr:uid="{8249142F-8C0E-4B9A-B2C3-3E0B51227B28}"/>
    <cellStyle name="40% - Accent3 15" xfId="2235" xr:uid="{ECA61899-9653-4522-BCC5-7C4AD0981BB2}"/>
    <cellStyle name="40% - Accent3 16" xfId="2236" xr:uid="{B7EFF733-57B4-402F-B48A-A1DC11646B91}"/>
    <cellStyle name="40% - Accent3 17" xfId="2237" xr:uid="{E409D57F-BACD-4AED-87CF-57FD64D0D84B}"/>
    <cellStyle name="40% - Accent3 18" xfId="2238" xr:uid="{5922D8B2-7088-408C-A6F3-1A33DDC310B0}"/>
    <cellStyle name="40% - Accent3 19" xfId="2239" xr:uid="{93BD2175-0E4E-4C86-812F-9555308D17E8}"/>
    <cellStyle name="40% - Accent3 2" xfId="140" xr:uid="{5E5E3093-9574-4B15-BADA-E6450AC341DE}"/>
    <cellStyle name="40% - Accent3 2 10" xfId="2241" xr:uid="{F1FC8B97-11D6-4BEC-A4A8-89440F87AA32}"/>
    <cellStyle name="40% - Accent3 2 11" xfId="2240" xr:uid="{7AEFF892-0AAB-4266-B380-D315C019F17B}"/>
    <cellStyle name="40% - Accent3 2 2" xfId="2242" xr:uid="{F5D25163-372D-45BD-992F-46497FC148B6}"/>
    <cellStyle name="40% - Accent3 2 2 2" xfId="2243" xr:uid="{672CE5FF-4362-4824-AD77-DC26057FC629}"/>
    <cellStyle name="40% - Accent3 2 3" xfId="2244" xr:uid="{93160BFB-2C69-4433-970F-86460A0AEE70}"/>
    <cellStyle name="40% - Accent3 2 3 2" xfId="2245" xr:uid="{10149956-58E2-47FC-82E5-67FB1FC68C6A}"/>
    <cellStyle name="40% - Accent3 2 4" xfId="2246" xr:uid="{6A8BA078-5D0B-43D8-A45B-025CBED21CE4}"/>
    <cellStyle name="40% - Accent3 2 4 2" xfId="2247" xr:uid="{EFE6667D-F5F6-41B8-B271-814236EE135D}"/>
    <cellStyle name="40% - Accent3 2 5" xfId="2248" xr:uid="{D6A55E4B-8751-4001-80E3-82D0D3D3772F}"/>
    <cellStyle name="40% - Accent3 2 5 2" xfId="2249" xr:uid="{CF876288-10C3-484F-BDAD-8697BEFF1CD3}"/>
    <cellStyle name="40% - Accent3 2 6" xfId="2250" xr:uid="{FFBADAEA-447E-4904-A80B-C33134821A3B}"/>
    <cellStyle name="40% - Accent3 2 6 2" xfId="2251" xr:uid="{CF2343F9-B991-4D9C-96BD-59C090609CED}"/>
    <cellStyle name="40% - Accent3 2 7" xfId="2252" xr:uid="{80EA8E2F-07A4-41A3-89C3-06B821D814A5}"/>
    <cellStyle name="40% - Accent3 2 7 2" xfId="2253" xr:uid="{6BDDB165-9AAF-49F5-BBDF-EDEF59C549C5}"/>
    <cellStyle name="40% - Accent3 2 8" xfId="2254" xr:uid="{617517EF-53F7-4C60-AD36-578CD3B78032}"/>
    <cellStyle name="40% - Accent3 2 8 2" xfId="2255" xr:uid="{93906A5E-0C19-4E65-95CA-F56E7F9EC1EC}"/>
    <cellStyle name="40% - Accent3 2 9" xfId="2256" xr:uid="{DCDE1028-5287-42FB-8A10-86A447DFF463}"/>
    <cellStyle name="40% - Accent3 20" xfId="2257" xr:uid="{8A231D2D-A0F8-4B6B-A40E-330F6CB621D2}"/>
    <cellStyle name="40% - Accent3 21" xfId="2258" xr:uid="{16FF14F1-A3C9-4EFC-8291-E3A2FF56F375}"/>
    <cellStyle name="40% - Accent3 22" xfId="2259" xr:uid="{3339C1A7-EF9E-411B-8890-A8114E5A0A61}"/>
    <cellStyle name="40% - Accent3 23" xfId="2260" xr:uid="{1532B13D-65F4-4822-BDD8-FAB22EF14EA6}"/>
    <cellStyle name="40% - Accent3 24" xfId="2261" xr:uid="{080EFF8B-F0D6-4915-B444-408D6920128A}"/>
    <cellStyle name="40% - Accent3 25" xfId="2262" xr:uid="{0FF33056-CE3B-49A4-8C9E-3E2AAFEC702D}"/>
    <cellStyle name="40% - Accent3 26" xfId="2263" xr:uid="{0F19E4FF-87EA-47EF-AC3A-E0CE902690DD}"/>
    <cellStyle name="40% - Accent3 27" xfId="2264" xr:uid="{58A061CD-69C5-4AF5-B152-02AB2104762E}"/>
    <cellStyle name="40% - Accent3 28" xfId="2265" xr:uid="{3D57EE4D-D9B6-4459-8AAB-B045966BCBF6}"/>
    <cellStyle name="40% - Accent3 29" xfId="2266" xr:uid="{FF29658A-6FA2-45EE-BD14-F860E8940CF9}"/>
    <cellStyle name="40% - Accent3 3" xfId="2267" xr:uid="{0B2240E7-D591-4A68-B08D-882E7EB0EB12}"/>
    <cellStyle name="40% - Accent3 3 2" xfId="2268" xr:uid="{474B550B-109F-489D-94BC-500A5262E11D}"/>
    <cellStyle name="40% - Accent3 3 2 2" xfId="2269" xr:uid="{882CD18B-4B69-49A3-8987-0DB9DEF8CE05}"/>
    <cellStyle name="40% - Accent3 3 3" xfId="2270" xr:uid="{9A6ADB8A-DDE4-4164-B3F4-11FA7BC437D3}"/>
    <cellStyle name="40% - Accent3 3 3 2" xfId="2271" xr:uid="{EFFAF4EB-66D1-4B7C-8D5F-B6CB38301817}"/>
    <cellStyle name="40% - Accent3 3 4" xfId="2272" xr:uid="{7CB369B8-557D-4F61-95B8-9290D296FE4D}"/>
    <cellStyle name="40% - Accent3 3 4 2" xfId="2273" xr:uid="{AAAC21DA-5A9B-47A5-BEBF-70E6C49A797D}"/>
    <cellStyle name="40% - Accent3 3 5" xfId="2274" xr:uid="{A08F29FF-F196-4FD9-BA96-CCB14BD7D0B4}"/>
    <cellStyle name="40% - Accent3 3 5 2" xfId="2275" xr:uid="{F522DA32-B662-4425-9F79-5B42F23D91F5}"/>
    <cellStyle name="40% - Accent3 3 6" xfId="2276" xr:uid="{89E1574A-59B7-4039-BE4B-4AD09F438DD6}"/>
    <cellStyle name="40% - Accent3 3 6 2" xfId="2277" xr:uid="{3DC47843-795A-4C4A-8856-0A129581ADC6}"/>
    <cellStyle name="40% - Accent3 3 7" xfId="2278" xr:uid="{4361AD0D-40C5-4E93-97DF-1EEF6A5F79DD}"/>
    <cellStyle name="40% - Accent3 30" xfId="2279" xr:uid="{DF03B196-729A-479E-AF70-07C6E31D9C1B}"/>
    <cellStyle name="40% - Accent3 31" xfId="2280" xr:uid="{4768A116-6274-4BDA-9586-9AB6D8F9629A}"/>
    <cellStyle name="40% - Accent3 32" xfId="2281" xr:uid="{74C265D5-A62D-4834-85A6-FE3065263795}"/>
    <cellStyle name="40% - Accent3 33" xfId="2282" xr:uid="{96D10577-30DF-42BD-A405-C0D89423BFD9}"/>
    <cellStyle name="40% - Accent3 34" xfId="2283" xr:uid="{EFE9F63B-DD5A-4675-A7D9-63D4DAF563C2}"/>
    <cellStyle name="40% - Accent3 35" xfId="2284" xr:uid="{8587C34A-DFF0-4AEC-8B84-807EA4DD5CDC}"/>
    <cellStyle name="40% - Accent3 36" xfId="2285" xr:uid="{8AB21D95-A6A9-4AFC-B0B2-A095DBE9E437}"/>
    <cellStyle name="40% - Accent3 37" xfId="2286" xr:uid="{1620F370-E010-47DA-8D21-C05B23133555}"/>
    <cellStyle name="40% - Accent3 38" xfId="2287" xr:uid="{3077BF3E-111E-4968-9AA7-7A74B874104F}"/>
    <cellStyle name="40% - Accent3 39" xfId="2288" xr:uid="{4E960E50-1952-4729-AA85-7ED24DE6CDFD}"/>
    <cellStyle name="40% - Accent3 4" xfId="2289" xr:uid="{42F01708-B455-486B-929B-CA58E214BC4D}"/>
    <cellStyle name="40% - Accent3 4 2" xfId="2290" xr:uid="{B63C484B-FABF-44A1-B844-E1B65642D21F}"/>
    <cellStyle name="40% - Accent3 4 2 2" xfId="2291" xr:uid="{8BE75281-06AC-4FC3-9FCB-360F886941BD}"/>
    <cellStyle name="40% - Accent3 4 3" xfId="2292" xr:uid="{00A0BFD1-132C-4C5B-A80D-305D03470D8E}"/>
    <cellStyle name="40% - Accent3 4 3 2" xfId="2293" xr:uid="{6CB0F0D3-8BCE-495C-8E4D-87C19C1C7921}"/>
    <cellStyle name="40% - Accent3 4 4" xfId="2294" xr:uid="{B7CD2F9C-731C-43A3-AD35-55F02E7CF884}"/>
    <cellStyle name="40% - Accent3 4 4 2" xfId="2295" xr:uid="{A89031C0-4EB2-460C-9D59-D1A502D1900A}"/>
    <cellStyle name="40% - Accent3 4 5" xfId="2296" xr:uid="{4CEAE106-660F-496C-93C7-7A4B964941FF}"/>
    <cellStyle name="40% - Accent3 4 5 2" xfId="2297" xr:uid="{D6759F5B-D5C4-46FB-AB28-D28D0B17969D}"/>
    <cellStyle name="40% - Accent3 4 6" xfId="2298" xr:uid="{18F9D641-7C73-4ED0-BA92-F419B120A9A6}"/>
    <cellStyle name="40% - Accent3 4 6 2" xfId="2299" xr:uid="{2E340965-90EA-40E2-8E68-FA548D9B2D8F}"/>
    <cellStyle name="40% - Accent3 4 7" xfId="2300" xr:uid="{706D2EC9-F5C1-40C1-8E1D-5E0433EFB805}"/>
    <cellStyle name="40% - Accent3 40" xfId="2301" xr:uid="{28EE960A-AEC9-4CA0-8209-FC9BBB065352}"/>
    <cellStyle name="40% - Accent3 41" xfId="2302" xr:uid="{ACD56526-5BEF-49E2-AAC3-A6E145509B42}"/>
    <cellStyle name="40% - Accent3 42" xfId="2303" xr:uid="{80AC86C9-8BA7-408D-9A99-54DA18AEFF91}"/>
    <cellStyle name="40% - Accent3 43" xfId="2304" xr:uid="{60D2FCF5-677E-4AB4-849B-2597C6FD85B4}"/>
    <cellStyle name="40% - Accent3 44" xfId="2305" xr:uid="{2ADF636D-00B6-4C23-A43C-05E4598B154A}"/>
    <cellStyle name="40% - Accent3 45" xfId="2306" xr:uid="{BCACC6D6-02F3-43F4-892A-DEBBDAD4DFFC}"/>
    <cellStyle name="40% - Accent3 46" xfId="2307" xr:uid="{A1EB1EBC-775D-43B3-9989-2341310A5450}"/>
    <cellStyle name="40% - Accent3 47" xfId="2308" xr:uid="{44DC9889-28EE-446A-9C3A-63093A96AF2A}"/>
    <cellStyle name="40% - Accent3 48" xfId="2309" xr:uid="{93DB3719-1307-4C66-A873-0190ED1E9C7A}"/>
    <cellStyle name="40% - Accent3 49" xfId="2310" xr:uid="{22DD272C-839D-481E-9F46-95A3A6F62FC3}"/>
    <cellStyle name="40% - Accent3 5" xfId="2311" xr:uid="{17BC1210-3E42-4C3C-A63E-5CADEA46509D}"/>
    <cellStyle name="40% - Accent3 5 2" xfId="2312" xr:uid="{75B14D1D-194A-475C-B413-8AA425AF2DB4}"/>
    <cellStyle name="40% - Accent3 5 2 2" xfId="2313" xr:uid="{3DAD6E08-5574-49B5-A0FE-2738F3521BDA}"/>
    <cellStyle name="40% - Accent3 5 3" xfId="2314" xr:uid="{E0C526B2-FF65-48F2-A5F4-CFA19EC37339}"/>
    <cellStyle name="40% - Accent3 5 3 2" xfId="2315" xr:uid="{284228D1-FED5-4E9C-B2D7-59EB22E752EA}"/>
    <cellStyle name="40% - Accent3 5 4" xfId="2316" xr:uid="{250899E5-4AA6-4D66-96A6-0C9AEF5CC179}"/>
    <cellStyle name="40% - Accent3 5 4 2" xfId="2317" xr:uid="{5B5A909A-E2F4-44A0-8C8F-7447D2840DE5}"/>
    <cellStyle name="40% - Accent3 5 5" xfId="2318" xr:uid="{87E01B2D-2609-4EC4-9743-0BAD3EAACE99}"/>
    <cellStyle name="40% - Accent3 5 5 2" xfId="2319" xr:uid="{11ABE1A5-A80F-4408-8DC9-1F84D4E8422F}"/>
    <cellStyle name="40% - Accent3 5 6" xfId="2320" xr:uid="{F7988FE5-1E7C-4172-85CA-EB722B62A1F7}"/>
    <cellStyle name="40% - Accent3 50" xfId="2321" xr:uid="{4F703A24-6811-4457-9D91-032AE138C0BA}"/>
    <cellStyle name="40% - Accent3 51" xfId="2322" xr:uid="{6AB7D047-25C4-4FCC-AAE3-FF7D9FD34CE2}"/>
    <cellStyle name="40% - Accent3 52" xfId="2323" xr:uid="{DE4478E8-B0A1-449C-BC88-D466A9028057}"/>
    <cellStyle name="40% - Accent3 53" xfId="2324" xr:uid="{8385F7A8-E02B-4DF6-A92E-35FC3341C08D}"/>
    <cellStyle name="40% - Accent3 54" xfId="2325" xr:uid="{0440CB94-0691-4B6E-A8B1-759D95C37745}"/>
    <cellStyle name="40% - Accent3 55" xfId="2326" xr:uid="{F8B3C67B-016A-461C-A592-800EEB92AE1B}"/>
    <cellStyle name="40% - Accent3 56" xfId="2327" xr:uid="{263942B3-ED25-4D35-B734-23963765E125}"/>
    <cellStyle name="40% - Accent3 57" xfId="2328" xr:uid="{F831AC07-97DA-4DCA-81C1-D69267AB8EC1}"/>
    <cellStyle name="40% - Accent3 58" xfId="2329" xr:uid="{9FEC980C-A959-4361-A630-65F569F34E8C}"/>
    <cellStyle name="40% - Accent3 59" xfId="2330" xr:uid="{02A40348-DD7B-49B4-BC0F-DAAF3D04DDE4}"/>
    <cellStyle name="40% - Accent3 6" xfId="2331" xr:uid="{B5503EB7-1035-4C57-B037-08047182077A}"/>
    <cellStyle name="40% - Accent3 6 2" xfId="2332" xr:uid="{DC5EF99D-0FB1-4C37-885E-3D682E8D8DCA}"/>
    <cellStyle name="40% - Accent3 6 2 2" xfId="2333" xr:uid="{3FCD6325-DE97-4AAD-A2CE-B662FBE4B0CC}"/>
    <cellStyle name="40% - Accent3 6 3" xfId="2334" xr:uid="{C116CF22-9C5E-472B-9859-CA01FE12226C}"/>
    <cellStyle name="40% - Accent3 6 3 2" xfId="2335" xr:uid="{EE4D4E21-F0C4-411F-915F-14A6395CDEF3}"/>
    <cellStyle name="40% - Accent3 6 4" xfId="2336" xr:uid="{1EA1B32B-7523-4D08-A347-E63FA3167007}"/>
    <cellStyle name="40% - Accent3 6 4 2" xfId="2337" xr:uid="{83EC6C10-13E8-499B-A15A-78AA24950AFA}"/>
    <cellStyle name="40% - Accent3 6 5" xfId="2338" xr:uid="{969681C3-0943-4867-9526-192569692E2E}"/>
    <cellStyle name="40% - Accent3 60" xfId="2339" xr:uid="{EAC44185-4C87-46EC-A0D9-F849B2555F3D}"/>
    <cellStyle name="40% - Accent3 61" xfId="2340" xr:uid="{D2BB2613-5860-4BA5-B212-FA23AA300576}"/>
    <cellStyle name="40% - Accent3 62" xfId="2341" xr:uid="{38D3EE0D-CD71-4DB8-B1AC-550BDB34EA69}"/>
    <cellStyle name="40% - Accent3 63" xfId="2342" xr:uid="{85ED64B7-F232-431E-A3E9-CC9BDA88CDAD}"/>
    <cellStyle name="40% - Accent3 64" xfId="2343" xr:uid="{04E8ACB9-5614-4C08-BFB4-16CF15F59BB7}"/>
    <cellStyle name="40% - Accent3 65" xfId="2344" xr:uid="{2F73045B-2321-4242-8205-9B72D1450393}"/>
    <cellStyle name="40% - Accent3 66" xfId="2345" xr:uid="{A82CF9F4-BB4A-4199-AB1C-444AE608E32E}"/>
    <cellStyle name="40% - Accent3 67" xfId="2346" xr:uid="{E1A094D2-9BC9-4045-B2C7-68B254D6EF67}"/>
    <cellStyle name="40% - Accent3 68" xfId="2347" xr:uid="{02DBC64A-9D44-4437-9862-529002C078B5}"/>
    <cellStyle name="40% - Accent3 69" xfId="2348" xr:uid="{0859306C-976D-410E-BC6D-E094B86E46CF}"/>
    <cellStyle name="40% - Accent3 7" xfId="2349" xr:uid="{DB13CCCD-5569-4D1C-8B36-60A6514EDA7A}"/>
    <cellStyle name="40% - Accent3 7 2" xfId="2350" xr:uid="{22F250B5-13C6-4576-BBCF-56BC6A6D8B4A}"/>
    <cellStyle name="40% - Accent3 7 2 2" xfId="2351" xr:uid="{E5012DD6-46B0-43C5-9270-4880904ABDDF}"/>
    <cellStyle name="40% - Accent3 7 3" xfId="2352" xr:uid="{0DBCAAC3-86F3-4B7E-97B1-EAE734FB1B70}"/>
    <cellStyle name="40% - Accent3 7 3 2" xfId="2353" xr:uid="{B8DB7BD4-6BA8-4567-99EA-4CD2DB39190B}"/>
    <cellStyle name="40% - Accent3 7 4" xfId="2354" xr:uid="{FA1D3664-54FE-403F-A317-D72C8FE4FF8F}"/>
    <cellStyle name="40% - Accent3 70" xfId="2355" xr:uid="{6096AA55-80E4-4C85-8B2C-AA3802FF7B89}"/>
    <cellStyle name="40% - Accent3 71" xfId="2356" xr:uid="{DED5EB9B-D5B3-40F3-9B8F-DFB5270646CF}"/>
    <cellStyle name="40% - Accent3 72" xfId="2357" xr:uid="{40EDE23F-DA4B-48CB-8DD8-7111CB6EC492}"/>
    <cellStyle name="40% - Accent3 73" xfId="2358" xr:uid="{776EAA1F-FA1B-4E67-946B-C85C218A82C6}"/>
    <cellStyle name="40% - Accent3 74" xfId="2359" xr:uid="{E1917A39-EF6E-4B22-B1CE-EDDFA2C7939F}"/>
    <cellStyle name="40% - Accent3 75" xfId="2360" xr:uid="{97B33824-B79D-44D0-9DE0-763FCE73EB07}"/>
    <cellStyle name="40% - Accent3 76" xfId="2361" xr:uid="{69039A5C-32ED-40BA-AAB6-1F10F75239FA}"/>
    <cellStyle name="40% - Accent3 77" xfId="2362" xr:uid="{C2E039F0-6F24-4910-8BF8-79ED4AE07467}"/>
    <cellStyle name="40% - Accent3 78" xfId="2363" xr:uid="{AF85D654-6D98-41B6-A2E5-0F56C29BCD63}"/>
    <cellStyle name="40% - Accent3 79" xfId="2364" xr:uid="{2960F59A-92BE-431C-9F4E-1F6C57FA8DD4}"/>
    <cellStyle name="40% - Accent3 8" xfId="2365" xr:uid="{E7D9BA4C-4AE8-4682-ADD3-8F65865B816A}"/>
    <cellStyle name="40% - Accent3 8 2" xfId="2366" xr:uid="{0FF1E61E-C8D7-4708-BC07-8CC7DDC6D48B}"/>
    <cellStyle name="40% - Accent3 8 2 2" xfId="2367" xr:uid="{4B67ECA2-B732-4962-BF49-D94894CA95E9}"/>
    <cellStyle name="40% - Accent3 8 3" xfId="2368" xr:uid="{53A60A80-B3B1-46A0-A63A-C0946C88A87F}"/>
    <cellStyle name="40% - Accent3 80" xfId="2369" xr:uid="{82172AEB-9015-4663-AA48-75E8509B4227}"/>
    <cellStyle name="40% - Accent3 81" xfId="2370" xr:uid="{C454B8BD-A787-41F4-8112-40B944E3FB83}"/>
    <cellStyle name="40% - Accent3 82" xfId="2371" xr:uid="{FA1C4E27-23AC-45AD-8445-8027EF1B27B0}"/>
    <cellStyle name="40% - Accent3 83" xfId="2372" xr:uid="{F271115C-18EC-4DFB-8321-87398B6E07A7}"/>
    <cellStyle name="40% - Accent3 84" xfId="43812" xr:uid="{09302444-ADEC-4673-B486-2D0832A3CB0E}"/>
    <cellStyle name="40% - Accent3 85" xfId="44133" xr:uid="{25DC04E8-D0DA-4C52-9F7D-E284BAFDF2E0}"/>
    <cellStyle name="40% - Accent3 86" xfId="44152" xr:uid="{8C28DDEE-259B-4EC0-9CB4-C8815DA10CCA}"/>
    <cellStyle name="40% - Accent3 87" xfId="43782" xr:uid="{13EC1B3B-20E4-4AF6-A953-756665B77D14}"/>
    <cellStyle name="40% - Accent3 9" xfId="2373" xr:uid="{EE681B37-19BA-4C77-91F5-3BDE1FF07D46}"/>
    <cellStyle name="40% - Accent3 9 2" xfId="2374" xr:uid="{401B2A88-D00C-4B89-828A-93403A21AB8D}"/>
    <cellStyle name="40% - Accent4 10" xfId="2375" xr:uid="{42843D26-D7BC-47FE-9DFD-1B9D9C476F18}"/>
    <cellStyle name="40% - Accent4 11" xfId="2376" xr:uid="{57AF565E-DC2C-4527-9CBD-74EEF757CF2A}"/>
    <cellStyle name="40% - Accent4 12" xfId="2377" xr:uid="{1486A7A9-0DE1-4135-87B8-83B77E2411A2}"/>
    <cellStyle name="40% - Accent4 13" xfId="2378" xr:uid="{72CABCDF-A607-489B-BC7D-89E6CAF36CC1}"/>
    <cellStyle name="40% - Accent4 14" xfId="2379" xr:uid="{FDAD218C-A8FA-45F9-ADA2-CE5C7060A7BD}"/>
    <cellStyle name="40% - Accent4 15" xfId="2380" xr:uid="{D234A34D-E664-4CB1-A1E3-6BD37B400006}"/>
    <cellStyle name="40% - Accent4 16" xfId="2381" xr:uid="{E839D3EF-6573-43F1-9043-7BF9CC98E96E}"/>
    <cellStyle name="40% - Accent4 17" xfId="2382" xr:uid="{8BEA368F-D113-41BB-9282-93C5B458D588}"/>
    <cellStyle name="40% - Accent4 18" xfId="2383" xr:uid="{74E81A28-C91D-47A4-B702-81F31D708430}"/>
    <cellStyle name="40% - Accent4 19" xfId="2384" xr:uid="{FC421936-CE14-4D13-9CE6-33179C287719}"/>
    <cellStyle name="40% - Accent4 2" xfId="144" xr:uid="{FBFF1476-EB17-4D68-825A-748BAF198DC8}"/>
    <cellStyle name="40% - Accent4 2 10" xfId="2386" xr:uid="{DBC267AF-21A3-4854-B2AE-91F355B93C19}"/>
    <cellStyle name="40% - Accent4 2 11" xfId="2385" xr:uid="{4F4BD18E-B98A-4391-BC0B-CA2FB320E506}"/>
    <cellStyle name="40% - Accent4 2 2" xfId="2387" xr:uid="{E15EA6B0-F563-485F-BEBC-F1692CF59353}"/>
    <cellStyle name="40% - Accent4 2 2 2" xfId="2388" xr:uid="{8984AB7F-61D1-4BB8-BF93-399753AD411C}"/>
    <cellStyle name="40% - Accent4 2 3" xfId="2389" xr:uid="{6126B14E-71EB-4E23-8ED7-121A982F558B}"/>
    <cellStyle name="40% - Accent4 2 3 2" xfId="2390" xr:uid="{133C3F7B-B75B-4EF4-8C24-14E805B3A56D}"/>
    <cellStyle name="40% - Accent4 2 4" xfId="2391" xr:uid="{5A043512-01CE-408D-87DE-4BA27C5DB1D9}"/>
    <cellStyle name="40% - Accent4 2 4 2" xfId="2392" xr:uid="{C2945BD2-56DE-4869-9E03-4A4A15BCA4D0}"/>
    <cellStyle name="40% - Accent4 2 5" xfId="2393" xr:uid="{FF3EED33-2FD6-409D-8F73-6CF44960F6F1}"/>
    <cellStyle name="40% - Accent4 2 5 2" xfId="2394" xr:uid="{F790FEF7-22BD-496B-B4E5-A16E190FFE4D}"/>
    <cellStyle name="40% - Accent4 2 6" xfId="2395" xr:uid="{E5462608-4F09-413C-823C-E3F4AC188054}"/>
    <cellStyle name="40% - Accent4 2 6 2" xfId="2396" xr:uid="{A2C5276F-9E92-44D2-85DB-D59649E5F961}"/>
    <cellStyle name="40% - Accent4 2 7" xfId="2397" xr:uid="{9E6A094F-C241-4A1F-9619-EC3A7B54E538}"/>
    <cellStyle name="40% - Accent4 2 7 2" xfId="2398" xr:uid="{9C2D6C5E-F7ED-4FA9-BE4F-95A0EF2D2CA2}"/>
    <cellStyle name="40% - Accent4 2 8" xfId="2399" xr:uid="{9247081A-0152-428E-8859-D9FC92CD9DF5}"/>
    <cellStyle name="40% - Accent4 2 8 2" xfId="2400" xr:uid="{5492D827-6D35-4C96-B555-D0CF787F6F00}"/>
    <cellStyle name="40% - Accent4 2 9" xfId="2401" xr:uid="{730D0F60-8CD9-4D6F-A160-D2979DC5ADEC}"/>
    <cellStyle name="40% - Accent4 20" xfId="2402" xr:uid="{643D3D79-0703-4A54-AA56-6F732A1E884D}"/>
    <cellStyle name="40% - Accent4 21" xfId="2403" xr:uid="{89149FB8-DB20-4FF2-9FBF-CDB33149AA55}"/>
    <cellStyle name="40% - Accent4 22" xfId="2404" xr:uid="{F345DD58-9D95-4666-99F2-5F0CC9D749A1}"/>
    <cellStyle name="40% - Accent4 23" xfId="2405" xr:uid="{4AAD425F-0693-4CB9-8840-395A9A82B442}"/>
    <cellStyle name="40% - Accent4 24" xfId="2406" xr:uid="{F92B15F9-C23A-4BB7-A94A-7997274719A3}"/>
    <cellStyle name="40% - Accent4 25" xfId="2407" xr:uid="{87E92F14-8B71-490A-87D7-F6C5CAEE6A42}"/>
    <cellStyle name="40% - Accent4 26" xfId="2408" xr:uid="{CDDF88EE-F621-4C07-8B24-492ECEE65235}"/>
    <cellStyle name="40% - Accent4 27" xfId="2409" xr:uid="{25C7E33C-491C-459F-81A6-5A67827BB07B}"/>
    <cellStyle name="40% - Accent4 28" xfId="2410" xr:uid="{41A9A41C-05B8-4C38-B1F4-CE36C32555B4}"/>
    <cellStyle name="40% - Accent4 29" xfId="2411" xr:uid="{E1392748-F99A-4C2A-9D1B-086301449065}"/>
    <cellStyle name="40% - Accent4 3" xfId="2412" xr:uid="{C3B2DD6E-A420-4064-A93D-F70F2C793DF2}"/>
    <cellStyle name="40% - Accent4 3 2" xfId="2413" xr:uid="{996B2AA4-59AE-434E-88E3-50CBA2E1D0A7}"/>
    <cellStyle name="40% - Accent4 3 2 2" xfId="2414" xr:uid="{227DE8E1-16A4-40A3-93F5-71716703ABA2}"/>
    <cellStyle name="40% - Accent4 3 3" xfId="2415" xr:uid="{EAC9A805-01E6-4AB5-B675-7F72544A1F21}"/>
    <cellStyle name="40% - Accent4 3 3 2" xfId="2416" xr:uid="{2A7EE224-7F8C-45F2-8A3C-A765FD6724FD}"/>
    <cellStyle name="40% - Accent4 3 4" xfId="2417" xr:uid="{AA6313AD-6ACD-4587-9266-DAA2F213636D}"/>
    <cellStyle name="40% - Accent4 3 4 2" xfId="2418" xr:uid="{4DFD3FD1-919D-42C7-8D56-65E680172FA9}"/>
    <cellStyle name="40% - Accent4 3 5" xfId="2419" xr:uid="{7B4793E3-72CA-43F9-8A5C-D6D0F227E894}"/>
    <cellStyle name="40% - Accent4 3 5 2" xfId="2420" xr:uid="{41C35E55-8D83-46BF-B6C7-78CBB335923C}"/>
    <cellStyle name="40% - Accent4 3 6" xfId="2421" xr:uid="{B28BD281-381F-4952-A304-88D43A2A083D}"/>
    <cellStyle name="40% - Accent4 3 6 2" xfId="2422" xr:uid="{4C698BF0-1DF6-4BF0-AE2E-A502554A2965}"/>
    <cellStyle name="40% - Accent4 3 7" xfId="2423" xr:uid="{E2B25420-3B38-42A6-8A7E-204A3DA399A1}"/>
    <cellStyle name="40% - Accent4 30" xfId="2424" xr:uid="{40B8603C-240D-4C33-A352-8A67937A3412}"/>
    <cellStyle name="40% - Accent4 31" xfId="2425" xr:uid="{5FE4E6C0-0867-4AD9-A7EC-9E562A4AAECD}"/>
    <cellStyle name="40% - Accent4 32" xfId="2426" xr:uid="{06458CEA-54AD-4691-BB77-CB90761C0C80}"/>
    <cellStyle name="40% - Accent4 33" xfId="2427" xr:uid="{E12B950C-E060-43AD-927D-7D62E5E2F6B5}"/>
    <cellStyle name="40% - Accent4 34" xfId="2428" xr:uid="{E8DD0DE6-4754-4E15-85AC-9DBDC863563B}"/>
    <cellStyle name="40% - Accent4 35" xfId="2429" xr:uid="{776D0E66-622C-4C4F-86B6-D4F44FE0DC3A}"/>
    <cellStyle name="40% - Accent4 36" xfId="2430" xr:uid="{120DC27D-54F7-4326-ADAD-41E2B95FF35E}"/>
    <cellStyle name="40% - Accent4 37" xfId="2431" xr:uid="{B655669B-E17C-48FE-8666-E5FE072B864B}"/>
    <cellStyle name="40% - Accent4 38" xfId="2432" xr:uid="{C461D51A-5374-4E9C-BC02-6C1E5176D1B5}"/>
    <cellStyle name="40% - Accent4 39" xfId="2433" xr:uid="{27872A57-B73B-44D1-8BFB-AC72C1A54C64}"/>
    <cellStyle name="40% - Accent4 4" xfId="2434" xr:uid="{DE59D7BE-5C96-4978-932D-326AB33DB448}"/>
    <cellStyle name="40% - Accent4 4 2" xfId="2435" xr:uid="{137AD090-2B01-4CE2-A3DD-1CB4AAC6462D}"/>
    <cellStyle name="40% - Accent4 4 2 2" xfId="2436" xr:uid="{13F5FA67-C9D2-4485-8038-C61EB349B344}"/>
    <cellStyle name="40% - Accent4 4 3" xfId="2437" xr:uid="{531DB6E6-CAA2-4A13-8E9C-B001AD50412F}"/>
    <cellStyle name="40% - Accent4 4 3 2" xfId="2438" xr:uid="{AA1D3320-8BC4-4B71-9EED-63ED8BA1C772}"/>
    <cellStyle name="40% - Accent4 4 4" xfId="2439" xr:uid="{D64C087A-9B01-4910-B4E3-7ADF76FBE904}"/>
    <cellStyle name="40% - Accent4 4 4 2" xfId="2440" xr:uid="{D390F8F8-BD5C-45B9-9EC5-64406DD7E085}"/>
    <cellStyle name="40% - Accent4 4 5" xfId="2441" xr:uid="{252257BA-95AD-4B92-A64D-7E129A6C93E6}"/>
    <cellStyle name="40% - Accent4 4 5 2" xfId="2442" xr:uid="{FCBD20BD-EA17-460F-9E44-B2D6726D006D}"/>
    <cellStyle name="40% - Accent4 4 6" xfId="2443" xr:uid="{F71489BA-35BF-40F8-A656-9334F9FFF514}"/>
    <cellStyle name="40% - Accent4 4 6 2" xfId="2444" xr:uid="{744E4D6C-723F-40EE-8949-4EA59DC9065C}"/>
    <cellStyle name="40% - Accent4 4 7" xfId="2445" xr:uid="{74A1FABA-2DB3-4899-B4AB-336C3C0A878F}"/>
    <cellStyle name="40% - Accent4 40" xfId="2446" xr:uid="{78006FDF-8CAD-4944-9FE9-7C5C1EBE4BDD}"/>
    <cellStyle name="40% - Accent4 41" xfId="2447" xr:uid="{841E7272-4CB4-4A19-892A-82025DE249F8}"/>
    <cellStyle name="40% - Accent4 42" xfId="2448" xr:uid="{0439C0A4-680B-481E-ACFC-777DD5851D55}"/>
    <cellStyle name="40% - Accent4 43" xfId="2449" xr:uid="{4D233F60-2211-4BC4-A1EE-D4E939C2A98C}"/>
    <cellStyle name="40% - Accent4 44" xfId="2450" xr:uid="{AFFF30AA-7799-434D-AC2B-951864DE7D55}"/>
    <cellStyle name="40% - Accent4 45" xfId="2451" xr:uid="{650A0760-AD6D-4A24-8BFF-360CBF4A0603}"/>
    <cellStyle name="40% - Accent4 46" xfId="2452" xr:uid="{5AA772B1-5396-45ED-82D5-F276CC129EA8}"/>
    <cellStyle name="40% - Accent4 47" xfId="2453" xr:uid="{86609449-BBA8-43A7-94EA-88994032A760}"/>
    <cellStyle name="40% - Accent4 48" xfId="2454" xr:uid="{7D1CA360-1833-457E-A822-2EFA4DB8894B}"/>
    <cellStyle name="40% - Accent4 49" xfId="2455" xr:uid="{D6D0C716-F305-4F61-AE57-845B29CD456F}"/>
    <cellStyle name="40% - Accent4 5" xfId="2456" xr:uid="{B884216E-44C3-473D-85E6-C301C72E552B}"/>
    <cellStyle name="40% - Accent4 5 2" xfId="2457" xr:uid="{5F8B3945-8A9C-4127-B986-02EB653EB64A}"/>
    <cellStyle name="40% - Accent4 5 2 2" xfId="2458" xr:uid="{F90ED651-BEFD-443F-8C55-65CF5C933896}"/>
    <cellStyle name="40% - Accent4 5 3" xfId="2459" xr:uid="{80982027-E489-44FA-97C1-8334342444EB}"/>
    <cellStyle name="40% - Accent4 5 3 2" xfId="2460" xr:uid="{3D00043C-C189-4CDD-AC10-07917FF26865}"/>
    <cellStyle name="40% - Accent4 5 4" xfId="2461" xr:uid="{0B4B780E-1352-48AB-901F-7F3EF515E5A8}"/>
    <cellStyle name="40% - Accent4 5 4 2" xfId="2462" xr:uid="{7E08B154-7FC8-498B-9C3C-E075E2E7B027}"/>
    <cellStyle name="40% - Accent4 5 5" xfId="2463" xr:uid="{1BA3195B-3B4D-4510-9F89-0584633EA6E0}"/>
    <cellStyle name="40% - Accent4 5 5 2" xfId="2464" xr:uid="{4375D934-2306-4AC8-8CF9-A222120487F6}"/>
    <cellStyle name="40% - Accent4 5 6" xfId="2465" xr:uid="{AF28FF94-3DAA-43E0-BEF7-3FA5229F23C0}"/>
    <cellStyle name="40% - Accent4 50" xfId="2466" xr:uid="{DECB459B-CECC-4B46-BCB6-CCC39C3E46A2}"/>
    <cellStyle name="40% - Accent4 51" xfId="2467" xr:uid="{BF7703DC-FB61-41D0-9479-EA74A0A0CF0D}"/>
    <cellStyle name="40% - Accent4 52" xfId="2468" xr:uid="{6BE067DC-838B-4326-8047-F907132BB918}"/>
    <cellStyle name="40% - Accent4 53" xfId="2469" xr:uid="{9DEB0B11-3D42-4DA6-8CE1-CDCB983D4CF3}"/>
    <cellStyle name="40% - Accent4 54" xfId="2470" xr:uid="{BF9FDE92-6351-4BB8-B763-95A0B1DBE0D5}"/>
    <cellStyle name="40% - Accent4 55" xfId="2471" xr:uid="{CF4DE7FC-4E06-4C58-8626-48DF40872029}"/>
    <cellStyle name="40% - Accent4 56" xfId="2472" xr:uid="{6874129F-6A2B-4A23-A75D-1E010EB0DCB1}"/>
    <cellStyle name="40% - Accent4 57" xfId="2473" xr:uid="{BF38501E-C60B-4E08-B732-D59E41155274}"/>
    <cellStyle name="40% - Accent4 58" xfId="2474" xr:uid="{69FB68EA-1869-4238-A4CF-E8821D8C99FA}"/>
    <cellStyle name="40% - Accent4 59" xfId="2475" xr:uid="{60306551-B678-414F-8A37-04F6BC221FD0}"/>
    <cellStyle name="40% - Accent4 6" xfId="2476" xr:uid="{B9C1DB8C-02BF-4E52-AB4A-D8027EBAFB01}"/>
    <cellStyle name="40% - Accent4 6 2" xfId="2477" xr:uid="{00021424-0FCA-407E-9666-27C0A7632D76}"/>
    <cellStyle name="40% - Accent4 6 2 2" xfId="2478" xr:uid="{76150570-E6B4-4180-AE0B-2AC1C78C540A}"/>
    <cellStyle name="40% - Accent4 6 3" xfId="2479" xr:uid="{8E6DE42F-FDFA-444A-8326-4DE2CA51989B}"/>
    <cellStyle name="40% - Accent4 6 3 2" xfId="2480" xr:uid="{DE98D790-BC74-432B-943A-56622F61CA67}"/>
    <cellStyle name="40% - Accent4 6 4" xfId="2481" xr:uid="{9539737B-94FA-4258-9984-51775C8878D2}"/>
    <cellStyle name="40% - Accent4 6 4 2" xfId="2482" xr:uid="{014E38CD-8DCB-490A-8142-D9BF9A3686F2}"/>
    <cellStyle name="40% - Accent4 6 5" xfId="2483" xr:uid="{C521222B-E9DE-442E-A698-2D0447A4C4EC}"/>
    <cellStyle name="40% - Accent4 60" xfId="2484" xr:uid="{1FB8A139-5C10-4757-91CB-4FDAB5146BF6}"/>
    <cellStyle name="40% - Accent4 61" xfId="2485" xr:uid="{0A49D7A7-06E8-4C5C-ACA1-AE51E5B5EF8C}"/>
    <cellStyle name="40% - Accent4 62" xfId="2486" xr:uid="{3435648B-D843-4898-A0EC-3562087BF17B}"/>
    <cellStyle name="40% - Accent4 63" xfId="2487" xr:uid="{80F44E80-A668-4D03-89C0-87987910D19C}"/>
    <cellStyle name="40% - Accent4 64" xfId="2488" xr:uid="{BDCAD13C-31F5-4F51-B22A-7B0E24313CCA}"/>
    <cellStyle name="40% - Accent4 65" xfId="2489" xr:uid="{72B5E6DD-A0E3-462A-B468-53C004E5576F}"/>
    <cellStyle name="40% - Accent4 66" xfId="2490" xr:uid="{028BCFB7-EE53-4B6B-AB8E-F71C28531C01}"/>
    <cellStyle name="40% - Accent4 67" xfId="2491" xr:uid="{CBD83C47-9E05-425F-AEF6-B65AA412C418}"/>
    <cellStyle name="40% - Accent4 68" xfId="2492" xr:uid="{B4FE08E5-4C32-4828-9D89-53ED8CBC2540}"/>
    <cellStyle name="40% - Accent4 69" xfId="2493" xr:uid="{1706D76E-BC85-42D1-B3B5-312F411DA864}"/>
    <cellStyle name="40% - Accent4 7" xfId="2494" xr:uid="{972C83D6-948C-4401-B1A2-7402425AEDAE}"/>
    <cellStyle name="40% - Accent4 7 2" xfId="2495" xr:uid="{1541FCEE-580D-46FF-8FC7-150B3D8EE073}"/>
    <cellStyle name="40% - Accent4 7 2 2" xfId="2496" xr:uid="{813E9E3F-3824-4BFF-A83F-CB78B2A939A4}"/>
    <cellStyle name="40% - Accent4 7 3" xfId="2497" xr:uid="{A69F73DF-0E19-46CC-95A3-E1EB56AA0FF1}"/>
    <cellStyle name="40% - Accent4 7 3 2" xfId="2498" xr:uid="{4C3BBD17-F4A6-4CB8-9526-A502D97C271E}"/>
    <cellStyle name="40% - Accent4 7 4" xfId="2499" xr:uid="{1D2A03FE-94CF-41F9-B194-D1BB50664FD6}"/>
    <cellStyle name="40% - Accent4 70" xfId="2500" xr:uid="{F4D0B66C-5E57-4652-AC66-30FC56031D7A}"/>
    <cellStyle name="40% - Accent4 71" xfId="2501" xr:uid="{AE28D980-71A8-4B52-B1B0-6CE3EE25893F}"/>
    <cellStyle name="40% - Accent4 72" xfId="2502" xr:uid="{097A47D7-107B-4B3C-BA1C-898C2D112343}"/>
    <cellStyle name="40% - Accent4 73" xfId="2503" xr:uid="{06AC99B2-9CA3-4CE0-A667-EEE8A4C5F891}"/>
    <cellStyle name="40% - Accent4 74" xfId="2504" xr:uid="{0A0E9123-A589-455D-82E0-F998758AEF2D}"/>
    <cellStyle name="40% - Accent4 75" xfId="2505" xr:uid="{EA01FE11-F47B-4E59-8A20-F065F24F671B}"/>
    <cellStyle name="40% - Accent4 76" xfId="2506" xr:uid="{768323FC-BF94-48FF-8D0B-84685D1D64D2}"/>
    <cellStyle name="40% - Accent4 77" xfId="2507" xr:uid="{BF34B7CC-54D0-402D-A7B0-7676E831639A}"/>
    <cellStyle name="40% - Accent4 78" xfId="2508" xr:uid="{418883B1-C2F9-48E5-8FFD-BB307CF5CEB2}"/>
    <cellStyle name="40% - Accent4 79" xfId="2509" xr:uid="{082F97AF-4ED0-49A0-BDDA-D9598104596A}"/>
    <cellStyle name="40% - Accent4 8" xfId="2510" xr:uid="{D90D301E-C934-4609-BAF0-583DF3449A98}"/>
    <cellStyle name="40% - Accent4 8 2" xfId="2511" xr:uid="{3181AA52-BEC2-40A3-8631-557781F987FE}"/>
    <cellStyle name="40% - Accent4 8 2 2" xfId="2512" xr:uid="{72B12413-25F8-4AA9-9A06-9AF504004C70}"/>
    <cellStyle name="40% - Accent4 8 3" xfId="2513" xr:uid="{66FE6F2D-1C59-4505-8866-F45B58D813EB}"/>
    <cellStyle name="40% - Accent4 80" xfId="2514" xr:uid="{25994D19-22B6-4EB3-8BA7-8452F1BF776C}"/>
    <cellStyle name="40% - Accent4 81" xfId="2515" xr:uid="{24B89D35-FE22-44B8-B083-859AE9899A83}"/>
    <cellStyle name="40% - Accent4 82" xfId="2516" xr:uid="{CFA9E165-E5F6-4C52-82A6-5CE0C08DFF87}"/>
    <cellStyle name="40% - Accent4 83" xfId="2517" xr:uid="{B6652696-F2AF-481D-B33E-6279539FDB28}"/>
    <cellStyle name="40% - Accent4 84" xfId="43814" xr:uid="{21DDD779-CE71-4FDA-B5FB-504AD231CDCF}"/>
    <cellStyle name="40% - Accent4 85" xfId="44135" xr:uid="{8212E9DF-7607-44E1-8D7D-D55BF4317457}"/>
    <cellStyle name="40% - Accent4 86" xfId="44154" xr:uid="{52288D4E-E401-4C3E-9989-A6ADCF8B16D7}"/>
    <cellStyle name="40% - Accent4 87" xfId="43786" xr:uid="{8A342261-017E-4D68-8D2B-1982918DD355}"/>
    <cellStyle name="40% - Accent4 9" xfId="2518" xr:uid="{873404CB-6DB9-4D36-85B6-F02C129FBF99}"/>
    <cellStyle name="40% - Accent4 9 2" xfId="2519" xr:uid="{30350567-C9B9-44D0-BF99-F9DD929C304A}"/>
    <cellStyle name="40% - Accent5 10" xfId="2520" xr:uid="{2D24D01A-6D2D-4604-962A-98207853204E}"/>
    <cellStyle name="40% - Accent5 11" xfId="2521" xr:uid="{FA04ED27-A86A-4B06-80D1-D2F14273887B}"/>
    <cellStyle name="40% - Accent5 12" xfId="2522" xr:uid="{5F696A47-6991-4BBB-8CB9-DE92F349B517}"/>
    <cellStyle name="40% - Accent5 13" xfId="2523" xr:uid="{53F6F892-F1E2-4515-B989-CB444C04AF4D}"/>
    <cellStyle name="40% - Accent5 14" xfId="2524" xr:uid="{E045B915-D9EB-42E0-9E08-74929247982E}"/>
    <cellStyle name="40% - Accent5 15" xfId="2525" xr:uid="{BC4135DB-70F9-482B-A232-C733FD0F988A}"/>
    <cellStyle name="40% - Accent5 16" xfId="2526" xr:uid="{0D038565-F4C8-4D57-9BEB-D1297958ADF0}"/>
    <cellStyle name="40% - Accent5 17" xfId="2527" xr:uid="{AD15274E-06EE-4F89-B5A1-F8182AA654D8}"/>
    <cellStyle name="40% - Accent5 18" xfId="2528" xr:uid="{C50D0EBC-C376-483B-92BD-B3B3558D3331}"/>
    <cellStyle name="40% - Accent5 19" xfId="2529" xr:uid="{BC570F0C-BA74-4A94-9C50-3AF21CB65AC1}"/>
    <cellStyle name="40% - Accent5 2" xfId="148" xr:uid="{AF7C8A69-FEB1-4E87-BC1C-4AED1FF784F7}"/>
    <cellStyle name="40% - Accent5 2 10" xfId="2531" xr:uid="{4EDC9463-C734-4DA7-A324-4A8BAF48B384}"/>
    <cellStyle name="40% - Accent5 2 11" xfId="2530" xr:uid="{5892ED45-A5D2-4F80-A0EA-75D71DDB8BDF}"/>
    <cellStyle name="40% - Accent5 2 2" xfId="2532" xr:uid="{D0CFE491-C073-4DB4-878C-1D49CB849282}"/>
    <cellStyle name="40% - Accent5 2 2 2" xfId="2533" xr:uid="{8C393BDB-B6AE-49A5-858F-6F87388E800A}"/>
    <cellStyle name="40% - Accent5 2 3" xfId="2534" xr:uid="{9C4349A0-29E5-4417-A0A0-9BFEC6FB56F7}"/>
    <cellStyle name="40% - Accent5 2 3 2" xfId="2535" xr:uid="{491812ED-B131-4926-9010-5BE60E7E0421}"/>
    <cellStyle name="40% - Accent5 2 4" xfId="2536" xr:uid="{100776E2-DB28-422D-82E1-59A771BB9FAF}"/>
    <cellStyle name="40% - Accent5 2 4 2" xfId="2537" xr:uid="{C7A3F142-55F5-4FBB-92AD-0B1B8209E6C7}"/>
    <cellStyle name="40% - Accent5 2 5" xfId="2538" xr:uid="{3B6F7C3B-0B0F-45C3-AAEB-B13D2F7F9728}"/>
    <cellStyle name="40% - Accent5 2 5 2" xfId="2539" xr:uid="{5CE454C8-914C-403A-BDC0-2B2E10A78029}"/>
    <cellStyle name="40% - Accent5 2 6" xfId="2540" xr:uid="{ED252B8F-C952-46CF-842A-294B917020B1}"/>
    <cellStyle name="40% - Accent5 2 6 2" xfId="2541" xr:uid="{5992168B-1742-4F3C-9DBD-706BBFE7476F}"/>
    <cellStyle name="40% - Accent5 2 7" xfId="2542" xr:uid="{2891BE05-3A72-40A1-9A9E-8805A7DAA08F}"/>
    <cellStyle name="40% - Accent5 2 7 2" xfId="2543" xr:uid="{DDF8577D-F0BA-4457-90E5-456C77703909}"/>
    <cellStyle name="40% - Accent5 2 8" xfId="2544" xr:uid="{7E80B162-F8C5-4813-9FD3-A023F33B918D}"/>
    <cellStyle name="40% - Accent5 2 8 2" xfId="2545" xr:uid="{59266DB4-5453-43E1-B62F-3D4AECA05E4B}"/>
    <cellStyle name="40% - Accent5 2 9" xfId="2546" xr:uid="{74437148-EE2D-4C14-9633-E042B0C0C665}"/>
    <cellStyle name="40% - Accent5 20" xfId="2547" xr:uid="{F7E3D91B-1E24-4F33-8B66-EF97314D7B41}"/>
    <cellStyle name="40% - Accent5 21" xfId="2548" xr:uid="{4853B61A-0F7C-4490-A931-4E0723656EB1}"/>
    <cellStyle name="40% - Accent5 22" xfId="2549" xr:uid="{4D730129-ADC9-412E-84A6-CE5F584FA035}"/>
    <cellStyle name="40% - Accent5 23" xfId="2550" xr:uid="{E42B582F-FF46-4DE3-A936-1890C40FC540}"/>
    <cellStyle name="40% - Accent5 24" xfId="2551" xr:uid="{478881F7-D9A8-4EA1-AF34-8DEAD4AF44EE}"/>
    <cellStyle name="40% - Accent5 25" xfId="2552" xr:uid="{6EDCF7D9-9C71-435D-A401-A9010274AB32}"/>
    <cellStyle name="40% - Accent5 26" xfId="2553" xr:uid="{EC91272F-A524-4408-803E-8375D23889C5}"/>
    <cellStyle name="40% - Accent5 27" xfId="2554" xr:uid="{33FE859F-B245-4763-9A2B-531B7F0658C8}"/>
    <cellStyle name="40% - Accent5 28" xfId="2555" xr:uid="{92E1B8E2-2A92-4F21-B7CD-E19457E60F94}"/>
    <cellStyle name="40% - Accent5 29" xfId="2556" xr:uid="{4D4980D0-0F38-430A-B696-8A2B387E377E}"/>
    <cellStyle name="40% - Accent5 3" xfId="2557" xr:uid="{DD587161-06CD-4290-B2CC-755EDE13273C}"/>
    <cellStyle name="40% - Accent5 3 2" xfId="2558" xr:uid="{4118FC40-C88F-40B2-9271-C74C022AC6C4}"/>
    <cellStyle name="40% - Accent5 3 2 2" xfId="2559" xr:uid="{8B6DD54D-7944-4193-BE35-684347615BF5}"/>
    <cellStyle name="40% - Accent5 3 3" xfId="2560" xr:uid="{B9B08DBA-EFE6-4B9B-A85F-20B6B3EF3917}"/>
    <cellStyle name="40% - Accent5 3 3 2" xfId="2561" xr:uid="{33B0A83C-BE60-4353-BC96-8D8A69FF2E3E}"/>
    <cellStyle name="40% - Accent5 3 4" xfId="2562" xr:uid="{B993AB9E-E7CA-48F4-83F3-0ACEFA0C8EEF}"/>
    <cellStyle name="40% - Accent5 3 4 2" xfId="2563" xr:uid="{D13F1B68-9604-4988-B42D-D725BC615EC6}"/>
    <cellStyle name="40% - Accent5 3 5" xfId="2564" xr:uid="{11543B93-D3C3-407C-923A-28E6FDBEDA2C}"/>
    <cellStyle name="40% - Accent5 3 5 2" xfId="2565" xr:uid="{2196B9EA-8C77-42F9-8B81-3FFB8A804897}"/>
    <cellStyle name="40% - Accent5 3 6" xfId="2566" xr:uid="{FE1EBC6A-3A01-4D53-B614-414DFB8EEE69}"/>
    <cellStyle name="40% - Accent5 3 6 2" xfId="2567" xr:uid="{ABB5450F-B56A-4456-A42C-C66DA0FA51ED}"/>
    <cellStyle name="40% - Accent5 3 7" xfId="2568" xr:uid="{74FC56E3-4AD3-4E8F-8318-DBFD64D31C8F}"/>
    <cellStyle name="40% - Accent5 30" xfId="2569" xr:uid="{D8A0A298-C867-4FDD-98D4-B43F19061698}"/>
    <cellStyle name="40% - Accent5 31" xfId="2570" xr:uid="{372C5D77-686E-4853-ABBF-BCF0D79E978B}"/>
    <cellStyle name="40% - Accent5 32" xfId="2571" xr:uid="{B540D6CA-9ECA-412E-A977-D7947F1F7425}"/>
    <cellStyle name="40% - Accent5 33" xfId="2572" xr:uid="{B24360C9-580F-4453-B921-6CD636D104CE}"/>
    <cellStyle name="40% - Accent5 34" xfId="2573" xr:uid="{27DD5779-6F6D-4EE8-8FBE-D5EADB891CAD}"/>
    <cellStyle name="40% - Accent5 35" xfId="2574" xr:uid="{14859950-60B5-4D2E-9138-4A239DBB5A6E}"/>
    <cellStyle name="40% - Accent5 36" xfId="2575" xr:uid="{2B27E508-680B-438C-9533-88D4D3AD77E1}"/>
    <cellStyle name="40% - Accent5 37" xfId="2576" xr:uid="{7DD3C781-EDD2-47B3-803F-42DDE83B37E4}"/>
    <cellStyle name="40% - Accent5 38" xfId="2577" xr:uid="{97C4F554-9077-4EF9-A768-82515570DE29}"/>
    <cellStyle name="40% - Accent5 39" xfId="2578" xr:uid="{D49933D9-EB5E-4F8C-ABB4-8D44CB1227FD}"/>
    <cellStyle name="40% - Accent5 4" xfId="2579" xr:uid="{00ED67C3-8B76-4349-A5E4-F09081449C1F}"/>
    <cellStyle name="40% - Accent5 4 2" xfId="2580" xr:uid="{89A5F6CD-6970-4B4D-80F6-94EF6F6AAAB4}"/>
    <cellStyle name="40% - Accent5 4 2 2" xfId="2581" xr:uid="{62D49501-8F6C-4C3D-81CA-50EA5BC7A8A4}"/>
    <cellStyle name="40% - Accent5 4 3" xfId="2582" xr:uid="{A5022654-387B-409E-A299-B6769D3D44B5}"/>
    <cellStyle name="40% - Accent5 4 3 2" xfId="2583" xr:uid="{FB10CDC3-3853-40A2-BBEB-9902D3E42543}"/>
    <cellStyle name="40% - Accent5 4 4" xfId="2584" xr:uid="{8E3AFD81-A2A1-4593-9341-46CD4B30D0D6}"/>
    <cellStyle name="40% - Accent5 4 4 2" xfId="2585" xr:uid="{EEB1D5F2-AD93-473A-A21C-B596E47F00F6}"/>
    <cellStyle name="40% - Accent5 4 5" xfId="2586" xr:uid="{B4310836-A482-4B41-999B-03A37FFAA2DE}"/>
    <cellStyle name="40% - Accent5 4 5 2" xfId="2587" xr:uid="{54374315-B9DC-4D9F-8C80-D25F2C2C1FF2}"/>
    <cellStyle name="40% - Accent5 4 6" xfId="2588" xr:uid="{C452A350-9DD0-4907-93CB-E7E50FC60646}"/>
    <cellStyle name="40% - Accent5 4 6 2" xfId="2589" xr:uid="{1302DE4F-A713-447D-A08F-28BCB6DC9CC5}"/>
    <cellStyle name="40% - Accent5 4 7" xfId="2590" xr:uid="{293A826E-3102-4C3E-B0D4-223A0C70817E}"/>
    <cellStyle name="40% - Accent5 40" xfId="2591" xr:uid="{9D7FEC3E-F347-4606-B50F-CC55695A4F52}"/>
    <cellStyle name="40% - Accent5 41" xfId="2592" xr:uid="{9EBAE878-9E60-410C-BAEF-19FFAE1E41AC}"/>
    <cellStyle name="40% - Accent5 42" xfId="2593" xr:uid="{B2FFAD02-3C0E-4C74-96AF-5F373B9F45AF}"/>
    <cellStyle name="40% - Accent5 43" xfId="2594" xr:uid="{22FF8B63-4E76-448A-AAA9-1D332F84B88D}"/>
    <cellStyle name="40% - Accent5 44" xfId="2595" xr:uid="{C15692F1-20F6-4782-8CC5-731A13203018}"/>
    <cellStyle name="40% - Accent5 45" xfId="2596" xr:uid="{C0EE3826-51D2-4A3A-8BD2-A96C25461ACC}"/>
    <cellStyle name="40% - Accent5 46" xfId="2597" xr:uid="{A7E59A03-9541-455A-BAA2-01EB6BE6A0E4}"/>
    <cellStyle name="40% - Accent5 47" xfId="2598" xr:uid="{F03599BD-D874-40F2-AE5D-BDFD85E8CDCB}"/>
    <cellStyle name="40% - Accent5 48" xfId="2599" xr:uid="{0E89FA28-8FE2-4621-8F6A-DA844697682B}"/>
    <cellStyle name="40% - Accent5 49" xfId="2600" xr:uid="{B4DAF72B-1512-4ECA-A6F8-07F106A9FA15}"/>
    <cellStyle name="40% - Accent5 5" xfId="2601" xr:uid="{7AF3888D-EA9F-4429-8311-04F8E5BB53B7}"/>
    <cellStyle name="40% - Accent5 5 2" xfId="2602" xr:uid="{04121277-80A6-405A-9F5C-C107E9102187}"/>
    <cellStyle name="40% - Accent5 5 2 2" xfId="2603" xr:uid="{C037BC83-801C-4B8B-952B-C5B5FA5EC0FB}"/>
    <cellStyle name="40% - Accent5 5 3" xfId="2604" xr:uid="{8668A6D4-1E02-4A08-A43B-F338C07EDB4D}"/>
    <cellStyle name="40% - Accent5 5 3 2" xfId="2605" xr:uid="{70ED9629-CE05-4DC7-92A4-74D2F21F9644}"/>
    <cellStyle name="40% - Accent5 5 4" xfId="2606" xr:uid="{0C97C522-B146-4571-98D7-F282A0FB91AA}"/>
    <cellStyle name="40% - Accent5 5 4 2" xfId="2607" xr:uid="{479546D7-718D-4C37-ACE0-09272B459A56}"/>
    <cellStyle name="40% - Accent5 5 5" xfId="2608" xr:uid="{078A4F4B-E9BB-4D41-B56B-14B976AB485A}"/>
    <cellStyle name="40% - Accent5 5 5 2" xfId="2609" xr:uid="{07B06456-223D-48A3-8447-595ECD830829}"/>
    <cellStyle name="40% - Accent5 5 6" xfId="2610" xr:uid="{205C513C-BCF8-4EA9-AE9B-639D836A0907}"/>
    <cellStyle name="40% - Accent5 50" xfId="2611" xr:uid="{B3D793D2-AD1B-48C3-BC85-BFBB4FE6FCFB}"/>
    <cellStyle name="40% - Accent5 51" xfId="2612" xr:uid="{1252FFD1-ED50-4A69-9DF9-A9884358C8C4}"/>
    <cellStyle name="40% - Accent5 52" xfId="2613" xr:uid="{BD548006-4255-4D2C-A6B7-DFA78EB26E60}"/>
    <cellStyle name="40% - Accent5 53" xfId="2614" xr:uid="{E25F7123-4957-4BF3-A937-4866AFB74D85}"/>
    <cellStyle name="40% - Accent5 54" xfId="2615" xr:uid="{0AC07F3D-E229-4356-B0FD-4BD35DB891D0}"/>
    <cellStyle name="40% - Accent5 55" xfId="2616" xr:uid="{8F53EB3D-7578-4054-BB1A-10BACD4B9B30}"/>
    <cellStyle name="40% - Accent5 56" xfId="2617" xr:uid="{AF5ABF90-805C-4535-B168-3B214EFF2D79}"/>
    <cellStyle name="40% - Accent5 57" xfId="2618" xr:uid="{DF6CCA96-D6C9-44DD-964F-7FA86F92AB42}"/>
    <cellStyle name="40% - Accent5 58" xfId="2619" xr:uid="{B0EBE740-EE24-442E-A1A0-8BDE67DD0C3D}"/>
    <cellStyle name="40% - Accent5 59" xfId="2620" xr:uid="{93EE779B-7E84-4CA9-A163-EB631F2ED9A4}"/>
    <cellStyle name="40% - Accent5 6" xfId="2621" xr:uid="{09C42376-F536-4AE5-92BB-D858F9F49666}"/>
    <cellStyle name="40% - Accent5 6 2" xfId="2622" xr:uid="{84F39505-6D54-4833-9524-C92BC9748E4A}"/>
    <cellStyle name="40% - Accent5 6 2 2" xfId="2623" xr:uid="{BA8C6240-3A98-4093-BC68-5B6DA1BA0410}"/>
    <cellStyle name="40% - Accent5 6 3" xfId="2624" xr:uid="{783575C2-5F28-4486-A7FB-650340C7B4A1}"/>
    <cellStyle name="40% - Accent5 6 3 2" xfId="2625" xr:uid="{CC64C663-8F58-47A7-9FA4-5B7D08AF10EE}"/>
    <cellStyle name="40% - Accent5 6 4" xfId="2626" xr:uid="{E4322255-DCF9-4803-9513-752D5CAC213D}"/>
    <cellStyle name="40% - Accent5 6 4 2" xfId="2627" xr:uid="{50FB62D3-7F3C-4E82-802E-FFB4B5D420B0}"/>
    <cellStyle name="40% - Accent5 6 5" xfId="2628" xr:uid="{DB6A0262-5206-475C-9F62-A05F90CF4895}"/>
    <cellStyle name="40% - Accent5 60" xfId="2629" xr:uid="{A3373618-9532-469D-BB48-BFBDB749FEB5}"/>
    <cellStyle name="40% - Accent5 61" xfId="2630" xr:uid="{56A9A810-5973-41C9-BC88-3634077DC54B}"/>
    <cellStyle name="40% - Accent5 62" xfId="2631" xr:uid="{FE3FA82A-A0C6-42BE-8858-635381BD39E9}"/>
    <cellStyle name="40% - Accent5 63" xfId="2632" xr:uid="{9388BFEB-DC33-4655-993C-64FEA34424E8}"/>
    <cellStyle name="40% - Accent5 64" xfId="2633" xr:uid="{316E5E1B-2E12-4D8D-B664-9EADB4C5FADE}"/>
    <cellStyle name="40% - Accent5 65" xfId="2634" xr:uid="{DC840ACC-E961-409E-9FE5-94C511A5C639}"/>
    <cellStyle name="40% - Accent5 66" xfId="2635" xr:uid="{DFBFFD3B-95EE-4705-A3D2-7A4FB02858F2}"/>
    <cellStyle name="40% - Accent5 67" xfId="2636" xr:uid="{6881893B-7206-4A92-8F69-109EB43635D0}"/>
    <cellStyle name="40% - Accent5 68" xfId="2637" xr:uid="{8BA31642-C53A-4979-90EE-2B5A6C2AAE7D}"/>
    <cellStyle name="40% - Accent5 69" xfId="2638" xr:uid="{6D3596CA-CBF9-437A-A446-F3EDD6BD21DB}"/>
    <cellStyle name="40% - Accent5 7" xfId="2639" xr:uid="{A0D43A90-3459-43EE-A929-32A8BD63C294}"/>
    <cellStyle name="40% - Accent5 7 2" xfId="2640" xr:uid="{5CBA6BF3-68F2-4825-9FF8-84B28E7EC442}"/>
    <cellStyle name="40% - Accent5 7 2 2" xfId="2641" xr:uid="{E607C0F2-A2F6-4820-A5A0-D9B8BECE56DE}"/>
    <cellStyle name="40% - Accent5 7 3" xfId="2642" xr:uid="{0AB7956D-0A4B-4984-8F8E-CF6B68BE943B}"/>
    <cellStyle name="40% - Accent5 7 3 2" xfId="2643" xr:uid="{DCAF6D17-FE47-4072-948C-F3293210D8A9}"/>
    <cellStyle name="40% - Accent5 7 4" xfId="2644" xr:uid="{CB173900-4A52-4FFD-8542-0CA0B0B25B69}"/>
    <cellStyle name="40% - Accent5 70" xfId="2645" xr:uid="{13B0BFB7-23DC-4A40-83B8-7CEFE5CEAF15}"/>
    <cellStyle name="40% - Accent5 71" xfId="2646" xr:uid="{59677620-F6C0-4571-A2CB-4E547F97EBD7}"/>
    <cellStyle name="40% - Accent5 72" xfId="2647" xr:uid="{F3FC5950-E044-4409-8720-BFB5675787CD}"/>
    <cellStyle name="40% - Accent5 73" xfId="2648" xr:uid="{1BAF64E2-5E72-476B-A319-AB0EECDD3EF9}"/>
    <cellStyle name="40% - Accent5 74" xfId="2649" xr:uid="{358C770F-5F7D-44FE-8707-42730FE24BA2}"/>
    <cellStyle name="40% - Accent5 75" xfId="2650" xr:uid="{65A5ED48-1923-4C63-9A78-D36D076C5003}"/>
    <cellStyle name="40% - Accent5 76" xfId="2651" xr:uid="{BAA114D3-4C69-4EA2-9C3D-6F82BF30EEA5}"/>
    <cellStyle name="40% - Accent5 77" xfId="2652" xr:uid="{3B00A08E-635F-47F1-BAB9-1A5EE2A4FFD4}"/>
    <cellStyle name="40% - Accent5 78" xfId="2653" xr:uid="{F4715C03-169C-44EA-9FAA-78AE3FE43E4C}"/>
    <cellStyle name="40% - Accent5 79" xfId="2654" xr:uid="{ECCF2391-1335-4EBA-A561-EF919E270DB7}"/>
    <cellStyle name="40% - Accent5 8" xfId="2655" xr:uid="{B1519F59-E435-4DC5-B5C6-8EEF553C9591}"/>
    <cellStyle name="40% - Accent5 8 2" xfId="2656" xr:uid="{1F0AF738-F49B-44E5-A927-7A5FA4DA1DE6}"/>
    <cellStyle name="40% - Accent5 8 2 2" xfId="2657" xr:uid="{DBDF4EDF-1D46-4678-A19B-1BB47C5850AA}"/>
    <cellStyle name="40% - Accent5 8 3" xfId="2658" xr:uid="{B5B7EBAC-C30B-48D8-9C0A-6A2620879112}"/>
    <cellStyle name="40% - Accent5 80" xfId="2659" xr:uid="{5919356A-C6CA-4566-AD38-2525F926A463}"/>
    <cellStyle name="40% - Accent5 81" xfId="2660" xr:uid="{5765C853-E5DE-4A0B-B881-599B92D7EDB5}"/>
    <cellStyle name="40% - Accent5 82" xfId="2661" xr:uid="{390E3708-BDE8-4957-9CA8-251D2B603119}"/>
    <cellStyle name="40% - Accent5 83" xfId="2662" xr:uid="{9C4C5EB5-1BDB-40E4-B802-E495D05AA64A}"/>
    <cellStyle name="40% - Accent5 84" xfId="43816" xr:uid="{4D8157D5-18EB-453A-B797-9E0278466614}"/>
    <cellStyle name="40% - Accent5 85" xfId="44137" xr:uid="{18BE4AE3-84EF-40EF-BDC6-09A2FB3EA68F}"/>
    <cellStyle name="40% - Accent5 86" xfId="44156" xr:uid="{65586450-2A24-4B93-ADB1-0E5D0010F721}"/>
    <cellStyle name="40% - Accent5 87" xfId="43790" xr:uid="{BE092BDB-B43A-4CC4-9B57-0EBC1D362C46}"/>
    <cellStyle name="40% - Accent5 9" xfId="2663" xr:uid="{EAFC0220-FDE3-4559-9A8A-1EFFB3134ABA}"/>
    <cellStyle name="40% - Accent5 9 2" xfId="2664" xr:uid="{C4C3F883-EE8B-40DD-9E92-C08164923B9B}"/>
    <cellStyle name="40% - Accent6 10" xfId="2665" xr:uid="{829CFA7D-A211-483C-A097-54FB56D7157A}"/>
    <cellStyle name="40% - Accent6 11" xfId="2666" xr:uid="{C234F617-E0A9-41CA-8A6C-5CDA8F1EF38A}"/>
    <cellStyle name="40% - Accent6 12" xfId="2667" xr:uid="{56CB99D6-372F-4C1F-A622-A213E6DC031C}"/>
    <cellStyle name="40% - Accent6 13" xfId="2668" xr:uid="{8B014DDA-24ED-476E-9089-BE54BD240A03}"/>
    <cellStyle name="40% - Accent6 14" xfId="2669" xr:uid="{3974F25E-BDEA-4521-B82F-BC443F97DA78}"/>
    <cellStyle name="40% - Accent6 15" xfId="2670" xr:uid="{E057211F-D5DE-47AF-B2A0-6A730E0A64A9}"/>
    <cellStyle name="40% - Accent6 16" xfId="2671" xr:uid="{B5151C44-DCFA-400C-ADDB-27BFB45C2F5F}"/>
    <cellStyle name="40% - Accent6 17" xfId="2672" xr:uid="{DB7449AC-F86E-4C61-9323-71A8AAE5D874}"/>
    <cellStyle name="40% - Accent6 18" xfId="2673" xr:uid="{21E9E809-DA9A-4218-A878-C50A119B503E}"/>
    <cellStyle name="40% - Accent6 19" xfId="2674" xr:uid="{C45439D1-B2C8-423B-A756-0A2C3C1ED4A4}"/>
    <cellStyle name="40% - Accent6 2" xfId="152" xr:uid="{4BCAAD22-C22E-4D70-A856-4CA06AE70485}"/>
    <cellStyle name="40% - Accent6 2 10" xfId="2676" xr:uid="{0720A0BB-16E8-4E40-BA6B-B4306468819B}"/>
    <cellStyle name="40% - Accent6 2 11" xfId="2675" xr:uid="{0D9AED04-82BC-45C0-9031-560BF7AD0A8C}"/>
    <cellStyle name="40% - Accent6 2 2" xfId="2677" xr:uid="{E12552DC-3072-4C5F-B603-08BEB68DF8F8}"/>
    <cellStyle name="40% - Accent6 2 2 2" xfId="2678" xr:uid="{064A7349-7862-4345-8518-8C3B457026DD}"/>
    <cellStyle name="40% - Accent6 2 3" xfId="2679" xr:uid="{FEAE48FD-1ED4-429F-A4B9-6D116A8DD7C6}"/>
    <cellStyle name="40% - Accent6 2 3 2" xfId="2680" xr:uid="{6D2D48AB-4777-4689-AA8D-120B5C01C5CA}"/>
    <cellStyle name="40% - Accent6 2 4" xfId="2681" xr:uid="{1BF03BCB-9E05-4286-9F04-A13CFE0BB09D}"/>
    <cellStyle name="40% - Accent6 2 4 2" xfId="2682" xr:uid="{63B7C1EB-34EB-44B6-91A0-C47BC141789D}"/>
    <cellStyle name="40% - Accent6 2 5" xfId="2683" xr:uid="{E78B1841-586B-43FB-9980-4DFCD7F364A3}"/>
    <cellStyle name="40% - Accent6 2 5 2" xfId="2684" xr:uid="{FF852195-59BE-4C07-8A51-D9C604EEA6E7}"/>
    <cellStyle name="40% - Accent6 2 6" xfId="2685" xr:uid="{D96F963E-5BC5-4356-8C56-B12EB578D756}"/>
    <cellStyle name="40% - Accent6 2 6 2" xfId="2686" xr:uid="{FDBF3E29-0AE4-4BE3-98FD-7229806BE290}"/>
    <cellStyle name="40% - Accent6 2 7" xfId="2687" xr:uid="{878A9EB4-277A-4364-AEA0-6B0156FA7B28}"/>
    <cellStyle name="40% - Accent6 2 7 2" xfId="2688" xr:uid="{C9CCAB79-32E8-4B0C-B1A7-4FE0DCF0353E}"/>
    <cellStyle name="40% - Accent6 2 8" xfId="2689" xr:uid="{2953327C-6983-4E3F-87E6-B8DB22ABA34D}"/>
    <cellStyle name="40% - Accent6 2 8 2" xfId="2690" xr:uid="{7EC1D4E3-7AF0-4A09-91A7-A38F5D52C450}"/>
    <cellStyle name="40% - Accent6 2 9" xfId="2691" xr:uid="{EFAE2130-CD91-4D2B-9A64-077250CC0BA5}"/>
    <cellStyle name="40% - Accent6 20" xfId="2692" xr:uid="{1BDCF8A1-8231-43B4-B9B7-79A4C837CADD}"/>
    <cellStyle name="40% - Accent6 21" xfId="2693" xr:uid="{06BBE134-B3E2-439B-B540-3D8758FE78E4}"/>
    <cellStyle name="40% - Accent6 22" xfId="2694" xr:uid="{5F8C4438-F9B7-413A-8BA1-7C289408722C}"/>
    <cellStyle name="40% - Accent6 23" xfId="2695" xr:uid="{4D711C63-2747-4182-839C-1999C9495AE1}"/>
    <cellStyle name="40% - Accent6 24" xfId="2696" xr:uid="{C7FA1FA8-8904-453C-8AAC-62DBB44BCACC}"/>
    <cellStyle name="40% - Accent6 25" xfId="2697" xr:uid="{B0A117E6-8185-4392-8003-B4717E4AAA6F}"/>
    <cellStyle name="40% - Accent6 26" xfId="2698" xr:uid="{1B135550-8F74-434B-8033-8B21ADB45099}"/>
    <cellStyle name="40% - Accent6 27" xfId="2699" xr:uid="{F432E75C-69FE-4839-99A3-B016D23262BF}"/>
    <cellStyle name="40% - Accent6 28" xfId="2700" xr:uid="{0D010090-5702-40AA-BF21-771FF44A79AF}"/>
    <cellStyle name="40% - Accent6 29" xfId="2701" xr:uid="{53E7314A-BF1F-4466-B477-78F489010768}"/>
    <cellStyle name="40% - Accent6 3" xfId="2702" xr:uid="{ED3E7CD0-F319-4538-A0DF-E78925984E0F}"/>
    <cellStyle name="40% - Accent6 3 2" xfId="2703" xr:uid="{037E880D-3832-427C-841C-69DCDFA36C70}"/>
    <cellStyle name="40% - Accent6 3 2 2" xfId="2704" xr:uid="{22D9A42C-F8F8-4862-AD42-FF8A331E8E2C}"/>
    <cellStyle name="40% - Accent6 3 3" xfId="2705" xr:uid="{6DB62453-B117-4467-B16E-237579ABB1BB}"/>
    <cellStyle name="40% - Accent6 3 3 2" xfId="2706" xr:uid="{1DF63C47-D229-4818-A5C0-8A24A91BD836}"/>
    <cellStyle name="40% - Accent6 3 4" xfId="2707" xr:uid="{BEEDD2FE-48E4-4020-AEFF-17BD694C3D59}"/>
    <cellStyle name="40% - Accent6 3 4 2" xfId="2708" xr:uid="{B0E35DFD-CEF7-457A-94B9-41E5EC28C002}"/>
    <cellStyle name="40% - Accent6 3 5" xfId="2709" xr:uid="{5C86ED29-0E86-4C32-ACA4-F01933B2A91B}"/>
    <cellStyle name="40% - Accent6 3 5 2" xfId="2710" xr:uid="{A5CE5E47-2FAA-44DB-9D7E-BBDB38FBD2F5}"/>
    <cellStyle name="40% - Accent6 3 6" xfId="2711" xr:uid="{7B8C663A-6346-42C2-A76A-582702EE5B0F}"/>
    <cellStyle name="40% - Accent6 3 6 2" xfId="2712" xr:uid="{837907E1-2F6B-4E35-9A9B-81E2BB003FA8}"/>
    <cellStyle name="40% - Accent6 3 7" xfId="2713" xr:uid="{2473AF20-877F-44A5-BB64-C9EC2D0BA8B3}"/>
    <cellStyle name="40% - Accent6 30" xfId="2714" xr:uid="{371C1AC9-F556-4D5A-97B1-6ABC34F0DCDC}"/>
    <cellStyle name="40% - Accent6 31" xfId="2715" xr:uid="{3069FCA2-F36B-4A3C-8DA9-AA207881AB08}"/>
    <cellStyle name="40% - Accent6 32" xfId="2716" xr:uid="{1ABF7619-A288-4065-BE4D-D8BB1239EEDB}"/>
    <cellStyle name="40% - Accent6 33" xfId="2717" xr:uid="{9045C47C-8C49-4E28-8479-3290791C041A}"/>
    <cellStyle name="40% - Accent6 34" xfId="2718" xr:uid="{55547F86-FE71-4E9F-AC18-7AC7C6997697}"/>
    <cellStyle name="40% - Accent6 35" xfId="2719" xr:uid="{4959F640-CF42-46E3-9792-601B4EE38518}"/>
    <cellStyle name="40% - Accent6 36" xfId="2720" xr:uid="{BDA8EEBA-C96A-40F7-8B47-19E9016976B9}"/>
    <cellStyle name="40% - Accent6 37" xfId="2721" xr:uid="{7CC1EECD-0715-4C6C-87AF-CE908472A413}"/>
    <cellStyle name="40% - Accent6 38" xfId="2722" xr:uid="{66DDB46A-92F2-4472-92F0-18312A4EC7E1}"/>
    <cellStyle name="40% - Accent6 39" xfId="2723" xr:uid="{14837734-8D4D-45E5-ABE6-C60964ED7480}"/>
    <cellStyle name="40% - Accent6 4" xfId="2724" xr:uid="{5954E623-E8B7-40A0-BD8F-8F3A970EB4BE}"/>
    <cellStyle name="40% - Accent6 4 2" xfId="2725" xr:uid="{1F088843-1686-46E7-AEDC-0BA35186BF9A}"/>
    <cellStyle name="40% - Accent6 4 2 2" xfId="2726" xr:uid="{FF7FB8EC-9DEA-4AA9-9838-41DD6DA7FE91}"/>
    <cellStyle name="40% - Accent6 4 3" xfId="2727" xr:uid="{16E4DB6A-E9CB-4F17-83D8-B9AB35AE4850}"/>
    <cellStyle name="40% - Accent6 4 3 2" xfId="2728" xr:uid="{E00D1EB1-0844-4CD1-92CE-4454D4B4A239}"/>
    <cellStyle name="40% - Accent6 4 4" xfId="2729" xr:uid="{99DD215B-9F44-45DD-B99C-5E7CCA61D4C6}"/>
    <cellStyle name="40% - Accent6 4 4 2" xfId="2730" xr:uid="{3BE66BDC-EBFC-49C8-A313-C3F9BF47D732}"/>
    <cellStyle name="40% - Accent6 4 5" xfId="2731" xr:uid="{9EB0485D-F127-4F4C-928B-0F4850799C1A}"/>
    <cellStyle name="40% - Accent6 4 5 2" xfId="2732" xr:uid="{3D39AF12-5618-4717-95B9-51D518A4936A}"/>
    <cellStyle name="40% - Accent6 4 6" xfId="2733" xr:uid="{8DE664A4-804C-45A6-9F0B-538B9C7FE939}"/>
    <cellStyle name="40% - Accent6 4 6 2" xfId="2734" xr:uid="{77D66134-CA60-4D89-AF0A-B2C1BD3D5212}"/>
    <cellStyle name="40% - Accent6 4 7" xfId="2735" xr:uid="{610530AE-8D10-4BE7-ADCE-AAC706E67EC2}"/>
    <cellStyle name="40% - Accent6 40" xfId="2736" xr:uid="{B9783840-C3AD-4BF7-9F33-85919522991A}"/>
    <cellStyle name="40% - Accent6 41" xfId="2737" xr:uid="{0641B268-3EC7-4DA1-BF0C-22B04EF7E54E}"/>
    <cellStyle name="40% - Accent6 42" xfId="2738" xr:uid="{24AB885E-511E-467A-B4BF-29AB2EE830A6}"/>
    <cellStyle name="40% - Accent6 43" xfId="2739" xr:uid="{95413F43-0AD2-48CA-91B1-CB3D5A01269D}"/>
    <cellStyle name="40% - Accent6 44" xfId="2740" xr:uid="{85A5B89A-262B-4C5B-BB13-848149C66387}"/>
    <cellStyle name="40% - Accent6 45" xfId="2741" xr:uid="{EC4D6801-0521-4034-89CA-58406B34463C}"/>
    <cellStyle name="40% - Accent6 46" xfId="2742" xr:uid="{7ED760FA-E94C-491C-B446-AF34E57EA7D0}"/>
    <cellStyle name="40% - Accent6 47" xfId="2743" xr:uid="{605C5062-3AD3-4CA0-BC01-401D7E227E33}"/>
    <cellStyle name="40% - Accent6 48" xfId="2744" xr:uid="{61C90396-A1FF-4DF7-817C-D97B56B6EF8D}"/>
    <cellStyle name="40% - Accent6 49" xfId="2745" xr:uid="{0C5696CA-E5EF-4A9D-8B2A-8C71E96D9FD0}"/>
    <cellStyle name="40% - Accent6 5" xfId="2746" xr:uid="{427EA7E7-3EA2-46F5-8ADB-2ABBA136A188}"/>
    <cellStyle name="40% - Accent6 5 2" xfId="2747" xr:uid="{FCC8126B-8BFB-426F-9CB0-8CE92251B3C2}"/>
    <cellStyle name="40% - Accent6 5 2 2" xfId="2748" xr:uid="{975562E7-96D9-41B5-B0C6-9D40DF1AF57F}"/>
    <cellStyle name="40% - Accent6 5 3" xfId="2749" xr:uid="{3320A605-7727-4565-8BD8-D1F0780A609A}"/>
    <cellStyle name="40% - Accent6 5 3 2" xfId="2750" xr:uid="{085C9A84-5D31-4A74-9D97-10EB1910B5F7}"/>
    <cellStyle name="40% - Accent6 5 4" xfId="2751" xr:uid="{60D95507-E8DE-4DE0-91F0-119DEDD24EF3}"/>
    <cellStyle name="40% - Accent6 5 4 2" xfId="2752" xr:uid="{9F2ECAD2-06F6-4C17-B202-D1C135E2EB65}"/>
    <cellStyle name="40% - Accent6 5 5" xfId="2753" xr:uid="{21B02EA9-34DC-4BF5-816F-9B9B9ABF860B}"/>
    <cellStyle name="40% - Accent6 5 5 2" xfId="2754" xr:uid="{ECCA36B5-7A68-41FB-8A67-8026BB023A25}"/>
    <cellStyle name="40% - Accent6 5 6" xfId="2755" xr:uid="{D1764894-5CED-490F-8112-89F55E773B2F}"/>
    <cellStyle name="40% - Accent6 50" xfId="2756" xr:uid="{CD7829C1-4B4D-486E-BE4E-D161D80D7CE2}"/>
    <cellStyle name="40% - Accent6 51" xfId="2757" xr:uid="{4F21C139-E06F-4DF9-B490-4161A8DCEDFB}"/>
    <cellStyle name="40% - Accent6 52" xfId="2758" xr:uid="{41328A06-E57F-43AB-863E-16CC22F1F675}"/>
    <cellStyle name="40% - Accent6 53" xfId="2759" xr:uid="{2272AFE1-6EC2-4C0E-8105-E4EF6DF098F5}"/>
    <cellStyle name="40% - Accent6 54" xfId="2760" xr:uid="{EDDC943B-5BC9-497E-AB3B-B699DC4F3F29}"/>
    <cellStyle name="40% - Accent6 55" xfId="2761" xr:uid="{5B2BCA4D-670D-485E-9C15-C369237F2A38}"/>
    <cellStyle name="40% - Accent6 56" xfId="2762" xr:uid="{A591B33B-EEB3-43E3-9170-80D61EC03BF9}"/>
    <cellStyle name="40% - Accent6 57" xfId="2763" xr:uid="{6F16D660-84F5-4A5F-8C74-81FFAE8B5A2F}"/>
    <cellStyle name="40% - Accent6 58" xfId="2764" xr:uid="{C2F3CD4C-19AA-4EAF-B327-A8212E03F26D}"/>
    <cellStyle name="40% - Accent6 59" xfId="2765" xr:uid="{731171CD-1E3B-4BB4-ADE8-C1E80483130D}"/>
    <cellStyle name="40% - Accent6 6" xfId="2766" xr:uid="{B8A9F7D9-275A-4DE0-99C3-4065D5D79F39}"/>
    <cellStyle name="40% - Accent6 6 2" xfId="2767" xr:uid="{FDC3D912-A791-4916-8CA0-B57B15F1B2EB}"/>
    <cellStyle name="40% - Accent6 6 2 2" xfId="2768" xr:uid="{EC9345C7-A747-4061-87CC-356739A9A6D8}"/>
    <cellStyle name="40% - Accent6 6 3" xfId="2769" xr:uid="{AED5CBC5-1C25-4437-B70F-5804A4EE0806}"/>
    <cellStyle name="40% - Accent6 6 3 2" xfId="2770" xr:uid="{9A0DE573-3D02-44D4-9D87-83E700CCCC6C}"/>
    <cellStyle name="40% - Accent6 6 4" xfId="2771" xr:uid="{54A44117-3A18-4AA6-A21E-624B5DFD8A71}"/>
    <cellStyle name="40% - Accent6 6 4 2" xfId="2772" xr:uid="{6E898E67-DD65-4DA5-A75C-6E970F28F4B5}"/>
    <cellStyle name="40% - Accent6 6 5" xfId="2773" xr:uid="{E42A0AF5-2B13-4C7F-AAAF-F2E8FE93A0D6}"/>
    <cellStyle name="40% - Accent6 60" xfId="2774" xr:uid="{224FA405-B4D4-4DAC-96E3-D62370279D0F}"/>
    <cellStyle name="40% - Accent6 61" xfId="2775" xr:uid="{B3400D57-7CC5-4D91-894B-C7C97F4C37FF}"/>
    <cellStyle name="40% - Accent6 62" xfId="2776" xr:uid="{403BE4BB-61C1-4C30-905C-9105EAFBEAB5}"/>
    <cellStyle name="40% - Accent6 63" xfId="2777" xr:uid="{5677D078-35B7-41B7-8E9F-78E4A7894474}"/>
    <cellStyle name="40% - Accent6 64" xfId="2778" xr:uid="{658AF532-24DD-4521-A451-8834761800F1}"/>
    <cellStyle name="40% - Accent6 65" xfId="2779" xr:uid="{15A76C2E-0744-400D-BA58-5A1A95443885}"/>
    <cellStyle name="40% - Accent6 66" xfId="2780" xr:uid="{5FAC62BA-B444-4DFF-AEAF-7CD7609B169C}"/>
    <cellStyle name="40% - Accent6 67" xfId="2781" xr:uid="{EC9BCF1E-D8BD-4F23-8C0A-D863EC6C4597}"/>
    <cellStyle name="40% - Accent6 68" xfId="2782" xr:uid="{4549BA31-BD56-4B94-856E-BC9A7A1CE9B5}"/>
    <cellStyle name="40% - Accent6 69" xfId="2783" xr:uid="{773BB2D6-0D06-4DDA-9D19-42FD0164BFD0}"/>
    <cellStyle name="40% - Accent6 7" xfId="2784" xr:uid="{35E4D908-D28A-461E-9B82-83EC6C5D254A}"/>
    <cellStyle name="40% - Accent6 7 2" xfId="2785" xr:uid="{3D8A17BF-B23B-42F7-9CA2-2EE8D353477D}"/>
    <cellStyle name="40% - Accent6 7 2 2" xfId="2786" xr:uid="{4611592B-F9F2-44FA-8B37-DD1F20C56939}"/>
    <cellStyle name="40% - Accent6 7 3" xfId="2787" xr:uid="{1BF44711-18DA-4E28-BD8D-AA0AFC5BBB07}"/>
    <cellStyle name="40% - Accent6 7 3 2" xfId="2788" xr:uid="{F05FF943-5DF7-400A-98AE-C4AAF9C62386}"/>
    <cellStyle name="40% - Accent6 7 4" xfId="2789" xr:uid="{D901F2CD-E505-43F3-95E2-0FD321A16F2F}"/>
    <cellStyle name="40% - Accent6 70" xfId="2790" xr:uid="{BC468C16-FD4E-4E18-B832-6A8B4D4712DD}"/>
    <cellStyle name="40% - Accent6 71" xfId="2791" xr:uid="{A91904E2-F8F0-4E10-AF5D-F887D3E35C23}"/>
    <cellStyle name="40% - Accent6 72" xfId="2792" xr:uid="{921510E2-ECCE-4FC0-9B1E-823832096E64}"/>
    <cellStyle name="40% - Accent6 73" xfId="2793" xr:uid="{037433A9-3311-4484-8A95-65C41DE4BEE2}"/>
    <cellStyle name="40% - Accent6 74" xfId="2794" xr:uid="{16F22814-E208-443F-A4A9-9827507463A1}"/>
    <cellStyle name="40% - Accent6 75" xfId="2795" xr:uid="{E7444B98-ECC7-4261-8320-76AA6BBE6637}"/>
    <cellStyle name="40% - Accent6 76" xfId="2796" xr:uid="{AC8ECA09-11DD-458D-9926-DF0AD8E1C2E0}"/>
    <cellStyle name="40% - Accent6 77" xfId="2797" xr:uid="{AE7C619B-4FBA-471D-B87B-E3EB55C9C860}"/>
    <cellStyle name="40% - Accent6 78" xfId="2798" xr:uid="{B437094C-28AF-457F-9106-5BE6A988AFE5}"/>
    <cellStyle name="40% - Accent6 79" xfId="2799" xr:uid="{F2314115-44C3-41EB-B469-3C173A449E1A}"/>
    <cellStyle name="40% - Accent6 8" xfId="2800" xr:uid="{12075DD3-F2D0-4ECA-ABF2-FC2318E798F7}"/>
    <cellStyle name="40% - Accent6 8 2" xfId="2801" xr:uid="{A8646A46-E06F-4993-89B2-0B96F31062B1}"/>
    <cellStyle name="40% - Accent6 8 2 2" xfId="2802" xr:uid="{AD7B64A7-0E33-4BE2-8413-6E3E29627852}"/>
    <cellStyle name="40% - Accent6 8 3" xfId="2803" xr:uid="{E6D67CBA-0B26-4F72-8C46-3AE2A734C117}"/>
    <cellStyle name="40% - Accent6 80" xfId="2804" xr:uid="{BA72328F-6D33-4591-8E6F-9FEF883B88B2}"/>
    <cellStyle name="40% - Accent6 81" xfId="2805" xr:uid="{CB6B0A8C-BD67-46DB-AD0C-FD32628530B3}"/>
    <cellStyle name="40% - Accent6 82" xfId="2806" xr:uid="{34DD4A5B-AC83-42A0-BD91-1E62D33D5FE2}"/>
    <cellStyle name="40% - Accent6 83" xfId="2807" xr:uid="{86ACA664-1DC3-4305-BC56-60612E62A512}"/>
    <cellStyle name="40% - Accent6 84" xfId="43818" xr:uid="{95D27454-555D-49EC-9D85-56C9AB0B6DCD}"/>
    <cellStyle name="40% - Accent6 85" xfId="44139" xr:uid="{EABAD6A5-462A-4123-9876-55C600CF313F}"/>
    <cellStyle name="40% - Accent6 86" xfId="44158" xr:uid="{92BD0FA6-FC20-4043-B9D2-8FACCE75C48D}"/>
    <cellStyle name="40% - Accent6 87" xfId="43794" xr:uid="{E7BC08DF-9269-4088-9596-62606A994157}"/>
    <cellStyle name="40% - Accent6 9" xfId="2808" xr:uid="{38655465-A03B-4BC4-8436-F75B1FC10D5C}"/>
    <cellStyle name="40% - Accent6 9 2" xfId="2809" xr:uid="{C30BB727-095F-4088-A83C-93128CDAAB75}"/>
    <cellStyle name="40% - ส่วนที่ถูกเน้น1" xfId="2810" xr:uid="{5D4E1C13-1C4D-4543-BA6C-48EF99C0B514}"/>
    <cellStyle name="40% - ส่วนที่ถูกเน้น1 2" xfId="2811" xr:uid="{E564BFF9-F012-46D1-8573-DA1779A92DD8}"/>
    <cellStyle name="40% - ส่วนที่ถูกเน้น1 2 2" xfId="2812" xr:uid="{008DC41F-0D21-44DD-948F-FC48C500A877}"/>
    <cellStyle name="40% - ส่วนที่ถูกเน้น1 3" xfId="2813" xr:uid="{78497BBE-225F-47FF-B4F8-84F2AB57A3D1}"/>
    <cellStyle name="40% - ส่วนที่ถูกเน้น2" xfId="2814" xr:uid="{BD0EC6E3-8949-43DF-842C-CD3BF93EC935}"/>
    <cellStyle name="40% - ส่วนที่ถูกเน้น2 2" xfId="2815" xr:uid="{4F907E15-B1E1-48AF-8808-5912E9CD0F67}"/>
    <cellStyle name="40% - ส่วนที่ถูกเน้น2 2 2" xfId="2816" xr:uid="{544D48C4-9924-498F-AB3B-ABEC1D0DC23E}"/>
    <cellStyle name="40% - ส่วนที่ถูกเน้น2 3" xfId="2817" xr:uid="{AE5F1D46-D023-474A-9127-A47C544DE17F}"/>
    <cellStyle name="40% - ส่วนที่ถูกเน้น3" xfId="2818" xr:uid="{207DF296-3860-42B5-AB45-1366CFAB3976}"/>
    <cellStyle name="40% - ส่วนที่ถูกเน้น3 2" xfId="2819" xr:uid="{96877D4B-310A-4428-899C-F060845CC393}"/>
    <cellStyle name="40% - ส่วนที่ถูกเน้น3 2 2" xfId="2820" xr:uid="{B0B6EAD9-61B7-41F5-8AC9-A33F99EC7B59}"/>
    <cellStyle name="40% - ส่วนที่ถูกเน้น3 3" xfId="2821" xr:uid="{66E32299-E0A7-4BCA-9CD5-6C164CE6B05B}"/>
    <cellStyle name="40% - ส่วนที่ถูกเน้น4" xfId="2822" xr:uid="{03BA5657-4370-4825-B48B-FC94D9A80EC1}"/>
    <cellStyle name="40% - ส่วนที่ถูกเน้น4 2" xfId="2823" xr:uid="{0F68FBE5-2F93-475F-8838-3C36B19E676D}"/>
    <cellStyle name="40% - ส่วนที่ถูกเน้น4 2 2" xfId="2824" xr:uid="{0B67A71F-A7F9-4B31-86CA-C43FF2D85710}"/>
    <cellStyle name="40% - ส่วนที่ถูกเน้น4 3" xfId="2825" xr:uid="{A36E1253-C3D5-4103-AC59-33CCAE25C0EB}"/>
    <cellStyle name="40% - ส่วนที่ถูกเน้น5" xfId="2826" xr:uid="{547AAA88-8404-4628-9C10-0FF01650AF0C}"/>
    <cellStyle name="40% - ส่วนที่ถูกเน้น5 2" xfId="2827" xr:uid="{79471D3D-0992-4B67-AE12-2D08917B0438}"/>
    <cellStyle name="40% - ส่วนที่ถูกเน้น5 2 2" xfId="2828" xr:uid="{26B4F7E9-187E-4B9C-9FEF-960A06A38236}"/>
    <cellStyle name="40% - ส่วนที่ถูกเน้น5 3" xfId="2829" xr:uid="{E7530FB9-3C67-4880-98E3-76EC0F765B48}"/>
    <cellStyle name="40% - ส่วนที่ถูกเน้น6" xfId="2830" xr:uid="{85E9C72D-892B-4613-BBFD-45CB3064A871}"/>
    <cellStyle name="40% - ส่วนที่ถูกเน้น6 2" xfId="2831" xr:uid="{17BD1100-B3BB-422E-8C43-5BD119AA8DDE}"/>
    <cellStyle name="40% - ส่วนที่ถูกเน้น6 2 2" xfId="2832" xr:uid="{64C9EC9A-4827-4D5A-A6BF-A3F277E8DB83}"/>
    <cellStyle name="40% - ส่วนที่ถูกเน้น6 3" xfId="2833" xr:uid="{CDF40085-C33D-4F6B-B087-2CBC9D58ED4C}"/>
    <cellStyle name="40% - 輔色1" xfId="43846" xr:uid="{7307C549-24C8-4608-AA8E-A3BB85FDDBAA}"/>
    <cellStyle name="40% - 輔色2" xfId="43847" xr:uid="{19DDE8F4-D37E-427B-9B32-9F1EB4DAD243}"/>
    <cellStyle name="40% - 輔色3" xfId="43848" xr:uid="{265F28BE-2A62-4F6B-B874-B5F694510144}"/>
    <cellStyle name="40% - 輔色4" xfId="43849" xr:uid="{23B9FF9C-37FE-48B0-88DC-912CD64ED2D3}"/>
    <cellStyle name="40% - 輔色5" xfId="43850" xr:uid="{FD98E3A8-D7B3-4132-AD0B-AC25CF450443}"/>
    <cellStyle name="40% - 輔色6" xfId="43851" xr:uid="{B81AB7F2-8F9F-4D1B-B676-29E66518AE53}"/>
    <cellStyle name="60% - Accent1 10" xfId="2834" xr:uid="{C5BB821C-9E8F-4273-803C-E94F3A7654F2}"/>
    <cellStyle name="60% - Accent1 11" xfId="2835" xr:uid="{A3462F7B-BD8B-4181-B8F6-F51AB8F59D45}"/>
    <cellStyle name="60% - Accent1 12" xfId="2836" xr:uid="{D4F9C2F1-0A70-493D-AC2C-322C0EAA1793}"/>
    <cellStyle name="60% - Accent1 13" xfId="2837" xr:uid="{6AD18942-53EF-401D-B5C0-07629BB505D7}"/>
    <cellStyle name="60% - Accent1 14" xfId="2838" xr:uid="{C1ADEC8E-89CE-4D79-AC1C-FBB2F115137D}"/>
    <cellStyle name="60% - Accent1 15" xfId="2839" xr:uid="{E47B96BE-6CBC-4605-B983-12AC6231FA35}"/>
    <cellStyle name="60% - Accent1 16" xfId="2840" xr:uid="{C5AA1B7E-2719-48DA-9354-FA67C1147639}"/>
    <cellStyle name="60% - Accent1 17" xfId="2841" xr:uid="{6BB10605-548B-4B5D-95E8-D148BF72530A}"/>
    <cellStyle name="60% - Accent1 18" xfId="2842" xr:uid="{FB1C4738-BD20-4BB8-95EC-BD680AA82C76}"/>
    <cellStyle name="60% - Accent1 19" xfId="2843" xr:uid="{5D879AB0-A07D-45E1-81CE-5E93771F036B}"/>
    <cellStyle name="60% - Accent1 2" xfId="133" xr:uid="{B5AB9E92-D39F-467D-86C1-9DD1292D3D2C}"/>
    <cellStyle name="60% - Accent1 2 10" xfId="2845" xr:uid="{B48ECA5B-519C-490E-9658-3FD3D1338B62}"/>
    <cellStyle name="60% - Accent1 2 11" xfId="2844" xr:uid="{46187251-EA3C-469F-BD75-E906FA20C0CE}"/>
    <cellStyle name="60% - Accent1 2 2" xfId="2846" xr:uid="{0B3C0BCB-387E-426B-9857-36DDEEB78B26}"/>
    <cellStyle name="60% - Accent1 2 2 2" xfId="2847" xr:uid="{DDB815AE-43B2-4D8D-9834-D22E1E48A1B2}"/>
    <cellStyle name="60% - Accent1 2 3" xfId="2848" xr:uid="{6EC10493-0BC6-47C9-97C8-FC7B93693320}"/>
    <cellStyle name="60% - Accent1 2 3 2" xfId="2849" xr:uid="{EFE1200E-63BD-4C34-BE13-44006183783C}"/>
    <cellStyle name="60% - Accent1 2 4" xfId="2850" xr:uid="{07F94D32-F22C-4990-A925-426CB9013567}"/>
    <cellStyle name="60% - Accent1 2 4 2" xfId="2851" xr:uid="{CBDB5F0D-3CA5-4D00-AC3A-DFBFBA0FEAE4}"/>
    <cellStyle name="60% - Accent1 2 5" xfId="2852" xr:uid="{0474E533-563B-4698-885E-C2CB55DF8A69}"/>
    <cellStyle name="60% - Accent1 2 5 2" xfId="2853" xr:uid="{806892E3-EEBB-48B7-9D13-1E14F910B265}"/>
    <cellStyle name="60% - Accent1 2 6" xfId="2854" xr:uid="{66F9D637-F977-4EE6-BE49-8202685F1FDB}"/>
    <cellStyle name="60% - Accent1 2 6 2" xfId="2855" xr:uid="{7B592BAB-F02A-4BC3-9353-547B23AA9D24}"/>
    <cellStyle name="60% - Accent1 2 7" xfId="2856" xr:uid="{5980BA6A-66D6-404D-8CEF-FD84EDD10FA0}"/>
    <cellStyle name="60% - Accent1 2 7 2" xfId="2857" xr:uid="{CEEF3669-9CEA-4BFD-B25C-70CA48E30EDB}"/>
    <cellStyle name="60% - Accent1 2 8" xfId="2858" xr:uid="{74623084-AC30-4F31-A554-710815067B5D}"/>
    <cellStyle name="60% - Accent1 2 8 2" xfId="2859" xr:uid="{7BA4BF85-22EF-4A5B-89EC-B2A485A2DAEC}"/>
    <cellStyle name="60% - Accent1 2 9" xfId="2860" xr:uid="{B65B59E7-3FE7-4187-A02D-7DFFBE257A73}"/>
    <cellStyle name="60% - Accent1 20" xfId="2861" xr:uid="{E928A04B-5610-4C10-AEDA-3ECA2F4984F9}"/>
    <cellStyle name="60% - Accent1 21" xfId="2862" xr:uid="{F733A557-A348-40DE-A76C-D72F8CDCBDF0}"/>
    <cellStyle name="60% - Accent1 22" xfId="2863" xr:uid="{F862741C-6948-42C5-9A62-7C1BDE855FAD}"/>
    <cellStyle name="60% - Accent1 23" xfId="2864" xr:uid="{75503A1E-5993-4DF2-B902-D7526ACA2AB2}"/>
    <cellStyle name="60% - Accent1 24" xfId="2865" xr:uid="{5352DDAF-A0D8-4B5B-A61F-B06D2B435105}"/>
    <cellStyle name="60% - Accent1 25" xfId="2866" xr:uid="{FD34AB07-DFCB-4EC0-9956-A1C899D5A5E5}"/>
    <cellStyle name="60% - Accent1 26" xfId="2867" xr:uid="{63423C72-6CF1-46B2-A0C4-FF90A8C53240}"/>
    <cellStyle name="60% - Accent1 27" xfId="2868" xr:uid="{03E45916-AC22-4019-8717-5E1B6ACD0D5A}"/>
    <cellStyle name="60% - Accent1 28" xfId="2869" xr:uid="{B394F55F-97A4-4249-AFAB-44213215BAC4}"/>
    <cellStyle name="60% - Accent1 29" xfId="2870" xr:uid="{26A85F21-134E-41FA-ADCA-20B4C43A07ED}"/>
    <cellStyle name="60% - Accent1 3" xfId="2871" xr:uid="{8C716D87-D825-4FF1-A2C8-B01AD8A7C80B}"/>
    <cellStyle name="60% - Accent1 3 2" xfId="2872" xr:uid="{CF9AE324-5612-4234-8E59-4F231A61D818}"/>
    <cellStyle name="60% - Accent1 3 2 2" xfId="2873" xr:uid="{1E97A486-3BAE-42F8-ACA8-06B48603D87C}"/>
    <cellStyle name="60% - Accent1 3 3" xfId="2874" xr:uid="{3DDE3FDD-BB58-4D90-91C5-3902F4B0161A}"/>
    <cellStyle name="60% - Accent1 3 3 2" xfId="2875" xr:uid="{23774B58-F085-432C-8A2A-E8B83B74D565}"/>
    <cellStyle name="60% - Accent1 3 4" xfId="2876" xr:uid="{A9F1B29A-4889-4B30-852F-8B5F30C79349}"/>
    <cellStyle name="60% - Accent1 3 4 2" xfId="2877" xr:uid="{7AF6D29C-93A3-466E-A8AC-98B7EA1672AF}"/>
    <cellStyle name="60% - Accent1 3 5" xfId="2878" xr:uid="{97E878F0-6B9A-4858-A545-A21F8FB141E4}"/>
    <cellStyle name="60% - Accent1 3 5 2" xfId="2879" xr:uid="{E1FA2A92-CCFD-4F23-8ED5-2E78D7FBF0DD}"/>
    <cellStyle name="60% - Accent1 3 6" xfId="2880" xr:uid="{FB24A630-3369-4781-9FBA-9ACCA4EED1EE}"/>
    <cellStyle name="60% - Accent1 3 6 2" xfId="2881" xr:uid="{D56FBE4E-BC97-4C58-AAC9-DB4725A0FDE5}"/>
    <cellStyle name="60% - Accent1 3 7" xfId="2882" xr:uid="{E6765A76-C669-4D04-B22B-3B7DC5A1F48D}"/>
    <cellStyle name="60% - Accent1 30" xfId="2883" xr:uid="{EE9B4959-440E-4241-BE07-7A6852F6C158}"/>
    <cellStyle name="60% - Accent1 31" xfId="2884" xr:uid="{59D5CCD8-2B98-4E7A-86E2-513B9BE143FB}"/>
    <cellStyle name="60% - Accent1 32" xfId="2885" xr:uid="{16320A8A-30C4-4B13-958A-AC1FD7EA6BBD}"/>
    <cellStyle name="60% - Accent1 33" xfId="2886" xr:uid="{C65DFFC5-E833-4CE5-9B5A-D5E1531DD6F4}"/>
    <cellStyle name="60% - Accent1 34" xfId="2887" xr:uid="{B35E623F-7C59-4D21-B267-3FC146303AF3}"/>
    <cellStyle name="60% - Accent1 35" xfId="2888" xr:uid="{C750178A-53F9-41BE-A792-F2D832CA40FD}"/>
    <cellStyle name="60% - Accent1 36" xfId="2889" xr:uid="{200BEB40-2374-4F90-AD71-D4787808D564}"/>
    <cellStyle name="60% - Accent1 37" xfId="2890" xr:uid="{75D2D4F8-5950-4079-A77B-1826360CE887}"/>
    <cellStyle name="60% - Accent1 38" xfId="2891" xr:uid="{D134832F-B8B5-489A-9C7F-8277DD2CE1D8}"/>
    <cellStyle name="60% - Accent1 39" xfId="2892" xr:uid="{5D65D4C4-A740-4F7F-8AC3-F5DBF93270C2}"/>
    <cellStyle name="60% - Accent1 4" xfId="2893" xr:uid="{25D79821-BF8A-4A87-97DA-8D5EA6A2E82F}"/>
    <cellStyle name="60% - Accent1 4 2" xfId="2894" xr:uid="{942C8C83-3AA6-4A81-B3A5-01FF5B6EB383}"/>
    <cellStyle name="60% - Accent1 4 2 2" xfId="2895" xr:uid="{32AD4168-A215-4BFA-A9DA-92AB8320933E}"/>
    <cellStyle name="60% - Accent1 4 3" xfId="2896" xr:uid="{5BC808BE-34B8-44F6-BD9C-90FC72952848}"/>
    <cellStyle name="60% - Accent1 4 3 2" xfId="2897" xr:uid="{9FE9690E-375A-47C2-AF20-E52AED67C20D}"/>
    <cellStyle name="60% - Accent1 4 4" xfId="2898" xr:uid="{F38A6FC9-DBA2-4586-8E1B-161E5E64EB56}"/>
    <cellStyle name="60% - Accent1 4 4 2" xfId="2899" xr:uid="{4B28BED2-4B48-421B-B20D-9B3D46A086A7}"/>
    <cellStyle name="60% - Accent1 4 5" xfId="2900" xr:uid="{8C9B2434-5923-46BE-8705-3BDD808E744B}"/>
    <cellStyle name="60% - Accent1 4 5 2" xfId="2901" xr:uid="{D7D8ADEE-F02C-4266-A07C-11414A19BC82}"/>
    <cellStyle name="60% - Accent1 4 6" xfId="2902" xr:uid="{AB9BF94B-B7E3-43C8-A713-BA4D3F07DF32}"/>
    <cellStyle name="60% - Accent1 4 6 2" xfId="2903" xr:uid="{31D422F9-EBE9-4F2F-9C50-46D608B68739}"/>
    <cellStyle name="60% - Accent1 4 7" xfId="2904" xr:uid="{21B3151F-6A06-4DF7-95EF-A7163F7E8BD6}"/>
    <cellStyle name="60% - Accent1 40" xfId="2905" xr:uid="{F4789108-5395-4CC5-B9E1-7499941387EF}"/>
    <cellStyle name="60% - Accent1 41" xfId="2906" xr:uid="{B89FA47D-2D0F-479B-9855-279C4703517F}"/>
    <cellStyle name="60% - Accent1 42" xfId="2907" xr:uid="{8B9B468A-23F9-4881-A006-E47901D7C3E3}"/>
    <cellStyle name="60% - Accent1 43" xfId="2908" xr:uid="{3474C2A2-3A9A-44A5-B665-EDC96DBA8BDF}"/>
    <cellStyle name="60% - Accent1 44" xfId="2909" xr:uid="{ACCE03E1-5B7E-4C7E-8E03-73B4EF1F8AE9}"/>
    <cellStyle name="60% - Accent1 45" xfId="2910" xr:uid="{B270315B-B463-461D-9622-13C7A67CAB4F}"/>
    <cellStyle name="60% - Accent1 46" xfId="2911" xr:uid="{0ED18509-A91A-4096-B860-19952CF975C7}"/>
    <cellStyle name="60% - Accent1 47" xfId="2912" xr:uid="{9CF90DDB-B660-482C-9F68-972EF82A55B9}"/>
    <cellStyle name="60% - Accent1 48" xfId="2913" xr:uid="{EA913CC1-3650-4ABB-BC89-9A983948DDAA}"/>
    <cellStyle name="60% - Accent1 49" xfId="2914" xr:uid="{B6D0D7CD-0A80-40A3-9CF8-E4FAA53471FD}"/>
    <cellStyle name="60% - Accent1 5" xfId="2915" xr:uid="{FE426599-C6D0-4E47-9F95-8D142B40BE95}"/>
    <cellStyle name="60% - Accent1 5 2" xfId="2916" xr:uid="{2AB02E63-935A-4251-A5F5-70E1F5265FAE}"/>
    <cellStyle name="60% - Accent1 5 2 2" xfId="2917" xr:uid="{6F6EC2F4-BD82-459C-A1D0-DB7B66A365C7}"/>
    <cellStyle name="60% - Accent1 5 3" xfId="2918" xr:uid="{A2531DC1-61F3-4778-BD76-30375518759A}"/>
    <cellStyle name="60% - Accent1 5 3 2" xfId="2919" xr:uid="{F3E522FF-1AAA-4DB5-936D-4A5A7F5C3E9E}"/>
    <cellStyle name="60% - Accent1 5 4" xfId="2920" xr:uid="{2BC34A6E-67D7-4167-80E1-7A263E184C85}"/>
    <cellStyle name="60% - Accent1 5 4 2" xfId="2921" xr:uid="{D7CD198D-7140-414A-A3CD-54E411B99E50}"/>
    <cellStyle name="60% - Accent1 5 5" xfId="2922" xr:uid="{28FEF265-844E-46E5-8751-2F69B7C1D5A0}"/>
    <cellStyle name="60% - Accent1 5 5 2" xfId="2923" xr:uid="{BB4BF120-9E72-4C35-A1BD-9F1C7DB16182}"/>
    <cellStyle name="60% - Accent1 5 6" xfId="2924" xr:uid="{2CFCC91D-20E1-40C7-8F56-6A6080821B38}"/>
    <cellStyle name="60% - Accent1 50" xfId="2925" xr:uid="{3980397C-888C-4C30-9FAF-0F07BF96ADFB}"/>
    <cellStyle name="60% - Accent1 51" xfId="2926" xr:uid="{FA632327-96CA-4FEE-AE20-1BF3D8F9F6F2}"/>
    <cellStyle name="60% - Accent1 52" xfId="2927" xr:uid="{0D390DE9-DA9A-47F4-A6F2-7E3B0F079D8D}"/>
    <cellStyle name="60% - Accent1 53" xfId="2928" xr:uid="{31A14FA8-FDC8-49EB-9803-1A62C6371A51}"/>
    <cellStyle name="60% - Accent1 54" xfId="2929" xr:uid="{E4FCD0CA-6756-4A13-863F-FAC345452FB4}"/>
    <cellStyle name="60% - Accent1 55" xfId="2930" xr:uid="{04A5CC2B-9801-4EB0-BEB5-6262EB357D6F}"/>
    <cellStyle name="60% - Accent1 56" xfId="2931" xr:uid="{B2786260-3BA5-440F-A779-672D5949D7AC}"/>
    <cellStyle name="60% - Accent1 57" xfId="2932" xr:uid="{E6F45FA3-56FB-4C12-A834-FF84C42D9CD7}"/>
    <cellStyle name="60% - Accent1 58" xfId="2933" xr:uid="{7DCE104F-056C-4595-B9A2-96476840076B}"/>
    <cellStyle name="60% - Accent1 59" xfId="2934" xr:uid="{EB1C544E-2A22-4B02-9788-2CDE1946BA5C}"/>
    <cellStyle name="60% - Accent1 6" xfId="2935" xr:uid="{769553CD-06E5-4696-90C2-07A7C829D3E9}"/>
    <cellStyle name="60% - Accent1 6 2" xfId="2936" xr:uid="{96C225BE-D1F9-4EBA-A057-64E80F88F12F}"/>
    <cellStyle name="60% - Accent1 6 2 2" xfId="2937" xr:uid="{A92AC84F-1A49-4D90-8C05-00D5FA7B9468}"/>
    <cellStyle name="60% - Accent1 6 3" xfId="2938" xr:uid="{18F885B6-7DB0-4B6C-9E37-152FC6EB5054}"/>
    <cellStyle name="60% - Accent1 6 3 2" xfId="2939" xr:uid="{F20AF406-B91E-4604-BA5C-0F3FDAD6573C}"/>
    <cellStyle name="60% - Accent1 6 4" xfId="2940" xr:uid="{13CE0188-39D6-4CD4-86A8-B38BF6A423A5}"/>
    <cellStyle name="60% - Accent1 6 4 2" xfId="2941" xr:uid="{5D45E673-57E6-4F52-9D51-296F555E0E00}"/>
    <cellStyle name="60% - Accent1 6 5" xfId="2942" xr:uid="{940739F5-456E-4B54-A3ED-4076D502BD42}"/>
    <cellStyle name="60% - Accent1 60" xfId="2943" xr:uid="{A83DE996-AA20-4BDC-B10F-449939D4E21F}"/>
    <cellStyle name="60% - Accent1 61" xfId="2944" xr:uid="{5D3FE358-3B4A-4F76-B622-B470B5F7C8BC}"/>
    <cellStyle name="60% - Accent1 62" xfId="2945" xr:uid="{3612CDA0-665F-4202-BBFA-4E579805C30A}"/>
    <cellStyle name="60% - Accent1 63" xfId="2946" xr:uid="{C9ED967E-9129-4F24-B5F5-0905BCECEF9A}"/>
    <cellStyle name="60% - Accent1 64" xfId="2947" xr:uid="{34A085D4-EA38-4021-8DBD-7FAB328B0427}"/>
    <cellStyle name="60% - Accent1 65" xfId="2948" xr:uid="{F7994B22-CD2F-4D93-97CC-A6D790E6E829}"/>
    <cellStyle name="60% - Accent1 66" xfId="2949" xr:uid="{82093BEF-43E8-41E0-9AE6-A39C2565D391}"/>
    <cellStyle name="60% - Accent1 67" xfId="2950" xr:uid="{6C3C70BC-20D2-46F1-BAE1-B3A95B0FCC99}"/>
    <cellStyle name="60% - Accent1 68" xfId="2951" xr:uid="{50BF1189-0814-43D4-8443-9BA1C098307D}"/>
    <cellStyle name="60% - Accent1 69" xfId="2952" xr:uid="{FDCCABAA-879C-483E-A0AC-8DDC4EB3D9A1}"/>
    <cellStyle name="60% - Accent1 7" xfId="2953" xr:uid="{180F6BA9-CFAC-457A-A9E6-887BF75D0DFE}"/>
    <cellStyle name="60% - Accent1 7 2" xfId="2954" xr:uid="{7D9284B3-55D6-4F3E-9DCB-D09E82C89E69}"/>
    <cellStyle name="60% - Accent1 7 2 2" xfId="2955" xr:uid="{8996A26F-7280-43BE-8681-97C1CFD8C56F}"/>
    <cellStyle name="60% - Accent1 7 3" xfId="2956" xr:uid="{78B4BCB3-DEF6-4101-99EE-D64A7421E79C}"/>
    <cellStyle name="60% - Accent1 7 3 2" xfId="2957" xr:uid="{D1C180AC-11E7-4410-B936-195A1047C839}"/>
    <cellStyle name="60% - Accent1 7 4" xfId="2958" xr:uid="{CD6CDE69-7766-4F23-B95A-96DAC5EDCC01}"/>
    <cellStyle name="60% - Accent1 70" xfId="2959" xr:uid="{6EDDA55A-2216-43F4-858D-204395741175}"/>
    <cellStyle name="60% - Accent1 71" xfId="2960" xr:uid="{00C35F1B-9340-4E2E-BADD-0CEBE3405301}"/>
    <cellStyle name="60% - Accent1 72" xfId="2961" xr:uid="{9A8CD3C0-41C4-48D5-AE28-DB3419B562C0}"/>
    <cellStyle name="60% - Accent1 73" xfId="2962" xr:uid="{AE0D44DB-DF76-4771-BC46-5FEE537D174B}"/>
    <cellStyle name="60% - Accent1 74" xfId="2963" xr:uid="{2A969B6B-461A-44C9-82A3-6715B41DDA0F}"/>
    <cellStyle name="60% - Accent1 75" xfId="2964" xr:uid="{6E23A968-7B90-431F-B649-7638BD8DDDC2}"/>
    <cellStyle name="60% - Accent1 76" xfId="2965" xr:uid="{7D799585-0F82-47D7-BC7A-AA8E1CB5C4BB}"/>
    <cellStyle name="60% - Accent1 77" xfId="2966" xr:uid="{0AA6735B-D8F5-4248-8AB4-635C3C6EAACD}"/>
    <cellStyle name="60% - Accent1 78" xfId="2967" xr:uid="{D9CEFB38-72E4-46DC-84EC-E1637553E39F}"/>
    <cellStyle name="60% - Accent1 79" xfId="2968" xr:uid="{156070E5-3431-49AF-BA59-B4D401550C18}"/>
    <cellStyle name="60% - Accent1 8" xfId="2969" xr:uid="{FDE45F3D-A2CF-4D04-9706-88B57B469E38}"/>
    <cellStyle name="60% - Accent1 8 2" xfId="2970" xr:uid="{9D747053-69F9-452F-B9C3-BE01B452772F}"/>
    <cellStyle name="60% - Accent1 8 2 2" xfId="2971" xr:uid="{4C730566-6907-47BC-917F-A93E01C47741}"/>
    <cellStyle name="60% - Accent1 8 3" xfId="2972" xr:uid="{AC8194C9-2DC6-46F7-A16F-DA512CA115F2}"/>
    <cellStyle name="60% - Accent1 80" xfId="2973" xr:uid="{2AB27075-6E30-48CD-BAAB-1857A4312164}"/>
    <cellStyle name="60% - Accent1 81" xfId="2974" xr:uid="{10B2756E-EB3F-4C6B-BE66-EA566165F0A3}"/>
    <cellStyle name="60% - Accent1 82" xfId="2975" xr:uid="{8C8F7E66-4879-45B2-878E-8DAFBD2CDDE4}"/>
    <cellStyle name="60% - Accent1 83" xfId="2976" xr:uid="{58A8EE7F-5341-4A91-8AA7-3DDC5BC24AE4}"/>
    <cellStyle name="60% - Accent1 84" xfId="44596" xr:uid="{42E9C88F-527F-482C-968B-328C2F1E8E29}"/>
    <cellStyle name="60% - Accent1 85" xfId="43775" xr:uid="{334E1474-D652-48BE-8A0E-E63BC4904853}"/>
    <cellStyle name="60% - Accent1 9" xfId="2977" xr:uid="{6E1C6D3C-C3C5-4782-98A2-59B48110AD85}"/>
    <cellStyle name="60% - Accent1 9 2" xfId="2978" xr:uid="{A48044A8-FDFD-4583-8304-B40CCE37AAF6}"/>
    <cellStyle name="60% - Accent2 10" xfId="2979" xr:uid="{81CD69B6-9B54-4483-ABDC-4F8095BC78BE}"/>
    <cellStyle name="60% - Accent2 11" xfId="2980" xr:uid="{86C437C8-37FF-4AB2-BF6D-EFE1448096A7}"/>
    <cellStyle name="60% - Accent2 12" xfId="2981" xr:uid="{84C8B10E-97CC-4F62-8949-C8A3BE3A8143}"/>
    <cellStyle name="60% - Accent2 13" xfId="2982" xr:uid="{8CE1B901-A52F-4BDC-B30D-4B9131D63091}"/>
    <cellStyle name="60% - Accent2 14" xfId="2983" xr:uid="{228F54B5-F773-4B57-8206-CA7F8095FC15}"/>
    <cellStyle name="60% - Accent2 15" xfId="2984" xr:uid="{2EB9B55A-26C8-44DE-B842-F1CA7C72DE4B}"/>
    <cellStyle name="60% - Accent2 16" xfId="2985" xr:uid="{A2E23631-6617-4234-A28F-2504B67274E5}"/>
    <cellStyle name="60% - Accent2 17" xfId="2986" xr:uid="{6CBF770A-A834-4A06-BB85-4F0130D849EC}"/>
    <cellStyle name="60% - Accent2 18" xfId="2987" xr:uid="{01D7017B-8BB1-4482-AD1C-02BAA735E149}"/>
    <cellStyle name="60% - Accent2 19" xfId="2988" xr:uid="{C4EE389C-BBAA-493F-A808-E9E368E82E0F}"/>
    <cellStyle name="60% - Accent2 2" xfId="137" xr:uid="{5FFE52E6-4615-4078-B630-0804DC534BF7}"/>
    <cellStyle name="60% - Accent2 2 10" xfId="2990" xr:uid="{4DDAE1B9-A9AF-4CD3-B5F7-313902DCE69A}"/>
    <cellStyle name="60% - Accent2 2 11" xfId="2989" xr:uid="{BE76018B-2C65-4810-BBB5-8EC48D1891DF}"/>
    <cellStyle name="60% - Accent2 2 2" xfId="2991" xr:uid="{5E8CC680-46DD-4291-9A87-674866651FEC}"/>
    <cellStyle name="60% - Accent2 2 2 2" xfId="2992" xr:uid="{A8D22D8E-9D50-44A8-AEFE-939569029C79}"/>
    <cellStyle name="60% - Accent2 2 3" xfId="2993" xr:uid="{5B5B1C83-FC2D-4EE6-A628-BA195C0CE768}"/>
    <cellStyle name="60% - Accent2 2 3 2" xfId="2994" xr:uid="{35E3516D-666D-46CF-85A2-54D2DAD5A831}"/>
    <cellStyle name="60% - Accent2 2 4" xfId="2995" xr:uid="{021B38FB-5A2C-4740-B544-995B157B846C}"/>
    <cellStyle name="60% - Accent2 2 4 2" xfId="2996" xr:uid="{C5EDCAB7-8CF9-45BF-B59C-E900F25ACC32}"/>
    <cellStyle name="60% - Accent2 2 5" xfId="2997" xr:uid="{35307DE2-3E0C-458B-A3E0-F6E0119BB294}"/>
    <cellStyle name="60% - Accent2 2 5 2" xfId="2998" xr:uid="{AE015F38-B5A5-4EA7-904D-9A2E77A1CC92}"/>
    <cellStyle name="60% - Accent2 2 6" xfId="2999" xr:uid="{265049D3-F906-492F-853A-430AB946D7F7}"/>
    <cellStyle name="60% - Accent2 2 6 2" xfId="3000" xr:uid="{25E525B0-4F47-4AA3-8B89-25C633D912C0}"/>
    <cellStyle name="60% - Accent2 2 7" xfId="3001" xr:uid="{6D0218D5-CBA7-4D4B-9115-A1FF5A250594}"/>
    <cellStyle name="60% - Accent2 2 7 2" xfId="3002" xr:uid="{C5855689-2269-4D76-BB54-1CEB97E95722}"/>
    <cellStyle name="60% - Accent2 2 8" xfId="3003" xr:uid="{95257808-03BA-46AC-A5CB-71D42410217A}"/>
    <cellStyle name="60% - Accent2 2 8 2" xfId="3004" xr:uid="{EB060515-5731-4551-8654-AEF669941F69}"/>
    <cellStyle name="60% - Accent2 2 9" xfId="3005" xr:uid="{329C976D-CB99-4D01-9AE4-E1355E7D7CF6}"/>
    <cellStyle name="60% - Accent2 20" xfId="3006" xr:uid="{17478D84-790E-49A9-A133-8F0F8E7B1BAF}"/>
    <cellStyle name="60% - Accent2 21" xfId="3007" xr:uid="{D45B2B76-A0DD-40E0-A0DD-EDBEA776664B}"/>
    <cellStyle name="60% - Accent2 22" xfId="3008" xr:uid="{BC2D88FD-0BA1-4022-B457-D3820FFD5E9A}"/>
    <cellStyle name="60% - Accent2 23" xfId="3009" xr:uid="{FA375682-3A10-41CC-ABCC-AFBD151F43DA}"/>
    <cellStyle name="60% - Accent2 24" xfId="3010" xr:uid="{911F239C-FD4E-4B84-8DA8-827387E3C183}"/>
    <cellStyle name="60% - Accent2 25" xfId="3011" xr:uid="{1B4B110B-7684-45C5-8DE2-08F2972B8228}"/>
    <cellStyle name="60% - Accent2 26" xfId="3012" xr:uid="{1931D2A4-FD61-4B1A-8FCA-5D208DCFE77B}"/>
    <cellStyle name="60% - Accent2 27" xfId="3013" xr:uid="{55CF3951-362D-41DB-8A3C-B127D3EE0C5D}"/>
    <cellStyle name="60% - Accent2 28" xfId="3014" xr:uid="{117EB1DE-2F40-445D-92D1-475F0F6A784C}"/>
    <cellStyle name="60% - Accent2 29" xfId="3015" xr:uid="{F9890F89-F1B2-45EE-8713-55231721C97E}"/>
    <cellStyle name="60% - Accent2 3" xfId="3016" xr:uid="{AAF37969-7758-4C15-B4EB-075FF4F74874}"/>
    <cellStyle name="60% - Accent2 3 2" xfId="3017" xr:uid="{A8DBCFE6-F183-4341-AD5D-995B2CCEA03C}"/>
    <cellStyle name="60% - Accent2 3 2 2" xfId="3018" xr:uid="{F495310F-AFA6-44AC-8B75-DB822524712F}"/>
    <cellStyle name="60% - Accent2 3 3" xfId="3019" xr:uid="{8D43E869-12BA-4753-9D10-B7364129AB15}"/>
    <cellStyle name="60% - Accent2 3 3 2" xfId="3020" xr:uid="{DB88C0DF-DE8F-4459-91B0-2EE3C9AE9764}"/>
    <cellStyle name="60% - Accent2 3 4" xfId="3021" xr:uid="{CF8D8EDF-41CC-4B13-847B-3574A4336A23}"/>
    <cellStyle name="60% - Accent2 3 4 2" xfId="3022" xr:uid="{24BE3429-5B79-483C-8661-521B19FAEF80}"/>
    <cellStyle name="60% - Accent2 3 5" xfId="3023" xr:uid="{04C4617F-4318-4DC7-BDB3-DDC1E05570E0}"/>
    <cellStyle name="60% - Accent2 3 5 2" xfId="3024" xr:uid="{EC342F85-9484-4EAE-A4C6-37C1B435CBAA}"/>
    <cellStyle name="60% - Accent2 3 6" xfId="3025" xr:uid="{212BDB59-E29D-4881-8C59-858869D2D717}"/>
    <cellStyle name="60% - Accent2 3 6 2" xfId="3026" xr:uid="{25739EB6-0D29-41E0-9592-536498A079B0}"/>
    <cellStyle name="60% - Accent2 3 7" xfId="3027" xr:uid="{518BBC19-33A6-4A87-9ABF-88D2F1A7233F}"/>
    <cellStyle name="60% - Accent2 30" xfId="3028" xr:uid="{38F08ED1-705A-4BC2-9BC1-2422EDE4F7E1}"/>
    <cellStyle name="60% - Accent2 31" xfId="3029" xr:uid="{C3A9D6CB-C4E1-4DF0-894F-638A03465503}"/>
    <cellStyle name="60% - Accent2 32" xfId="3030" xr:uid="{9EB8D0A6-2311-4115-8FF9-864B12DD0BAE}"/>
    <cellStyle name="60% - Accent2 33" xfId="3031" xr:uid="{A2F660A8-3E11-4E15-B3BD-CE7BC877ED23}"/>
    <cellStyle name="60% - Accent2 34" xfId="3032" xr:uid="{F6328F1B-B2E4-4EAD-A219-8EF572264A9E}"/>
    <cellStyle name="60% - Accent2 35" xfId="3033" xr:uid="{07EFE991-4E66-4B5F-90E0-A6BAAF46CB0F}"/>
    <cellStyle name="60% - Accent2 36" xfId="3034" xr:uid="{2896C8C7-7EE8-4B60-9542-91CB5D76BE2F}"/>
    <cellStyle name="60% - Accent2 37" xfId="3035" xr:uid="{6D5B4D96-3541-49E8-9007-7673B3691999}"/>
    <cellStyle name="60% - Accent2 38" xfId="3036" xr:uid="{88A5F139-D300-4041-A0AF-4CACB5DA9880}"/>
    <cellStyle name="60% - Accent2 39" xfId="3037" xr:uid="{B7908C95-EE65-4B39-A893-186D2A8CE1FD}"/>
    <cellStyle name="60% - Accent2 4" xfId="3038" xr:uid="{0E8CB88E-31D7-4A96-897E-E9B65B27E518}"/>
    <cellStyle name="60% - Accent2 4 2" xfId="3039" xr:uid="{D2642EB5-E88C-443C-8250-6A5D353F51B2}"/>
    <cellStyle name="60% - Accent2 4 2 2" xfId="3040" xr:uid="{2EA2BAB4-1C3D-48DF-9720-85AEC0A52DCC}"/>
    <cellStyle name="60% - Accent2 4 3" xfId="3041" xr:uid="{C4D6E1E8-2F87-46F6-914D-7F53C5DA6E76}"/>
    <cellStyle name="60% - Accent2 4 3 2" xfId="3042" xr:uid="{ADDD3460-BFA9-4875-A5AE-7CBC46E7A4CB}"/>
    <cellStyle name="60% - Accent2 4 4" xfId="3043" xr:uid="{D4429425-9F14-414D-86E2-FFC7E99FB6F0}"/>
    <cellStyle name="60% - Accent2 4 4 2" xfId="3044" xr:uid="{90B1A60F-11AF-48C4-8687-1436004D29ED}"/>
    <cellStyle name="60% - Accent2 4 5" xfId="3045" xr:uid="{BA456363-D36F-45D5-9F51-FDA617041A67}"/>
    <cellStyle name="60% - Accent2 4 5 2" xfId="3046" xr:uid="{5F2B0D24-3622-4460-AACA-935E6C171BD4}"/>
    <cellStyle name="60% - Accent2 4 6" xfId="3047" xr:uid="{1587C317-B610-4A1B-862A-6F0EC794F3BC}"/>
    <cellStyle name="60% - Accent2 4 6 2" xfId="3048" xr:uid="{88F37398-1A97-4EFC-82C3-D3FC4CAF59BE}"/>
    <cellStyle name="60% - Accent2 4 7" xfId="3049" xr:uid="{DA2EE18F-0EDE-4959-A465-EC22CB0E71E7}"/>
    <cellStyle name="60% - Accent2 40" xfId="3050" xr:uid="{D968AC5F-AA1C-4DDE-9A82-A150BC44CDBA}"/>
    <cellStyle name="60% - Accent2 41" xfId="3051" xr:uid="{6964FD71-0820-4A8F-A9E4-B27057412097}"/>
    <cellStyle name="60% - Accent2 42" xfId="3052" xr:uid="{3993FD06-D415-4861-A3D9-36F43396EC8F}"/>
    <cellStyle name="60% - Accent2 43" xfId="3053" xr:uid="{B15CFF65-BBCB-4109-860D-1F124C563C9C}"/>
    <cellStyle name="60% - Accent2 44" xfId="3054" xr:uid="{D2EC77B6-FD96-40B8-9894-9527A64CF1A5}"/>
    <cellStyle name="60% - Accent2 45" xfId="3055" xr:uid="{3B4DD935-7257-4E9F-BE03-F889F417B509}"/>
    <cellStyle name="60% - Accent2 46" xfId="3056" xr:uid="{1DC35920-87D3-4404-BF53-0266B094254D}"/>
    <cellStyle name="60% - Accent2 47" xfId="3057" xr:uid="{678740C8-2BE6-48D8-886F-6ACEE4D2FFE0}"/>
    <cellStyle name="60% - Accent2 48" xfId="3058" xr:uid="{A6CB0C27-3E38-4478-A8E6-828B32581405}"/>
    <cellStyle name="60% - Accent2 49" xfId="3059" xr:uid="{82AB709A-B236-4596-BAA9-36A9781963A9}"/>
    <cellStyle name="60% - Accent2 5" xfId="3060" xr:uid="{15A308A7-1246-4176-8D79-A2058F7C7A18}"/>
    <cellStyle name="60% - Accent2 5 2" xfId="3061" xr:uid="{9D754C74-2882-4EE7-8F46-2ECB384EFA05}"/>
    <cellStyle name="60% - Accent2 5 2 2" xfId="3062" xr:uid="{DC810549-EB48-4990-8D7E-C05C39794158}"/>
    <cellStyle name="60% - Accent2 5 3" xfId="3063" xr:uid="{57C7E3A2-68E4-422A-9934-8D7EED2C2D8F}"/>
    <cellStyle name="60% - Accent2 5 3 2" xfId="3064" xr:uid="{E41CA1B5-5E88-41FD-B854-EEACA5E68D06}"/>
    <cellStyle name="60% - Accent2 5 4" xfId="3065" xr:uid="{D99F2941-9472-4CA9-B562-3EE52378EBDB}"/>
    <cellStyle name="60% - Accent2 5 4 2" xfId="3066" xr:uid="{75C94CB4-A047-4743-A6D7-68E54DA1D21F}"/>
    <cellStyle name="60% - Accent2 5 5" xfId="3067" xr:uid="{C3DABD83-E159-42BD-B774-20B13A0938A8}"/>
    <cellStyle name="60% - Accent2 5 5 2" xfId="3068" xr:uid="{ADE7A49B-C9DC-4F18-AD3E-E937769657CD}"/>
    <cellStyle name="60% - Accent2 5 6" xfId="3069" xr:uid="{06C13BE7-8FCB-4923-ABF5-2DC6E0F73C63}"/>
    <cellStyle name="60% - Accent2 50" xfId="3070" xr:uid="{01DC8B9F-B5D6-40FF-AF32-8601758E63DA}"/>
    <cellStyle name="60% - Accent2 51" xfId="3071" xr:uid="{F437643F-C110-4070-AFFE-40637F2F10C1}"/>
    <cellStyle name="60% - Accent2 52" xfId="3072" xr:uid="{3D78B04D-503C-427D-81F1-0022A988ED39}"/>
    <cellStyle name="60% - Accent2 53" xfId="3073" xr:uid="{191221EA-C628-44F6-B005-5E65E6929BC4}"/>
    <cellStyle name="60% - Accent2 54" xfId="3074" xr:uid="{85C747BD-7B56-45E2-B9EA-A34F67E27497}"/>
    <cellStyle name="60% - Accent2 55" xfId="3075" xr:uid="{D0D581E6-A357-4418-942F-FFED712BF41D}"/>
    <cellStyle name="60% - Accent2 56" xfId="3076" xr:uid="{7F1798C4-CC12-4293-A277-390BC01DDE0D}"/>
    <cellStyle name="60% - Accent2 57" xfId="3077" xr:uid="{264CBEB2-BB2D-4B5F-A85F-1305C5ABCA83}"/>
    <cellStyle name="60% - Accent2 58" xfId="3078" xr:uid="{99463002-EF4D-4B02-B0BB-06A00DED911F}"/>
    <cellStyle name="60% - Accent2 59" xfId="3079" xr:uid="{7A1C07B2-E3F0-4B6A-8FEB-A2A173D41C64}"/>
    <cellStyle name="60% - Accent2 6" xfId="3080" xr:uid="{86B0D67F-7BCE-475D-B70D-D521E5BA71BD}"/>
    <cellStyle name="60% - Accent2 6 2" xfId="3081" xr:uid="{85D947E8-BED2-4D70-81E5-CC50FAE96A0A}"/>
    <cellStyle name="60% - Accent2 6 2 2" xfId="3082" xr:uid="{35C67F87-3511-4286-B388-97C1C7849E27}"/>
    <cellStyle name="60% - Accent2 6 3" xfId="3083" xr:uid="{F49E0FEB-3581-4C90-AF31-8A6F616CC8F7}"/>
    <cellStyle name="60% - Accent2 6 3 2" xfId="3084" xr:uid="{7E0E8B26-807B-41F2-8CD9-2870D03CFCBA}"/>
    <cellStyle name="60% - Accent2 6 4" xfId="3085" xr:uid="{4CA974C1-6960-4955-A58A-6FAC3293C11E}"/>
    <cellStyle name="60% - Accent2 6 4 2" xfId="3086" xr:uid="{15EF1436-530D-4E5A-9837-FF7A66BED9AD}"/>
    <cellStyle name="60% - Accent2 6 5" xfId="3087" xr:uid="{75DCF35F-7D1B-4A13-9D28-BA3E5D5C57CA}"/>
    <cellStyle name="60% - Accent2 60" xfId="3088" xr:uid="{27CFC14B-C9D4-45AA-B0D5-EC80D439E3CF}"/>
    <cellStyle name="60% - Accent2 61" xfId="3089" xr:uid="{3EF90399-86BF-445E-A001-4DA605618F30}"/>
    <cellStyle name="60% - Accent2 62" xfId="3090" xr:uid="{F643923E-61E5-4838-A549-3D55D6413444}"/>
    <cellStyle name="60% - Accent2 63" xfId="3091" xr:uid="{9E160276-8DAA-428C-8A0D-91F53AF3D64F}"/>
    <cellStyle name="60% - Accent2 64" xfId="3092" xr:uid="{5FB722DC-BEDD-4AAF-A805-8416F3A8AE8F}"/>
    <cellStyle name="60% - Accent2 65" xfId="3093" xr:uid="{EAF6674D-6EE1-44EB-BAF3-9C3C793F4181}"/>
    <cellStyle name="60% - Accent2 66" xfId="3094" xr:uid="{902715CB-FF7D-48BE-BEDE-760DF67D6953}"/>
    <cellStyle name="60% - Accent2 67" xfId="3095" xr:uid="{77F1608E-4C87-47A4-A440-32FBAB540A1A}"/>
    <cellStyle name="60% - Accent2 68" xfId="3096" xr:uid="{288C5B6D-43F6-4692-AA6A-74B6CDFE8ECA}"/>
    <cellStyle name="60% - Accent2 69" xfId="3097" xr:uid="{7CC512F3-9979-4E6E-BEF5-349179519F2C}"/>
    <cellStyle name="60% - Accent2 7" xfId="3098" xr:uid="{2E9A35DF-EACD-46C0-A720-FF5492442D22}"/>
    <cellStyle name="60% - Accent2 7 2" xfId="3099" xr:uid="{E04E85A7-0452-4D6E-A67A-CE14CF2F2D12}"/>
    <cellStyle name="60% - Accent2 7 2 2" xfId="3100" xr:uid="{0745A305-D889-49D4-9B09-99E745AFE5CB}"/>
    <cellStyle name="60% - Accent2 7 3" xfId="3101" xr:uid="{5670C297-C059-4BF4-841A-2DDBA142795C}"/>
    <cellStyle name="60% - Accent2 7 3 2" xfId="3102" xr:uid="{5BD6E739-B8DC-4FD5-AF35-B73C4B7A7057}"/>
    <cellStyle name="60% - Accent2 7 4" xfId="3103" xr:uid="{CF12C8B6-F6DD-4958-AC45-D9D4818BD7CD}"/>
    <cellStyle name="60% - Accent2 70" xfId="3104" xr:uid="{25378196-2BEF-4ABE-8546-BBA7620D7CC0}"/>
    <cellStyle name="60% - Accent2 71" xfId="3105" xr:uid="{47CC3C30-77A9-477A-910E-A8A8049E9474}"/>
    <cellStyle name="60% - Accent2 72" xfId="3106" xr:uid="{18A7FD84-44CF-45DA-AA69-550B1C1473C2}"/>
    <cellStyle name="60% - Accent2 73" xfId="3107" xr:uid="{0E4BA4E6-763D-4E3D-9A33-B7276E2F9ECA}"/>
    <cellStyle name="60% - Accent2 74" xfId="3108" xr:uid="{54DDE421-2A8A-4B91-97DB-D5C546A9559D}"/>
    <cellStyle name="60% - Accent2 75" xfId="3109" xr:uid="{91F76FBE-B723-403F-AF35-DC5DB031B488}"/>
    <cellStyle name="60% - Accent2 76" xfId="3110" xr:uid="{A06008C0-AA02-4651-989C-9ED8D889B521}"/>
    <cellStyle name="60% - Accent2 77" xfId="3111" xr:uid="{514AAD6B-D4A7-4869-8BDA-9B8F3E5F8323}"/>
    <cellStyle name="60% - Accent2 78" xfId="3112" xr:uid="{628B4AD9-9F41-496A-AAD1-66772895027F}"/>
    <cellStyle name="60% - Accent2 79" xfId="3113" xr:uid="{DC4DB4AD-26E4-4953-9D2B-C38BF321778E}"/>
    <cellStyle name="60% - Accent2 8" xfId="3114" xr:uid="{496BE08A-EB2B-4301-9DD0-67F48639655E}"/>
    <cellStyle name="60% - Accent2 8 2" xfId="3115" xr:uid="{874A3570-53DD-4F1C-B103-DD620BFFE6E8}"/>
    <cellStyle name="60% - Accent2 8 2 2" xfId="3116" xr:uid="{F867CB82-F8AE-4003-8A1E-618421DE3570}"/>
    <cellStyle name="60% - Accent2 8 3" xfId="3117" xr:uid="{7D33B2AB-5BFA-453B-AFB1-93B6BA0E01FD}"/>
    <cellStyle name="60% - Accent2 80" xfId="3118" xr:uid="{4B483538-0037-47A9-8A12-3C1B41E85E00}"/>
    <cellStyle name="60% - Accent2 81" xfId="3119" xr:uid="{2FEA317D-9619-4A55-B04F-289629D96B36}"/>
    <cellStyle name="60% - Accent2 82" xfId="3120" xr:uid="{3166BBAE-AF3C-4088-8D57-F2EB0D2997E9}"/>
    <cellStyle name="60% - Accent2 83" xfId="3121" xr:uid="{8CFE42CF-F8A0-4C28-BF11-47CA5E593855}"/>
    <cellStyle name="60% - Accent2 84" xfId="44598" xr:uid="{C9FB58E2-0D49-4E9A-BFC2-A413910C63EE}"/>
    <cellStyle name="60% - Accent2 85" xfId="43779" xr:uid="{3CD582D8-E64B-4D3A-AA57-06DCE270F877}"/>
    <cellStyle name="60% - Accent2 9" xfId="3122" xr:uid="{A40E5C87-FF28-4B9B-A77B-DC8F92948EC7}"/>
    <cellStyle name="60% - Accent2 9 2" xfId="3123" xr:uid="{57B4FB76-24B1-4762-8D27-D8A9DB437986}"/>
    <cellStyle name="60% - Accent3 10" xfId="3124" xr:uid="{48402DDE-C2C6-4EE7-BAFC-DD5B64C47DEC}"/>
    <cellStyle name="60% - Accent3 11" xfId="3125" xr:uid="{8E5D895E-BBA8-407B-8036-3FFEBAD4616C}"/>
    <cellStyle name="60% - Accent3 12" xfId="3126" xr:uid="{08C41A5B-41DF-4AEB-B8A2-129684950E0A}"/>
    <cellStyle name="60% - Accent3 13" xfId="3127" xr:uid="{AC2781B7-2905-4A5A-AC01-B38BFD7E6120}"/>
    <cellStyle name="60% - Accent3 14" xfId="3128" xr:uid="{D532E2BA-EB52-45A6-9660-A8A26FC0E768}"/>
    <cellStyle name="60% - Accent3 15" xfId="3129" xr:uid="{D0E6B590-2715-4E57-89C3-276969CD7756}"/>
    <cellStyle name="60% - Accent3 16" xfId="3130" xr:uid="{D23AD462-CD9F-4B74-9B22-F492E6F4D06F}"/>
    <cellStyle name="60% - Accent3 17" xfId="3131" xr:uid="{52E38EE5-7FC0-49A0-B6BA-DD8426DD1170}"/>
    <cellStyle name="60% - Accent3 18" xfId="3132" xr:uid="{7B3789ED-CBAA-490E-B681-993D3DAF54C7}"/>
    <cellStyle name="60% - Accent3 19" xfId="3133" xr:uid="{D278B9DA-13BA-45E2-AA51-A5555347F8B3}"/>
    <cellStyle name="60% - Accent3 2" xfId="141" xr:uid="{A5EBAE9D-C882-4C74-9500-1BA620BB0603}"/>
    <cellStyle name="60% - Accent3 2 10" xfId="3135" xr:uid="{7417CC3A-3F5D-4120-B0AE-74673B534508}"/>
    <cellStyle name="60% - Accent3 2 11" xfId="3134" xr:uid="{EFE20FF2-9100-46B9-B919-183363AAAE77}"/>
    <cellStyle name="60% - Accent3 2 2" xfId="3136" xr:uid="{B4E61E5F-DF85-4B28-B25A-A20D5E462469}"/>
    <cellStyle name="60% - Accent3 2 2 2" xfId="3137" xr:uid="{266E2E11-3FF8-4FA8-9A79-2A4FDDE45D13}"/>
    <cellStyle name="60% - Accent3 2 3" xfId="3138" xr:uid="{BA7A4AC3-CB9A-4591-9B73-A9E2B4CACFB3}"/>
    <cellStyle name="60% - Accent3 2 3 2" xfId="3139" xr:uid="{238788B2-6895-42BA-9693-6546093946AC}"/>
    <cellStyle name="60% - Accent3 2 4" xfId="3140" xr:uid="{5AC79182-FD53-4267-B42E-EE2E25028E52}"/>
    <cellStyle name="60% - Accent3 2 4 2" xfId="3141" xr:uid="{D652F4F8-558A-4AE1-B455-76DCDE1DDD31}"/>
    <cellStyle name="60% - Accent3 2 5" xfId="3142" xr:uid="{DE6519E0-30A9-4F18-805C-41AC2AABA554}"/>
    <cellStyle name="60% - Accent3 2 5 2" xfId="3143" xr:uid="{D82EE624-4D05-4599-8490-B81997C8981D}"/>
    <cellStyle name="60% - Accent3 2 6" xfId="3144" xr:uid="{7E144A27-2056-4BE8-B6CF-EA78FB46E298}"/>
    <cellStyle name="60% - Accent3 2 6 2" xfId="3145" xr:uid="{97593200-6F2E-4A75-B896-DA8F4599C1AF}"/>
    <cellStyle name="60% - Accent3 2 7" xfId="3146" xr:uid="{0C1E734F-0F1B-4017-9437-B219A8F02CD2}"/>
    <cellStyle name="60% - Accent3 2 7 2" xfId="3147" xr:uid="{0F0FA891-D73C-4180-8092-857E6DC00F97}"/>
    <cellStyle name="60% - Accent3 2 8" xfId="3148" xr:uid="{4B9E1C53-DE44-4DB7-895E-D6E7D723F589}"/>
    <cellStyle name="60% - Accent3 2 8 2" xfId="3149" xr:uid="{4C8279E3-E89A-4536-8F46-1EDF70B8FB80}"/>
    <cellStyle name="60% - Accent3 2 9" xfId="3150" xr:uid="{FA3E7863-C825-4BAF-8FE5-F59A472565AB}"/>
    <cellStyle name="60% - Accent3 20" xfId="3151" xr:uid="{E97791B8-41B8-4006-BEB1-EBF1A9D9792F}"/>
    <cellStyle name="60% - Accent3 21" xfId="3152" xr:uid="{C36B8E52-B335-4FEB-ABAE-D68AC07BD131}"/>
    <cellStyle name="60% - Accent3 22" xfId="3153" xr:uid="{8554857C-6214-4A28-8B00-9FAB21E23A6A}"/>
    <cellStyle name="60% - Accent3 23" xfId="3154" xr:uid="{200EF14F-9F1E-47E5-A3A2-F93788329A2F}"/>
    <cellStyle name="60% - Accent3 24" xfId="3155" xr:uid="{D1F8AA8F-D582-47B9-8604-DC82E406EA51}"/>
    <cellStyle name="60% - Accent3 25" xfId="3156" xr:uid="{4A66CAC2-D389-4266-919D-3317FF095F8D}"/>
    <cellStyle name="60% - Accent3 26" xfId="3157" xr:uid="{64679359-28AD-45E8-BD23-D5E69B656944}"/>
    <cellStyle name="60% - Accent3 27" xfId="3158" xr:uid="{A1E1857E-0F20-4529-B437-4DD85CE5EB3C}"/>
    <cellStyle name="60% - Accent3 28" xfId="3159" xr:uid="{9BF1D6F2-A2E1-4900-8C20-281BD912E955}"/>
    <cellStyle name="60% - Accent3 29" xfId="3160" xr:uid="{3DAE4946-775C-40D9-8256-029E3DF532D5}"/>
    <cellStyle name="60% - Accent3 3" xfId="3161" xr:uid="{A07D8B6D-CAAE-455C-808A-FC100541AB33}"/>
    <cellStyle name="60% - Accent3 3 2" xfId="3162" xr:uid="{360CBAD3-88CA-4A58-A282-536084C2C59B}"/>
    <cellStyle name="60% - Accent3 3 2 2" xfId="3163" xr:uid="{8A0C360F-7B99-4B4B-9FF8-EF5679E01F1E}"/>
    <cellStyle name="60% - Accent3 3 3" xfId="3164" xr:uid="{2F14564B-8D8B-46B5-BC92-E95DB09FFD08}"/>
    <cellStyle name="60% - Accent3 3 3 2" xfId="3165" xr:uid="{E48B37CC-3BFA-479E-9AD9-B6D4732D55D8}"/>
    <cellStyle name="60% - Accent3 3 4" xfId="3166" xr:uid="{84ABB305-C571-4EE2-AEC8-147F6917F80D}"/>
    <cellStyle name="60% - Accent3 3 4 2" xfId="3167" xr:uid="{BF6F6C41-D9EF-4C51-AE4C-2DEFA4EF63FC}"/>
    <cellStyle name="60% - Accent3 3 5" xfId="3168" xr:uid="{28E77DD7-34F1-4D02-9BB8-341280DC764E}"/>
    <cellStyle name="60% - Accent3 3 5 2" xfId="3169" xr:uid="{DE41D115-D418-4C8C-B215-27433370E841}"/>
    <cellStyle name="60% - Accent3 3 6" xfId="3170" xr:uid="{2B68E845-CDC5-40FF-AFA7-EFF06BD2FE74}"/>
    <cellStyle name="60% - Accent3 3 6 2" xfId="3171" xr:uid="{BB30557B-898D-430C-AD3D-BCEB28C6C896}"/>
    <cellStyle name="60% - Accent3 3 7" xfId="3172" xr:uid="{3B4D83B6-F8DB-43F4-9874-B5BCDCBA0B08}"/>
    <cellStyle name="60% - Accent3 30" xfId="3173" xr:uid="{9E4F6F39-BEF7-4FB0-ACF9-FE15A2217064}"/>
    <cellStyle name="60% - Accent3 31" xfId="3174" xr:uid="{74827904-7882-4286-A345-02371FE9E58A}"/>
    <cellStyle name="60% - Accent3 32" xfId="3175" xr:uid="{E1663CDD-A874-46F0-A63A-C344F05527A6}"/>
    <cellStyle name="60% - Accent3 33" xfId="3176" xr:uid="{E92D3ED3-B3D9-4188-8D8B-9522B681022B}"/>
    <cellStyle name="60% - Accent3 34" xfId="3177" xr:uid="{62640345-58E4-4DDD-AE16-1014625E2C22}"/>
    <cellStyle name="60% - Accent3 35" xfId="3178" xr:uid="{AA9D533F-3EF7-4758-A414-E760622C73D7}"/>
    <cellStyle name="60% - Accent3 36" xfId="3179" xr:uid="{88BD5C3D-60DD-4C5C-BBAD-1D13DC51C142}"/>
    <cellStyle name="60% - Accent3 37" xfId="3180" xr:uid="{03D4BEB9-05B8-4818-BBF7-40EE646FAD40}"/>
    <cellStyle name="60% - Accent3 38" xfId="3181" xr:uid="{CE4732F3-F2A7-4A94-8BED-D66C22E334CE}"/>
    <cellStyle name="60% - Accent3 39" xfId="3182" xr:uid="{A5B39D99-9CB7-409D-BE00-6A34B67BD688}"/>
    <cellStyle name="60% - Accent3 4" xfId="3183" xr:uid="{D18C2FF5-AEC2-40F7-84ED-135384314503}"/>
    <cellStyle name="60% - Accent3 4 2" xfId="3184" xr:uid="{04F10020-0BB7-4106-A5C1-C8AF9032746B}"/>
    <cellStyle name="60% - Accent3 4 2 2" xfId="3185" xr:uid="{9F5E7D71-B78D-47A4-B507-804A55286160}"/>
    <cellStyle name="60% - Accent3 4 3" xfId="3186" xr:uid="{C29DB376-7807-4CE7-A4FF-BC81A1FB1EA8}"/>
    <cellStyle name="60% - Accent3 4 3 2" xfId="3187" xr:uid="{1DB89F2E-A3E6-42AA-8B05-7294A0AF3C54}"/>
    <cellStyle name="60% - Accent3 4 4" xfId="3188" xr:uid="{85F9D977-950F-4DCC-82CF-DF75E4C8C10A}"/>
    <cellStyle name="60% - Accent3 4 4 2" xfId="3189" xr:uid="{4C2008BF-5307-4479-A732-46F86E4854FD}"/>
    <cellStyle name="60% - Accent3 4 5" xfId="3190" xr:uid="{6571369C-DD55-44AB-9F30-CB71AE431BA7}"/>
    <cellStyle name="60% - Accent3 4 5 2" xfId="3191" xr:uid="{85A1F6A7-DCD5-4250-841E-1345C0C2F9AA}"/>
    <cellStyle name="60% - Accent3 4 6" xfId="3192" xr:uid="{23EA9CD2-7506-4843-9D04-F678D6B416BD}"/>
    <cellStyle name="60% - Accent3 4 6 2" xfId="3193" xr:uid="{6365A964-CBA2-4D8D-8EA5-26747C046E29}"/>
    <cellStyle name="60% - Accent3 4 7" xfId="3194" xr:uid="{C46C4934-A87A-4F89-B115-04AD19C81436}"/>
    <cellStyle name="60% - Accent3 40" xfId="3195" xr:uid="{FF0C22F6-34CD-46CA-AC1B-B9304001DC0B}"/>
    <cellStyle name="60% - Accent3 41" xfId="3196" xr:uid="{123E3901-37A2-463E-AA4B-5FBAA3929124}"/>
    <cellStyle name="60% - Accent3 42" xfId="3197" xr:uid="{E45AD94F-7C03-4306-968E-0997EFB95785}"/>
    <cellStyle name="60% - Accent3 43" xfId="3198" xr:uid="{A2D47412-F55F-4AF4-AA8D-425E924ECFA4}"/>
    <cellStyle name="60% - Accent3 44" xfId="3199" xr:uid="{34FDF93D-5191-477D-AEB0-9F7695CF9C24}"/>
    <cellStyle name="60% - Accent3 45" xfId="3200" xr:uid="{4316E6D0-A521-4815-B177-398BF2296CD7}"/>
    <cellStyle name="60% - Accent3 46" xfId="3201" xr:uid="{D8BA5C0A-C281-44F1-8D75-7DC54258C29C}"/>
    <cellStyle name="60% - Accent3 47" xfId="3202" xr:uid="{895EE442-507C-4828-9709-9A0F62DEDD64}"/>
    <cellStyle name="60% - Accent3 48" xfId="3203" xr:uid="{684F8AF3-6061-4AA6-B7E4-9A1C536FC875}"/>
    <cellStyle name="60% - Accent3 49" xfId="3204" xr:uid="{2AB57C66-A653-434B-B41B-906013A8DA5D}"/>
    <cellStyle name="60% - Accent3 5" xfId="3205" xr:uid="{B93E2114-22AE-45B1-A3A1-645E03960BD1}"/>
    <cellStyle name="60% - Accent3 5 2" xfId="3206" xr:uid="{38A5F65C-5082-4104-BC0A-9F8550778E61}"/>
    <cellStyle name="60% - Accent3 5 2 2" xfId="3207" xr:uid="{207A25DB-718C-4D94-96CE-EFA1D53D8236}"/>
    <cellStyle name="60% - Accent3 5 3" xfId="3208" xr:uid="{F6A04BAE-9DE0-4009-BCBC-63AF68250D12}"/>
    <cellStyle name="60% - Accent3 5 3 2" xfId="3209" xr:uid="{D16ED2E5-5479-4AF7-BA88-6F569101CB23}"/>
    <cellStyle name="60% - Accent3 5 4" xfId="3210" xr:uid="{5A679937-0840-487D-BD63-2B0F8A1599E6}"/>
    <cellStyle name="60% - Accent3 5 4 2" xfId="3211" xr:uid="{7CB161E2-2948-4374-B67B-50B020ED3830}"/>
    <cellStyle name="60% - Accent3 5 5" xfId="3212" xr:uid="{5B2157FB-4326-4515-BDFF-2AA4993606DC}"/>
    <cellStyle name="60% - Accent3 5 5 2" xfId="3213" xr:uid="{627B1A2D-6013-40E4-9143-5BC1D0F43993}"/>
    <cellStyle name="60% - Accent3 5 6" xfId="3214" xr:uid="{8FAB4A42-6D72-4A0E-8EC5-7226AB21DD33}"/>
    <cellStyle name="60% - Accent3 50" xfId="3215" xr:uid="{137BA86E-2066-451D-A6A8-B55DF5A1653D}"/>
    <cellStyle name="60% - Accent3 51" xfId="3216" xr:uid="{0E726E78-3877-47C3-B83F-B868CC8400C3}"/>
    <cellStyle name="60% - Accent3 52" xfId="3217" xr:uid="{97F9D7D6-85E1-4B0E-8496-65CE924EC489}"/>
    <cellStyle name="60% - Accent3 53" xfId="3218" xr:uid="{AB12227A-50FE-4C44-8EBE-7D93C88C27D3}"/>
    <cellStyle name="60% - Accent3 54" xfId="3219" xr:uid="{0315B4AE-17BD-4D96-B701-4199758569C7}"/>
    <cellStyle name="60% - Accent3 55" xfId="3220" xr:uid="{C2750D69-C8C9-45CF-8EED-C43FBD9C8810}"/>
    <cellStyle name="60% - Accent3 56" xfId="3221" xr:uid="{1138055B-7F0C-40AD-AC97-C8C352687FF7}"/>
    <cellStyle name="60% - Accent3 57" xfId="3222" xr:uid="{716D2EB9-5308-425B-8EBD-A09834EE5875}"/>
    <cellStyle name="60% - Accent3 58" xfId="3223" xr:uid="{6A01E7A4-2332-4473-AB67-BE961ABD1884}"/>
    <cellStyle name="60% - Accent3 59" xfId="3224" xr:uid="{A031BDD9-B260-462B-A849-7028563D4EBC}"/>
    <cellStyle name="60% - Accent3 6" xfId="3225" xr:uid="{5789055A-54DD-4A1E-AE74-AAD48F95A039}"/>
    <cellStyle name="60% - Accent3 6 2" xfId="3226" xr:uid="{4B19D85C-A154-49F6-AB56-0B2B00EA0FC3}"/>
    <cellStyle name="60% - Accent3 6 2 2" xfId="3227" xr:uid="{EE3EB997-DF44-45D0-B568-85F231C64CFF}"/>
    <cellStyle name="60% - Accent3 6 3" xfId="3228" xr:uid="{203851EE-0471-4492-B9FF-0C4E1D621F01}"/>
    <cellStyle name="60% - Accent3 6 3 2" xfId="3229" xr:uid="{C83C75CC-0A4E-4263-A2C6-81ED2EC8352A}"/>
    <cellStyle name="60% - Accent3 6 4" xfId="3230" xr:uid="{D01A6342-BFA0-445E-84C5-644925287745}"/>
    <cellStyle name="60% - Accent3 6 4 2" xfId="3231" xr:uid="{8F7E6967-969C-4423-8103-4B13D384D480}"/>
    <cellStyle name="60% - Accent3 6 5" xfId="3232" xr:uid="{43095F3E-3499-4E03-AA38-C403BE722CA2}"/>
    <cellStyle name="60% - Accent3 60" xfId="3233" xr:uid="{E5AE5AB8-FB6A-4796-A0D0-71A9F4774F9C}"/>
    <cellStyle name="60% - Accent3 61" xfId="3234" xr:uid="{ADE476F2-854C-47AE-BFF3-AC2190DA0226}"/>
    <cellStyle name="60% - Accent3 62" xfId="3235" xr:uid="{E0DAA3C1-D7C1-4B6B-97CE-A9F9BAFF9AFC}"/>
    <cellStyle name="60% - Accent3 63" xfId="3236" xr:uid="{075096F6-50E1-4E8D-BD20-2DFB95D9D671}"/>
    <cellStyle name="60% - Accent3 64" xfId="3237" xr:uid="{4194059A-348A-4F56-98CC-7816A97E4DF3}"/>
    <cellStyle name="60% - Accent3 65" xfId="3238" xr:uid="{F1137F13-D872-49E6-B622-13CADF66AB45}"/>
    <cellStyle name="60% - Accent3 66" xfId="3239" xr:uid="{86434E55-BD01-4AF1-98ED-ED7FC68747F4}"/>
    <cellStyle name="60% - Accent3 67" xfId="3240" xr:uid="{D3CF7933-CBE6-4FF9-9BE5-0046928079F2}"/>
    <cellStyle name="60% - Accent3 68" xfId="3241" xr:uid="{27C1169A-98D9-4755-BE15-BC577A5A3E4F}"/>
    <cellStyle name="60% - Accent3 69" xfId="3242" xr:uid="{73B1FEEB-350F-4EE5-B0B3-4A789E236F00}"/>
    <cellStyle name="60% - Accent3 7" xfId="3243" xr:uid="{FB9139C9-044A-49B1-8AE4-3C71BED7E2D0}"/>
    <cellStyle name="60% - Accent3 7 2" xfId="3244" xr:uid="{3540E022-38A1-493D-A747-6EA7A8FD9701}"/>
    <cellStyle name="60% - Accent3 7 2 2" xfId="3245" xr:uid="{920D8D5E-67A6-4F33-9BF1-DB28F7979768}"/>
    <cellStyle name="60% - Accent3 7 3" xfId="3246" xr:uid="{32616ED4-56C7-4168-8D71-18711D41B815}"/>
    <cellStyle name="60% - Accent3 7 3 2" xfId="3247" xr:uid="{E0705331-19B4-47DF-83BB-28EBCB0F89F5}"/>
    <cellStyle name="60% - Accent3 7 4" xfId="3248" xr:uid="{04E108C1-044B-4283-B522-E058DEF4A25F}"/>
    <cellStyle name="60% - Accent3 70" xfId="3249" xr:uid="{5F13DBD8-1491-4E3D-A6BD-D6E06EF7E6D6}"/>
    <cellStyle name="60% - Accent3 71" xfId="3250" xr:uid="{5BA04A97-7CDE-4D2C-860E-F4847F8D3820}"/>
    <cellStyle name="60% - Accent3 72" xfId="3251" xr:uid="{7AB15C0B-75CC-41A0-94E6-FF2B76D2C831}"/>
    <cellStyle name="60% - Accent3 73" xfId="3252" xr:uid="{333044A2-2F92-4A57-BBC1-FFD8DDBA02C8}"/>
    <cellStyle name="60% - Accent3 74" xfId="3253" xr:uid="{8A119E59-FB84-42E1-87F8-35858B12270B}"/>
    <cellStyle name="60% - Accent3 75" xfId="3254" xr:uid="{81CEA444-D3A9-4AB9-BF6B-34A3AF68CA33}"/>
    <cellStyle name="60% - Accent3 76" xfId="3255" xr:uid="{D67B29CF-775E-4440-8289-9E26D209520D}"/>
    <cellStyle name="60% - Accent3 77" xfId="3256" xr:uid="{F13ADBCD-7D26-4146-A517-8242C995AC42}"/>
    <cellStyle name="60% - Accent3 78" xfId="3257" xr:uid="{B257ECD9-0716-4A92-9541-78F839A5E84A}"/>
    <cellStyle name="60% - Accent3 79" xfId="3258" xr:uid="{288E14A4-7866-49A2-942F-A6843C1BCA8B}"/>
    <cellStyle name="60% - Accent3 8" xfId="3259" xr:uid="{5662F86E-52A2-4600-AA1D-FD2AC9326577}"/>
    <cellStyle name="60% - Accent3 8 2" xfId="3260" xr:uid="{00FF4902-1223-4A53-9169-F37E8570542D}"/>
    <cellStyle name="60% - Accent3 8 2 2" xfId="3261" xr:uid="{C7314FDB-5C75-4AB2-9699-ED235578D600}"/>
    <cellStyle name="60% - Accent3 8 3" xfId="3262" xr:uid="{1D2449DE-366C-4A14-884B-0F479C26C775}"/>
    <cellStyle name="60% - Accent3 80" xfId="3263" xr:uid="{A4C0F9D2-85AA-4E62-A57D-D72E27BB6CEB}"/>
    <cellStyle name="60% - Accent3 81" xfId="3264" xr:uid="{216C5D0F-A78E-4E18-9CE9-141720ED00A4}"/>
    <cellStyle name="60% - Accent3 82" xfId="3265" xr:uid="{EEEE8D97-F8EE-4E6D-B20A-8337B4062B5F}"/>
    <cellStyle name="60% - Accent3 83" xfId="3266" xr:uid="{68468C1E-1A12-4BC0-A58C-4C5851730B00}"/>
    <cellStyle name="60% - Accent3 84" xfId="44600" xr:uid="{663BC5B9-BA54-43FF-AF73-B7D07EC0758A}"/>
    <cellStyle name="60% - Accent3 85" xfId="43783" xr:uid="{9CC786EF-F47E-4FE4-A2FB-6CAD159E43CE}"/>
    <cellStyle name="60% - Accent3 9" xfId="3267" xr:uid="{E79E17D4-C388-4AE5-BCB5-802F6ED37ED8}"/>
    <cellStyle name="60% - Accent3 9 2" xfId="3268" xr:uid="{ECB8FA6E-EEC0-42CE-A5FC-7797C1A62C83}"/>
    <cellStyle name="60% - Accent4 10" xfId="3269" xr:uid="{3CF1BDED-7313-4A60-A557-249A73C76E0C}"/>
    <cellStyle name="60% - Accent4 11" xfId="3270" xr:uid="{C2FC9A42-E571-4DE6-B630-1F31D3CF5D2D}"/>
    <cellStyle name="60% - Accent4 12" xfId="3271" xr:uid="{B1A13042-C2AB-40D8-9C35-0370480501A1}"/>
    <cellStyle name="60% - Accent4 13" xfId="3272" xr:uid="{CC09CEBB-53FE-4AAB-B68E-B075E31A8010}"/>
    <cellStyle name="60% - Accent4 14" xfId="3273" xr:uid="{6BBB150D-A444-43CF-ABD5-521ADD7E7DD9}"/>
    <cellStyle name="60% - Accent4 15" xfId="3274" xr:uid="{18A0DED3-5581-49F1-8DB0-A382E73CDF95}"/>
    <cellStyle name="60% - Accent4 16" xfId="3275" xr:uid="{3A5699C1-E83A-4745-8C36-5006757D9374}"/>
    <cellStyle name="60% - Accent4 17" xfId="3276" xr:uid="{1B58A0DC-FC0F-4CEC-BEB1-F7EC524094A2}"/>
    <cellStyle name="60% - Accent4 18" xfId="3277" xr:uid="{B7623372-FF12-40FF-B56E-6B7F03F35F42}"/>
    <cellStyle name="60% - Accent4 19" xfId="3278" xr:uid="{D967D7E2-631A-44D8-9AD6-C4A2F4260F49}"/>
    <cellStyle name="60% - Accent4 2" xfId="145" xr:uid="{D98C8C0C-93B5-4400-B365-68CA46909CA9}"/>
    <cellStyle name="60% - Accent4 2 10" xfId="3280" xr:uid="{FFEB5433-74C4-45E9-A42B-CECD10D85001}"/>
    <cellStyle name="60% - Accent4 2 11" xfId="3279" xr:uid="{A1D402DB-2236-4633-A78F-9CC437216F15}"/>
    <cellStyle name="60% - Accent4 2 2" xfId="3281" xr:uid="{6529FABF-16A8-4C75-B23A-F1F2AEB15172}"/>
    <cellStyle name="60% - Accent4 2 2 2" xfId="3282" xr:uid="{008F019A-6C13-43FD-A46D-B50D2BDAFC33}"/>
    <cellStyle name="60% - Accent4 2 3" xfId="3283" xr:uid="{A5E34ED5-E91B-41F6-BD31-57FDE1BAE292}"/>
    <cellStyle name="60% - Accent4 2 3 2" xfId="3284" xr:uid="{5A265D79-615A-47C9-BAD1-7E7A6C58F705}"/>
    <cellStyle name="60% - Accent4 2 4" xfId="3285" xr:uid="{7EA61626-2D35-4A97-A58D-0A05D3537593}"/>
    <cellStyle name="60% - Accent4 2 4 2" xfId="3286" xr:uid="{41F5A978-B3B5-4659-BC2A-FD18172A925C}"/>
    <cellStyle name="60% - Accent4 2 5" xfId="3287" xr:uid="{D2C15738-82A9-4160-9787-42873E4F0B61}"/>
    <cellStyle name="60% - Accent4 2 5 2" xfId="3288" xr:uid="{C789CAA6-4478-4282-9CE8-11199116FD98}"/>
    <cellStyle name="60% - Accent4 2 6" xfId="3289" xr:uid="{54E05274-1598-44E6-8D7A-A5858A5B0C99}"/>
    <cellStyle name="60% - Accent4 2 6 2" xfId="3290" xr:uid="{3213FFFA-1492-461D-A1BB-88B4C80B8827}"/>
    <cellStyle name="60% - Accent4 2 7" xfId="3291" xr:uid="{76EA1205-31EA-463B-BF8B-ECEF4317B551}"/>
    <cellStyle name="60% - Accent4 2 7 2" xfId="3292" xr:uid="{2989CDBF-870B-4F6B-A2DF-2D05F3DE18CC}"/>
    <cellStyle name="60% - Accent4 2 8" xfId="3293" xr:uid="{E46E0B4D-4567-4A27-A97B-428BB3DCE8AA}"/>
    <cellStyle name="60% - Accent4 2 8 2" xfId="3294" xr:uid="{5B7FE673-EC5D-49D1-9467-8CF0D7D1E256}"/>
    <cellStyle name="60% - Accent4 2 9" xfId="3295" xr:uid="{D49EB83F-95FB-4740-828C-65C234E31546}"/>
    <cellStyle name="60% - Accent4 20" xfId="3296" xr:uid="{C4741AD7-D351-4181-9117-C77BF3578A39}"/>
    <cellStyle name="60% - Accent4 21" xfId="3297" xr:uid="{6B1F9B17-985E-4DD2-BE29-AE5FEBE64A18}"/>
    <cellStyle name="60% - Accent4 22" xfId="3298" xr:uid="{759544C8-73BD-44DC-BF27-E5B3501ACF0C}"/>
    <cellStyle name="60% - Accent4 23" xfId="3299" xr:uid="{DE34F1EE-648E-47F3-887E-C1641682540E}"/>
    <cellStyle name="60% - Accent4 24" xfId="3300" xr:uid="{3320C159-D857-49FE-A239-A32632B0650C}"/>
    <cellStyle name="60% - Accent4 25" xfId="3301" xr:uid="{23E42A0C-FBA1-4E1F-A892-DA7803DE5F4B}"/>
    <cellStyle name="60% - Accent4 26" xfId="3302" xr:uid="{3343A2DA-087F-4A52-8BB5-5E7A01124C25}"/>
    <cellStyle name="60% - Accent4 27" xfId="3303" xr:uid="{E3C46687-03B6-4498-BC36-6A3E3A70C5E5}"/>
    <cellStyle name="60% - Accent4 28" xfId="3304" xr:uid="{9BC1ECD4-1864-496D-8C59-0641C74ED42E}"/>
    <cellStyle name="60% - Accent4 29" xfId="3305" xr:uid="{EFC02812-07EE-4DD4-8B40-B4ADEFF4194F}"/>
    <cellStyle name="60% - Accent4 3" xfId="3306" xr:uid="{491E114F-8854-4F9E-9755-7590C5CD5341}"/>
    <cellStyle name="60% - Accent4 3 2" xfId="3307" xr:uid="{9E450D67-2558-487F-AE44-4CEB57E42511}"/>
    <cellStyle name="60% - Accent4 3 2 2" xfId="3308" xr:uid="{353AD2F6-A48D-4599-8E4E-F51BE9FBC67A}"/>
    <cellStyle name="60% - Accent4 3 3" xfId="3309" xr:uid="{65FDC76A-1D27-4523-93F6-9CCFAA655AF9}"/>
    <cellStyle name="60% - Accent4 3 3 2" xfId="3310" xr:uid="{B0863AC0-9154-44C5-945A-CD993B8182F7}"/>
    <cellStyle name="60% - Accent4 3 4" xfId="3311" xr:uid="{005149D3-EDC8-4377-B48E-BE5158569B0B}"/>
    <cellStyle name="60% - Accent4 3 4 2" xfId="3312" xr:uid="{AB74EABB-A10D-4CB1-BDDF-BA70CBA9A3E7}"/>
    <cellStyle name="60% - Accent4 3 5" xfId="3313" xr:uid="{AECF9713-9290-4DB4-9DEE-E107EFF3E9BC}"/>
    <cellStyle name="60% - Accent4 3 5 2" xfId="3314" xr:uid="{A196680F-A3B4-43F1-8B47-9DE0611EAE66}"/>
    <cellStyle name="60% - Accent4 3 6" xfId="3315" xr:uid="{BD1B7A7D-DF4D-4EA5-A4A3-12394303BA0E}"/>
    <cellStyle name="60% - Accent4 3 6 2" xfId="3316" xr:uid="{387042DD-DCCE-46A3-BCAD-C9CC55A99B13}"/>
    <cellStyle name="60% - Accent4 3 7" xfId="3317" xr:uid="{2A9F36AD-0AC9-4729-BCAD-C9FC0BFE57B5}"/>
    <cellStyle name="60% - Accent4 30" xfId="3318" xr:uid="{C65A84D5-8C59-44C3-9B61-53F5DCE445FA}"/>
    <cellStyle name="60% - Accent4 31" xfId="3319" xr:uid="{0ECA4680-31BA-41B7-88E3-BDEFB2B364E6}"/>
    <cellStyle name="60% - Accent4 32" xfId="3320" xr:uid="{D6DCE3FE-D467-4381-AC92-70861ECEC708}"/>
    <cellStyle name="60% - Accent4 33" xfId="3321" xr:uid="{CD5AA3BB-AFEF-4CD0-B7E4-37EA0D2B1D1B}"/>
    <cellStyle name="60% - Accent4 34" xfId="3322" xr:uid="{91D0AB4E-CF2D-43E4-8DB6-8F4E154A6081}"/>
    <cellStyle name="60% - Accent4 35" xfId="3323" xr:uid="{C11302D4-4CD3-4AFE-A05A-8A7701E4E255}"/>
    <cellStyle name="60% - Accent4 36" xfId="3324" xr:uid="{C558A7C9-2BAA-4B03-B13D-1BCE2DE49689}"/>
    <cellStyle name="60% - Accent4 37" xfId="3325" xr:uid="{93CBAF9A-0A1D-4989-B122-F50453DB335E}"/>
    <cellStyle name="60% - Accent4 38" xfId="3326" xr:uid="{962C647E-96C8-4322-9C8D-17841AE335C9}"/>
    <cellStyle name="60% - Accent4 39" xfId="3327" xr:uid="{1B49705A-8541-4F51-88DB-FFF7D81B9FD5}"/>
    <cellStyle name="60% - Accent4 4" xfId="3328" xr:uid="{354E2ACD-A679-48CC-9C62-FBD17CF169C0}"/>
    <cellStyle name="60% - Accent4 4 2" xfId="3329" xr:uid="{FD16D67A-7E09-48E1-99B7-7984E517469F}"/>
    <cellStyle name="60% - Accent4 4 2 2" xfId="3330" xr:uid="{E72B95BD-3D6B-46DC-B306-11245ECD71F4}"/>
    <cellStyle name="60% - Accent4 4 3" xfId="3331" xr:uid="{B550B384-A863-426A-BE97-ECF1DBE8B6AD}"/>
    <cellStyle name="60% - Accent4 4 3 2" xfId="3332" xr:uid="{FDDC7F50-D754-43DF-B727-65EA04609158}"/>
    <cellStyle name="60% - Accent4 4 4" xfId="3333" xr:uid="{0A344477-DCDA-4B95-89AF-592F33E35379}"/>
    <cellStyle name="60% - Accent4 4 4 2" xfId="3334" xr:uid="{F9B69067-C1C3-4D73-947A-AF4EF54D26B7}"/>
    <cellStyle name="60% - Accent4 4 5" xfId="3335" xr:uid="{8FC24A9F-6BE1-4965-817B-08C7F9AE26E3}"/>
    <cellStyle name="60% - Accent4 4 5 2" xfId="3336" xr:uid="{04F8C8E6-C060-4B4D-A1E5-BD340DA56373}"/>
    <cellStyle name="60% - Accent4 4 6" xfId="3337" xr:uid="{356A1064-8E35-43AB-8740-9C8C10DC0D88}"/>
    <cellStyle name="60% - Accent4 4 6 2" xfId="3338" xr:uid="{7D75BDCB-4A77-4622-BE94-832ECA300966}"/>
    <cellStyle name="60% - Accent4 4 7" xfId="3339" xr:uid="{66DBC477-992C-4A99-8141-F17A300A83E8}"/>
    <cellStyle name="60% - Accent4 40" xfId="3340" xr:uid="{DDADCBD9-4A4F-473D-A36E-68EA687E0EBD}"/>
    <cellStyle name="60% - Accent4 41" xfId="3341" xr:uid="{FA2F98E0-2F1D-49FB-8B91-9347AA66D079}"/>
    <cellStyle name="60% - Accent4 42" xfId="3342" xr:uid="{7F0E8B8E-5EFC-43C6-9FD8-53658E4A922B}"/>
    <cellStyle name="60% - Accent4 43" xfId="3343" xr:uid="{A88B84F8-7A59-474D-82F6-57251777A748}"/>
    <cellStyle name="60% - Accent4 44" xfId="3344" xr:uid="{C9BB4DEB-DE1D-4D2B-8783-507B51D250B9}"/>
    <cellStyle name="60% - Accent4 45" xfId="3345" xr:uid="{AD31F42A-C29C-4862-A877-A71ED06DB4A8}"/>
    <cellStyle name="60% - Accent4 46" xfId="3346" xr:uid="{BEE03BC3-47C1-4B3F-9565-5AF439349912}"/>
    <cellStyle name="60% - Accent4 47" xfId="3347" xr:uid="{F9348119-101D-4281-8B11-EDFBCB5B4754}"/>
    <cellStyle name="60% - Accent4 48" xfId="3348" xr:uid="{04A9EC40-3F13-453F-9D62-B623FAA600C8}"/>
    <cellStyle name="60% - Accent4 49" xfId="3349" xr:uid="{FC183D27-272A-4633-A055-A991DF929211}"/>
    <cellStyle name="60% - Accent4 5" xfId="3350" xr:uid="{A34834BC-0263-4D0D-B1AA-B37AB7D6170D}"/>
    <cellStyle name="60% - Accent4 5 2" xfId="3351" xr:uid="{62F2EFD2-C886-4156-873C-2DD7212B8546}"/>
    <cellStyle name="60% - Accent4 5 2 2" xfId="3352" xr:uid="{583392A2-966C-4871-A045-4204B80B6F38}"/>
    <cellStyle name="60% - Accent4 5 3" xfId="3353" xr:uid="{68F3BF25-C277-44C2-AEAF-F61D220627A0}"/>
    <cellStyle name="60% - Accent4 5 3 2" xfId="3354" xr:uid="{7E96303D-F69D-44CE-85AF-CAF448399A25}"/>
    <cellStyle name="60% - Accent4 5 4" xfId="3355" xr:uid="{CF1EA861-2491-4B94-8025-32669D7025A0}"/>
    <cellStyle name="60% - Accent4 5 4 2" xfId="3356" xr:uid="{0E440AB6-1947-450E-960B-A671529A5BF3}"/>
    <cellStyle name="60% - Accent4 5 5" xfId="3357" xr:uid="{624406DD-F1C3-4D3C-91F7-42FE01FDE56F}"/>
    <cellStyle name="60% - Accent4 5 5 2" xfId="3358" xr:uid="{ACAD3E94-A7D9-47A8-83FE-395446FD68BA}"/>
    <cellStyle name="60% - Accent4 5 6" xfId="3359" xr:uid="{35094FE4-D79B-427E-9303-703497D65CB7}"/>
    <cellStyle name="60% - Accent4 50" xfId="3360" xr:uid="{0E0DDCBA-832D-44EE-9821-486723A47350}"/>
    <cellStyle name="60% - Accent4 51" xfId="3361" xr:uid="{C59A28F1-6B71-4925-B307-B83B2DAF8FAE}"/>
    <cellStyle name="60% - Accent4 52" xfId="3362" xr:uid="{FA9BD735-DBF5-4931-8768-595034A148D4}"/>
    <cellStyle name="60% - Accent4 53" xfId="3363" xr:uid="{2FC07F57-FA58-423E-BC80-69D6793E3665}"/>
    <cellStyle name="60% - Accent4 54" xfId="3364" xr:uid="{BA053DB5-30AE-4AA6-BB6B-AECC6D9A9216}"/>
    <cellStyle name="60% - Accent4 55" xfId="3365" xr:uid="{B69CD04C-C0FE-43CF-9F55-1A5FD6EBDCD3}"/>
    <cellStyle name="60% - Accent4 56" xfId="3366" xr:uid="{063732BE-14C8-43FC-82F8-639F08E16481}"/>
    <cellStyle name="60% - Accent4 57" xfId="3367" xr:uid="{17E8CD7D-6BD6-47CC-A3B5-3C31ED89A896}"/>
    <cellStyle name="60% - Accent4 58" xfId="3368" xr:uid="{85F1BAB4-B7C0-4670-A4A1-1D1D6C0BA8C4}"/>
    <cellStyle name="60% - Accent4 59" xfId="3369" xr:uid="{BBB7ACFB-D823-44DA-A1B6-08B5D9D63AE9}"/>
    <cellStyle name="60% - Accent4 6" xfId="3370" xr:uid="{C86F2EC8-7A62-45D5-B6EA-3CC8124F8C17}"/>
    <cellStyle name="60% - Accent4 6 2" xfId="3371" xr:uid="{8F81677D-DE41-4C04-A0C6-601D58B8E593}"/>
    <cellStyle name="60% - Accent4 6 2 2" xfId="3372" xr:uid="{87AEAC7A-689B-4A69-8F36-AF3BE9B623F7}"/>
    <cellStyle name="60% - Accent4 6 3" xfId="3373" xr:uid="{F582F443-17A0-416D-96F9-8D41BD5C3CA5}"/>
    <cellStyle name="60% - Accent4 6 3 2" xfId="3374" xr:uid="{A7441BB5-C610-470F-91C6-3213BA71E20D}"/>
    <cellStyle name="60% - Accent4 6 4" xfId="3375" xr:uid="{64F1443A-A260-496D-87F8-6B5F9C40CECF}"/>
    <cellStyle name="60% - Accent4 6 4 2" xfId="3376" xr:uid="{0445C410-FE03-470D-82D8-B2E0DA7D0CBD}"/>
    <cellStyle name="60% - Accent4 6 5" xfId="3377" xr:uid="{8B99AFEE-0D64-4C9D-9EEB-261C8A321466}"/>
    <cellStyle name="60% - Accent4 60" xfId="3378" xr:uid="{D84BF6D6-05D8-4BCE-9563-CBCF75B34A0D}"/>
    <cellStyle name="60% - Accent4 61" xfId="3379" xr:uid="{FC799273-C0DC-4B50-875F-FB1EB2C44288}"/>
    <cellStyle name="60% - Accent4 62" xfId="3380" xr:uid="{AC774161-50DC-4E26-89F0-250F2403D20F}"/>
    <cellStyle name="60% - Accent4 63" xfId="3381" xr:uid="{8891311F-3584-452B-9EF0-9D9B3B994380}"/>
    <cellStyle name="60% - Accent4 64" xfId="3382" xr:uid="{6F44043F-FF9F-4CBB-BD35-83FBF1A4C80D}"/>
    <cellStyle name="60% - Accent4 65" xfId="3383" xr:uid="{79DE1A75-5DC6-47B2-8AB8-0A0A40B86A50}"/>
    <cellStyle name="60% - Accent4 66" xfId="3384" xr:uid="{21052334-CD22-4C2B-906B-AA78FB67AC5C}"/>
    <cellStyle name="60% - Accent4 67" xfId="3385" xr:uid="{D6478A20-F93F-44DD-894D-2ABC4EC2BF0F}"/>
    <cellStyle name="60% - Accent4 68" xfId="3386" xr:uid="{44B7DBDF-55A3-437A-9386-31243EC09416}"/>
    <cellStyle name="60% - Accent4 69" xfId="3387" xr:uid="{1FFB8123-3C5D-4419-B8E2-0EBA3AF6D0FA}"/>
    <cellStyle name="60% - Accent4 7" xfId="3388" xr:uid="{53D374D5-9035-45EE-B466-4DB606789ED1}"/>
    <cellStyle name="60% - Accent4 7 2" xfId="3389" xr:uid="{FC9BF74C-7A2F-4D42-A7C6-5D1CB4D95EAA}"/>
    <cellStyle name="60% - Accent4 7 2 2" xfId="3390" xr:uid="{28D342EB-31D4-49AB-9BDF-D43BF5018806}"/>
    <cellStyle name="60% - Accent4 7 3" xfId="3391" xr:uid="{7E54367E-7EDD-41AD-9A3C-73A8A76B7357}"/>
    <cellStyle name="60% - Accent4 7 3 2" xfId="3392" xr:uid="{43F7D213-EDC2-4A7A-B1EC-E639ADF30CAF}"/>
    <cellStyle name="60% - Accent4 7 4" xfId="3393" xr:uid="{137AD839-C5E0-4081-B904-B8B476A45839}"/>
    <cellStyle name="60% - Accent4 70" xfId="3394" xr:uid="{60A38B54-AF3B-46CE-A7E9-DFFC5E29A360}"/>
    <cellStyle name="60% - Accent4 71" xfId="3395" xr:uid="{DBCCC890-CA99-4236-AB9E-D08E911442A5}"/>
    <cellStyle name="60% - Accent4 72" xfId="3396" xr:uid="{A666344C-ECF8-4216-BB64-A1FADCB0106F}"/>
    <cellStyle name="60% - Accent4 73" xfId="3397" xr:uid="{25FF7FC7-5419-44FC-A199-444A825F7437}"/>
    <cellStyle name="60% - Accent4 74" xfId="3398" xr:uid="{9F79584A-3700-4F94-B536-E9E60F57D5B0}"/>
    <cellStyle name="60% - Accent4 75" xfId="3399" xr:uid="{C26D9822-A25D-4F3D-8510-0121D03EA4B9}"/>
    <cellStyle name="60% - Accent4 76" xfId="3400" xr:uid="{1DA1C15C-96F7-4F69-B757-BE6DE1383A44}"/>
    <cellStyle name="60% - Accent4 77" xfId="3401" xr:uid="{FC754F3B-B727-4AEC-8115-46E91F73430B}"/>
    <cellStyle name="60% - Accent4 78" xfId="3402" xr:uid="{49F9A80C-3B87-456A-B913-15BFB0C1BF44}"/>
    <cellStyle name="60% - Accent4 79" xfId="3403" xr:uid="{ADD4D8BD-5912-4D6F-A500-2E363111773F}"/>
    <cellStyle name="60% - Accent4 8" xfId="3404" xr:uid="{1F20C8B6-7B88-4AF2-BF14-53DC5DD0C846}"/>
    <cellStyle name="60% - Accent4 8 2" xfId="3405" xr:uid="{491C3752-1799-4AA6-A5A9-FC1518EAE66A}"/>
    <cellStyle name="60% - Accent4 8 2 2" xfId="3406" xr:uid="{6C5A06B2-C599-4784-9D9A-D02529A24199}"/>
    <cellStyle name="60% - Accent4 8 3" xfId="3407" xr:uid="{6FB89E70-3997-4646-AEF9-B6B59C7AFD71}"/>
    <cellStyle name="60% - Accent4 80" xfId="3408" xr:uid="{14A58C8E-9988-4C21-9BB3-132A8FC167E8}"/>
    <cellStyle name="60% - Accent4 81" xfId="3409" xr:uid="{F620603B-2541-4A62-8AFB-34BD1E9CB24B}"/>
    <cellStyle name="60% - Accent4 82" xfId="3410" xr:uid="{29BFE46E-CA23-46A9-B35A-511163CEE95A}"/>
    <cellStyle name="60% - Accent4 83" xfId="3411" xr:uid="{491E45FF-FFA5-4607-9755-12D3FAF91FAF}"/>
    <cellStyle name="60% - Accent4 84" xfId="44602" xr:uid="{03B862B6-4B96-4C6E-8A5A-4B538195AB37}"/>
    <cellStyle name="60% - Accent4 85" xfId="43787" xr:uid="{6C611C68-7036-4E96-863D-9CC28E3060AC}"/>
    <cellStyle name="60% - Accent4 9" xfId="3412" xr:uid="{A04F7D82-500E-4E48-8DAF-E69CFE3BF5BD}"/>
    <cellStyle name="60% - Accent4 9 2" xfId="3413" xr:uid="{C4048B89-C5B2-4A4E-963B-99FF43B8E62A}"/>
    <cellStyle name="60% - Accent5 10" xfId="3414" xr:uid="{ECC095C7-F281-405C-A236-009018D03C01}"/>
    <cellStyle name="60% - Accent5 11" xfId="3415" xr:uid="{F822681F-334A-42AC-A6B6-4B12EB04CA80}"/>
    <cellStyle name="60% - Accent5 12" xfId="3416" xr:uid="{3E44677D-2930-4C11-87EE-2A5C8284E938}"/>
    <cellStyle name="60% - Accent5 13" xfId="3417" xr:uid="{59FA96F2-EB56-46DD-B51C-8207324CA48A}"/>
    <cellStyle name="60% - Accent5 14" xfId="3418" xr:uid="{8209E520-BC99-49ED-8E95-17D1258A7E4E}"/>
    <cellStyle name="60% - Accent5 15" xfId="3419" xr:uid="{8A4F7343-2BC2-42C6-B5BE-685D03D74E71}"/>
    <cellStyle name="60% - Accent5 16" xfId="3420" xr:uid="{1A2483A2-80E8-491A-B1D5-1EBF2A607BFF}"/>
    <cellStyle name="60% - Accent5 17" xfId="3421" xr:uid="{A3B74666-F8B2-44E4-9AA8-25B283A3AC1F}"/>
    <cellStyle name="60% - Accent5 18" xfId="3422" xr:uid="{F436609B-1165-43B5-925A-A1FE054571D3}"/>
    <cellStyle name="60% - Accent5 19" xfId="3423" xr:uid="{38D3D79E-538E-407A-A9AD-8660533F9BDC}"/>
    <cellStyle name="60% - Accent5 2" xfId="149" xr:uid="{48E44A3B-35D8-461E-BFBF-569B4FAA12E4}"/>
    <cellStyle name="60% - Accent5 2 10" xfId="3425" xr:uid="{1C179869-3E60-4E0C-970F-F66D1B1733F7}"/>
    <cellStyle name="60% - Accent5 2 11" xfId="3424" xr:uid="{B0065506-9E66-4D3F-BB2C-115FE4C06C15}"/>
    <cellStyle name="60% - Accent5 2 2" xfId="3426" xr:uid="{83E3E797-2827-43C0-8C49-2A1B2F5551D5}"/>
    <cellStyle name="60% - Accent5 2 2 2" xfId="3427" xr:uid="{FBD374E4-467B-4E83-9957-24230E94C0C3}"/>
    <cellStyle name="60% - Accent5 2 3" xfId="3428" xr:uid="{B7499738-1197-4CA0-89D9-8AD884109EC7}"/>
    <cellStyle name="60% - Accent5 2 3 2" xfId="3429" xr:uid="{AE016540-D6E2-42A2-9FE7-F76E1F0597AF}"/>
    <cellStyle name="60% - Accent5 2 4" xfId="3430" xr:uid="{68DA4335-8650-42EB-AE3E-B58C0012943D}"/>
    <cellStyle name="60% - Accent5 2 4 2" xfId="3431" xr:uid="{1ACF62F6-A053-4469-A869-566DAF64304B}"/>
    <cellStyle name="60% - Accent5 2 5" xfId="3432" xr:uid="{7FFC543F-7DC6-46B7-881E-86874F7CE18F}"/>
    <cellStyle name="60% - Accent5 2 5 2" xfId="3433" xr:uid="{941D45B3-246D-4FCA-90CE-28BA99D41C70}"/>
    <cellStyle name="60% - Accent5 2 6" xfId="3434" xr:uid="{0892B0F5-E836-4CCD-90C4-911C4D370CA7}"/>
    <cellStyle name="60% - Accent5 2 6 2" xfId="3435" xr:uid="{3409DB11-305F-4830-813B-AC433C34FED4}"/>
    <cellStyle name="60% - Accent5 2 7" xfId="3436" xr:uid="{9EF5FB95-8E58-46E0-B6AB-745DD5F2698A}"/>
    <cellStyle name="60% - Accent5 2 7 2" xfId="3437" xr:uid="{5483C0BA-3E62-4EE7-B239-973D7BA88A70}"/>
    <cellStyle name="60% - Accent5 2 8" xfId="3438" xr:uid="{66A641D8-4AFC-4CDD-9608-EBF4C48D1085}"/>
    <cellStyle name="60% - Accent5 2 8 2" xfId="3439" xr:uid="{7F521C7F-CA89-4CC0-B625-C4595BBB74A9}"/>
    <cellStyle name="60% - Accent5 2 9" xfId="3440" xr:uid="{31D0197F-1885-49C4-9285-020E71C4E8A9}"/>
    <cellStyle name="60% - Accent5 20" xfId="3441" xr:uid="{D6611893-B975-41FC-BF19-E5F40F451BFF}"/>
    <cellStyle name="60% - Accent5 21" xfId="3442" xr:uid="{508C8C66-FA0F-4FDF-A275-5DA8462772A9}"/>
    <cellStyle name="60% - Accent5 22" xfId="3443" xr:uid="{FE367C0D-D891-4690-AD1C-BDF3CDB7D87E}"/>
    <cellStyle name="60% - Accent5 23" xfId="3444" xr:uid="{FD9092BC-B779-4B8D-B451-269003EE6A3D}"/>
    <cellStyle name="60% - Accent5 24" xfId="3445" xr:uid="{06416356-C0E2-4A1D-B89F-D95B9E6567A1}"/>
    <cellStyle name="60% - Accent5 25" xfId="3446" xr:uid="{62C0EEE1-9DD4-4083-8DD2-885487BBD479}"/>
    <cellStyle name="60% - Accent5 26" xfId="3447" xr:uid="{AABEB380-B1DC-44E4-928B-B8E0C89D1944}"/>
    <cellStyle name="60% - Accent5 27" xfId="3448" xr:uid="{06632126-D100-4A5D-AA52-8AC3F5BB2C2E}"/>
    <cellStyle name="60% - Accent5 28" xfId="3449" xr:uid="{79DBF962-A839-4608-ACFA-6BB04B89DA24}"/>
    <cellStyle name="60% - Accent5 29" xfId="3450" xr:uid="{987B647C-8D64-4FCB-8729-E33091AF373F}"/>
    <cellStyle name="60% - Accent5 3" xfId="3451" xr:uid="{10B3135C-9340-4E6A-8A00-B0E8B2057944}"/>
    <cellStyle name="60% - Accent5 3 2" xfId="3452" xr:uid="{B30E5EB4-F99E-430E-B1D5-1590FCD0319B}"/>
    <cellStyle name="60% - Accent5 3 2 2" xfId="3453" xr:uid="{44B30205-68C6-4CD2-AE0A-1A5AC4FCF670}"/>
    <cellStyle name="60% - Accent5 3 3" xfId="3454" xr:uid="{3C104CD8-515A-4252-941B-633F2B0FE393}"/>
    <cellStyle name="60% - Accent5 3 3 2" xfId="3455" xr:uid="{FC9A0389-9AF7-4865-9C1B-5678E86ECB7E}"/>
    <cellStyle name="60% - Accent5 3 4" xfId="3456" xr:uid="{C8504461-BACB-4D78-B37C-7E6E336A17DD}"/>
    <cellStyle name="60% - Accent5 3 4 2" xfId="3457" xr:uid="{1D13B623-09C5-4AED-81FF-1B9A3DB82F5C}"/>
    <cellStyle name="60% - Accent5 3 5" xfId="3458" xr:uid="{618627CE-9D2C-40BA-98A4-1DFCD60F11F3}"/>
    <cellStyle name="60% - Accent5 3 5 2" xfId="3459" xr:uid="{E8058008-DA19-4529-A90F-E1F76FE0612E}"/>
    <cellStyle name="60% - Accent5 3 6" xfId="3460" xr:uid="{A5F37FB7-181F-4515-BF36-56CC9C02E315}"/>
    <cellStyle name="60% - Accent5 3 6 2" xfId="3461" xr:uid="{D75D3B1D-269F-4D26-A6C3-8481125D60C1}"/>
    <cellStyle name="60% - Accent5 3 7" xfId="3462" xr:uid="{4F202DB8-93E2-439B-84DF-22E597529329}"/>
    <cellStyle name="60% - Accent5 30" xfId="3463" xr:uid="{95741612-7D1A-4EB8-A5D7-7F18961C133A}"/>
    <cellStyle name="60% - Accent5 31" xfId="3464" xr:uid="{BDE30BBC-5775-4CDE-8457-F6FE2FD98E3D}"/>
    <cellStyle name="60% - Accent5 32" xfId="3465" xr:uid="{733B3BC4-9850-4B4D-BC50-639D368F42A4}"/>
    <cellStyle name="60% - Accent5 33" xfId="3466" xr:uid="{5CD987A2-29C1-46B9-BAC1-4D4E464AD3FF}"/>
    <cellStyle name="60% - Accent5 34" xfId="3467" xr:uid="{32F75DF3-58D4-4FC6-BE9F-F257B9A8DE29}"/>
    <cellStyle name="60% - Accent5 35" xfId="3468" xr:uid="{88555273-B91C-4E89-ACA6-C8A8D15AA52F}"/>
    <cellStyle name="60% - Accent5 36" xfId="3469" xr:uid="{7C8C1D4E-8FBC-4B25-B222-EF73508A5BEC}"/>
    <cellStyle name="60% - Accent5 37" xfId="3470" xr:uid="{2867EB75-730F-48D3-87C3-F44B316E8933}"/>
    <cellStyle name="60% - Accent5 38" xfId="3471" xr:uid="{C0D7F07F-A36F-4A70-B4C1-03DF0DD91774}"/>
    <cellStyle name="60% - Accent5 39" xfId="3472" xr:uid="{DD61CBF5-8CD7-4929-A49C-CD826BDC15A3}"/>
    <cellStyle name="60% - Accent5 4" xfId="3473" xr:uid="{470FE65B-14AA-4D28-8C73-D398F3426743}"/>
    <cellStyle name="60% - Accent5 4 2" xfId="3474" xr:uid="{B7D59737-986A-48A6-8D2B-522636D61F29}"/>
    <cellStyle name="60% - Accent5 4 2 2" xfId="3475" xr:uid="{900A6365-CFF0-4213-809D-666719F6B077}"/>
    <cellStyle name="60% - Accent5 4 3" xfId="3476" xr:uid="{347BB427-ABFE-4754-A641-298CFE7D9F49}"/>
    <cellStyle name="60% - Accent5 4 3 2" xfId="3477" xr:uid="{E1635A9F-4786-46FF-BA71-CF1680F14282}"/>
    <cellStyle name="60% - Accent5 4 4" xfId="3478" xr:uid="{38807CD2-48A4-4785-949A-DDBF9E91D2E1}"/>
    <cellStyle name="60% - Accent5 4 4 2" xfId="3479" xr:uid="{DEDBFDBE-8882-4B6D-9DBB-6C37CF33299C}"/>
    <cellStyle name="60% - Accent5 4 5" xfId="3480" xr:uid="{675710E9-3FC1-4C3D-BB21-7B2576B75CFB}"/>
    <cellStyle name="60% - Accent5 4 5 2" xfId="3481" xr:uid="{88AEB65B-7C7C-4F56-A15B-4DDB8FCEFCAA}"/>
    <cellStyle name="60% - Accent5 4 6" xfId="3482" xr:uid="{C004B97A-AE18-4189-9C55-D16A38F46811}"/>
    <cellStyle name="60% - Accent5 4 6 2" xfId="3483" xr:uid="{C0026DFC-2E8C-4901-99A1-5631C1497277}"/>
    <cellStyle name="60% - Accent5 4 7" xfId="3484" xr:uid="{5652E2B3-B5AD-475F-8772-BFC7E9A0240E}"/>
    <cellStyle name="60% - Accent5 40" xfId="3485" xr:uid="{09E93BCF-C88B-448E-AE25-915A04683257}"/>
    <cellStyle name="60% - Accent5 41" xfId="3486" xr:uid="{BF23BE1E-93D5-4C25-AE2C-E2DCC073457A}"/>
    <cellStyle name="60% - Accent5 42" xfId="3487" xr:uid="{4488C79B-5C57-4E09-8F22-371E9249D207}"/>
    <cellStyle name="60% - Accent5 43" xfId="3488" xr:uid="{20A774BA-F651-4C60-A1BD-68984B36F805}"/>
    <cellStyle name="60% - Accent5 44" xfId="3489" xr:uid="{9E7988A6-8E89-4FD3-9A1B-D4806C181137}"/>
    <cellStyle name="60% - Accent5 45" xfId="3490" xr:uid="{F673F423-439A-4540-85ED-02CB56A878DD}"/>
    <cellStyle name="60% - Accent5 46" xfId="3491" xr:uid="{4D57CD2B-CF5E-43E6-905C-720CB375147E}"/>
    <cellStyle name="60% - Accent5 47" xfId="3492" xr:uid="{B4267DF1-85A7-4CF1-9CA3-43F9D99086A1}"/>
    <cellStyle name="60% - Accent5 48" xfId="3493" xr:uid="{C1A3943F-D3CD-4473-8DC3-FE550F45A6A2}"/>
    <cellStyle name="60% - Accent5 49" xfId="3494" xr:uid="{7A9F5B80-273F-49BC-9274-4908B1EAC2B1}"/>
    <cellStyle name="60% - Accent5 5" xfId="3495" xr:uid="{11C1C1CE-850F-425E-8EE6-6DF638945772}"/>
    <cellStyle name="60% - Accent5 5 2" xfId="3496" xr:uid="{11AD9262-4EA4-4BBC-94EF-5309AA212F66}"/>
    <cellStyle name="60% - Accent5 5 2 2" xfId="3497" xr:uid="{4D6E763B-6A2A-42C5-9BD1-0F919870CFC2}"/>
    <cellStyle name="60% - Accent5 5 3" xfId="3498" xr:uid="{D6117105-0BEB-4EC4-A040-7536D5E1DABD}"/>
    <cellStyle name="60% - Accent5 5 3 2" xfId="3499" xr:uid="{22643C82-5637-4FF8-A6F8-759955E733D5}"/>
    <cellStyle name="60% - Accent5 5 4" xfId="3500" xr:uid="{FC05B9C8-C6B5-4648-8228-79C228DCEB13}"/>
    <cellStyle name="60% - Accent5 5 4 2" xfId="3501" xr:uid="{35810B90-79E3-4CA4-B0BD-6945DBAC254D}"/>
    <cellStyle name="60% - Accent5 5 5" xfId="3502" xr:uid="{BB43B1DD-A318-41C3-8CEF-CAA489FDFBFE}"/>
    <cellStyle name="60% - Accent5 5 5 2" xfId="3503" xr:uid="{F1B0C0F8-3E84-4363-AC5C-A29A8D50E0A2}"/>
    <cellStyle name="60% - Accent5 5 6" xfId="3504" xr:uid="{5E7BD20A-2C12-4B60-82CC-87217FC09ADA}"/>
    <cellStyle name="60% - Accent5 50" xfId="3505" xr:uid="{D2095E74-DFDA-45E3-BD8D-FB918B60C7BA}"/>
    <cellStyle name="60% - Accent5 51" xfId="3506" xr:uid="{F197AEF2-A244-415C-A8C4-093ACDABAEFC}"/>
    <cellStyle name="60% - Accent5 52" xfId="3507" xr:uid="{FB7FD740-1F9D-428C-94A4-8F3DB7AFC618}"/>
    <cellStyle name="60% - Accent5 53" xfId="3508" xr:uid="{229E5E76-5E92-439C-932E-B9DDF0F6DD2F}"/>
    <cellStyle name="60% - Accent5 54" xfId="3509" xr:uid="{3D2E8001-B8DA-4777-96B7-373D254332AC}"/>
    <cellStyle name="60% - Accent5 55" xfId="3510" xr:uid="{4809AC0E-1295-4090-BBDF-AF6CC506A648}"/>
    <cellStyle name="60% - Accent5 56" xfId="3511" xr:uid="{BCAB23EF-837A-467E-B89D-ABC1E940BF86}"/>
    <cellStyle name="60% - Accent5 57" xfId="3512" xr:uid="{2BB980EA-AA99-4CAB-A996-B741292B7017}"/>
    <cellStyle name="60% - Accent5 58" xfId="3513" xr:uid="{DCED8A52-5F74-490A-AFE6-2699DCCBD6ED}"/>
    <cellStyle name="60% - Accent5 59" xfId="3514" xr:uid="{8FC4219F-61DC-49A8-9861-DD3CD106AFD1}"/>
    <cellStyle name="60% - Accent5 6" xfId="3515" xr:uid="{46487367-62EB-48AC-BD34-4305440D27C2}"/>
    <cellStyle name="60% - Accent5 6 2" xfId="3516" xr:uid="{0E3251FD-136F-4D66-A23F-B388A185B4A4}"/>
    <cellStyle name="60% - Accent5 6 2 2" xfId="3517" xr:uid="{FED1CB7D-EB1E-4CE0-8D6A-820EDCBF9A5F}"/>
    <cellStyle name="60% - Accent5 6 3" xfId="3518" xr:uid="{23E654C4-1D57-4F6F-BFF8-8914274AE1B4}"/>
    <cellStyle name="60% - Accent5 6 3 2" xfId="3519" xr:uid="{F9FD111B-7209-450C-8F2D-767A47412296}"/>
    <cellStyle name="60% - Accent5 6 4" xfId="3520" xr:uid="{E9F93178-791B-4B17-8AFE-532FE6EB86CF}"/>
    <cellStyle name="60% - Accent5 6 4 2" xfId="3521" xr:uid="{674EEFE3-F885-47A5-B533-F2767E242F44}"/>
    <cellStyle name="60% - Accent5 6 5" xfId="3522" xr:uid="{95880DEF-B238-4A80-B10E-B81FB4F58F39}"/>
    <cellStyle name="60% - Accent5 60" xfId="3523" xr:uid="{76F64717-4632-4C71-B433-50DF17632424}"/>
    <cellStyle name="60% - Accent5 61" xfId="3524" xr:uid="{2C7D224F-65CB-4CC4-8DE9-B2848A0365CB}"/>
    <cellStyle name="60% - Accent5 62" xfId="3525" xr:uid="{3785BC46-B564-40B6-8BF6-744918B55843}"/>
    <cellStyle name="60% - Accent5 63" xfId="3526" xr:uid="{3DB6E9E2-24BC-43A4-A2FA-431C9C1007AA}"/>
    <cellStyle name="60% - Accent5 64" xfId="3527" xr:uid="{90EC2C23-361A-482A-90F5-3B03C67D2D28}"/>
    <cellStyle name="60% - Accent5 65" xfId="3528" xr:uid="{F2E5AC81-1EB5-46FF-A26A-478BC728B5E6}"/>
    <cellStyle name="60% - Accent5 66" xfId="3529" xr:uid="{69A244EA-6099-4A3B-B303-7DAC77727081}"/>
    <cellStyle name="60% - Accent5 67" xfId="3530" xr:uid="{1F54CE0B-2735-4139-BBA1-5374C432F417}"/>
    <cellStyle name="60% - Accent5 68" xfId="3531" xr:uid="{D92EF342-12CA-4925-B54C-C26E84A7FFFE}"/>
    <cellStyle name="60% - Accent5 69" xfId="3532" xr:uid="{35E4B4AB-51BE-48DA-A647-5670451EDA38}"/>
    <cellStyle name="60% - Accent5 7" xfId="3533" xr:uid="{9BAFEB15-0FDE-4C6D-B267-FAFDBE4227F7}"/>
    <cellStyle name="60% - Accent5 7 2" xfId="3534" xr:uid="{6AFA4293-D5C3-4016-97B4-93161CE5820F}"/>
    <cellStyle name="60% - Accent5 7 2 2" xfId="3535" xr:uid="{6E7A1BF4-BCA3-4D4D-804C-920FBCBD1497}"/>
    <cellStyle name="60% - Accent5 7 3" xfId="3536" xr:uid="{6A434E6F-7036-4760-8894-2265F24B5AF4}"/>
    <cellStyle name="60% - Accent5 7 3 2" xfId="3537" xr:uid="{B2028E97-1180-4B9E-A396-F1E91ACBF16B}"/>
    <cellStyle name="60% - Accent5 7 4" xfId="3538" xr:uid="{E3A40D20-1093-4834-B9EA-5749BB483942}"/>
    <cellStyle name="60% - Accent5 70" xfId="3539" xr:uid="{94147062-9DF2-453B-B7B8-C23D366581B1}"/>
    <cellStyle name="60% - Accent5 71" xfId="3540" xr:uid="{579BF89A-68F5-4158-BA77-FB1D30440BEA}"/>
    <cellStyle name="60% - Accent5 72" xfId="3541" xr:uid="{023F2F41-C87D-4757-87ED-99C15BB5983F}"/>
    <cellStyle name="60% - Accent5 73" xfId="3542" xr:uid="{1BE76BAA-A44A-46A9-BF95-B923D7C1C6A3}"/>
    <cellStyle name="60% - Accent5 74" xfId="3543" xr:uid="{8A6FDF42-44AD-4E19-98A0-EB4957607D3A}"/>
    <cellStyle name="60% - Accent5 75" xfId="3544" xr:uid="{01B03812-5A25-44BE-9B7A-D08030483F50}"/>
    <cellStyle name="60% - Accent5 76" xfId="3545" xr:uid="{C0F394E7-D7BF-4CD8-9542-912C52069B13}"/>
    <cellStyle name="60% - Accent5 77" xfId="3546" xr:uid="{E763A26D-3BFF-481A-83B1-6971E44FB865}"/>
    <cellStyle name="60% - Accent5 78" xfId="3547" xr:uid="{5A33E19C-2BE5-46F5-A313-585620B7D95B}"/>
    <cellStyle name="60% - Accent5 79" xfId="3548" xr:uid="{38341981-BA69-42E2-921A-361B3B83471B}"/>
    <cellStyle name="60% - Accent5 8" xfId="3549" xr:uid="{5A4A6460-09DB-4CA8-959A-ADC811DADE8A}"/>
    <cellStyle name="60% - Accent5 8 2" xfId="3550" xr:uid="{1068E1FB-EC08-4BE4-8A6D-42A90BD30764}"/>
    <cellStyle name="60% - Accent5 8 2 2" xfId="3551" xr:uid="{69E0BE99-7C52-4680-9564-F7770EAE793C}"/>
    <cellStyle name="60% - Accent5 8 3" xfId="3552" xr:uid="{94E25502-C569-450C-A89C-753E92E249B5}"/>
    <cellStyle name="60% - Accent5 80" xfId="3553" xr:uid="{3227DCBF-261C-4F79-AEB0-F2C3FCC8C640}"/>
    <cellStyle name="60% - Accent5 81" xfId="3554" xr:uid="{7097DCAA-0793-464E-847A-C7CB3B1C6162}"/>
    <cellStyle name="60% - Accent5 82" xfId="3555" xr:uid="{410AAD92-5C5E-40B0-A4DA-84A16880914F}"/>
    <cellStyle name="60% - Accent5 83" xfId="3556" xr:uid="{095BE598-C2D0-4413-9559-A549FAD0550D}"/>
    <cellStyle name="60% - Accent5 84" xfId="44604" xr:uid="{7A35AC15-77EC-45AB-9804-1CD5B3920D96}"/>
    <cellStyle name="60% - Accent5 85" xfId="43791" xr:uid="{F1C2A627-4025-4E20-A851-19A28059DFC2}"/>
    <cellStyle name="60% - Accent5 9" xfId="3557" xr:uid="{2A677663-FD59-4D40-A79E-D5F30A1E4C5E}"/>
    <cellStyle name="60% - Accent5 9 2" xfId="3558" xr:uid="{3412BF48-8456-4AE7-94F0-A36761D868B5}"/>
    <cellStyle name="60% - Accent6 10" xfId="3559" xr:uid="{95B99919-A9B6-45A3-AC66-B0DABF67365A}"/>
    <cellStyle name="60% - Accent6 11" xfId="3560" xr:uid="{CD09AC96-06D2-4D66-8BDA-A45BFC0466F5}"/>
    <cellStyle name="60% - Accent6 12" xfId="3561" xr:uid="{12F6B1B5-7C0F-4B86-B7D1-769228B1D486}"/>
    <cellStyle name="60% - Accent6 13" xfId="3562" xr:uid="{203B6695-9D2A-432C-9D98-47E1B37AE2E3}"/>
    <cellStyle name="60% - Accent6 14" xfId="3563" xr:uid="{0EC64BE3-B8FC-4AB0-9D63-038DC24C58F2}"/>
    <cellStyle name="60% - Accent6 15" xfId="3564" xr:uid="{225CBD98-A3F0-4093-8EA8-E5FE8162B80C}"/>
    <cellStyle name="60% - Accent6 16" xfId="3565" xr:uid="{65EBE5F2-600A-46F3-97A0-00F13AB20148}"/>
    <cellStyle name="60% - Accent6 17" xfId="3566" xr:uid="{E59C2D10-9CF0-4EDB-8482-BB0534985917}"/>
    <cellStyle name="60% - Accent6 18" xfId="3567" xr:uid="{8722498C-2D1C-46EE-8B90-5E51B0B9E668}"/>
    <cellStyle name="60% - Accent6 19" xfId="3568" xr:uid="{EB6B48E3-0F1D-4353-A630-ED56A577F883}"/>
    <cellStyle name="60% - Accent6 2" xfId="153" xr:uid="{0A15CD6C-CABA-41CD-A829-484DAEE66B64}"/>
    <cellStyle name="60% - Accent6 2 10" xfId="3570" xr:uid="{128B94D6-DB43-495B-9075-39A7BFEE7564}"/>
    <cellStyle name="60% - Accent6 2 11" xfId="3569" xr:uid="{DD81C99D-3EA6-4D61-826E-0FD56B841051}"/>
    <cellStyle name="60% - Accent6 2 2" xfId="3571" xr:uid="{D38C253F-C405-4490-8A35-BF5C930158F1}"/>
    <cellStyle name="60% - Accent6 2 2 2" xfId="3572" xr:uid="{DA4B386D-B442-487E-A8D0-B4EE5403964C}"/>
    <cellStyle name="60% - Accent6 2 3" xfId="3573" xr:uid="{DBD07BE6-BBC5-46D6-BD73-E0AD89288D19}"/>
    <cellStyle name="60% - Accent6 2 3 2" xfId="3574" xr:uid="{E0240E27-7098-422A-9BDC-A7AEC30EDF0C}"/>
    <cellStyle name="60% - Accent6 2 4" xfId="3575" xr:uid="{CE1852FF-1F02-4308-BF8A-032888D4177A}"/>
    <cellStyle name="60% - Accent6 2 4 2" xfId="3576" xr:uid="{4F19636B-B591-4EDD-A2B0-9F644D6498D4}"/>
    <cellStyle name="60% - Accent6 2 5" xfId="3577" xr:uid="{21A65191-AB66-4611-B10D-515BBD951AAE}"/>
    <cellStyle name="60% - Accent6 2 5 2" xfId="3578" xr:uid="{25808AE6-10F8-43DA-BE19-7381C0AC2610}"/>
    <cellStyle name="60% - Accent6 2 6" xfId="3579" xr:uid="{419CCAD5-6FF2-4513-A668-CE1E1650B17E}"/>
    <cellStyle name="60% - Accent6 2 6 2" xfId="3580" xr:uid="{596D0825-0C85-4168-AF73-03E1970FF6E3}"/>
    <cellStyle name="60% - Accent6 2 7" xfId="3581" xr:uid="{4B48E592-196F-4A83-8F46-A537DCCAB4F4}"/>
    <cellStyle name="60% - Accent6 2 7 2" xfId="3582" xr:uid="{8BA1E16A-B578-4706-AE73-E57BB734AB83}"/>
    <cellStyle name="60% - Accent6 2 8" xfId="3583" xr:uid="{9BBEB823-B252-4477-884E-4E63AA37A67C}"/>
    <cellStyle name="60% - Accent6 2 8 2" xfId="3584" xr:uid="{414041DC-BF6B-483C-9EE2-9FEEC4FBBC33}"/>
    <cellStyle name="60% - Accent6 2 9" xfId="3585" xr:uid="{D4550612-7714-47CF-9C34-E6655DAC0685}"/>
    <cellStyle name="60% - Accent6 20" xfId="3586" xr:uid="{99ACF932-A66D-420C-A92B-C4683A1534B4}"/>
    <cellStyle name="60% - Accent6 21" xfId="3587" xr:uid="{0BF7CC08-16E2-4F5A-A331-60253881711B}"/>
    <cellStyle name="60% - Accent6 22" xfId="3588" xr:uid="{590FF5AC-760D-4F4C-903B-77DD9B30E7EA}"/>
    <cellStyle name="60% - Accent6 23" xfId="3589" xr:uid="{8ACA6819-6755-47EC-9F44-2F63CDB224DD}"/>
    <cellStyle name="60% - Accent6 24" xfId="3590" xr:uid="{E55F0B0A-5D6E-426F-BD7F-5FE9893881DB}"/>
    <cellStyle name="60% - Accent6 25" xfId="3591" xr:uid="{FC7B81AA-5CAB-421F-B02A-ABFE410CE411}"/>
    <cellStyle name="60% - Accent6 26" xfId="3592" xr:uid="{C7E92EA3-9BD7-4486-8B1D-92EBBCB33582}"/>
    <cellStyle name="60% - Accent6 27" xfId="3593" xr:uid="{3B0295A0-FAD4-4B7E-9311-EB383CFEA3DD}"/>
    <cellStyle name="60% - Accent6 28" xfId="3594" xr:uid="{39B6437B-127A-4DD4-831E-6E295EAAB660}"/>
    <cellStyle name="60% - Accent6 29" xfId="3595" xr:uid="{5CDB1012-A869-4BC6-AA20-0385B5712785}"/>
    <cellStyle name="60% - Accent6 3" xfId="3596" xr:uid="{36899432-D65D-43F6-9B8F-9DA1C0B0F511}"/>
    <cellStyle name="60% - Accent6 3 2" xfId="3597" xr:uid="{131490AC-6F50-449A-A705-185E9140A9EA}"/>
    <cellStyle name="60% - Accent6 3 2 2" xfId="3598" xr:uid="{2F1358DF-AC64-42C7-84C0-7C7AAD5DD340}"/>
    <cellStyle name="60% - Accent6 3 3" xfId="3599" xr:uid="{FA5661EA-A633-4C03-91B4-FDAB302ADEEF}"/>
    <cellStyle name="60% - Accent6 3 3 2" xfId="3600" xr:uid="{76C95D89-6334-4DB4-8B5A-8DF8BCCD934A}"/>
    <cellStyle name="60% - Accent6 3 4" xfId="3601" xr:uid="{7323B664-18CB-4625-AF0E-D49DAFA4AC56}"/>
    <cellStyle name="60% - Accent6 3 4 2" xfId="3602" xr:uid="{2FDDC5AE-11AD-4763-A4FB-996835B0A6F4}"/>
    <cellStyle name="60% - Accent6 3 5" xfId="3603" xr:uid="{1728F1E1-DB86-4D87-A76E-E8006CB348A8}"/>
    <cellStyle name="60% - Accent6 3 5 2" xfId="3604" xr:uid="{46318C96-2DB7-4F44-8F02-E43C00466554}"/>
    <cellStyle name="60% - Accent6 3 6" xfId="3605" xr:uid="{880E479A-98C9-412F-8F21-40F6274761DB}"/>
    <cellStyle name="60% - Accent6 3 6 2" xfId="3606" xr:uid="{88D7AF3F-708A-4C7E-ACE1-2D895304A399}"/>
    <cellStyle name="60% - Accent6 3 7" xfId="3607" xr:uid="{86C26E8B-413D-42EA-823A-FCE08B9085C5}"/>
    <cellStyle name="60% - Accent6 30" xfId="3608" xr:uid="{547F1F68-6D53-483D-BE45-02D649265AE1}"/>
    <cellStyle name="60% - Accent6 31" xfId="3609" xr:uid="{B8E50C3E-4829-43D6-80C2-D0E62A2A207E}"/>
    <cellStyle name="60% - Accent6 32" xfId="3610" xr:uid="{03336836-4FEF-4498-8169-A7D693DC0881}"/>
    <cellStyle name="60% - Accent6 33" xfId="3611" xr:uid="{38E256F3-29AB-4762-8CC7-68547F453E9F}"/>
    <cellStyle name="60% - Accent6 34" xfId="3612" xr:uid="{5B51C8BE-0A21-40CC-B5C1-4F4D824F66F9}"/>
    <cellStyle name="60% - Accent6 35" xfId="3613" xr:uid="{D0623C95-B302-466A-82C1-138D1748EB96}"/>
    <cellStyle name="60% - Accent6 36" xfId="3614" xr:uid="{581420AD-187C-4A58-B85E-CCFEB1AACFC6}"/>
    <cellStyle name="60% - Accent6 37" xfId="3615" xr:uid="{0E94C276-56C8-44DC-AC8C-14C5235291B6}"/>
    <cellStyle name="60% - Accent6 38" xfId="3616" xr:uid="{32E12D7E-05A5-4719-BB30-4D0F8D6D89DC}"/>
    <cellStyle name="60% - Accent6 39" xfId="3617" xr:uid="{F0DA8C7C-3733-4BD3-9A53-349BA6FC6684}"/>
    <cellStyle name="60% - Accent6 4" xfId="3618" xr:uid="{DF0EF8A9-1024-4C38-99C2-3431437AF4FB}"/>
    <cellStyle name="60% - Accent6 4 2" xfId="3619" xr:uid="{2F50D273-C582-4855-8F65-04C5FC20EB32}"/>
    <cellStyle name="60% - Accent6 4 2 2" xfId="3620" xr:uid="{375E382E-D6BA-4A49-9F78-2FF9B9303422}"/>
    <cellStyle name="60% - Accent6 4 3" xfId="3621" xr:uid="{84974C8A-DCF3-427D-A5F8-F3D6E12C0E2B}"/>
    <cellStyle name="60% - Accent6 4 3 2" xfId="3622" xr:uid="{FC8FD9EC-2D77-408B-9AA7-B9DB364FB4E5}"/>
    <cellStyle name="60% - Accent6 4 4" xfId="3623" xr:uid="{7EA8FE92-ECCE-4360-B899-11FB50D4DEBE}"/>
    <cellStyle name="60% - Accent6 4 4 2" xfId="3624" xr:uid="{39FE9C0C-7E82-4A67-9F9C-2679F9B5BCB9}"/>
    <cellStyle name="60% - Accent6 4 5" xfId="3625" xr:uid="{5B43B2BA-CFA7-4B4F-8671-D139E17B7D3A}"/>
    <cellStyle name="60% - Accent6 4 5 2" xfId="3626" xr:uid="{52922ECF-817C-4383-9372-F3B58791EF6C}"/>
    <cellStyle name="60% - Accent6 4 6" xfId="3627" xr:uid="{221EC9EB-5317-46E2-8B71-99A2409C6C19}"/>
    <cellStyle name="60% - Accent6 4 6 2" xfId="3628" xr:uid="{514E7F43-01F7-4F70-8251-8C0FC529109D}"/>
    <cellStyle name="60% - Accent6 4 7" xfId="3629" xr:uid="{1E83D958-EA8C-40A3-A861-3F2B680CF1FB}"/>
    <cellStyle name="60% - Accent6 40" xfId="3630" xr:uid="{233010A9-5854-4022-B7A0-8525E08D808C}"/>
    <cellStyle name="60% - Accent6 41" xfId="3631" xr:uid="{ACB7621B-B93E-40CE-8B56-0C0BC66A9D99}"/>
    <cellStyle name="60% - Accent6 42" xfId="3632" xr:uid="{E04711A7-17F9-4F3B-8AB0-BE8DFDAAC8E8}"/>
    <cellStyle name="60% - Accent6 43" xfId="3633" xr:uid="{E68356EE-D5A9-414F-8F5E-FCB9C96E7387}"/>
    <cellStyle name="60% - Accent6 44" xfId="3634" xr:uid="{2A442E36-8747-41C6-A32A-D1FBF2835002}"/>
    <cellStyle name="60% - Accent6 45" xfId="3635" xr:uid="{6129C509-048C-4596-B2BD-47BF1AA3A2E2}"/>
    <cellStyle name="60% - Accent6 46" xfId="3636" xr:uid="{07F0C939-65E5-45D6-A8F0-BF41588644CD}"/>
    <cellStyle name="60% - Accent6 47" xfId="3637" xr:uid="{74476178-85F2-46B9-A0DF-72B830C33A28}"/>
    <cellStyle name="60% - Accent6 48" xfId="3638" xr:uid="{EC6FBB3C-C8F8-4E95-BA84-A6D0F5E741B3}"/>
    <cellStyle name="60% - Accent6 49" xfId="3639" xr:uid="{20081081-6302-4CD5-91D9-734B755545B0}"/>
    <cellStyle name="60% - Accent6 5" xfId="3640" xr:uid="{EF298D4E-EE40-497E-BE8F-960D107BB236}"/>
    <cellStyle name="60% - Accent6 5 2" xfId="3641" xr:uid="{DE36EB78-992F-4665-ADEE-D63FA4279F50}"/>
    <cellStyle name="60% - Accent6 5 2 2" xfId="3642" xr:uid="{30558766-FED8-40AC-A0ED-27B3F1424822}"/>
    <cellStyle name="60% - Accent6 5 3" xfId="3643" xr:uid="{491C7294-7F73-4A88-9B32-45C624960941}"/>
    <cellStyle name="60% - Accent6 5 3 2" xfId="3644" xr:uid="{A3ADDE94-3B92-4297-BF86-C393452C4FF7}"/>
    <cellStyle name="60% - Accent6 5 4" xfId="3645" xr:uid="{1F43A45C-C85A-4B52-8F58-195A9AADAAC0}"/>
    <cellStyle name="60% - Accent6 5 4 2" xfId="3646" xr:uid="{C5FBE7FE-8391-4417-AC7B-FE58AB1BDA98}"/>
    <cellStyle name="60% - Accent6 5 5" xfId="3647" xr:uid="{3DC68E92-515A-4316-A314-9FF360B390B9}"/>
    <cellStyle name="60% - Accent6 5 5 2" xfId="3648" xr:uid="{750A68C1-9AC0-4EB0-A59D-16631C59613B}"/>
    <cellStyle name="60% - Accent6 5 6" xfId="3649" xr:uid="{E5BC4C2B-6F90-4C4F-989A-8EB42B13C96C}"/>
    <cellStyle name="60% - Accent6 50" xfId="3650" xr:uid="{0FBCB54A-B7BB-40A4-A233-F095211487EC}"/>
    <cellStyle name="60% - Accent6 51" xfId="3651" xr:uid="{1AE82D89-7139-4EBD-9F81-3543A571A27A}"/>
    <cellStyle name="60% - Accent6 52" xfId="3652" xr:uid="{3B0E67CD-3BAB-4C2F-BF23-CFA97D6B7FB3}"/>
    <cellStyle name="60% - Accent6 53" xfId="3653" xr:uid="{BDD7A543-5C85-4EF0-A562-83FA862C88FC}"/>
    <cellStyle name="60% - Accent6 54" xfId="3654" xr:uid="{C0F42CC7-897A-4414-B44F-A031549A8E31}"/>
    <cellStyle name="60% - Accent6 55" xfId="3655" xr:uid="{0D7F7845-2F67-4195-B169-1FE243911575}"/>
    <cellStyle name="60% - Accent6 56" xfId="3656" xr:uid="{22F1114B-E607-4CE2-A534-A77403E5D7C1}"/>
    <cellStyle name="60% - Accent6 57" xfId="3657" xr:uid="{515730CA-3825-48D0-9AB4-93B500D0F8D1}"/>
    <cellStyle name="60% - Accent6 58" xfId="3658" xr:uid="{AB56364E-2B8A-4278-AFD7-16C224C4E719}"/>
    <cellStyle name="60% - Accent6 59" xfId="3659" xr:uid="{5D6E1B01-0730-42B5-9575-E8A94D2271E0}"/>
    <cellStyle name="60% - Accent6 6" xfId="3660" xr:uid="{88EA7863-6D7A-42D2-92A0-866A3529708A}"/>
    <cellStyle name="60% - Accent6 6 2" xfId="3661" xr:uid="{6AAF0ACE-1F6C-4CD2-830E-DA05A1977A6F}"/>
    <cellStyle name="60% - Accent6 6 2 2" xfId="3662" xr:uid="{9E17CC03-3F2B-43A6-BC53-2D11B0BBF373}"/>
    <cellStyle name="60% - Accent6 6 3" xfId="3663" xr:uid="{F40ADC73-8E4A-4AF5-918F-AECA7B3550B6}"/>
    <cellStyle name="60% - Accent6 6 3 2" xfId="3664" xr:uid="{670C79AE-866E-42D5-BBB7-EBB263B6FA87}"/>
    <cellStyle name="60% - Accent6 6 4" xfId="3665" xr:uid="{545B8037-3A66-4505-AFE7-AAF53B8E5C0C}"/>
    <cellStyle name="60% - Accent6 6 4 2" xfId="3666" xr:uid="{1F505E62-796B-419D-A3A7-96D3BEDF12BC}"/>
    <cellStyle name="60% - Accent6 6 5" xfId="3667" xr:uid="{DC2F3D0B-86FE-49B6-83C7-22D818A1C35A}"/>
    <cellStyle name="60% - Accent6 60" xfId="3668" xr:uid="{4729F66B-8660-4CD0-AC0F-7DA1BD561AE4}"/>
    <cellStyle name="60% - Accent6 61" xfId="3669" xr:uid="{3420A5F3-4576-49E3-9277-EB24B4C945D6}"/>
    <cellStyle name="60% - Accent6 62" xfId="3670" xr:uid="{8257CED9-8D4E-4FE1-81C0-47EF8A6162A1}"/>
    <cellStyle name="60% - Accent6 63" xfId="3671" xr:uid="{265FF5CE-DE73-4ED6-9B84-78C9B6BCF121}"/>
    <cellStyle name="60% - Accent6 64" xfId="3672" xr:uid="{5B60EE6A-A3F6-4548-98DF-580A8E71BE10}"/>
    <cellStyle name="60% - Accent6 65" xfId="3673" xr:uid="{9463FA78-7126-46AD-A368-A86A7499CF66}"/>
    <cellStyle name="60% - Accent6 66" xfId="3674" xr:uid="{A66FF6A8-8355-4A95-8807-5F2BF7939E2C}"/>
    <cellStyle name="60% - Accent6 67" xfId="3675" xr:uid="{C1AA5EEA-F9F9-491D-8D52-8C2F3536A6E6}"/>
    <cellStyle name="60% - Accent6 68" xfId="3676" xr:uid="{A293077A-63EB-4667-86FE-0194FA4ACF08}"/>
    <cellStyle name="60% - Accent6 69" xfId="3677" xr:uid="{ABD1A828-7343-42E4-8E6D-C71E4EA1762A}"/>
    <cellStyle name="60% - Accent6 7" xfId="3678" xr:uid="{5C420CBF-F64F-48F8-8BF0-0EAF9EEAD7AD}"/>
    <cellStyle name="60% - Accent6 7 2" xfId="3679" xr:uid="{9897716C-7ED8-45F3-B984-FDDE124F6E04}"/>
    <cellStyle name="60% - Accent6 7 2 2" xfId="3680" xr:uid="{65307867-C867-4CA6-8278-8E575241448C}"/>
    <cellStyle name="60% - Accent6 7 3" xfId="3681" xr:uid="{907A88E5-D1B5-4CFA-AEBD-FC6B9EB3742C}"/>
    <cellStyle name="60% - Accent6 7 3 2" xfId="3682" xr:uid="{9EBE0D00-1D7F-45CF-951D-329E5F142A4D}"/>
    <cellStyle name="60% - Accent6 7 4" xfId="3683" xr:uid="{3F60A21A-1F33-4ED4-BE2D-56743509E182}"/>
    <cellStyle name="60% - Accent6 70" xfId="3684" xr:uid="{956A139D-D978-4700-97C4-43DFBB7B1706}"/>
    <cellStyle name="60% - Accent6 71" xfId="3685" xr:uid="{00E5F2EC-5243-4A87-BA94-F5A4F291C8C7}"/>
    <cellStyle name="60% - Accent6 72" xfId="3686" xr:uid="{3BA9EE9A-472D-491C-9B45-FF47593DB421}"/>
    <cellStyle name="60% - Accent6 73" xfId="3687" xr:uid="{2016D80F-CDE9-4382-AAF9-DBDD9189CBAC}"/>
    <cellStyle name="60% - Accent6 74" xfId="3688" xr:uid="{F78DD90E-8C5C-4A7A-AE3E-59E9A02664AE}"/>
    <cellStyle name="60% - Accent6 75" xfId="3689" xr:uid="{D891D476-290E-4D56-BA47-2D0F2ED29E6C}"/>
    <cellStyle name="60% - Accent6 76" xfId="3690" xr:uid="{8A624826-1C53-4305-9490-D8B3F1F420D6}"/>
    <cellStyle name="60% - Accent6 77" xfId="3691" xr:uid="{B3E20261-A945-4EE2-952A-7F4EB7D2AF11}"/>
    <cellStyle name="60% - Accent6 78" xfId="3692" xr:uid="{8E07124B-E98F-4C8B-8C78-C6B4F5BB22B3}"/>
    <cellStyle name="60% - Accent6 79" xfId="3693" xr:uid="{524EF5F5-CF99-4E1C-8204-67D399013085}"/>
    <cellStyle name="60% - Accent6 8" xfId="3694" xr:uid="{41306BF0-A5B7-46E3-A9EE-6195E9757535}"/>
    <cellStyle name="60% - Accent6 8 2" xfId="3695" xr:uid="{997D91BB-611B-4EA3-A33F-8F7C125F3D96}"/>
    <cellStyle name="60% - Accent6 8 2 2" xfId="3696" xr:uid="{088FB86D-CB50-4745-B8EE-9FFE2ED2F43D}"/>
    <cellStyle name="60% - Accent6 8 3" xfId="3697" xr:uid="{277283DE-6B92-4AF1-B1FC-A52F332926C0}"/>
    <cellStyle name="60% - Accent6 80" xfId="3698" xr:uid="{8400EFBC-7D68-4AE3-BCEE-844962F04FA7}"/>
    <cellStyle name="60% - Accent6 81" xfId="3699" xr:uid="{51811598-E6C2-4AA8-83AA-346E2DE17EE1}"/>
    <cellStyle name="60% - Accent6 82" xfId="3700" xr:uid="{31C10ECB-F24E-4342-9DDD-88AEBCDAF603}"/>
    <cellStyle name="60% - Accent6 83" xfId="3701" xr:uid="{BD499EAF-F73C-468F-8D71-2DB57880B253}"/>
    <cellStyle name="60% - Accent6 84" xfId="44606" xr:uid="{D22F62BE-56CE-4FAB-B0A7-3ABB7166536B}"/>
    <cellStyle name="60% - Accent6 85" xfId="43795" xr:uid="{B0C09C66-C431-4588-B814-68F3C93BE119}"/>
    <cellStyle name="60% - Accent6 9" xfId="3702" xr:uid="{FF666C3A-1AD7-4C58-B0E8-34D66B41C2F1}"/>
    <cellStyle name="60% - Accent6 9 2" xfId="3703" xr:uid="{3E333C69-6266-42FC-8EEE-2B8C8134951F}"/>
    <cellStyle name="60% - ส่วนที่ถูกเน้น1" xfId="3704" xr:uid="{26554DC9-83E1-4A43-9A44-6C210E3EE0B8}"/>
    <cellStyle name="60% - ส่วนที่ถูกเน้น1 2" xfId="3705" xr:uid="{B99F8FCA-585F-40C2-BC6F-DEEB23D69AD7}"/>
    <cellStyle name="60% - ส่วนที่ถูกเน้น1 2 2" xfId="3706" xr:uid="{C51EA234-9560-478F-A105-66B63204C9A9}"/>
    <cellStyle name="60% - ส่วนที่ถูกเน้น1 3" xfId="3707" xr:uid="{B77DE3AE-BE1C-4705-83FA-343AFAE34ED3}"/>
    <cellStyle name="60% - ส่วนที่ถูกเน้น2" xfId="3708" xr:uid="{89A7AC81-1D18-4DB3-A9CA-0D8B76A01E9E}"/>
    <cellStyle name="60% - ส่วนที่ถูกเน้น2 2" xfId="3709" xr:uid="{ED7C893E-300E-43CE-8210-610FC1CE3785}"/>
    <cellStyle name="60% - ส่วนที่ถูกเน้น2 2 2" xfId="3710" xr:uid="{0BE50FA2-4B6F-45DA-8A3F-C8A9AB2BBFA7}"/>
    <cellStyle name="60% - ส่วนที่ถูกเน้น2 3" xfId="3711" xr:uid="{70E29BBF-55D1-4562-B0FE-9D444B795FD5}"/>
    <cellStyle name="60% - ส่วนที่ถูกเน้น3" xfId="3712" xr:uid="{534A0848-DAD1-4612-A783-A149FF05188A}"/>
    <cellStyle name="60% - ส่วนที่ถูกเน้น3 2" xfId="3713" xr:uid="{DFF3DEF8-2EC2-4BCF-BF3C-EE36A2E82B7B}"/>
    <cellStyle name="60% - ส่วนที่ถูกเน้น3 2 2" xfId="3714" xr:uid="{F1F50D3E-4C83-4435-BA2F-3C44DDAA2E2A}"/>
    <cellStyle name="60% - ส่วนที่ถูกเน้น3 3" xfId="3715" xr:uid="{1D8E7BD4-4BF8-46FB-B2CD-6473FE270C46}"/>
    <cellStyle name="60% - ส่วนที่ถูกเน้น4" xfId="3716" xr:uid="{8720AD39-2B23-42B6-B403-C23D855D9F3F}"/>
    <cellStyle name="60% - ส่วนที่ถูกเน้น4 2" xfId="3717" xr:uid="{0770A225-198C-47E5-9079-93C0257864C9}"/>
    <cellStyle name="60% - ส่วนที่ถูกเน้น4 2 2" xfId="3718" xr:uid="{ECB33173-416B-45B4-BCC9-12BD49930C77}"/>
    <cellStyle name="60% - ส่วนที่ถูกเน้น4 3" xfId="3719" xr:uid="{1129B5F1-65B8-4C06-B0DA-9FF1D67BCA49}"/>
    <cellStyle name="60% - ส่วนที่ถูกเน้น5" xfId="3720" xr:uid="{D4AE63B3-388E-46DD-9287-2E29310FFB4C}"/>
    <cellStyle name="60% - ส่วนที่ถูกเน้น5 2" xfId="3721" xr:uid="{E9DCADA3-B0F7-4356-B5E4-37CB2E921D8D}"/>
    <cellStyle name="60% - ส่วนที่ถูกเน้น5 2 2" xfId="3722" xr:uid="{B1C838C0-5B43-4524-9873-42ACA5A90BFE}"/>
    <cellStyle name="60% - ส่วนที่ถูกเน้น5 3" xfId="3723" xr:uid="{2EE8A2B9-96D3-4D61-A2A9-8AA071BA8A04}"/>
    <cellStyle name="60% - ส่วนที่ถูกเน้น6" xfId="3724" xr:uid="{CDA59A75-E8CD-4D7B-9678-DFEF6356FF92}"/>
    <cellStyle name="60% - ส่วนที่ถูกเน้น6 2" xfId="3725" xr:uid="{9B321189-B311-457A-80C3-85C6C2D13D1A}"/>
    <cellStyle name="60% - ส่วนที่ถูกเน้น6 2 2" xfId="3726" xr:uid="{86FCB000-2C98-41E2-9855-7DE3C3891A30}"/>
    <cellStyle name="60% - ส่วนที่ถูกเน้น6 3" xfId="3727" xr:uid="{6006C321-FC0F-430B-86B7-B15F7F774A52}"/>
    <cellStyle name="60% - 輔色1" xfId="43852" xr:uid="{C779C496-345E-41C9-BC28-27D5666E8723}"/>
    <cellStyle name="60% - 輔色2" xfId="43853" xr:uid="{49ECC304-6E25-4C22-8AB9-A4B65BA5E5FB}"/>
    <cellStyle name="60% - 輔色3" xfId="43854" xr:uid="{26478B44-DBB1-4ADB-9095-E897AC5CF78C}"/>
    <cellStyle name="60% - 輔色4" xfId="43855" xr:uid="{0FF84898-5B7F-47BD-8C02-448D800C8836}"/>
    <cellStyle name="60% - 輔色5" xfId="43856" xr:uid="{EA8C18BC-4A4A-4D37-8986-C485C1084D73}"/>
    <cellStyle name="60% - 輔色6" xfId="43857" xr:uid="{B8ECA6CD-1E1E-44D7-A423-F23263320083}"/>
    <cellStyle name="Accent1 10" xfId="3728" xr:uid="{BD8460EA-9D24-4092-BBE5-C042636761E8}"/>
    <cellStyle name="Accent1 11" xfId="3729" xr:uid="{BBF6D01E-7F79-4F3A-88AC-9B1529E0FD51}"/>
    <cellStyle name="Accent1 12" xfId="3730" xr:uid="{B8639524-72FE-483D-9AC9-9085EFBBA226}"/>
    <cellStyle name="Accent1 13" xfId="3731" xr:uid="{A08CA229-7347-4BFA-B542-B7D336F54825}"/>
    <cellStyle name="Accent1 14" xfId="3732" xr:uid="{7406DAA8-7E11-4F43-BB46-CBC7A8D534EF}"/>
    <cellStyle name="Accent1 15" xfId="3733" xr:uid="{BE19575E-D1E9-453F-94E8-3960521E2F54}"/>
    <cellStyle name="Accent1 16" xfId="3734" xr:uid="{C67F3F00-3263-4FF5-94CA-DF05D32F9C38}"/>
    <cellStyle name="Accent1 17" xfId="3735" xr:uid="{5D23C2F6-5285-4516-AD42-F94A8C3DBA36}"/>
    <cellStyle name="Accent1 18" xfId="3736" xr:uid="{04C38D3D-95B5-428F-BC76-6F0745C89731}"/>
    <cellStyle name="Accent1 19" xfId="3737" xr:uid="{06EF5360-ABE3-4DC8-94EA-D4A4DD609D8A}"/>
    <cellStyle name="Accent1 2" xfId="130" xr:uid="{53D8C07F-266D-4771-A180-A6461617D829}"/>
    <cellStyle name="Accent1 2 10" xfId="3739" xr:uid="{7A4D7A40-CD64-49BB-AEA1-6A8D7926F2BA}"/>
    <cellStyle name="Accent1 2 11" xfId="3738" xr:uid="{EF62E6C4-A5C6-4B15-911F-C18BB71EE468}"/>
    <cellStyle name="Accent1 2 2" xfId="3740" xr:uid="{FF44DDA3-F527-4140-9F3B-E423DBCB1303}"/>
    <cellStyle name="Accent1 2 2 2" xfId="3741" xr:uid="{09BCE6AF-0A7E-4240-AE2B-3ABC0CF7B4C0}"/>
    <cellStyle name="Accent1 2 3" xfId="3742" xr:uid="{6A40FA81-15A1-47D1-8956-0E78E3C354FA}"/>
    <cellStyle name="Accent1 2 3 2" xfId="3743" xr:uid="{ED767405-7742-4990-8149-4433BE04A4EB}"/>
    <cellStyle name="Accent1 2 4" xfId="3744" xr:uid="{BEC8F50D-66F7-4C87-9CE7-4F653826A600}"/>
    <cellStyle name="Accent1 2 4 2" xfId="3745" xr:uid="{DE75B322-FC66-475F-9725-3B7C3A04D994}"/>
    <cellStyle name="Accent1 2 5" xfId="3746" xr:uid="{719E97CF-AD74-4F36-8A17-6544A336FAB8}"/>
    <cellStyle name="Accent1 2 5 2" xfId="3747" xr:uid="{CF714E48-93E7-4FD5-9BBF-8CF9FE85915B}"/>
    <cellStyle name="Accent1 2 6" xfId="3748" xr:uid="{0CCE2594-76D8-44B6-888C-CB880CB08022}"/>
    <cellStyle name="Accent1 2 6 2" xfId="3749" xr:uid="{7EB80754-C080-4F8F-935B-1BC1603C42A7}"/>
    <cellStyle name="Accent1 2 7" xfId="3750" xr:uid="{1C7A0EEA-1777-498E-B3D2-D8AAE11AC19B}"/>
    <cellStyle name="Accent1 2 7 2" xfId="3751" xr:uid="{D1C6A894-88DA-4A56-BF1F-C0AD86B91EA2}"/>
    <cellStyle name="Accent1 2 8" xfId="3752" xr:uid="{99E09B85-8C8C-4462-8271-3FA38F546D5E}"/>
    <cellStyle name="Accent1 2 8 2" xfId="3753" xr:uid="{6792DECD-0FC6-4AC2-A5C4-528725096F2C}"/>
    <cellStyle name="Accent1 2 9" xfId="3754" xr:uid="{6B1B8CBF-AB61-4288-B248-B893555CAAF4}"/>
    <cellStyle name="Accent1 20" xfId="3755" xr:uid="{CB6FA74B-F63C-4CB9-9983-021E0FD46727}"/>
    <cellStyle name="Accent1 21" xfId="3756" xr:uid="{E45F07B2-D6B2-429B-9366-33326D8A03AE}"/>
    <cellStyle name="Accent1 22" xfId="3757" xr:uid="{664A7695-C5EE-4269-ACBE-E505A5BC059E}"/>
    <cellStyle name="Accent1 23" xfId="3758" xr:uid="{D3688EDE-E46F-4584-9298-DA2634A6C1AD}"/>
    <cellStyle name="Accent1 24" xfId="3759" xr:uid="{5989D20E-8E0E-4FF2-85E2-0F8B4BF12EF6}"/>
    <cellStyle name="Accent1 25" xfId="3760" xr:uid="{80C0C38A-91F6-4A69-9D28-5C8FF4289D59}"/>
    <cellStyle name="Accent1 26" xfId="3761" xr:uid="{10F57F43-C37D-4A47-9B74-3ECB7CD81ECE}"/>
    <cellStyle name="Accent1 27" xfId="3762" xr:uid="{2FFC4239-904E-4D18-84AC-C99DEC2E83CA}"/>
    <cellStyle name="Accent1 28" xfId="3763" xr:uid="{9F26401A-1B82-4F1E-9DC3-FF84A2EEE97C}"/>
    <cellStyle name="Accent1 29" xfId="3764" xr:uid="{AFF5CEAD-EE9B-4A53-A02B-00F340ABFBBC}"/>
    <cellStyle name="Accent1 3" xfId="3765" xr:uid="{D0FC01CD-D880-4855-BBD1-2FAA0C1C499B}"/>
    <cellStyle name="Accent1 3 2" xfId="3766" xr:uid="{04FC6316-3CEC-4AEF-89BC-B64B499387E5}"/>
    <cellStyle name="Accent1 3 2 2" xfId="3767" xr:uid="{43B72A7B-FB48-46FA-B20C-FB707F7B2C05}"/>
    <cellStyle name="Accent1 3 3" xfId="3768" xr:uid="{27CDCB83-2F8D-42B8-B2C2-A3CDCAB15018}"/>
    <cellStyle name="Accent1 3 3 2" xfId="3769" xr:uid="{469A38B8-6476-4163-8AD8-4034BDC817B1}"/>
    <cellStyle name="Accent1 3 4" xfId="3770" xr:uid="{2DE87F2E-D703-44C6-AFFA-8CE12ED9D63A}"/>
    <cellStyle name="Accent1 3 4 2" xfId="3771" xr:uid="{E1273420-95AC-408E-B988-D9FD3A079C3B}"/>
    <cellStyle name="Accent1 3 5" xfId="3772" xr:uid="{D78824E2-8392-4FCC-9228-EB30FB734434}"/>
    <cellStyle name="Accent1 3 5 2" xfId="3773" xr:uid="{B2C8775B-0DB7-40F1-8FF1-E6D39E856BB2}"/>
    <cellStyle name="Accent1 3 6" xfId="3774" xr:uid="{8A9A1A49-83B8-4B19-9120-9D878B38E37B}"/>
    <cellStyle name="Accent1 3 6 2" xfId="3775" xr:uid="{2044BADB-080D-4A29-B583-639C18CE63EC}"/>
    <cellStyle name="Accent1 3 7" xfId="3776" xr:uid="{C6635A0A-8BC5-4F29-A8D8-BEC80519EC27}"/>
    <cellStyle name="Accent1 30" xfId="3777" xr:uid="{D049C10B-75E7-47C8-86EC-DF277514F026}"/>
    <cellStyle name="Accent1 31" xfId="3778" xr:uid="{AF542D9F-2B67-40C2-8B94-AC624CBA3AC1}"/>
    <cellStyle name="Accent1 32" xfId="3779" xr:uid="{33567C23-4F30-41C9-B7C5-548DBC3BCB5E}"/>
    <cellStyle name="Accent1 33" xfId="3780" xr:uid="{65D0112B-F8CE-4BBD-A65C-18583C582875}"/>
    <cellStyle name="Accent1 34" xfId="3781" xr:uid="{10F2ED02-76FB-462C-9986-D929FF7F22C8}"/>
    <cellStyle name="Accent1 35" xfId="3782" xr:uid="{2D74544D-43FB-4642-9C7D-E4F574184286}"/>
    <cellStyle name="Accent1 36" xfId="3783" xr:uid="{03BB5A26-A603-4364-A255-90A1E0E419FC}"/>
    <cellStyle name="Accent1 37" xfId="3784" xr:uid="{4EE6D3D3-4619-403D-A004-784ECE89FAD5}"/>
    <cellStyle name="Accent1 38" xfId="3785" xr:uid="{405C32BE-854A-40D1-90B8-83650E2A953D}"/>
    <cellStyle name="Accent1 39" xfId="3786" xr:uid="{197F5D56-2E56-40D6-AC2B-CF88DE846143}"/>
    <cellStyle name="Accent1 4" xfId="3787" xr:uid="{FBC53A25-01FA-4B9A-B934-9B5441778B76}"/>
    <cellStyle name="Accent1 4 2" xfId="3788" xr:uid="{B984F0D3-1B3C-49D1-96A2-024E006D49A8}"/>
    <cellStyle name="Accent1 4 2 2" xfId="3789" xr:uid="{81E94280-5660-4A42-ACAA-1FE33FB8794A}"/>
    <cellStyle name="Accent1 4 3" xfId="3790" xr:uid="{11FA7D4E-8BCE-45C6-9B30-E7CBFF6C4B9C}"/>
    <cellStyle name="Accent1 4 3 2" xfId="3791" xr:uid="{17CD8BEE-6366-45AE-8EF3-35E16438681D}"/>
    <cellStyle name="Accent1 4 4" xfId="3792" xr:uid="{6EF723DB-2051-4EE9-87F9-053F90EAB7A1}"/>
    <cellStyle name="Accent1 4 4 2" xfId="3793" xr:uid="{4B79772D-5964-42A7-B7AD-92CDA5188C74}"/>
    <cellStyle name="Accent1 4 5" xfId="3794" xr:uid="{CAB69755-D00E-4FD3-857C-AC2F073F7DB5}"/>
    <cellStyle name="Accent1 4 5 2" xfId="3795" xr:uid="{8DD1D82D-77AF-49D6-B399-B76982AE2049}"/>
    <cellStyle name="Accent1 4 6" xfId="3796" xr:uid="{E3D05316-C9D0-44B7-9270-AC93EA9EBE89}"/>
    <cellStyle name="Accent1 4 6 2" xfId="3797" xr:uid="{B6BDCDE8-AAA2-4C45-85E0-92E8EEB9A35B}"/>
    <cellStyle name="Accent1 4 7" xfId="3798" xr:uid="{1F560254-5654-43A0-B26D-89A81BBA19FC}"/>
    <cellStyle name="Accent1 40" xfId="3799" xr:uid="{D2965CA4-80AB-4082-AAA8-5A0A66377C5B}"/>
    <cellStyle name="Accent1 41" xfId="3800" xr:uid="{885B5648-C9AA-4DF4-8AD9-E46678C44B32}"/>
    <cellStyle name="Accent1 42" xfId="3801" xr:uid="{4D8C64AA-3C6F-4479-B3B7-E781AC740572}"/>
    <cellStyle name="Accent1 43" xfId="3802" xr:uid="{C7844BC7-C012-4EE7-95BE-63C728F8A97C}"/>
    <cellStyle name="Accent1 44" xfId="3803" xr:uid="{A944F980-7F5C-46D1-9545-CD27855445C0}"/>
    <cellStyle name="Accent1 45" xfId="3804" xr:uid="{5F7AB243-7249-4D5D-81DE-BA42571843D1}"/>
    <cellStyle name="Accent1 46" xfId="3805" xr:uid="{FCACD199-E1B7-46B3-A131-17E0D43CE6A4}"/>
    <cellStyle name="Accent1 47" xfId="3806" xr:uid="{8D9E5C1B-30B2-4CD8-8945-9941140C9EB5}"/>
    <cellStyle name="Accent1 48" xfId="3807" xr:uid="{9F487EA2-3FBD-4DFF-841A-17076CE3ABBE}"/>
    <cellStyle name="Accent1 49" xfId="3808" xr:uid="{97EC2A28-09E2-4394-B728-2585FE719E6A}"/>
    <cellStyle name="Accent1 5" xfId="3809" xr:uid="{E693E88C-B626-457B-969D-7923D2B13347}"/>
    <cellStyle name="Accent1 5 2" xfId="3810" xr:uid="{9CD27CFC-52FB-4ECA-BB81-CC0A6EEDBCAA}"/>
    <cellStyle name="Accent1 5 2 2" xfId="3811" xr:uid="{4EAA0026-3998-42A4-911C-C17A6C749FC9}"/>
    <cellStyle name="Accent1 5 3" xfId="3812" xr:uid="{0224B8CC-DB87-4B37-A083-48ABF331DC46}"/>
    <cellStyle name="Accent1 5 3 2" xfId="3813" xr:uid="{60169929-DD28-4104-B262-F02293183F18}"/>
    <cellStyle name="Accent1 5 4" xfId="3814" xr:uid="{F0A738CC-9800-4F88-A19A-4874A27583BC}"/>
    <cellStyle name="Accent1 5 4 2" xfId="3815" xr:uid="{23953762-A553-4CD0-ADB3-08AC4B01DA19}"/>
    <cellStyle name="Accent1 5 5" xfId="3816" xr:uid="{F0FBFE76-92AB-46F2-9002-6646532A37AA}"/>
    <cellStyle name="Accent1 5 5 2" xfId="3817" xr:uid="{497EEC72-51A8-416D-A12D-F29A35FCB756}"/>
    <cellStyle name="Accent1 5 6" xfId="3818" xr:uid="{BA8A28A5-E7ED-4664-A88C-60A714B0AA25}"/>
    <cellStyle name="Accent1 50" xfId="3819" xr:uid="{906490F7-4E45-4809-A9EE-10790C021DE6}"/>
    <cellStyle name="Accent1 51" xfId="3820" xr:uid="{4BDB5B87-E171-4A9E-9981-D2F281F6BEBA}"/>
    <cellStyle name="Accent1 52" xfId="3821" xr:uid="{90D20879-2425-4A8D-BB99-A584CF990381}"/>
    <cellStyle name="Accent1 53" xfId="3822" xr:uid="{FD8B2A4E-7F06-4A17-9DC3-9B278804997A}"/>
    <cellStyle name="Accent1 54" xfId="3823" xr:uid="{E3B2EDF9-8F8B-40AA-9961-4B5E4FFD182C}"/>
    <cellStyle name="Accent1 55" xfId="3824" xr:uid="{1EA0DBB9-E4B1-4C33-AA38-282049B21CCE}"/>
    <cellStyle name="Accent1 56" xfId="3825" xr:uid="{C794A678-CB7B-4BA4-8033-40563A8E8BF8}"/>
    <cellStyle name="Accent1 57" xfId="3826" xr:uid="{04E9FE43-40CE-42E7-9148-4CAAB3588CC7}"/>
    <cellStyle name="Accent1 58" xfId="3827" xr:uid="{C75B50B2-8BCD-4D3D-A2AA-D39EFCDE7066}"/>
    <cellStyle name="Accent1 59" xfId="3828" xr:uid="{26E189C4-898F-4691-97B2-F0CFAAB696AD}"/>
    <cellStyle name="Accent1 6" xfId="3829" xr:uid="{24C980DB-BBFF-4E74-A5ED-6616B9376AA7}"/>
    <cellStyle name="Accent1 6 2" xfId="3830" xr:uid="{78C90C20-5750-4232-8D40-4D353ED7FEE2}"/>
    <cellStyle name="Accent1 6 2 2" xfId="3831" xr:uid="{6A4B30C1-BEF0-4FC0-9E74-5F363B4C9405}"/>
    <cellStyle name="Accent1 6 3" xfId="3832" xr:uid="{05DE1A91-22E7-4571-A9FC-CC6012EBAE14}"/>
    <cellStyle name="Accent1 6 3 2" xfId="3833" xr:uid="{B7CA24EE-1482-40C8-9291-1B1EDF73562A}"/>
    <cellStyle name="Accent1 6 4" xfId="3834" xr:uid="{35160273-1EC8-436F-BC34-504D60F2C86E}"/>
    <cellStyle name="Accent1 6 4 2" xfId="3835" xr:uid="{67259DC1-1E2F-4373-97D1-BE4BA3B15DF1}"/>
    <cellStyle name="Accent1 6 5" xfId="3836" xr:uid="{75FA70E5-7BA5-4702-BD9C-E6C33A620F75}"/>
    <cellStyle name="Accent1 60" xfId="3837" xr:uid="{3304BE08-F51C-4549-B42A-B37D550381AA}"/>
    <cellStyle name="Accent1 61" xfId="3838" xr:uid="{D7494A39-3DE3-420A-AA7F-6AC1E7BB2BE2}"/>
    <cellStyle name="Accent1 62" xfId="3839" xr:uid="{AE06AFDD-1E62-47D5-B4E4-1C5CC09C79F2}"/>
    <cellStyle name="Accent1 63" xfId="3840" xr:uid="{ADBE531F-E584-4007-B42B-3B916655D8F9}"/>
    <cellStyle name="Accent1 64" xfId="3841" xr:uid="{0F813CF3-ABEA-4720-BF89-9E4349E29C4D}"/>
    <cellStyle name="Accent1 65" xfId="3842" xr:uid="{EFDE06EF-9138-4319-BFFC-853C8765D82F}"/>
    <cellStyle name="Accent1 66" xfId="3843" xr:uid="{2EFDE758-6DA8-43DC-BBA2-0A50F67E6119}"/>
    <cellStyle name="Accent1 67" xfId="3844" xr:uid="{BCAACF03-42EA-479A-B38B-C6714DF9FB3A}"/>
    <cellStyle name="Accent1 68" xfId="3845" xr:uid="{2218D09D-F8BC-438A-B020-AF5CEF148CF4}"/>
    <cellStyle name="Accent1 69" xfId="3846" xr:uid="{E22F3B23-9918-4374-B63E-4820E04E54F9}"/>
    <cellStyle name="Accent1 7" xfId="3847" xr:uid="{6630CA70-AF87-42DC-9DE0-D7256488F308}"/>
    <cellStyle name="Accent1 7 2" xfId="3848" xr:uid="{2B965127-02BB-4A99-B503-829517F7F40E}"/>
    <cellStyle name="Accent1 7 2 2" xfId="3849" xr:uid="{89537A6D-8302-4C89-8F21-CFEA68C33060}"/>
    <cellStyle name="Accent1 7 3" xfId="3850" xr:uid="{AEDEBACE-F2F4-4E40-B423-D91A24EF843B}"/>
    <cellStyle name="Accent1 7 3 2" xfId="3851" xr:uid="{B725C353-50CE-4091-B840-78E0DDAFE353}"/>
    <cellStyle name="Accent1 7 4" xfId="3852" xr:uid="{8D0BA2E3-1A70-4499-A0AC-A98E64954BCD}"/>
    <cellStyle name="Accent1 70" xfId="3853" xr:uid="{6E92301E-3E9A-4935-A788-C27FCB372892}"/>
    <cellStyle name="Accent1 71" xfId="3854" xr:uid="{E060FBEE-7741-46FC-99AC-561283711A9B}"/>
    <cellStyle name="Accent1 72" xfId="3855" xr:uid="{206500E6-D678-4991-A602-3F4C58520233}"/>
    <cellStyle name="Accent1 73" xfId="3856" xr:uid="{2355E15B-9B20-4E76-AF34-411D9537F256}"/>
    <cellStyle name="Accent1 74" xfId="3857" xr:uid="{AE39DDBA-E41E-475C-BB9F-E45573AE2314}"/>
    <cellStyle name="Accent1 75" xfId="3858" xr:uid="{AF15B100-9892-436F-BA0E-4E60B93291EC}"/>
    <cellStyle name="Accent1 76" xfId="3859" xr:uid="{4C5C9F83-E513-415A-A375-04FC080FF3D7}"/>
    <cellStyle name="Accent1 77" xfId="3860" xr:uid="{60853BB4-8656-4102-997E-DAB9001F2052}"/>
    <cellStyle name="Accent1 78" xfId="3861" xr:uid="{A74020EF-EA85-4E4E-AC59-C579E8287E38}"/>
    <cellStyle name="Accent1 79" xfId="3862" xr:uid="{81BCAC1F-355C-4CE2-9908-8482C5E27DB7}"/>
    <cellStyle name="Accent1 8" xfId="3863" xr:uid="{1BB3C024-073D-4C99-829F-E069F402E24A}"/>
    <cellStyle name="Accent1 8 2" xfId="3864" xr:uid="{E3093A94-90FF-4CDB-9FE6-C9CE7EFBDC0E}"/>
    <cellStyle name="Accent1 8 2 2" xfId="3865" xr:uid="{8AB63659-7A2F-496B-B928-BF35D1B89814}"/>
    <cellStyle name="Accent1 8 3" xfId="3866" xr:uid="{909A05C6-9FFF-4EDD-8B78-FFE01AD18F26}"/>
    <cellStyle name="Accent1 80" xfId="3867" xr:uid="{BDE4E227-7AFB-420E-8940-B43C82668C87}"/>
    <cellStyle name="Accent1 81" xfId="3868" xr:uid="{58A08089-2B6E-409B-B585-1E8AF5564E2E}"/>
    <cellStyle name="Accent1 82" xfId="3869" xr:uid="{EC3BCB5A-E9F6-4DEA-B64E-F1F9034C0A1E}"/>
    <cellStyle name="Accent1 83" xfId="3870" xr:uid="{88A24F5B-B846-49E5-A78D-C32CE72BD4A1}"/>
    <cellStyle name="Accent1 84" xfId="44595" xr:uid="{47585500-F543-4102-8AFA-7DD29D4F3626}"/>
    <cellStyle name="Accent1 85" xfId="43772" xr:uid="{5835FD08-D5F9-4979-84AC-81A2157714F9}"/>
    <cellStyle name="Accent1 9" xfId="3871" xr:uid="{262D4E6B-6CDA-40A5-926B-6F279B307C0F}"/>
    <cellStyle name="Accent1 9 2" xfId="3872" xr:uid="{C0127A87-5731-452F-B1FC-2C4E683A2F81}"/>
    <cellStyle name="Accent2 10" xfId="3873" xr:uid="{B2E62DEA-F4FF-464E-99D7-677264DA60C7}"/>
    <cellStyle name="Accent2 11" xfId="3874" xr:uid="{9AA736BF-8687-4815-9E98-7D20309E854D}"/>
    <cellStyle name="Accent2 12" xfId="3875" xr:uid="{F0941D8C-45A4-42BE-98BB-883DE7DF091E}"/>
    <cellStyle name="Accent2 13" xfId="3876" xr:uid="{CB601A03-E109-431C-91EB-C0735E1A71B7}"/>
    <cellStyle name="Accent2 14" xfId="3877" xr:uid="{22CE66D0-3C6A-431A-8438-18A6B8C7EB3A}"/>
    <cellStyle name="Accent2 15" xfId="3878" xr:uid="{2EE36BD3-9007-468F-A7A7-ED7881C741F9}"/>
    <cellStyle name="Accent2 16" xfId="3879" xr:uid="{E8BD36CA-050D-4325-B6C6-0AAB7F2196EB}"/>
    <cellStyle name="Accent2 17" xfId="3880" xr:uid="{276D41A7-F145-4E7C-A26B-604480EFD284}"/>
    <cellStyle name="Accent2 18" xfId="3881" xr:uid="{43D8567C-274A-4925-A23C-B2FC93979A4D}"/>
    <cellStyle name="Accent2 19" xfId="3882" xr:uid="{3F9D83E1-6604-4E0E-873D-25EBB1334CB8}"/>
    <cellStyle name="Accent2 2" xfId="134" xr:uid="{F4580C63-6818-4DB3-A384-29CD8ECC6A2D}"/>
    <cellStyle name="Accent2 2 10" xfId="3884" xr:uid="{A1F4BAC2-0647-4775-8B38-3A8E6DC09136}"/>
    <cellStyle name="Accent2 2 11" xfId="3883" xr:uid="{BE4A3176-41B5-4E91-8B09-5D632B73C019}"/>
    <cellStyle name="Accent2 2 2" xfId="3885" xr:uid="{F0F584CA-AC46-4879-ACFB-62EA1B02AC7E}"/>
    <cellStyle name="Accent2 2 2 2" xfId="3886" xr:uid="{5695C56E-93EC-43AA-B44B-DF639D21A095}"/>
    <cellStyle name="Accent2 2 3" xfId="3887" xr:uid="{C503417F-CF78-4917-9BBE-541DBCE83455}"/>
    <cellStyle name="Accent2 2 3 2" xfId="3888" xr:uid="{DF93E601-557B-4A58-B459-A4ABB63FD640}"/>
    <cellStyle name="Accent2 2 4" xfId="3889" xr:uid="{1F2E8C29-0FEC-4A4A-AF8D-24CDF7C15BCB}"/>
    <cellStyle name="Accent2 2 4 2" xfId="3890" xr:uid="{FC2FD55F-8293-4C58-AB1A-EE34F4D081BA}"/>
    <cellStyle name="Accent2 2 5" xfId="3891" xr:uid="{958E394A-8AD7-4641-A88E-6C2674370157}"/>
    <cellStyle name="Accent2 2 5 2" xfId="3892" xr:uid="{A197571C-D9B8-45E5-A4FE-EE3E808C5A3A}"/>
    <cellStyle name="Accent2 2 6" xfId="3893" xr:uid="{884D4649-E759-4784-B1AF-2A3262599E4F}"/>
    <cellStyle name="Accent2 2 6 2" xfId="3894" xr:uid="{5612B958-C587-45B7-B93F-244CFAA24951}"/>
    <cellStyle name="Accent2 2 7" xfId="3895" xr:uid="{94A1BB08-5033-4C3C-ABA4-41DA1AD45125}"/>
    <cellStyle name="Accent2 2 7 2" xfId="3896" xr:uid="{F8631FD2-B15D-447B-B835-54FA4B0531EE}"/>
    <cellStyle name="Accent2 2 8" xfId="3897" xr:uid="{11B447B4-E18B-4D8B-9E39-4CECA3D5F977}"/>
    <cellStyle name="Accent2 2 8 2" xfId="3898" xr:uid="{26782104-DDB9-4289-B6E6-28CF6CCC9C72}"/>
    <cellStyle name="Accent2 2 9" xfId="3899" xr:uid="{EF5A9E3B-2817-43A4-9281-D7EC1FC66EF1}"/>
    <cellStyle name="Accent2 20" xfId="3900" xr:uid="{B87F4CE1-79B5-4943-BFB7-97F769475370}"/>
    <cellStyle name="Accent2 21" xfId="3901" xr:uid="{F29B0306-2058-4103-9CBA-7681706389E1}"/>
    <cellStyle name="Accent2 22" xfId="3902" xr:uid="{DCFD9592-365B-472E-B12D-9371E80A9EDE}"/>
    <cellStyle name="Accent2 23" xfId="3903" xr:uid="{0909234C-16EC-40F3-8FB2-CFDB98E13C14}"/>
    <cellStyle name="Accent2 24" xfId="3904" xr:uid="{FD7CE81A-0A01-4287-BEF0-3178C686041F}"/>
    <cellStyle name="Accent2 25" xfId="3905" xr:uid="{57D0F7AA-4651-4F0E-A831-D351BC0C6CBC}"/>
    <cellStyle name="Accent2 26" xfId="3906" xr:uid="{F101A734-9533-4C7A-91E3-7E17730DE36C}"/>
    <cellStyle name="Accent2 27" xfId="3907" xr:uid="{79AA2040-A553-4448-822E-B9BA48F1F03A}"/>
    <cellStyle name="Accent2 28" xfId="3908" xr:uid="{FD56EAF1-36CF-40AE-B638-883C27CEC767}"/>
    <cellStyle name="Accent2 29" xfId="3909" xr:uid="{21034398-6B7F-4E46-948B-895324D5943B}"/>
    <cellStyle name="Accent2 3" xfId="3910" xr:uid="{BAFF0A9A-9D0C-4DA2-AC56-747A0DB3037D}"/>
    <cellStyle name="Accent2 3 2" xfId="3911" xr:uid="{9F243048-C9B6-40E7-94CA-5E231E732EC5}"/>
    <cellStyle name="Accent2 3 2 2" xfId="3912" xr:uid="{EDA327F9-17E6-44B7-846A-4805D176DE1E}"/>
    <cellStyle name="Accent2 3 3" xfId="3913" xr:uid="{19F965DE-8763-4E59-BCBF-31286F6A9DDC}"/>
    <cellStyle name="Accent2 3 3 2" xfId="3914" xr:uid="{B770EB16-B9EB-4E28-AA36-DBD939208F89}"/>
    <cellStyle name="Accent2 3 4" xfId="3915" xr:uid="{33D7A3CE-E0DC-4883-94EF-BABCF7EAD4E7}"/>
    <cellStyle name="Accent2 3 4 2" xfId="3916" xr:uid="{401FF28E-9DA8-480F-B8B8-9EC4EB1E973F}"/>
    <cellStyle name="Accent2 3 5" xfId="3917" xr:uid="{024A5E87-8D31-4704-A0DE-9A9DE8476083}"/>
    <cellStyle name="Accent2 3 5 2" xfId="3918" xr:uid="{CFDEB6F4-75F7-4293-BAD3-05B775CB7583}"/>
    <cellStyle name="Accent2 3 6" xfId="3919" xr:uid="{33305136-505B-45AA-9128-39C995A6DB68}"/>
    <cellStyle name="Accent2 3 6 2" xfId="3920" xr:uid="{847D88D7-B69E-42DF-AE14-79E219B7E626}"/>
    <cellStyle name="Accent2 3 7" xfId="3921" xr:uid="{F01E3D85-AF1B-433C-88F6-32393174CA4E}"/>
    <cellStyle name="Accent2 30" xfId="3922" xr:uid="{D408330D-93FE-4FB9-B7BE-CFDEF679C411}"/>
    <cellStyle name="Accent2 31" xfId="3923" xr:uid="{619B39ED-9BD6-4E46-98EE-0756BF400386}"/>
    <cellStyle name="Accent2 32" xfId="3924" xr:uid="{D2AC2EAE-8C2C-45E6-8055-97300F401AA4}"/>
    <cellStyle name="Accent2 33" xfId="3925" xr:uid="{1ACD9349-49DA-411C-99C4-031EA768BDEC}"/>
    <cellStyle name="Accent2 34" xfId="3926" xr:uid="{621E7AC6-A8E1-4BC0-87D7-EE8C6A61BD86}"/>
    <cellStyle name="Accent2 35" xfId="3927" xr:uid="{0ED885BD-4D77-4AD2-AD69-818E3A7AD9F1}"/>
    <cellStyle name="Accent2 36" xfId="3928" xr:uid="{3BD1D2D3-A7F4-4816-B6F9-08DBE18BA7EF}"/>
    <cellStyle name="Accent2 37" xfId="3929" xr:uid="{B4271C28-7A77-40BD-9054-9C877B7A1913}"/>
    <cellStyle name="Accent2 38" xfId="3930" xr:uid="{7059B741-BF4A-4639-B539-C7B880529C5F}"/>
    <cellStyle name="Accent2 39" xfId="3931" xr:uid="{F0922847-8803-4AFF-A6DD-B513C7E3A0CA}"/>
    <cellStyle name="Accent2 4" xfId="3932" xr:uid="{B65E67AD-BFF7-47CB-80D0-CFB9E85A084B}"/>
    <cellStyle name="Accent2 4 2" xfId="3933" xr:uid="{231C7B79-FA69-4469-811A-9E5B21C2A436}"/>
    <cellStyle name="Accent2 4 2 2" xfId="3934" xr:uid="{79A985F4-3304-422F-B8A9-34350F1514EA}"/>
    <cellStyle name="Accent2 4 3" xfId="3935" xr:uid="{B07665C9-9EE2-4C05-8438-030557BA6D15}"/>
    <cellStyle name="Accent2 4 3 2" xfId="3936" xr:uid="{E4507FF9-6DBA-44A9-AB47-D90CC37AA80E}"/>
    <cellStyle name="Accent2 4 4" xfId="3937" xr:uid="{CB1F3CC6-165E-4387-9113-2F09AAC3121E}"/>
    <cellStyle name="Accent2 4 4 2" xfId="3938" xr:uid="{2711E096-163A-4936-BC82-8233851C145B}"/>
    <cellStyle name="Accent2 4 5" xfId="3939" xr:uid="{DCBC8C7E-3772-4574-9308-CAED35D775AD}"/>
    <cellStyle name="Accent2 4 5 2" xfId="3940" xr:uid="{8D3AE039-0FBF-435B-B217-B3A9EC8861A5}"/>
    <cellStyle name="Accent2 4 6" xfId="3941" xr:uid="{F2A766B6-8975-4916-94AC-5C59FEB704C7}"/>
    <cellStyle name="Accent2 4 6 2" xfId="3942" xr:uid="{77548F67-0289-4003-B49A-F4605C15B9B8}"/>
    <cellStyle name="Accent2 4 7" xfId="3943" xr:uid="{80833D2C-0BBA-4D78-88EC-1128EA826ED9}"/>
    <cellStyle name="Accent2 40" xfId="3944" xr:uid="{041633B9-C06D-4ABC-9F9F-4CA6B6775243}"/>
    <cellStyle name="Accent2 41" xfId="3945" xr:uid="{040C5982-F178-45E6-B509-F8A75306845F}"/>
    <cellStyle name="Accent2 42" xfId="3946" xr:uid="{58CB3E4C-86EC-4F47-9135-0C29875443BC}"/>
    <cellStyle name="Accent2 43" xfId="3947" xr:uid="{4FAECC77-22D7-4214-90C2-30C51394890E}"/>
    <cellStyle name="Accent2 44" xfId="3948" xr:uid="{609EF241-E1A9-4E3D-8513-4BD80985798D}"/>
    <cellStyle name="Accent2 45" xfId="3949" xr:uid="{F4BE0C52-7794-414E-998B-88BDE2796E6F}"/>
    <cellStyle name="Accent2 46" xfId="3950" xr:uid="{7179C4D6-7DE6-4C18-8273-83468964BF7D}"/>
    <cellStyle name="Accent2 47" xfId="3951" xr:uid="{584708BD-1135-4BD7-977F-32272486409A}"/>
    <cellStyle name="Accent2 48" xfId="3952" xr:uid="{64501DEA-44B7-48CC-901C-0B621ECA30A9}"/>
    <cellStyle name="Accent2 49" xfId="3953" xr:uid="{E5F83547-28D2-4EBB-8DEB-E95AD05FE68C}"/>
    <cellStyle name="Accent2 5" xfId="3954" xr:uid="{050BBFEF-BC13-432C-A2A0-9C4CFB6E9710}"/>
    <cellStyle name="Accent2 5 2" xfId="3955" xr:uid="{A76C3C14-E69E-455C-B6DE-B8A35F5747B0}"/>
    <cellStyle name="Accent2 5 2 2" xfId="3956" xr:uid="{5F83E138-6D3D-4A68-8E83-A0953E373030}"/>
    <cellStyle name="Accent2 5 3" xfId="3957" xr:uid="{F836BDB5-B95D-4554-9ECD-5B6C368246BA}"/>
    <cellStyle name="Accent2 5 3 2" xfId="3958" xr:uid="{E17DD80A-A3E3-4AFD-9B0B-92E3A544B43F}"/>
    <cellStyle name="Accent2 5 4" xfId="3959" xr:uid="{55607732-BC35-4651-968A-EEF711C61C52}"/>
    <cellStyle name="Accent2 5 4 2" xfId="3960" xr:uid="{0922DCC6-E6FF-48F6-A91C-455CC87D4093}"/>
    <cellStyle name="Accent2 5 5" xfId="3961" xr:uid="{FC202C7A-7A1E-49B9-9991-68A8A76504E2}"/>
    <cellStyle name="Accent2 5 5 2" xfId="3962" xr:uid="{85B383B3-2F00-48FE-B2A8-B490F92AFD9B}"/>
    <cellStyle name="Accent2 5 6" xfId="3963" xr:uid="{28AEE5C1-D376-44C3-B420-B5AFB2BBF77E}"/>
    <cellStyle name="Accent2 50" xfId="3964" xr:uid="{89B1A0A4-67E3-4DE7-943A-965E8BD9FBF9}"/>
    <cellStyle name="Accent2 51" xfId="3965" xr:uid="{EB3F8028-3DD0-4867-A920-C6A5D3108CF6}"/>
    <cellStyle name="Accent2 52" xfId="3966" xr:uid="{526DD238-DF17-4320-AC37-E84EC599C1CB}"/>
    <cellStyle name="Accent2 53" xfId="3967" xr:uid="{85AF6BCD-3AA6-4FE3-A9FA-189DFD9081EB}"/>
    <cellStyle name="Accent2 54" xfId="3968" xr:uid="{E6978BA5-CF6A-47E5-8683-5FE6BBE0A1D1}"/>
    <cellStyle name="Accent2 55" xfId="3969" xr:uid="{65048D48-00B1-48F0-87C1-6D82AC9574FD}"/>
    <cellStyle name="Accent2 56" xfId="3970" xr:uid="{665E54C4-5C7D-4130-8031-B3BD116D39E4}"/>
    <cellStyle name="Accent2 57" xfId="3971" xr:uid="{DFD8144A-86CA-4BA4-ACFA-4908982D43BA}"/>
    <cellStyle name="Accent2 58" xfId="3972" xr:uid="{B1345202-021A-4747-8285-96DF4F4CECBB}"/>
    <cellStyle name="Accent2 59" xfId="3973" xr:uid="{C0BBDB4E-E7C3-4F01-830C-C06EC41B8756}"/>
    <cellStyle name="Accent2 6" xfId="3974" xr:uid="{944CCA6D-AB48-44AB-9D28-C89F857C476B}"/>
    <cellStyle name="Accent2 6 2" xfId="3975" xr:uid="{E24F1ED4-2C18-4798-936D-B45B0003DEA3}"/>
    <cellStyle name="Accent2 6 2 2" xfId="3976" xr:uid="{EF59D802-17A9-454E-ABFA-9602CA3D7235}"/>
    <cellStyle name="Accent2 6 3" xfId="3977" xr:uid="{B0BB34F0-48E3-4BA5-9D6C-D2D72260C793}"/>
    <cellStyle name="Accent2 6 3 2" xfId="3978" xr:uid="{308002E7-BA34-429A-B3B0-EFCBE2A256FB}"/>
    <cellStyle name="Accent2 6 4" xfId="3979" xr:uid="{49E4CD2A-2F02-4F8C-9CFB-C725B74CA69F}"/>
    <cellStyle name="Accent2 6 4 2" xfId="3980" xr:uid="{9C60A300-60B4-433D-A77D-093F10A0AA27}"/>
    <cellStyle name="Accent2 6 5" xfId="3981" xr:uid="{8BC3D562-72B8-4F7D-9D21-CA18550667D4}"/>
    <cellStyle name="Accent2 60" xfId="3982" xr:uid="{25310B8B-FB87-4368-B5BE-BE44C26ECB1E}"/>
    <cellStyle name="Accent2 61" xfId="3983" xr:uid="{F3E9459F-7A11-4911-B70B-2C8EA3C0CDD6}"/>
    <cellStyle name="Accent2 62" xfId="3984" xr:uid="{7D537569-4750-40AC-9369-604D939D7DEB}"/>
    <cellStyle name="Accent2 63" xfId="3985" xr:uid="{D4438211-4259-4AF6-A57C-64AE8F52B32B}"/>
    <cellStyle name="Accent2 64" xfId="3986" xr:uid="{8C4EE153-58D0-43E3-9B44-16C842F74EB9}"/>
    <cellStyle name="Accent2 65" xfId="3987" xr:uid="{9BD4DCE5-89BD-46E6-92B2-90777FE8FAEF}"/>
    <cellStyle name="Accent2 66" xfId="3988" xr:uid="{08454C40-58B1-4A62-9419-BA5D9EC36D33}"/>
    <cellStyle name="Accent2 67" xfId="3989" xr:uid="{EA50CC01-F650-4963-BDE7-491CD555CD54}"/>
    <cellStyle name="Accent2 68" xfId="3990" xr:uid="{84884EE3-B12F-4AA5-BC14-F874B4F99F46}"/>
    <cellStyle name="Accent2 69" xfId="3991" xr:uid="{5F167CB8-B48F-4835-A1E5-62A13C735510}"/>
    <cellStyle name="Accent2 7" xfId="3992" xr:uid="{985F23C0-7AC1-4F85-9259-02F7ABFE5F39}"/>
    <cellStyle name="Accent2 7 2" xfId="3993" xr:uid="{80C66C72-D13C-4EC1-8FB9-110C01F35AE6}"/>
    <cellStyle name="Accent2 7 2 2" xfId="3994" xr:uid="{8EA415E3-4DEB-44B1-BF7B-8AEFD82AE67A}"/>
    <cellStyle name="Accent2 7 3" xfId="3995" xr:uid="{4FF99FB7-A5B8-42AE-8A9F-884977F33233}"/>
    <cellStyle name="Accent2 7 3 2" xfId="3996" xr:uid="{7BED5CB1-14D2-49BB-8265-BFC1927D8B2C}"/>
    <cellStyle name="Accent2 7 4" xfId="3997" xr:uid="{843418A8-DF5E-44D2-ABAF-CEFDD5596F06}"/>
    <cellStyle name="Accent2 70" xfId="3998" xr:uid="{A9FF1964-58E4-4B55-9BF2-2F71D7D13620}"/>
    <cellStyle name="Accent2 71" xfId="3999" xr:uid="{8AFCDD0D-63ED-4590-B1CB-54A0ACCFD5E3}"/>
    <cellStyle name="Accent2 72" xfId="4000" xr:uid="{F50D08C2-3122-46A9-B7E6-D40B8EBC9E88}"/>
    <cellStyle name="Accent2 73" xfId="4001" xr:uid="{63087739-B5AF-458E-9CB3-47670EA4342D}"/>
    <cellStyle name="Accent2 74" xfId="4002" xr:uid="{33050B79-87D8-4411-95E1-A9ABEEB62CA7}"/>
    <cellStyle name="Accent2 75" xfId="4003" xr:uid="{D693EC18-7F1D-4021-8528-2CF7FB69F904}"/>
    <cellStyle name="Accent2 76" xfId="4004" xr:uid="{8F98A0D9-305E-480B-A175-73E35B3B6531}"/>
    <cellStyle name="Accent2 77" xfId="4005" xr:uid="{CE93A3B7-2255-4E27-8FF2-86A79103FA64}"/>
    <cellStyle name="Accent2 78" xfId="4006" xr:uid="{D2646808-EF66-4C7A-A02D-E211B5776CB1}"/>
    <cellStyle name="Accent2 79" xfId="4007" xr:uid="{C4A65EAD-97BA-4E1A-B54D-8F9C16D73FEA}"/>
    <cellStyle name="Accent2 8" xfId="4008" xr:uid="{4FFC85B7-D37D-4B76-9657-C34B0FBBDD06}"/>
    <cellStyle name="Accent2 8 2" xfId="4009" xr:uid="{5904D74C-944E-4EE8-BCF1-4518CF943DE5}"/>
    <cellStyle name="Accent2 8 2 2" xfId="4010" xr:uid="{837CC355-5F22-40F4-9E32-565E18449A4A}"/>
    <cellStyle name="Accent2 8 3" xfId="4011" xr:uid="{38B9C5A5-F1D1-4816-9133-F5314FDD31B6}"/>
    <cellStyle name="Accent2 80" xfId="4012" xr:uid="{819F17C5-B8EA-4709-B4A4-CB17ADAB4B12}"/>
    <cellStyle name="Accent2 81" xfId="4013" xr:uid="{BE3D5705-B9BA-4B4C-86C0-9776340BEF2F}"/>
    <cellStyle name="Accent2 82" xfId="4014" xr:uid="{6198C3C1-94BB-4940-8F62-5B0A83368CEC}"/>
    <cellStyle name="Accent2 83" xfId="4015" xr:uid="{727854EB-B01E-4F94-8F73-3CF792861C83}"/>
    <cellStyle name="Accent2 84" xfId="44597" xr:uid="{8DB529DD-73AC-4C5E-94FC-223D4A107593}"/>
    <cellStyle name="Accent2 85" xfId="43776" xr:uid="{9A4FE68B-545F-47F5-939D-52EDAC40A199}"/>
    <cellStyle name="Accent2 9" xfId="4016" xr:uid="{5D638F00-7A50-4B05-9E70-FA1023CD24B5}"/>
    <cellStyle name="Accent2 9 2" xfId="4017" xr:uid="{46DC85C4-AA2B-4A27-B442-764370F7918E}"/>
    <cellStyle name="Accent3 10" xfId="4018" xr:uid="{94486AC9-BDBF-400A-B4FE-56F218963475}"/>
    <cellStyle name="Accent3 11" xfId="4019" xr:uid="{A9889106-FC05-4C83-9245-E5B5A9B53A64}"/>
    <cellStyle name="Accent3 12" xfId="4020" xr:uid="{CD6A6E64-0218-4D56-90C7-DC6E2ED0E37F}"/>
    <cellStyle name="Accent3 13" xfId="4021" xr:uid="{A4318298-41BC-47CE-8220-6F0972AB14D2}"/>
    <cellStyle name="Accent3 14" xfId="4022" xr:uid="{750E9003-EAB1-4387-B56E-628E28AF4134}"/>
    <cellStyle name="Accent3 15" xfId="4023" xr:uid="{A0876405-2475-4BF6-93B2-F02B15768B1E}"/>
    <cellStyle name="Accent3 16" xfId="4024" xr:uid="{0D1A3BE9-520B-4C47-9B8C-E9A370EEA4BE}"/>
    <cellStyle name="Accent3 17" xfId="4025" xr:uid="{280A81E2-1070-4DA1-8B01-246005CD14AA}"/>
    <cellStyle name="Accent3 18" xfId="4026" xr:uid="{7BB71BE8-F82F-4A66-9BFA-14D73E7C6B8A}"/>
    <cellStyle name="Accent3 19" xfId="4027" xr:uid="{FEAAEE48-5E46-49D9-8BC3-B1FF45651841}"/>
    <cellStyle name="Accent3 2" xfId="138" xr:uid="{E8B7C190-666D-4D61-ADF4-D6FC398355CC}"/>
    <cellStyle name="Accent3 2 10" xfId="4029" xr:uid="{C586E0C7-A55A-4E96-B37B-A372D415183C}"/>
    <cellStyle name="Accent3 2 11" xfId="4028" xr:uid="{0C25A16C-5BB7-43F5-BD0E-648E9B57759B}"/>
    <cellStyle name="Accent3 2 2" xfId="4030" xr:uid="{8CE8AE4B-8D97-482C-B04C-0EE2EEF16F22}"/>
    <cellStyle name="Accent3 2 2 2" xfId="4031" xr:uid="{DD309070-7270-418F-BFC5-D01B02EC1702}"/>
    <cellStyle name="Accent3 2 3" xfId="4032" xr:uid="{C1609EBD-0C96-4D36-A176-A032AB405D0D}"/>
    <cellStyle name="Accent3 2 3 2" xfId="4033" xr:uid="{75050601-DBB1-4233-B736-22B24CCAA62E}"/>
    <cellStyle name="Accent3 2 4" xfId="4034" xr:uid="{E734AF80-202E-4A79-9169-5F1873F3A486}"/>
    <cellStyle name="Accent3 2 4 2" xfId="4035" xr:uid="{5FA239A7-8B71-4BAF-95E6-B92702E99236}"/>
    <cellStyle name="Accent3 2 5" xfId="4036" xr:uid="{CCAB2404-A242-41E2-8F3A-ABCB62041F71}"/>
    <cellStyle name="Accent3 2 5 2" xfId="4037" xr:uid="{85460E97-0C75-44C6-B5F2-A260E85BC8FF}"/>
    <cellStyle name="Accent3 2 6" xfId="4038" xr:uid="{033F81BA-758C-4ADD-A436-465CC5410920}"/>
    <cellStyle name="Accent3 2 6 2" xfId="4039" xr:uid="{7BE0DB73-D57E-49B6-8893-5220937B68C5}"/>
    <cellStyle name="Accent3 2 7" xfId="4040" xr:uid="{9AD6AFC1-7895-4724-B89B-A6759D8863D9}"/>
    <cellStyle name="Accent3 2 7 2" xfId="4041" xr:uid="{57F61205-BE02-4E8D-8DD0-87492140E26A}"/>
    <cellStyle name="Accent3 2 8" xfId="4042" xr:uid="{8D30ECA9-96CF-4CC4-82DF-1F9798A7292C}"/>
    <cellStyle name="Accent3 2 8 2" xfId="4043" xr:uid="{16A2C87D-2D7F-423C-B467-2AE1863BE767}"/>
    <cellStyle name="Accent3 2 9" xfId="4044" xr:uid="{C73C84CC-EE3D-4982-9A0F-FA386EE14071}"/>
    <cellStyle name="Accent3 20" xfId="4045" xr:uid="{0BA140A7-BB5B-46B7-BACE-E38689E9A334}"/>
    <cellStyle name="Accent3 21" xfId="4046" xr:uid="{9969B8E8-4C27-4746-A220-8D75078B76F9}"/>
    <cellStyle name="Accent3 22" xfId="4047" xr:uid="{0C1EFF95-5365-40B1-80B9-722E00A04561}"/>
    <cellStyle name="Accent3 23" xfId="4048" xr:uid="{651A070A-54E3-487E-A9F0-AFB674BE36E3}"/>
    <cellStyle name="Accent3 24" xfId="4049" xr:uid="{E9D02AA2-E321-4C70-BCF8-65A2DA38A71C}"/>
    <cellStyle name="Accent3 25" xfId="4050" xr:uid="{F99BF0D0-C231-4832-A3DB-D8AAE3FFF66D}"/>
    <cellStyle name="Accent3 26" xfId="4051" xr:uid="{665861D8-F2D8-4637-820D-638874E7CE25}"/>
    <cellStyle name="Accent3 27" xfId="4052" xr:uid="{EC9A909F-2D3B-4C87-AC8D-939D49F94F02}"/>
    <cellStyle name="Accent3 28" xfId="4053" xr:uid="{A30B0DA8-4171-422B-A577-DB02A90DDE92}"/>
    <cellStyle name="Accent3 29" xfId="4054" xr:uid="{8B60E271-422C-4E4A-BE51-A4C5106778BE}"/>
    <cellStyle name="Accent3 3" xfId="4055" xr:uid="{568D9DCF-37FD-4672-A4CF-85D9B64E4B48}"/>
    <cellStyle name="Accent3 3 2" xfId="4056" xr:uid="{087DAF88-B1B2-4018-B1F3-6C280E3A8AA0}"/>
    <cellStyle name="Accent3 3 2 2" xfId="4057" xr:uid="{E713E982-148C-470B-BC42-E6A3DBB62412}"/>
    <cellStyle name="Accent3 3 3" xfId="4058" xr:uid="{6F6E2876-DD5E-434E-946F-238563C55BDB}"/>
    <cellStyle name="Accent3 3 3 2" xfId="4059" xr:uid="{889D4B83-00C6-4FC5-8A0D-9D2092E1E007}"/>
    <cellStyle name="Accent3 3 4" xfId="4060" xr:uid="{3A9CF878-DB8B-4D2C-BA0A-39169124F629}"/>
    <cellStyle name="Accent3 3 4 2" xfId="4061" xr:uid="{A57A6AD0-43EF-4B95-A145-B728AC1E5470}"/>
    <cellStyle name="Accent3 3 5" xfId="4062" xr:uid="{33B1AF0D-6711-4021-AD40-44A870CB84C9}"/>
    <cellStyle name="Accent3 3 5 2" xfId="4063" xr:uid="{17C5C99B-2868-46EC-B961-0E248D5CE627}"/>
    <cellStyle name="Accent3 3 6" xfId="4064" xr:uid="{C1DF45C8-AB85-44D0-BA71-C28507890BDE}"/>
    <cellStyle name="Accent3 3 6 2" xfId="4065" xr:uid="{E15207D6-B486-4A33-AF99-96D86190BB50}"/>
    <cellStyle name="Accent3 3 7" xfId="4066" xr:uid="{C8B054A3-9A81-4495-AF27-0F3368D1F4F0}"/>
    <cellStyle name="Accent3 30" xfId="4067" xr:uid="{DE0FB261-883F-42C3-A561-024A43E2CDC7}"/>
    <cellStyle name="Accent3 31" xfId="4068" xr:uid="{5EE7A109-26C6-4F72-8871-A7D5D18278CA}"/>
    <cellStyle name="Accent3 32" xfId="4069" xr:uid="{3F817F59-CC89-4D10-B783-4DB32DC88362}"/>
    <cellStyle name="Accent3 33" xfId="4070" xr:uid="{E95B48C6-B2E1-48FD-AA56-FC8BAD94631C}"/>
    <cellStyle name="Accent3 34" xfId="4071" xr:uid="{341D4AF5-21C8-4094-A903-407B465A1AB3}"/>
    <cellStyle name="Accent3 35" xfId="4072" xr:uid="{D02B0981-F9EC-4E54-A137-F351A662E550}"/>
    <cellStyle name="Accent3 36" xfId="4073" xr:uid="{D66EEBE1-AEBD-4823-B9F2-37E58F1FA409}"/>
    <cellStyle name="Accent3 37" xfId="4074" xr:uid="{E0746378-8D36-4B70-9210-B93EEF52FEDE}"/>
    <cellStyle name="Accent3 38" xfId="4075" xr:uid="{F9B86A86-45C9-406D-9064-1429613B5AD4}"/>
    <cellStyle name="Accent3 39" xfId="4076" xr:uid="{7971D6D0-A4FD-4EBC-8279-6D31CBA2FD70}"/>
    <cellStyle name="Accent3 4" xfId="4077" xr:uid="{8093CABA-9AFC-4880-A898-6EA136EE8568}"/>
    <cellStyle name="Accent3 4 2" xfId="4078" xr:uid="{4F34CF74-D40C-4E55-BC70-14FD4DCDA28F}"/>
    <cellStyle name="Accent3 4 2 2" xfId="4079" xr:uid="{625DA031-F77C-468E-8D1B-54002EDC7868}"/>
    <cellStyle name="Accent3 4 3" xfId="4080" xr:uid="{E84C63AF-250B-4D9C-BC86-E013C59D4739}"/>
    <cellStyle name="Accent3 4 3 2" xfId="4081" xr:uid="{E06CD48A-BD4A-4DF0-A7C3-ADC3328221D6}"/>
    <cellStyle name="Accent3 4 4" xfId="4082" xr:uid="{17324215-940D-4F47-AF7C-3E22C8A8C3CC}"/>
    <cellStyle name="Accent3 4 4 2" xfId="4083" xr:uid="{5C697F09-9EFE-40B7-8C02-710F5BF0971B}"/>
    <cellStyle name="Accent3 4 5" xfId="4084" xr:uid="{D4D663C9-610B-40AA-9142-C7AC58B59900}"/>
    <cellStyle name="Accent3 4 5 2" xfId="4085" xr:uid="{EB92678C-77A8-4490-8404-33E4518967BE}"/>
    <cellStyle name="Accent3 4 6" xfId="4086" xr:uid="{5BEB1271-7170-421A-B70E-6ED105F63799}"/>
    <cellStyle name="Accent3 4 6 2" xfId="4087" xr:uid="{E0207A1A-9A27-4095-92D7-A0BEC5DD875D}"/>
    <cellStyle name="Accent3 4 7" xfId="4088" xr:uid="{BC719BAD-EAE4-422B-8392-C4F24150DB81}"/>
    <cellStyle name="Accent3 40" xfId="4089" xr:uid="{BAD5B549-5108-4DB7-97C2-4EA12F6C381D}"/>
    <cellStyle name="Accent3 41" xfId="4090" xr:uid="{ABB5E8D6-C9EA-471D-87BD-6B3C624FB8F7}"/>
    <cellStyle name="Accent3 42" xfId="4091" xr:uid="{3FDFB774-6997-4009-97B8-5189DE13C0C5}"/>
    <cellStyle name="Accent3 43" xfId="4092" xr:uid="{A13FBA67-1EED-4B8F-BC84-327AAE7CF666}"/>
    <cellStyle name="Accent3 44" xfId="4093" xr:uid="{77600514-285F-4C20-9EBE-F8FFCD09D411}"/>
    <cellStyle name="Accent3 45" xfId="4094" xr:uid="{511E3C67-3976-48BE-B3F5-27CB8813DDA3}"/>
    <cellStyle name="Accent3 46" xfId="4095" xr:uid="{7CE5B0DF-BC3B-489A-8350-4A0E21CE4587}"/>
    <cellStyle name="Accent3 47" xfId="4096" xr:uid="{4D1F9685-57B3-4163-90DC-02030FF74D83}"/>
    <cellStyle name="Accent3 48" xfId="4097" xr:uid="{EBC20092-00A6-4737-A3ED-3000EC790F50}"/>
    <cellStyle name="Accent3 49" xfId="4098" xr:uid="{3BDDBB5A-D795-44DD-8C3D-7EE2AC21A069}"/>
    <cellStyle name="Accent3 5" xfId="4099" xr:uid="{D69B34A6-CC21-44E9-B578-AC3E7F3B7224}"/>
    <cellStyle name="Accent3 5 2" xfId="4100" xr:uid="{A2D99509-79BD-4A8C-B027-E38A31D0C67A}"/>
    <cellStyle name="Accent3 5 2 2" xfId="4101" xr:uid="{95586D17-E321-4B81-913E-4247775DFDE2}"/>
    <cellStyle name="Accent3 5 3" xfId="4102" xr:uid="{65A5923C-8DC2-4647-BCD5-1799CABA5E6A}"/>
    <cellStyle name="Accent3 5 3 2" xfId="4103" xr:uid="{59CEBDC5-4BE4-48A2-9431-C4A0009A9540}"/>
    <cellStyle name="Accent3 5 4" xfId="4104" xr:uid="{A8E3B971-5B4D-4495-84CA-646904D82D77}"/>
    <cellStyle name="Accent3 5 4 2" xfId="4105" xr:uid="{D9A08AE2-0C48-4120-BE51-9D8876FF3DDC}"/>
    <cellStyle name="Accent3 5 5" xfId="4106" xr:uid="{E7C0D2CC-F2DC-47D4-A418-9A9781155C05}"/>
    <cellStyle name="Accent3 5 5 2" xfId="4107" xr:uid="{DE64F120-B8F4-44DC-8596-80FB8AC09A80}"/>
    <cellStyle name="Accent3 5 6" xfId="4108" xr:uid="{0A15FBB9-9ED2-48A2-935F-7B7CE0771B27}"/>
    <cellStyle name="Accent3 50" xfId="4109" xr:uid="{D78DA1B3-A1E7-4A7B-8A10-2E41568D08C4}"/>
    <cellStyle name="Accent3 51" xfId="4110" xr:uid="{2CF713A2-ABD0-4333-A1C1-18CF6B6506DA}"/>
    <cellStyle name="Accent3 52" xfId="4111" xr:uid="{E9264363-DEE9-4AC7-8B28-BD04BD03C3DF}"/>
    <cellStyle name="Accent3 53" xfId="4112" xr:uid="{0B95AC7E-F9B6-418D-889A-B70EDA7801BA}"/>
    <cellStyle name="Accent3 54" xfId="4113" xr:uid="{17863482-EF39-4F94-8C76-D56CAFD0694B}"/>
    <cellStyle name="Accent3 55" xfId="4114" xr:uid="{6472FF42-BCED-4EDB-A547-E5776679DB5B}"/>
    <cellStyle name="Accent3 56" xfId="4115" xr:uid="{1F836289-A23A-4526-983E-9426E326086B}"/>
    <cellStyle name="Accent3 57" xfId="4116" xr:uid="{DBFA7FD1-1820-44F3-8117-A555EDF629C3}"/>
    <cellStyle name="Accent3 58" xfId="4117" xr:uid="{30EE3C92-473A-4C03-9E96-2D032CFC5BC0}"/>
    <cellStyle name="Accent3 59" xfId="4118" xr:uid="{F990C7F3-2B65-45D0-806C-D8B26609F951}"/>
    <cellStyle name="Accent3 6" xfId="4119" xr:uid="{5BBE5A82-D3A1-4B8F-AF60-DFF99D53E64C}"/>
    <cellStyle name="Accent3 6 2" xfId="4120" xr:uid="{BBB89769-DB98-42EB-8A00-1833A1EC97DA}"/>
    <cellStyle name="Accent3 6 2 2" xfId="4121" xr:uid="{DDECCBEE-7562-413E-BF14-75A553904F5D}"/>
    <cellStyle name="Accent3 6 3" xfId="4122" xr:uid="{DFCB8D11-E4E5-4411-9FBF-583DDD1A0043}"/>
    <cellStyle name="Accent3 6 3 2" xfId="4123" xr:uid="{7EF7B5ED-4B5D-48BF-B3A1-FFDA1B17C699}"/>
    <cellStyle name="Accent3 6 4" xfId="4124" xr:uid="{36768AAD-AE6C-4140-90A1-76E1047C88CA}"/>
    <cellStyle name="Accent3 6 4 2" xfId="4125" xr:uid="{0F3373B1-F647-445C-A5B0-AC4EC750B004}"/>
    <cellStyle name="Accent3 6 5" xfId="4126" xr:uid="{22A2A850-2E62-4D6D-8620-7ADF387C668E}"/>
    <cellStyle name="Accent3 60" xfId="4127" xr:uid="{451886BD-E6CA-4EC0-8D19-CAE64A2044D5}"/>
    <cellStyle name="Accent3 61" xfId="4128" xr:uid="{0DDDE138-BDC9-412C-BFE3-60A0BA137184}"/>
    <cellStyle name="Accent3 62" xfId="4129" xr:uid="{0CD1C48B-99C1-483A-9F64-69ABB1B22B53}"/>
    <cellStyle name="Accent3 63" xfId="4130" xr:uid="{9866904A-BDC3-4157-A491-D167D22C2DC5}"/>
    <cellStyle name="Accent3 64" xfId="4131" xr:uid="{B5FBA627-15B6-4EAF-AE57-FBCCEC2A9E94}"/>
    <cellStyle name="Accent3 65" xfId="4132" xr:uid="{47B17A84-F7C6-4F94-BC66-54273B882CA3}"/>
    <cellStyle name="Accent3 66" xfId="4133" xr:uid="{685F160F-7104-4CA5-84FA-DBF8F2245729}"/>
    <cellStyle name="Accent3 67" xfId="4134" xr:uid="{8A5010D2-3910-4DC1-885F-1E7483C4E022}"/>
    <cellStyle name="Accent3 68" xfId="4135" xr:uid="{0CEE181E-CA54-48DF-B2A5-08305BAB0C1D}"/>
    <cellStyle name="Accent3 69" xfId="4136" xr:uid="{AF26CD8F-7CC4-490B-8722-423491C578D7}"/>
    <cellStyle name="Accent3 7" xfId="4137" xr:uid="{A87A96AE-B909-48DA-829E-63AADD058688}"/>
    <cellStyle name="Accent3 7 2" xfId="4138" xr:uid="{206A172B-6E83-4C03-8E8A-76DFE9B54C37}"/>
    <cellStyle name="Accent3 7 2 2" xfId="4139" xr:uid="{D698B9E0-165C-4EB9-BA44-14A54F7FC3B1}"/>
    <cellStyle name="Accent3 7 3" xfId="4140" xr:uid="{34DAD0D1-5F57-4A25-B5C2-E4C88E35C88C}"/>
    <cellStyle name="Accent3 7 3 2" xfId="4141" xr:uid="{49869A71-89D0-4EA8-9699-ADE071CE1CFB}"/>
    <cellStyle name="Accent3 7 4" xfId="4142" xr:uid="{94E18544-41BB-46B5-8718-B8F23A6AA891}"/>
    <cellStyle name="Accent3 70" xfId="4143" xr:uid="{4E25DECA-4C4F-441A-A75B-2F72376D807B}"/>
    <cellStyle name="Accent3 71" xfId="4144" xr:uid="{8EB01242-C78A-4B95-9329-3F026B65619A}"/>
    <cellStyle name="Accent3 72" xfId="4145" xr:uid="{18BC37A6-8153-447A-AE6F-2321746C6604}"/>
    <cellStyle name="Accent3 73" xfId="4146" xr:uid="{91831D52-CE9A-4685-BD93-E736FA433CB5}"/>
    <cellStyle name="Accent3 74" xfId="4147" xr:uid="{C99D6E51-77CB-4963-81BA-74153F431202}"/>
    <cellStyle name="Accent3 75" xfId="4148" xr:uid="{7C73429A-3EEF-412E-B2E1-8BA3825E8DD0}"/>
    <cellStyle name="Accent3 76" xfId="4149" xr:uid="{12050D9F-1DE5-4FEB-9CA1-790300FE517D}"/>
    <cellStyle name="Accent3 77" xfId="4150" xr:uid="{B0C22B6B-E6AA-4ABF-B49B-F3167D53293D}"/>
    <cellStyle name="Accent3 78" xfId="4151" xr:uid="{6221AE96-35A7-49E7-A188-961E623CD21F}"/>
    <cellStyle name="Accent3 79" xfId="4152" xr:uid="{B3C77C67-DC43-40CA-8BC1-EA8434BFCD9A}"/>
    <cellStyle name="Accent3 8" xfId="4153" xr:uid="{8CB0E35D-0A0B-49F7-B8C0-32A3285ECC83}"/>
    <cellStyle name="Accent3 8 2" xfId="4154" xr:uid="{33E9FC31-ECC8-411F-8392-B59C51FEFF9A}"/>
    <cellStyle name="Accent3 8 2 2" xfId="4155" xr:uid="{DC35AB9D-FAB5-4466-A8FC-ED8920A8E2FC}"/>
    <cellStyle name="Accent3 8 3" xfId="4156" xr:uid="{4B274BBA-E46E-44BC-9D22-9A3D8F4C44DD}"/>
    <cellStyle name="Accent3 80" xfId="4157" xr:uid="{92DC5915-8444-47B5-B15E-C6E2CA141243}"/>
    <cellStyle name="Accent3 81" xfId="4158" xr:uid="{4468D7BA-64A4-4F16-8735-733E0F0F073B}"/>
    <cellStyle name="Accent3 82" xfId="4159" xr:uid="{068D7BA4-E6AD-4377-BC23-6783B073ADC3}"/>
    <cellStyle name="Accent3 83" xfId="4160" xr:uid="{245F3E2C-5312-4EEA-830F-1577213CDDC8}"/>
    <cellStyle name="Accent3 84" xfId="44599" xr:uid="{DBE16AEB-48C7-4147-8BFD-BCF0765B314A}"/>
    <cellStyle name="Accent3 85" xfId="43780" xr:uid="{07FC3E83-4A2C-4260-A4CB-4DC2D5F69DB9}"/>
    <cellStyle name="Accent3 9" xfId="4161" xr:uid="{1FEA0CB6-E820-4820-8AD2-CFB32B2959B6}"/>
    <cellStyle name="Accent3 9 2" xfId="4162" xr:uid="{64BECB80-78B7-4221-AAEF-46FAB30C8ECF}"/>
    <cellStyle name="Accent4 10" xfId="4163" xr:uid="{D5A66CBA-F0FC-4D31-A562-234EE5428CDF}"/>
    <cellStyle name="Accent4 11" xfId="4164" xr:uid="{C4D85450-E5B0-4273-BABA-B814A1D9974F}"/>
    <cellStyle name="Accent4 12" xfId="4165" xr:uid="{ACEF026B-D3F9-4F8F-A96C-3E290DDDE6AC}"/>
    <cellStyle name="Accent4 13" xfId="4166" xr:uid="{011180B8-BD1A-4AA1-A1A2-8606E6ACB251}"/>
    <cellStyle name="Accent4 14" xfId="4167" xr:uid="{8205998A-007F-4337-BF55-A383752385F8}"/>
    <cellStyle name="Accent4 15" xfId="4168" xr:uid="{72BBE75D-B4EB-4837-91FE-E9FC467F3F59}"/>
    <cellStyle name="Accent4 16" xfId="4169" xr:uid="{52940A36-ED59-4593-9B1D-6687A70DD0AA}"/>
    <cellStyle name="Accent4 17" xfId="4170" xr:uid="{91307448-0ACD-49CB-82B0-9DEB09718620}"/>
    <cellStyle name="Accent4 18" xfId="4171" xr:uid="{FBCE208C-2FCE-4ED2-9B97-2F13074873CC}"/>
    <cellStyle name="Accent4 19" xfId="4172" xr:uid="{50738207-79E3-43F7-810E-409A8EB73F5C}"/>
    <cellStyle name="Accent4 2" xfId="142" xr:uid="{98C46E46-874C-40F5-BFE9-605A7A6FB9D6}"/>
    <cellStyle name="Accent4 2 10" xfId="4174" xr:uid="{0E6A77E9-3058-489C-ADFD-97D8D7BA3E64}"/>
    <cellStyle name="Accent4 2 11" xfId="4173" xr:uid="{A317C411-BCEA-4E28-BFE5-DFB928DFD434}"/>
    <cellStyle name="Accent4 2 2" xfId="4175" xr:uid="{601D8EC5-8500-4BB2-9AD7-C01884902A27}"/>
    <cellStyle name="Accent4 2 2 2" xfId="4176" xr:uid="{3834E4E8-E25D-4C1E-929D-D02C5BB3F6B0}"/>
    <cellStyle name="Accent4 2 3" xfId="4177" xr:uid="{3125B868-9547-44AF-B5CA-B3A9F1E54CBF}"/>
    <cellStyle name="Accent4 2 3 2" xfId="4178" xr:uid="{0008155F-5206-4F63-8625-905CB34F95E2}"/>
    <cellStyle name="Accent4 2 4" xfId="4179" xr:uid="{D9382497-774B-42C0-8BBA-012462CA69C7}"/>
    <cellStyle name="Accent4 2 4 2" xfId="4180" xr:uid="{4EBDE4B0-18DD-4DFE-A63C-A9CE671A5789}"/>
    <cellStyle name="Accent4 2 5" xfId="4181" xr:uid="{5B0E874B-DB58-4705-9B0D-51BDADE9ADE1}"/>
    <cellStyle name="Accent4 2 5 2" xfId="4182" xr:uid="{48E45DD9-D7A7-4369-8A5A-39CE9A2A1EB5}"/>
    <cellStyle name="Accent4 2 6" xfId="4183" xr:uid="{F108C5F0-5B38-417F-A891-20C20EDF7C06}"/>
    <cellStyle name="Accent4 2 6 2" xfId="4184" xr:uid="{79B6631A-C92C-406C-8EAA-F9F7E9AB1FC5}"/>
    <cellStyle name="Accent4 2 7" xfId="4185" xr:uid="{FFCF273C-6C5B-4EEB-8C49-3B18BD2AFD94}"/>
    <cellStyle name="Accent4 2 7 2" xfId="4186" xr:uid="{7B49F511-1534-4C10-822B-EBF30FC3EC77}"/>
    <cellStyle name="Accent4 2 8" xfId="4187" xr:uid="{FFEC25D0-C369-4743-BDD2-EC2C53CEC826}"/>
    <cellStyle name="Accent4 2 8 2" xfId="4188" xr:uid="{07ECC041-E373-4B7C-8724-52F70967CC2D}"/>
    <cellStyle name="Accent4 2 9" xfId="4189" xr:uid="{DFB6612D-98F7-4B4D-8822-F27ED38971BF}"/>
    <cellStyle name="Accent4 20" xfId="4190" xr:uid="{157381A9-FADF-4FF7-A309-BCBA459EB7E2}"/>
    <cellStyle name="Accent4 21" xfId="4191" xr:uid="{8CFC2D17-BD93-48E6-9365-8BE4AAF5AD9F}"/>
    <cellStyle name="Accent4 22" xfId="4192" xr:uid="{818BF534-5513-4089-9602-2908FA017095}"/>
    <cellStyle name="Accent4 23" xfId="4193" xr:uid="{EBFB4B26-FF6D-4ECF-A72E-DB3617648D4A}"/>
    <cellStyle name="Accent4 24" xfId="4194" xr:uid="{64C68506-5E44-4822-9E67-7CF0B8573880}"/>
    <cellStyle name="Accent4 25" xfId="4195" xr:uid="{A5F036C8-F33A-4F14-93AB-AFE0052CDEFA}"/>
    <cellStyle name="Accent4 26" xfId="4196" xr:uid="{76DFDD56-AF22-4EBC-B361-A72BA2EFC2EC}"/>
    <cellStyle name="Accent4 27" xfId="4197" xr:uid="{FA356753-B331-409C-8158-ACAAC7558580}"/>
    <cellStyle name="Accent4 28" xfId="4198" xr:uid="{A700ADAA-8630-4463-9B1E-36880858F602}"/>
    <cellStyle name="Accent4 29" xfId="4199" xr:uid="{601BB2E6-9B39-464F-9CE7-D7438E318B3A}"/>
    <cellStyle name="Accent4 3" xfId="4200" xr:uid="{C60239ED-198C-496A-9BD1-1B7F57EF3E36}"/>
    <cellStyle name="Accent4 3 2" xfId="4201" xr:uid="{A37C88AF-65A3-4045-A8BD-58243061F9E2}"/>
    <cellStyle name="Accent4 3 2 2" xfId="4202" xr:uid="{FD1DA72F-1DBB-4C3B-B534-6E19F6DD45B6}"/>
    <cellStyle name="Accent4 3 3" xfId="4203" xr:uid="{7101C162-36DC-41B4-9780-B81AEDFFAD6B}"/>
    <cellStyle name="Accent4 3 3 2" xfId="4204" xr:uid="{4B869CC3-7AB9-4924-90F7-AE62018442DD}"/>
    <cellStyle name="Accent4 3 4" xfId="4205" xr:uid="{36AEDECF-B5D1-4AAC-81EB-BD9371ADC723}"/>
    <cellStyle name="Accent4 3 4 2" xfId="4206" xr:uid="{E1CD9C80-D503-43B3-A453-A1175B2F55B4}"/>
    <cellStyle name="Accent4 3 5" xfId="4207" xr:uid="{6C194AE6-BFA5-4DB2-9141-F20006417021}"/>
    <cellStyle name="Accent4 3 5 2" xfId="4208" xr:uid="{22FC3F22-AFCF-466D-91C4-E59222C426DC}"/>
    <cellStyle name="Accent4 3 6" xfId="4209" xr:uid="{664C4162-ACF7-4033-8672-3E45090960BA}"/>
    <cellStyle name="Accent4 3 6 2" xfId="4210" xr:uid="{229B92B8-5161-40CB-8D1B-7D3AAD16AEF0}"/>
    <cellStyle name="Accent4 3 7" xfId="4211" xr:uid="{96174CE8-545E-4C41-9349-583E90B195FA}"/>
    <cellStyle name="Accent4 30" xfId="4212" xr:uid="{24E7B7FA-FCFC-4144-AD4F-430F84B48720}"/>
    <cellStyle name="Accent4 31" xfId="4213" xr:uid="{F64E951E-1054-4822-8BE6-2DDFCD0B52AE}"/>
    <cellStyle name="Accent4 32" xfId="4214" xr:uid="{F50737EC-DCAA-4789-A8A0-9D15208FF353}"/>
    <cellStyle name="Accent4 33" xfId="4215" xr:uid="{864A6B0E-2958-4943-9E70-B949EE34BF7E}"/>
    <cellStyle name="Accent4 34" xfId="4216" xr:uid="{E6AB1DB6-DA08-4C29-B689-D077D50D4C55}"/>
    <cellStyle name="Accent4 35" xfId="4217" xr:uid="{B98EE153-9981-4D23-AB5D-5A93886CD193}"/>
    <cellStyle name="Accent4 36" xfId="4218" xr:uid="{A506EA0A-472E-444E-B696-A3F3684228A9}"/>
    <cellStyle name="Accent4 37" xfId="4219" xr:uid="{721A9E83-4A60-4AC2-9FCD-018752E5FBB6}"/>
    <cellStyle name="Accent4 38" xfId="4220" xr:uid="{F50DBF6D-E46E-45AA-8D57-DB771F66616E}"/>
    <cellStyle name="Accent4 39" xfId="4221" xr:uid="{FFDD13E0-1A7F-48DF-987B-87F322E36963}"/>
    <cellStyle name="Accent4 4" xfId="4222" xr:uid="{98491BAB-3CA4-4820-BEC7-B81D376A57DA}"/>
    <cellStyle name="Accent4 4 2" xfId="4223" xr:uid="{CA849CA5-2635-4FE9-88CD-1EC1C7CDE1A1}"/>
    <cellStyle name="Accent4 4 2 2" xfId="4224" xr:uid="{9A53889A-4559-4152-A217-ECFDA52089EA}"/>
    <cellStyle name="Accent4 4 3" xfId="4225" xr:uid="{1ABB6DC7-53A8-4950-915F-46D9BA5D4762}"/>
    <cellStyle name="Accent4 4 3 2" xfId="4226" xr:uid="{7E0AC769-44F0-4985-8E54-76E96FAA8B90}"/>
    <cellStyle name="Accent4 4 4" xfId="4227" xr:uid="{AD2F47CF-7A36-48ED-84FD-751FDAB57F32}"/>
    <cellStyle name="Accent4 4 4 2" xfId="4228" xr:uid="{4F3F1C79-4C49-4DCC-A20D-F458E1552931}"/>
    <cellStyle name="Accent4 4 5" xfId="4229" xr:uid="{B8DF3957-F89E-4599-8362-852000E73555}"/>
    <cellStyle name="Accent4 4 5 2" xfId="4230" xr:uid="{556A836E-55B7-477E-AD98-9946B001B190}"/>
    <cellStyle name="Accent4 4 6" xfId="4231" xr:uid="{AD9D76D9-F560-4B7A-A956-A3819E8D2419}"/>
    <cellStyle name="Accent4 4 6 2" xfId="4232" xr:uid="{8599F76E-8E36-420C-8C7F-B74A70907C92}"/>
    <cellStyle name="Accent4 4 7" xfId="4233" xr:uid="{8C502BE3-64FF-41B5-884F-BB012C682BD4}"/>
    <cellStyle name="Accent4 40" xfId="4234" xr:uid="{97C8C295-C038-4097-9A7A-DF5CC728F76F}"/>
    <cellStyle name="Accent4 41" xfId="4235" xr:uid="{2515B2C3-3737-495E-8E31-F16953755AEE}"/>
    <cellStyle name="Accent4 42" xfId="4236" xr:uid="{18E69E5C-9C10-4AFE-9880-D172A975529C}"/>
    <cellStyle name="Accent4 43" xfId="4237" xr:uid="{41BFFC7A-F5A2-4E87-9C8A-AC3030D91E59}"/>
    <cellStyle name="Accent4 44" xfId="4238" xr:uid="{4F17B7EF-63E9-4C2F-B22B-C93AC617F338}"/>
    <cellStyle name="Accent4 45" xfId="4239" xr:uid="{23821D99-DC97-48D5-AF8E-30F4EF3C407E}"/>
    <cellStyle name="Accent4 46" xfId="4240" xr:uid="{0B8092D2-A9AD-4CFC-BFED-BA1387D3A92D}"/>
    <cellStyle name="Accent4 47" xfId="4241" xr:uid="{F540ADDD-BFF4-4F89-ACDD-972056DEA6D3}"/>
    <cellStyle name="Accent4 48" xfId="4242" xr:uid="{9391882C-9EFE-40D5-835A-62AB79705777}"/>
    <cellStyle name="Accent4 49" xfId="4243" xr:uid="{96E03D6C-3F03-4F19-AABB-50D15D09332D}"/>
    <cellStyle name="Accent4 5" xfId="4244" xr:uid="{76A7FC4B-3C6F-4AF0-9F40-04C56295D0A0}"/>
    <cellStyle name="Accent4 5 2" xfId="4245" xr:uid="{DBEFCEA6-339B-42A3-BA95-E966501E6515}"/>
    <cellStyle name="Accent4 5 2 2" xfId="4246" xr:uid="{15CAAA72-0794-4D40-9E60-C53D4706C879}"/>
    <cellStyle name="Accent4 5 3" xfId="4247" xr:uid="{A0DC5975-C311-43B2-9046-D01F6A90878B}"/>
    <cellStyle name="Accent4 5 3 2" xfId="4248" xr:uid="{DB941642-A6EF-4F15-B329-A588812A9C83}"/>
    <cellStyle name="Accent4 5 4" xfId="4249" xr:uid="{BD5E8A0E-CD15-4F16-B9D5-F0AA92A1D75C}"/>
    <cellStyle name="Accent4 5 4 2" xfId="4250" xr:uid="{90D0F211-3DA1-4894-A132-DBD662CD4EE3}"/>
    <cellStyle name="Accent4 5 5" xfId="4251" xr:uid="{C3ED7D57-EF43-4DAA-98AE-057228292B1B}"/>
    <cellStyle name="Accent4 5 5 2" xfId="4252" xr:uid="{2A3D260F-CEAC-4CFA-B0DB-46E622D06E76}"/>
    <cellStyle name="Accent4 5 6" xfId="4253" xr:uid="{AAE97944-FDA9-415A-B84F-34FA55F3F469}"/>
    <cellStyle name="Accent4 50" xfId="4254" xr:uid="{7C09B9B9-ACC5-4AFA-9A95-CF5A081F328B}"/>
    <cellStyle name="Accent4 51" xfId="4255" xr:uid="{5403F870-8140-4E02-B70B-F643B157E20E}"/>
    <cellStyle name="Accent4 52" xfId="4256" xr:uid="{CD689D53-2E1C-4B43-96C5-AF7253042B98}"/>
    <cellStyle name="Accent4 53" xfId="4257" xr:uid="{F03ECF2A-D2DB-4797-9A2D-D24E858CE422}"/>
    <cellStyle name="Accent4 54" xfId="4258" xr:uid="{B0A2D98E-4E61-41E1-A34D-91C500EA6B7F}"/>
    <cellStyle name="Accent4 55" xfId="4259" xr:uid="{8DD8F317-10BA-43E1-9BC6-6600B124E351}"/>
    <cellStyle name="Accent4 56" xfId="4260" xr:uid="{0ABD2577-C62E-4348-86F2-BF1914908484}"/>
    <cellStyle name="Accent4 57" xfId="4261" xr:uid="{0251BEB9-CFF2-44E8-9BCD-44F581F0A451}"/>
    <cellStyle name="Accent4 58" xfId="4262" xr:uid="{8DCB565E-4A8B-4A24-BAF9-086CCF03F38D}"/>
    <cellStyle name="Accent4 59" xfId="4263" xr:uid="{10A067BD-7839-4630-8AC0-F888979BF558}"/>
    <cellStyle name="Accent4 6" xfId="4264" xr:uid="{38F980DA-7FEA-47E6-AC69-871B1B1B7B44}"/>
    <cellStyle name="Accent4 6 2" xfId="4265" xr:uid="{F920420F-CDE7-45BE-8D25-AFB28128CB25}"/>
    <cellStyle name="Accent4 6 2 2" xfId="4266" xr:uid="{A7B44B53-8F30-44B0-A3A8-039EC1EB2C40}"/>
    <cellStyle name="Accent4 6 3" xfId="4267" xr:uid="{CC5D07AA-2168-457F-9B0B-C0FCEC81F490}"/>
    <cellStyle name="Accent4 6 3 2" xfId="4268" xr:uid="{E696E40E-D435-4206-B2DE-CA35A9A68E5B}"/>
    <cellStyle name="Accent4 6 4" xfId="4269" xr:uid="{00E29CAA-A7ED-481E-9D5E-D3181B456713}"/>
    <cellStyle name="Accent4 6 4 2" xfId="4270" xr:uid="{11F3D3A9-08F5-4F99-A9E2-62857B7E77A5}"/>
    <cellStyle name="Accent4 6 5" xfId="4271" xr:uid="{7BAD3E96-646C-45C1-827F-8FDDA21D69B5}"/>
    <cellStyle name="Accent4 60" xfId="4272" xr:uid="{5902032E-122E-4DE0-8403-3C447023A9B1}"/>
    <cellStyle name="Accent4 61" xfId="4273" xr:uid="{3FEACAAF-6839-4D15-BCD9-6BE072E6BBF6}"/>
    <cellStyle name="Accent4 62" xfId="4274" xr:uid="{8A88BE33-B889-4A90-84EE-EA0FA35DF87D}"/>
    <cellStyle name="Accent4 63" xfId="4275" xr:uid="{A64E732A-0B88-48A2-A0C4-BF1E867BB338}"/>
    <cellStyle name="Accent4 64" xfId="4276" xr:uid="{4346D161-16A4-4A81-B1D9-3BD8D292DF98}"/>
    <cellStyle name="Accent4 65" xfId="4277" xr:uid="{10962A9B-0B98-4B0A-A74F-40B06F4E245F}"/>
    <cellStyle name="Accent4 66" xfId="4278" xr:uid="{07AC59C8-17D1-49FF-96BD-3861854F9110}"/>
    <cellStyle name="Accent4 67" xfId="4279" xr:uid="{8F91556D-1C7C-4D55-A460-41C74CD7D5DD}"/>
    <cellStyle name="Accent4 68" xfId="4280" xr:uid="{2D2F8606-C907-4E35-8322-DB53CAE7AD46}"/>
    <cellStyle name="Accent4 69" xfId="4281" xr:uid="{55C8876A-E277-4E5B-ACBB-A0E827869F20}"/>
    <cellStyle name="Accent4 7" xfId="4282" xr:uid="{525B1973-73ED-438D-899A-69EF10228C9D}"/>
    <cellStyle name="Accent4 7 2" xfId="4283" xr:uid="{72179B03-2E55-43B5-98B6-45D0F6731021}"/>
    <cellStyle name="Accent4 7 2 2" xfId="4284" xr:uid="{6407AB5B-8B2E-4CE5-A9F7-5D955D79556A}"/>
    <cellStyle name="Accent4 7 3" xfId="4285" xr:uid="{D1CB9779-D066-4CDC-BD05-FD4E1EC5D5D8}"/>
    <cellStyle name="Accent4 7 3 2" xfId="4286" xr:uid="{051EC701-821D-472B-9019-3E6225F1601C}"/>
    <cellStyle name="Accent4 7 4" xfId="4287" xr:uid="{34DEC2E2-E67E-4D95-8F3D-4F11CB83A8EE}"/>
    <cellStyle name="Accent4 70" xfId="4288" xr:uid="{823F8919-121F-489C-9C0C-F2AE5E95DC9D}"/>
    <cellStyle name="Accent4 71" xfId="4289" xr:uid="{F373FE37-4DD3-40BF-AA49-DEAF643C06FD}"/>
    <cellStyle name="Accent4 72" xfId="4290" xr:uid="{8B57AF79-8511-48D6-86DE-84C864CC75CA}"/>
    <cellStyle name="Accent4 73" xfId="4291" xr:uid="{7E75C3F6-17F6-4B1A-86D0-92B7723B4042}"/>
    <cellStyle name="Accent4 74" xfId="4292" xr:uid="{6CDEF162-8403-4B78-A1AC-1F6F9D0B9464}"/>
    <cellStyle name="Accent4 75" xfId="4293" xr:uid="{4CE55C83-1F82-4B0A-9907-DC462BE759F7}"/>
    <cellStyle name="Accent4 76" xfId="4294" xr:uid="{94A8E24B-D894-4606-8CFD-58F1FA875B52}"/>
    <cellStyle name="Accent4 77" xfId="4295" xr:uid="{D63AD430-1F5F-48BD-8BA1-A3DE57A3137F}"/>
    <cellStyle name="Accent4 78" xfId="4296" xr:uid="{8AD2F1BC-50AC-4757-AA43-FB1B971437AE}"/>
    <cellStyle name="Accent4 79" xfId="4297" xr:uid="{89660ABB-F656-4838-82B5-8C982B41584C}"/>
    <cellStyle name="Accent4 8" xfId="4298" xr:uid="{2A69B1BB-C2DF-4DFA-9BDF-0F7702571537}"/>
    <cellStyle name="Accent4 8 2" xfId="4299" xr:uid="{8CEDAB83-6C9A-4362-8FE0-C01BCD507CCF}"/>
    <cellStyle name="Accent4 8 2 2" xfId="4300" xr:uid="{E6C8CFD1-BE9C-42D8-A553-2AA417BC9E5E}"/>
    <cellStyle name="Accent4 8 3" xfId="4301" xr:uid="{3EAAC761-9A21-4E97-9869-F24C0B837E22}"/>
    <cellStyle name="Accent4 80" xfId="4302" xr:uid="{44237495-810F-4FA0-99FC-BCB5C8DCD139}"/>
    <cellStyle name="Accent4 81" xfId="4303" xr:uid="{7AE18689-EF45-4847-939A-79ABC8936220}"/>
    <cellStyle name="Accent4 82" xfId="4304" xr:uid="{8BF4AC25-3811-4E49-B723-49673FA80827}"/>
    <cellStyle name="Accent4 83" xfId="4305" xr:uid="{2A31890B-DFA2-41B4-890E-363A1A040647}"/>
    <cellStyle name="Accent4 84" xfId="44601" xr:uid="{224F5CE7-4D08-4C14-9E99-83039FC71D89}"/>
    <cellStyle name="Accent4 85" xfId="43784" xr:uid="{C7C2BD55-EC58-45F3-8954-5466E91006C4}"/>
    <cellStyle name="Accent4 9" xfId="4306" xr:uid="{1B819E8A-7FB8-4D39-B4DD-E5AAACF6B97A}"/>
    <cellStyle name="Accent4 9 2" xfId="4307" xr:uid="{8E75E31B-B5EA-4B73-8F1B-509320711C3E}"/>
    <cellStyle name="Accent5 10" xfId="4308" xr:uid="{89028D3E-26F7-42E9-A683-E25900901E34}"/>
    <cellStyle name="Accent5 11" xfId="4309" xr:uid="{FBD52F33-9FEE-4FCA-AC86-78D0C9D2D245}"/>
    <cellStyle name="Accent5 12" xfId="4310" xr:uid="{0FDE840C-B086-4120-AD51-8317F4F553F0}"/>
    <cellStyle name="Accent5 13" xfId="4311" xr:uid="{AABCA6C4-7EDA-4E1B-A78B-A17A1DF809B2}"/>
    <cellStyle name="Accent5 14" xfId="4312" xr:uid="{5E79CC22-2050-431C-ACCE-8791A833E430}"/>
    <cellStyle name="Accent5 15" xfId="4313" xr:uid="{92BBA098-502A-437E-B698-42B7304D5C03}"/>
    <cellStyle name="Accent5 16" xfId="4314" xr:uid="{4D00D382-3538-41E7-B46A-8D9CFE3B16A7}"/>
    <cellStyle name="Accent5 17" xfId="4315" xr:uid="{D3C7EF05-5F2C-401A-B8CA-C22D71A563CA}"/>
    <cellStyle name="Accent5 18" xfId="4316" xr:uid="{52C19C5A-DC64-4272-AD7E-96229D2587DD}"/>
    <cellStyle name="Accent5 19" xfId="4317" xr:uid="{336D3CD9-7659-4951-9482-2BC0368D2268}"/>
    <cellStyle name="Accent5 2" xfId="146" xr:uid="{51FA5787-7297-4849-8E91-66CF008C29D9}"/>
    <cellStyle name="Accent5 2 10" xfId="4319" xr:uid="{C3EAB97F-117F-4109-A0BF-4F5F83BF3970}"/>
    <cellStyle name="Accent5 2 11" xfId="4318" xr:uid="{5D94DBDF-6A61-4D53-B281-271E363EA2A3}"/>
    <cellStyle name="Accent5 2 2" xfId="4320" xr:uid="{4ECFE2F4-3DD8-4B16-8509-6288836505C3}"/>
    <cellStyle name="Accent5 2 2 2" xfId="4321" xr:uid="{CAF86DAE-1103-4F34-BFA7-EFC1C65260A0}"/>
    <cellStyle name="Accent5 2 3" xfId="4322" xr:uid="{D524A443-8340-4A6D-819A-5CDA4A8118F4}"/>
    <cellStyle name="Accent5 2 3 2" xfId="4323" xr:uid="{D0407F09-9CD0-4E8C-BCD2-B3F89ABD3650}"/>
    <cellStyle name="Accent5 2 4" xfId="4324" xr:uid="{4B94871F-B0BD-4B2B-8C19-BEDFAF914770}"/>
    <cellStyle name="Accent5 2 4 2" xfId="4325" xr:uid="{B21A6707-AE9C-4438-89B4-061577989355}"/>
    <cellStyle name="Accent5 2 5" xfId="4326" xr:uid="{BE05E9F0-A3BA-43DF-B170-B6DC31846B4F}"/>
    <cellStyle name="Accent5 2 5 2" xfId="4327" xr:uid="{339DBB87-FE57-413C-AE67-8DEC8CCEE21E}"/>
    <cellStyle name="Accent5 2 6" xfId="4328" xr:uid="{AB7DD17D-1344-46E6-B5BC-E9E8A5710860}"/>
    <cellStyle name="Accent5 2 6 2" xfId="4329" xr:uid="{80579766-7E5E-465A-9C44-98FA20EC8834}"/>
    <cellStyle name="Accent5 2 7" xfId="4330" xr:uid="{0F23BB5F-1BF3-4978-B5A5-C45653D5D7A0}"/>
    <cellStyle name="Accent5 2 7 2" xfId="4331" xr:uid="{AFACED96-D50F-458E-A369-3F5D9FED8EA6}"/>
    <cellStyle name="Accent5 2 8" xfId="4332" xr:uid="{85323906-B644-4009-BC1A-05675DD568C7}"/>
    <cellStyle name="Accent5 2 8 2" xfId="4333" xr:uid="{FF2B643B-8586-4996-B3A4-0B415789749B}"/>
    <cellStyle name="Accent5 2 9" xfId="4334" xr:uid="{9BBA1EAC-5D03-4F00-96C1-407A5B74914C}"/>
    <cellStyle name="Accent5 20" xfId="4335" xr:uid="{8D82CEAF-7CBC-426A-A0BD-DB9185A860CA}"/>
    <cellStyle name="Accent5 21" xfId="4336" xr:uid="{EA20755E-D6F9-4F92-9D2E-871593089BD5}"/>
    <cellStyle name="Accent5 22" xfId="4337" xr:uid="{1B99DDC1-B206-408A-AF16-55513B4881CA}"/>
    <cellStyle name="Accent5 23" xfId="4338" xr:uid="{116C0BB3-A3C0-47A8-8D98-76B1D5C6173E}"/>
    <cellStyle name="Accent5 24" xfId="4339" xr:uid="{D3F0A9BE-2AAE-40F9-B974-C773F4FB2B85}"/>
    <cellStyle name="Accent5 25" xfId="4340" xr:uid="{560467F6-ECDB-448A-8DD5-F8EB055D6229}"/>
    <cellStyle name="Accent5 26" xfId="4341" xr:uid="{658B3F2F-3F3D-494D-8CD6-4FC0B099B96E}"/>
    <cellStyle name="Accent5 27" xfId="4342" xr:uid="{B3CECA60-0405-4560-840E-4BA24DA0F970}"/>
    <cellStyle name="Accent5 28" xfId="4343" xr:uid="{D5DA356E-A445-422F-B5D6-C8B5990755D2}"/>
    <cellStyle name="Accent5 29" xfId="4344" xr:uid="{BA363CFC-75D2-4BEA-BDC4-3D4CB0B15AB3}"/>
    <cellStyle name="Accent5 3" xfId="4345" xr:uid="{203E6CED-6041-4A2C-B0F1-AC200A965619}"/>
    <cellStyle name="Accent5 3 2" xfId="4346" xr:uid="{C4B3EA6D-E83E-4C53-91D1-BD0B65F0C7DA}"/>
    <cellStyle name="Accent5 3 2 2" xfId="4347" xr:uid="{94E9D7AC-D924-4490-9AD9-98FEF853E939}"/>
    <cellStyle name="Accent5 3 3" xfId="4348" xr:uid="{9C72D1B3-EAFE-4A1B-99E9-F1870586BB2F}"/>
    <cellStyle name="Accent5 3 3 2" xfId="4349" xr:uid="{1FCDA95F-5CCE-4521-BC84-76EE80B829A9}"/>
    <cellStyle name="Accent5 3 4" xfId="4350" xr:uid="{430B4B01-2A7E-4C51-A5BC-9456B3F4633B}"/>
    <cellStyle name="Accent5 3 4 2" xfId="4351" xr:uid="{C0981C58-1E5E-4B22-8B86-71B3FB8B31D0}"/>
    <cellStyle name="Accent5 3 5" xfId="4352" xr:uid="{9BE1B876-F9DF-4603-A08F-87E09B0086C0}"/>
    <cellStyle name="Accent5 3 5 2" xfId="4353" xr:uid="{28565F7E-F844-4D29-97DB-A305BB4B3A5A}"/>
    <cellStyle name="Accent5 3 6" xfId="4354" xr:uid="{FCBDB9BA-3080-4703-858D-34F4112FD23E}"/>
    <cellStyle name="Accent5 3 6 2" xfId="4355" xr:uid="{408E12E5-2663-4457-8FC7-06DAEF6C16DE}"/>
    <cellStyle name="Accent5 3 7" xfId="4356" xr:uid="{69DB6EAC-6078-44A3-BC06-E4DB1B8BD0A0}"/>
    <cellStyle name="Accent5 30" xfId="4357" xr:uid="{8FDD42C8-5735-4932-B6A2-6C487A5C4193}"/>
    <cellStyle name="Accent5 31" xfId="4358" xr:uid="{E255A5D0-BD78-4B06-8F72-13756796434C}"/>
    <cellStyle name="Accent5 32" xfId="4359" xr:uid="{F435FFD6-71DF-46DA-AFED-DA8CEC629F4C}"/>
    <cellStyle name="Accent5 33" xfId="4360" xr:uid="{7D22B93D-D0DD-40BA-99CD-232BF7FAA894}"/>
    <cellStyle name="Accent5 34" xfId="4361" xr:uid="{A372CEBF-BED2-4272-A5A5-8017E11A25A5}"/>
    <cellStyle name="Accent5 35" xfId="4362" xr:uid="{05A1D031-D2D3-4A4E-A47A-577DEE3422E1}"/>
    <cellStyle name="Accent5 36" xfId="4363" xr:uid="{006B6B93-3BF0-45D3-892D-3CE35791E068}"/>
    <cellStyle name="Accent5 37" xfId="4364" xr:uid="{7E435E68-C406-4E1B-B7CA-33B4B53562AC}"/>
    <cellStyle name="Accent5 38" xfId="4365" xr:uid="{C7ACBD09-5839-4A19-B155-0BB8D7D40145}"/>
    <cellStyle name="Accent5 39" xfId="4366" xr:uid="{146E20CC-3E99-4762-A10B-0BFC0155BD7F}"/>
    <cellStyle name="Accent5 4" xfId="4367" xr:uid="{A1A0BC49-8CF2-4C60-9B89-02C51B248B00}"/>
    <cellStyle name="Accent5 4 2" xfId="4368" xr:uid="{42BD262C-5470-4EED-9BBD-1E551558D5B5}"/>
    <cellStyle name="Accent5 4 2 2" xfId="4369" xr:uid="{336B3C6F-B474-47FC-83A4-9C1C3D6A0761}"/>
    <cellStyle name="Accent5 4 3" xfId="4370" xr:uid="{5740AEB1-6543-42F5-9C67-B73F771C812A}"/>
    <cellStyle name="Accent5 4 3 2" xfId="4371" xr:uid="{55487B9D-9128-4986-A16D-73D604DA4BBA}"/>
    <cellStyle name="Accent5 4 4" xfId="4372" xr:uid="{DFEC183A-6012-4CB4-B2A8-7E478D3DFE67}"/>
    <cellStyle name="Accent5 4 4 2" xfId="4373" xr:uid="{560FA219-5184-43E0-A9A5-53565FFCB013}"/>
    <cellStyle name="Accent5 4 5" xfId="4374" xr:uid="{56308168-6F10-424F-9C2C-AF225F9CFFE8}"/>
    <cellStyle name="Accent5 4 5 2" xfId="4375" xr:uid="{ADCE829B-85BA-4C58-B661-E0F9D6656975}"/>
    <cellStyle name="Accent5 4 6" xfId="4376" xr:uid="{EC80EF05-5827-4C99-B435-320A0C1E60E4}"/>
    <cellStyle name="Accent5 4 6 2" xfId="4377" xr:uid="{432ED001-BBC1-4D73-8839-E8ED027EFCE9}"/>
    <cellStyle name="Accent5 4 7" xfId="4378" xr:uid="{533CECEF-4725-411C-A492-17B72C1CE501}"/>
    <cellStyle name="Accent5 40" xfId="4379" xr:uid="{47865490-C183-429F-B930-3DF746054761}"/>
    <cellStyle name="Accent5 41" xfId="4380" xr:uid="{6548BC51-AA0E-4A30-BC55-9742E73715F8}"/>
    <cellStyle name="Accent5 42" xfId="4381" xr:uid="{7E0987CC-0022-449C-BC1B-F75CEBA850A7}"/>
    <cellStyle name="Accent5 43" xfId="4382" xr:uid="{2B4180B5-E20D-4071-ABF0-C7893DDE2AF0}"/>
    <cellStyle name="Accent5 44" xfId="4383" xr:uid="{D11BF1AD-2C93-4A88-9B54-0D346903DDA2}"/>
    <cellStyle name="Accent5 45" xfId="4384" xr:uid="{4B75D2A5-F933-4FFF-9C5C-D4BBADF14B1E}"/>
    <cellStyle name="Accent5 46" xfId="4385" xr:uid="{1A769350-97EC-4885-81A4-5D6F9801CEA4}"/>
    <cellStyle name="Accent5 47" xfId="4386" xr:uid="{FBC129F4-02D5-4FF2-9C93-2D0AC871214D}"/>
    <cellStyle name="Accent5 48" xfId="4387" xr:uid="{4BCC891B-0D18-4E61-B1A5-118BEC2D40FE}"/>
    <cellStyle name="Accent5 49" xfId="4388" xr:uid="{A23E0EE4-9F0F-4804-A406-AEE7E82C569F}"/>
    <cellStyle name="Accent5 5" xfId="4389" xr:uid="{F03A22D4-B285-4601-BD70-FA7E0201B81D}"/>
    <cellStyle name="Accent5 5 2" xfId="4390" xr:uid="{AC55111C-E06E-40F6-BEF2-505ED5639140}"/>
    <cellStyle name="Accent5 5 2 2" xfId="4391" xr:uid="{F73E715B-EC67-48BD-913E-6ECBFD477D89}"/>
    <cellStyle name="Accent5 5 3" xfId="4392" xr:uid="{F697DC7B-B858-4FFD-84F9-033EA155D6C6}"/>
    <cellStyle name="Accent5 5 3 2" xfId="4393" xr:uid="{0BF2D3CC-7B3D-4F32-A26E-EEB902D47577}"/>
    <cellStyle name="Accent5 5 4" xfId="4394" xr:uid="{CFC563EF-A928-4E78-A861-7A21A95981FF}"/>
    <cellStyle name="Accent5 5 4 2" xfId="4395" xr:uid="{CAB522B2-45D5-49CF-A7B5-52664673BC98}"/>
    <cellStyle name="Accent5 5 5" xfId="4396" xr:uid="{F29C94ED-3A7E-45C5-B1CE-0FA667126BDC}"/>
    <cellStyle name="Accent5 5 5 2" xfId="4397" xr:uid="{D269C818-BAFB-4559-86F0-FF1772A25A91}"/>
    <cellStyle name="Accent5 5 6" xfId="4398" xr:uid="{65915A86-2E11-42B7-A60A-1DFC4C2D41C4}"/>
    <cellStyle name="Accent5 50" xfId="4399" xr:uid="{758D2B22-78CA-4820-8638-3F66BD7213B7}"/>
    <cellStyle name="Accent5 51" xfId="4400" xr:uid="{2E5A1616-622D-46FF-AFA4-45C9371FFDB9}"/>
    <cellStyle name="Accent5 52" xfId="4401" xr:uid="{2E4E0524-2153-4916-BD74-14E0FEFFA464}"/>
    <cellStyle name="Accent5 53" xfId="4402" xr:uid="{9768B6A6-6853-4F39-941C-B40A25AB0081}"/>
    <cellStyle name="Accent5 54" xfId="4403" xr:uid="{84BA71CE-A710-4BDD-B5E1-90DABCEFC10C}"/>
    <cellStyle name="Accent5 55" xfId="4404" xr:uid="{62CCEC16-E78B-4F9B-B457-B4C7F73E05BB}"/>
    <cellStyle name="Accent5 56" xfId="4405" xr:uid="{4CBFD0BA-C85B-491C-9595-6A32ACC8B496}"/>
    <cellStyle name="Accent5 57" xfId="4406" xr:uid="{3978DF66-75A1-425B-AF9C-E14D91EE19D7}"/>
    <cellStyle name="Accent5 58" xfId="4407" xr:uid="{11057CB2-7E87-44DB-9580-7403C9A9112E}"/>
    <cellStyle name="Accent5 59" xfId="4408" xr:uid="{67BE2AD8-99A7-46A8-99ED-24A3CE248867}"/>
    <cellStyle name="Accent5 6" xfId="4409" xr:uid="{13A5FB16-A39D-4F13-8638-9FE08B9FEA17}"/>
    <cellStyle name="Accent5 6 2" xfId="4410" xr:uid="{9A519620-C8B9-4B23-B038-C0732CD0EBA7}"/>
    <cellStyle name="Accent5 6 2 2" xfId="4411" xr:uid="{4301D628-17AB-44B1-B577-08E618AC2F67}"/>
    <cellStyle name="Accent5 6 3" xfId="4412" xr:uid="{C2B48F20-B3FF-408F-AECA-D8C0804E9A67}"/>
    <cellStyle name="Accent5 6 3 2" xfId="4413" xr:uid="{17B81F3C-53D7-45DE-B561-087EECD14FA2}"/>
    <cellStyle name="Accent5 6 4" xfId="4414" xr:uid="{0C3574D7-E63B-4591-9FE7-88148F03F9F3}"/>
    <cellStyle name="Accent5 6 4 2" xfId="4415" xr:uid="{DF167F23-E34C-4CBA-8D84-6F638E876017}"/>
    <cellStyle name="Accent5 6 5" xfId="4416" xr:uid="{CE848E4A-E6D3-4B8E-A0BC-39D41E51226D}"/>
    <cellStyle name="Accent5 60" xfId="4417" xr:uid="{44348A83-A95D-4D17-BDB6-46BBE10EBFBB}"/>
    <cellStyle name="Accent5 61" xfId="4418" xr:uid="{33EDBC39-7BEC-43ED-A698-EB6B756E0480}"/>
    <cellStyle name="Accent5 62" xfId="4419" xr:uid="{53FA8BA7-54BE-4838-A2A1-34BB240288DA}"/>
    <cellStyle name="Accent5 63" xfId="4420" xr:uid="{436B298E-360B-42B0-A59C-D9D7542420B0}"/>
    <cellStyle name="Accent5 64" xfId="4421" xr:uid="{7EFB6019-0842-40A1-8A69-A44C168EC059}"/>
    <cellStyle name="Accent5 65" xfId="4422" xr:uid="{8D61865F-39E9-4C81-86E0-1536C511A2A0}"/>
    <cellStyle name="Accent5 66" xfId="4423" xr:uid="{856F1B1B-7DF6-4829-85C9-A5D7AB416801}"/>
    <cellStyle name="Accent5 67" xfId="4424" xr:uid="{772FEAC7-57D8-4FC4-8EDB-B08C767CDD2E}"/>
    <cellStyle name="Accent5 68" xfId="4425" xr:uid="{AC459AD7-41CF-4745-B2E8-8DD633028438}"/>
    <cellStyle name="Accent5 69" xfId="4426" xr:uid="{A0AA700A-CD5C-491B-9E91-A2B4F43BB736}"/>
    <cellStyle name="Accent5 7" xfId="4427" xr:uid="{CD1EB6F1-68FF-4AFA-93C9-85E7CC42B0FE}"/>
    <cellStyle name="Accent5 7 2" xfId="4428" xr:uid="{188939F4-B81C-4708-A28D-4CCEE6B2C621}"/>
    <cellStyle name="Accent5 7 2 2" xfId="4429" xr:uid="{F5C8F98B-930C-485E-B2FB-D37262AC2A65}"/>
    <cellStyle name="Accent5 7 3" xfId="4430" xr:uid="{C03F2EC0-C720-4C30-9A03-D07E5F998057}"/>
    <cellStyle name="Accent5 7 3 2" xfId="4431" xr:uid="{CD3B093C-4534-4F81-92B0-A0ECBEB11334}"/>
    <cellStyle name="Accent5 7 4" xfId="4432" xr:uid="{48526DA8-8F94-4195-98DD-CA52EE39FEC3}"/>
    <cellStyle name="Accent5 70" xfId="4433" xr:uid="{F65B95A9-0F26-4261-BC5A-E1C55018C03A}"/>
    <cellStyle name="Accent5 71" xfId="4434" xr:uid="{2A56447F-D777-4298-A0CD-E3CD8383F44C}"/>
    <cellStyle name="Accent5 72" xfId="4435" xr:uid="{DE69179B-9FDD-4242-AA4A-D094238EE356}"/>
    <cellStyle name="Accent5 73" xfId="4436" xr:uid="{2121E6F4-9E30-4DFD-9AB2-39BCF9262902}"/>
    <cellStyle name="Accent5 74" xfId="4437" xr:uid="{21BFEF52-A920-41CE-90E8-508CFFB39EEE}"/>
    <cellStyle name="Accent5 75" xfId="4438" xr:uid="{E72CD3C3-B246-40DF-AB82-13E7B58BA488}"/>
    <cellStyle name="Accent5 76" xfId="4439" xr:uid="{9F9881B7-14B6-46FC-A938-45C95B709183}"/>
    <cellStyle name="Accent5 77" xfId="4440" xr:uid="{2D3D1A1C-A5DD-461B-9239-D49E42E08704}"/>
    <cellStyle name="Accent5 78" xfId="4441" xr:uid="{1B904BD0-EF13-4209-9AD6-22D7849552FC}"/>
    <cellStyle name="Accent5 79" xfId="4442" xr:uid="{AFD1258C-9620-4ABD-A258-2E4A226558B0}"/>
    <cellStyle name="Accent5 8" xfId="4443" xr:uid="{1625CC87-5668-4659-B5AA-9FF76FC27B66}"/>
    <cellStyle name="Accent5 8 2" xfId="4444" xr:uid="{75BBE350-98A8-4641-B305-33C609772612}"/>
    <cellStyle name="Accent5 8 2 2" xfId="4445" xr:uid="{2802906E-324F-4B11-99E2-3A836FC0BE52}"/>
    <cellStyle name="Accent5 8 3" xfId="4446" xr:uid="{80A75949-9693-4C45-AA0B-6B2EBE365665}"/>
    <cellStyle name="Accent5 80" xfId="4447" xr:uid="{70D85BC4-B67B-48F8-A602-523E7CD23526}"/>
    <cellStyle name="Accent5 81" xfId="4448" xr:uid="{A3BC1819-704B-47AA-BE2D-FBB0AB15D511}"/>
    <cellStyle name="Accent5 82" xfId="4449" xr:uid="{DC5806BB-FB71-46FA-9820-FD1665ED709D}"/>
    <cellStyle name="Accent5 83" xfId="4450" xr:uid="{E807C79D-FA20-491D-9D70-C555E95D4CC8}"/>
    <cellStyle name="Accent5 84" xfId="44603" xr:uid="{8393AC9E-8EF3-4FF0-AC76-1878282E81C2}"/>
    <cellStyle name="Accent5 85" xfId="43788" xr:uid="{684D84DC-B062-4B7A-8581-4CAAA84F110F}"/>
    <cellStyle name="Accent5 9" xfId="4451" xr:uid="{7EA91128-387C-449E-B403-DE66E6F47740}"/>
    <cellStyle name="Accent5 9 2" xfId="4452" xr:uid="{E9CDC614-FC61-4114-99E4-864A3389C01A}"/>
    <cellStyle name="Accent6 10" xfId="4453" xr:uid="{D6080621-40EB-4DA0-AAEF-EDE0E6001DF3}"/>
    <cellStyle name="Accent6 11" xfId="4454" xr:uid="{28BD2B46-1C3F-4046-95C2-D343F19CDF9F}"/>
    <cellStyle name="Accent6 12" xfId="4455" xr:uid="{409C303D-65B9-4699-895A-697ED29A7177}"/>
    <cellStyle name="Accent6 13" xfId="4456" xr:uid="{C07FA3A8-DE4E-43FA-8363-02B5689F1BDD}"/>
    <cellStyle name="Accent6 14" xfId="4457" xr:uid="{89E17878-B978-46D3-B0DC-29042BC58747}"/>
    <cellStyle name="Accent6 15" xfId="4458" xr:uid="{3F30C748-0B1D-4CAB-AF72-285D5DA603BF}"/>
    <cellStyle name="Accent6 16" xfId="4459" xr:uid="{4711E00D-F9A1-41F0-9D75-FC2163CF14E2}"/>
    <cellStyle name="Accent6 17" xfId="4460" xr:uid="{85302476-41C0-44B8-9681-ABC6C420E2C5}"/>
    <cellStyle name="Accent6 18" xfId="4461" xr:uid="{AB790789-594B-4E8B-BCD3-06FBC59BC990}"/>
    <cellStyle name="Accent6 19" xfId="4462" xr:uid="{DE8A4F92-30B7-4A1B-AF41-64D51B775267}"/>
    <cellStyle name="Accent6 2" xfId="150" xr:uid="{7D5AF406-FDB6-4054-9CC0-BD0C93B54424}"/>
    <cellStyle name="Accent6 2 10" xfId="4464" xr:uid="{760781FC-7312-4B7B-819B-54CB39CD953F}"/>
    <cellStyle name="Accent6 2 11" xfId="4463" xr:uid="{D80F10E2-A08E-4C85-8B0B-33859A3EDB81}"/>
    <cellStyle name="Accent6 2 2" xfId="4465" xr:uid="{21C47B4E-BA9A-463E-A791-023057CA33C8}"/>
    <cellStyle name="Accent6 2 2 2" xfId="4466" xr:uid="{3E51CD57-8515-4AA1-8ECB-7F9845405CB2}"/>
    <cellStyle name="Accent6 2 3" xfId="4467" xr:uid="{582C6A39-FF5F-4CAB-AD14-89AF5E4C85A4}"/>
    <cellStyle name="Accent6 2 3 2" xfId="4468" xr:uid="{95D8BFFE-101B-4FA9-97ED-55A21A8E4398}"/>
    <cellStyle name="Accent6 2 4" xfId="4469" xr:uid="{5852EE90-B6B4-4122-89C9-207AD6EFF214}"/>
    <cellStyle name="Accent6 2 4 2" xfId="4470" xr:uid="{E037061A-7E72-4748-8457-086C073CDDF5}"/>
    <cellStyle name="Accent6 2 5" xfId="4471" xr:uid="{E2A57117-E92C-4C02-8C08-78D6DB0E93F7}"/>
    <cellStyle name="Accent6 2 5 2" xfId="4472" xr:uid="{74D24F0B-073B-4BBF-B9DE-0EF74F5B1E1B}"/>
    <cellStyle name="Accent6 2 6" xfId="4473" xr:uid="{EE27357C-B9CA-42B2-B3B0-BCC81B1D8CE5}"/>
    <cellStyle name="Accent6 2 6 2" xfId="4474" xr:uid="{0C989E82-AE22-4B5C-9557-9782F8487AEF}"/>
    <cellStyle name="Accent6 2 7" xfId="4475" xr:uid="{88549EF5-AC90-44C8-A648-2D7C8356B300}"/>
    <cellStyle name="Accent6 2 7 2" xfId="4476" xr:uid="{689CCFD7-8B49-4E2B-85FE-661F28291E2E}"/>
    <cellStyle name="Accent6 2 8" xfId="4477" xr:uid="{9AEE4306-2356-4E06-ADCA-26F9612E2058}"/>
    <cellStyle name="Accent6 2 8 2" xfId="4478" xr:uid="{CE1D661E-2110-455A-8C32-BE0B6864ECE7}"/>
    <cellStyle name="Accent6 2 9" xfId="4479" xr:uid="{8A407DEB-D840-41E3-948E-BEA3E969D816}"/>
    <cellStyle name="Accent6 20" xfId="4480" xr:uid="{62EC7CF1-6084-4CE8-8AD6-36DE4CB124B6}"/>
    <cellStyle name="Accent6 21" xfId="4481" xr:uid="{A8E28EA6-66D9-4978-BBF0-0119BF0D3889}"/>
    <cellStyle name="Accent6 22" xfId="4482" xr:uid="{9941026E-8DA9-453A-9B68-B5073722A61F}"/>
    <cellStyle name="Accent6 23" xfId="4483" xr:uid="{E272FA38-0859-48FF-B27F-E24E539533C1}"/>
    <cellStyle name="Accent6 24" xfId="4484" xr:uid="{6A2DA9D7-78B5-4E2E-8F3D-0653BB576B16}"/>
    <cellStyle name="Accent6 25" xfId="4485" xr:uid="{DA4B77EA-E6FE-468C-83A0-362567B26C04}"/>
    <cellStyle name="Accent6 26" xfId="4486" xr:uid="{67ED990A-B426-4567-B1AD-7C6D6F74D4EE}"/>
    <cellStyle name="Accent6 27" xfId="4487" xr:uid="{CF9A33DF-1CD6-4005-A0D2-89DC33F58424}"/>
    <cellStyle name="Accent6 28" xfId="4488" xr:uid="{2E30734F-A97A-45FE-8DE2-5A18997E40F5}"/>
    <cellStyle name="Accent6 29" xfId="4489" xr:uid="{6191BF32-1EB9-4CB5-BAAC-ECE996443D23}"/>
    <cellStyle name="Accent6 3" xfId="4490" xr:uid="{5D40EC3C-9C40-41F4-9BAB-9DD6894C2254}"/>
    <cellStyle name="Accent6 3 2" xfId="4491" xr:uid="{88B49DF1-7698-4306-B296-135410B0A1C5}"/>
    <cellStyle name="Accent6 3 2 2" xfId="4492" xr:uid="{EF2FAD94-0DE4-40E8-BA6B-90AB2D0E505A}"/>
    <cellStyle name="Accent6 3 3" xfId="4493" xr:uid="{2B9453AF-DFF2-4404-85AC-ED04E0269A60}"/>
    <cellStyle name="Accent6 3 3 2" xfId="4494" xr:uid="{279B2883-BBE3-4A4B-9C7A-2C13119A8859}"/>
    <cellStyle name="Accent6 3 4" xfId="4495" xr:uid="{B9730078-341E-4B6D-8222-7A41C04BE019}"/>
    <cellStyle name="Accent6 3 4 2" xfId="4496" xr:uid="{005DE79E-5105-42EE-B98A-75549608EBCB}"/>
    <cellStyle name="Accent6 3 5" xfId="4497" xr:uid="{0C927E3B-8446-4F68-A3BD-144E9D69CF99}"/>
    <cellStyle name="Accent6 3 5 2" xfId="4498" xr:uid="{A69C24EC-C25F-4E5A-A71D-ACB49AD89EA9}"/>
    <cellStyle name="Accent6 3 6" xfId="4499" xr:uid="{C381C564-1100-4CD4-9729-987401DCB49C}"/>
    <cellStyle name="Accent6 3 6 2" xfId="4500" xr:uid="{D8EC3DAD-D4D9-4BE0-915F-523417B6D42D}"/>
    <cellStyle name="Accent6 3 7" xfId="4501" xr:uid="{C5B4C5F7-035C-458A-BCAC-A746D393D904}"/>
    <cellStyle name="Accent6 30" xfId="4502" xr:uid="{2F4D8FE6-2DC8-4A68-B0A0-34C3AED7F6AD}"/>
    <cellStyle name="Accent6 31" xfId="4503" xr:uid="{4328D3B4-2FE3-4683-A243-AFA433D8C5AC}"/>
    <cellStyle name="Accent6 32" xfId="4504" xr:uid="{2D16D7BF-CC8D-42C2-ACAA-7BCDB00B00FC}"/>
    <cellStyle name="Accent6 33" xfId="4505" xr:uid="{792B391C-D0D4-435C-B096-8AA106590400}"/>
    <cellStyle name="Accent6 34" xfId="4506" xr:uid="{40474C76-D0E9-4EEF-BFCE-AF7E2668E8AC}"/>
    <cellStyle name="Accent6 35" xfId="4507" xr:uid="{D429A7B8-7969-4369-93DF-4C7F135F455E}"/>
    <cellStyle name="Accent6 36" xfId="4508" xr:uid="{1B3B9D2E-AF04-4C8E-8E15-48D2C82E7A18}"/>
    <cellStyle name="Accent6 37" xfId="4509" xr:uid="{D7A209E3-3ED2-4E80-AF8D-840E76D795F8}"/>
    <cellStyle name="Accent6 38" xfId="4510" xr:uid="{439298B9-1989-40A2-90FF-979B6B34FC3E}"/>
    <cellStyle name="Accent6 39" xfId="4511" xr:uid="{5123A43E-1CD5-4844-8B31-594882579C5E}"/>
    <cellStyle name="Accent6 4" xfId="4512" xr:uid="{556DA55E-9C84-4E3B-92D3-21B40C75905A}"/>
    <cellStyle name="Accent6 4 2" xfId="4513" xr:uid="{4DAE7B1F-D111-49EC-B38F-88F34234A474}"/>
    <cellStyle name="Accent6 4 2 2" xfId="4514" xr:uid="{C30D065F-E58E-4D14-8F02-69981F0D1C65}"/>
    <cellStyle name="Accent6 4 3" xfId="4515" xr:uid="{C20A2586-E4EA-4216-9AE5-E0D6FAB5D84D}"/>
    <cellStyle name="Accent6 4 3 2" xfId="4516" xr:uid="{9F6FFDE0-4E81-4FDE-A644-BF6701CE3015}"/>
    <cellStyle name="Accent6 4 4" xfId="4517" xr:uid="{DC8D3B4B-1F54-42D6-AF0C-5F1D211E444C}"/>
    <cellStyle name="Accent6 4 4 2" xfId="4518" xr:uid="{BAA3F73A-CC9A-4BF1-A13B-FC97C013E48F}"/>
    <cellStyle name="Accent6 4 5" xfId="4519" xr:uid="{4C9450A5-FF33-4626-AA81-A73224875B79}"/>
    <cellStyle name="Accent6 4 5 2" xfId="4520" xr:uid="{12AA4890-76A6-48B0-8ADE-AC37066B7B69}"/>
    <cellStyle name="Accent6 4 6" xfId="4521" xr:uid="{064BAC32-AC7E-4F61-B2E9-17C2D6CFCFE5}"/>
    <cellStyle name="Accent6 4 6 2" xfId="4522" xr:uid="{4D7A34AD-2A1F-446F-8BFF-35FD34484754}"/>
    <cellStyle name="Accent6 4 7" xfId="4523" xr:uid="{286AC144-8F07-4773-B6FD-CA3A4DEEA241}"/>
    <cellStyle name="Accent6 40" xfId="4524" xr:uid="{0B4160AD-32E0-40BF-9BBB-08A165BE0B7B}"/>
    <cellStyle name="Accent6 41" xfId="4525" xr:uid="{FCD38006-F596-4788-B76E-12A7E3F35693}"/>
    <cellStyle name="Accent6 42" xfId="4526" xr:uid="{A5D5D941-8169-4692-8122-7E1CAF9A5C31}"/>
    <cellStyle name="Accent6 43" xfId="4527" xr:uid="{3FB5142F-5D61-4526-902D-77834E65919E}"/>
    <cellStyle name="Accent6 44" xfId="4528" xr:uid="{01EBC443-4E4C-449A-A0AD-FC603DC808D8}"/>
    <cellStyle name="Accent6 45" xfId="4529" xr:uid="{A6BD707C-8F06-4A82-A012-3DB45B0CEBCE}"/>
    <cellStyle name="Accent6 46" xfId="4530" xr:uid="{D67BA2EB-0036-448F-97B3-959EB578269D}"/>
    <cellStyle name="Accent6 47" xfId="4531" xr:uid="{A501611C-C3AE-4A30-8ADB-FBD49798718C}"/>
    <cellStyle name="Accent6 48" xfId="4532" xr:uid="{71FB6AA9-7D41-40A0-82CA-508AEDB19614}"/>
    <cellStyle name="Accent6 49" xfId="4533" xr:uid="{DC82963D-A1E1-42B1-9949-4404FA604FE6}"/>
    <cellStyle name="Accent6 5" xfId="4534" xr:uid="{095E047C-0F00-44F9-8EEE-7129662BE817}"/>
    <cellStyle name="Accent6 5 2" xfId="4535" xr:uid="{E4949D0D-B927-4A1B-9A6B-CF82A7D960F3}"/>
    <cellStyle name="Accent6 5 2 2" xfId="4536" xr:uid="{63EFA709-BAB1-42D2-BE85-2844A741EE85}"/>
    <cellStyle name="Accent6 5 3" xfId="4537" xr:uid="{B648FE04-0F5C-4C94-B666-CA9CED5A6E49}"/>
    <cellStyle name="Accent6 5 3 2" xfId="4538" xr:uid="{1D9DAA5A-B905-42F5-A80C-25BEED358A82}"/>
    <cellStyle name="Accent6 5 4" xfId="4539" xr:uid="{F28B9024-EA89-4309-8072-2B86721FB220}"/>
    <cellStyle name="Accent6 5 4 2" xfId="4540" xr:uid="{E92E7C04-B95E-4DFF-B3A3-95188157E21F}"/>
    <cellStyle name="Accent6 5 5" xfId="4541" xr:uid="{595AF76C-6F72-4B38-B8A7-5969E4C332D4}"/>
    <cellStyle name="Accent6 5 5 2" xfId="4542" xr:uid="{789FFB5E-B1AA-41F5-9F9B-030112E83850}"/>
    <cellStyle name="Accent6 5 6" xfId="4543" xr:uid="{8CA417A9-E420-42ED-B4FD-3C7028412C5E}"/>
    <cellStyle name="Accent6 50" xfId="4544" xr:uid="{53F4D1C7-7386-480F-83ED-141DAF7E9BB3}"/>
    <cellStyle name="Accent6 51" xfId="4545" xr:uid="{6F5A1721-8B13-4C75-8705-05F5AAE7D486}"/>
    <cellStyle name="Accent6 52" xfId="4546" xr:uid="{77A275CF-89A8-4959-A33B-D5C078B235DC}"/>
    <cellStyle name="Accent6 53" xfId="4547" xr:uid="{5B15A89B-E96D-461F-94B5-FDD825F6F968}"/>
    <cellStyle name="Accent6 54" xfId="4548" xr:uid="{D533D0CD-9876-40F7-A3E8-D67CAD7DA438}"/>
    <cellStyle name="Accent6 55" xfId="4549" xr:uid="{87B06B2F-5FB4-4F79-8CCE-9FCC9D311CBC}"/>
    <cellStyle name="Accent6 56" xfId="4550" xr:uid="{1CDD2668-9B4F-4023-B326-3AB7D9D99C43}"/>
    <cellStyle name="Accent6 57" xfId="4551" xr:uid="{730D5742-2965-45FD-B756-EB3A4B8D868F}"/>
    <cellStyle name="Accent6 58" xfId="4552" xr:uid="{E8945F58-CF4E-4FAC-8F8B-4CE8A7157C78}"/>
    <cellStyle name="Accent6 59" xfId="4553" xr:uid="{164ECC1B-3E79-4B18-9648-288945046F61}"/>
    <cellStyle name="Accent6 6" xfId="4554" xr:uid="{D427EADA-AA6D-454D-A4F4-D04301A85F81}"/>
    <cellStyle name="Accent6 6 2" xfId="4555" xr:uid="{F77977CF-9678-4380-98F0-2F127A4E34B8}"/>
    <cellStyle name="Accent6 6 2 2" xfId="4556" xr:uid="{152C1EFC-9D0A-4146-9DEB-23993CCA35FD}"/>
    <cellStyle name="Accent6 6 3" xfId="4557" xr:uid="{5CE1C4E9-0D34-47DD-82A8-D7D51766EF4A}"/>
    <cellStyle name="Accent6 6 3 2" xfId="4558" xr:uid="{95A645EF-1D1A-4AD0-8C3F-41A1CE3FB8E8}"/>
    <cellStyle name="Accent6 6 4" xfId="4559" xr:uid="{7D9A3AD0-D33E-4026-B56E-C153ECBB35D7}"/>
    <cellStyle name="Accent6 6 4 2" xfId="4560" xr:uid="{0CCD08D5-1D8D-4DFB-B569-868934F97BBE}"/>
    <cellStyle name="Accent6 6 5" xfId="4561" xr:uid="{B21C801E-2115-4B2E-84BE-AD24AB5E240B}"/>
    <cellStyle name="Accent6 60" xfId="4562" xr:uid="{AE4998B5-2CA4-49A7-B154-C0CC574FB8FB}"/>
    <cellStyle name="Accent6 61" xfId="4563" xr:uid="{5F379A74-4E84-4278-9FE7-64B528F96323}"/>
    <cellStyle name="Accent6 62" xfId="4564" xr:uid="{C82C9E18-DE7E-4620-9D29-21BCC53499B6}"/>
    <cellStyle name="Accent6 63" xfId="4565" xr:uid="{C3C3F756-F2B0-4C41-91C3-67BE32AF75CF}"/>
    <cellStyle name="Accent6 64" xfId="4566" xr:uid="{4BE95F4E-3FC2-407B-9674-B0610EA61B6E}"/>
    <cellStyle name="Accent6 65" xfId="4567" xr:uid="{9922F2BF-D963-4C0A-8B6F-C487CD971E3B}"/>
    <cellStyle name="Accent6 66" xfId="4568" xr:uid="{772C4549-3903-44D3-B2F3-EA7CC1549283}"/>
    <cellStyle name="Accent6 67" xfId="4569" xr:uid="{38E3BE95-8B84-4F27-B953-2DD2EE2AB7E9}"/>
    <cellStyle name="Accent6 68" xfId="4570" xr:uid="{1829C0F3-E26F-4F3E-86BA-D7F82BC852CC}"/>
    <cellStyle name="Accent6 69" xfId="4571" xr:uid="{EFDEF7F6-BBE6-46D0-9A41-0F12FAE8B86F}"/>
    <cellStyle name="Accent6 7" xfId="4572" xr:uid="{AC077D84-C8EB-4FF4-A51F-F3F0A6167A63}"/>
    <cellStyle name="Accent6 7 2" xfId="4573" xr:uid="{917E7A2F-5E39-4C1D-9D9D-9D50C580E1B9}"/>
    <cellStyle name="Accent6 7 2 2" xfId="4574" xr:uid="{E1359E4F-EDAE-4D4C-8BF8-54F2133F9ADC}"/>
    <cellStyle name="Accent6 7 3" xfId="4575" xr:uid="{C18DEEE6-F6BE-46CF-BC32-82E0411471CE}"/>
    <cellStyle name="Accent6 7 3 2" xfId="4576" xr:uid="{DD6F2FD9-9F90-4503-89F7-E014FD65C750}"/>
    <cellStyle name="Accent6 7 4" xfId="4577" xr:uid="{C2110F7B-29AC-4A03-9514-0A79FF5BB986}"/>
    <cellStyle name="Accent6 70" xfId="4578" xr:uid="{5999255A-DBA1-45A2-9E4B-E4B6E18BDF66}"/>
    <cellStyle name="Accent6 71" xfId="4579" xr:uid="{8B54D737-6154-4F03-9EAC-46CB149B3B76}"/>
    <cellStyle name="Accent6 72" xfId="4580" xr:uid="{BA881231-D889-4293-8D5F-9B953BC19078}"/>
    <cellStyle name="Accent6 73" xfId="4581" xr:uid="{0E16FCD5-9952-4AC9-A96A-DB90A83D13DB}"/>
    <cellStyle name="Accent6 74" xfId="4582" xr:uid="{B1C634E3-B46E-4121-99F5-B46070D397B3}"/>
    <cellStyle name="Accent6 75" xfId="4583" xr:uid="{914F4C61-0B07-4A7E-A36E-392D724BBF5B}"/>
    <cellStyle name="Accent6 76" xfId="4584" xr:uid="{9E30E0D3-269B-49D9-B2B9-177BC0529626}"/>
    <cellStyle name="Accent6 77" xfId="4585" xr:uid="{C7AA4F98-7FA1-42DF-B54C-7F87F2933EDB}"/>
    <cellStyle name="Accent6 78" xfId="4586" xr:uid="{5C56DA03-BE83-4C18-A4FF-A5EED50AA4D1}"/>
    <cellStyle name="Accent6 79" xfId="4587" xr:uid="{E3DEA728-E608-44F9-88A8-5AB08E9A14A6}"/>
    <cellStyle name="Accent6 8" xfId="4588" xr:uid="{EF95F345-3669-4043-8038-BA58B1BB8FB5}"/>
    <cellStyle name="Accent6 8 2" xfId="4589" xr:uid="{0DAE0368-A8F6-4241-9D4E-CC33F0EC0FA9}"/>
    <cellStyle name="Accent6 8 2 2" xfId="4590" xr:uid="{CD7839C8-B229-4388-8877-240A3F5C9EF6}"/>
    <cellStyle name="Accent6 8 3" xfId="4591" xr:uid="{205C4D0B-3E9A-4173-87C1-E82FC75AE3CD}"/>
    <cellStyle name="Accent6 80" xfId="4592" xr:uid="{6A7A0634-C72C-45FD-92E4-B4F4F5BC7DDE}"/>
    <cellStyle name="Accent6 81" xfId="4593" xr:uid="{08FE37CD-DB83-40B1-866C-AFC9E26D0F61}"/>
    <cellStyle name="Accent6 82" xfId="4594" xr:uid="{24690B8F-55D3-403F-BDA4-493759243895}"/>
    <cellStyle name="Accent6 83" xfId="4595" xr:uid="{A69498BE-C7F3-46EF-8606-36CDB1A9764C}"/>
    <cellStyle name="Accent6 84" xfId="44605" xr:uid="{BA0DB7BA-5CDB-4C08-91D3-1350DEB818AE}"/>
    <cellStyle name="Accent6 85" xfId="43792" xr:uid="{040E84EF-D144-4B45-896F-7A5412E7873F}"/>
    <cellStyle name="Accent6 9" xfId="4596" xr:uid="{A26EA63E-C140-4D61-AFA4-FEF3B681651D}"/>
    <cellStyle name="Accent6 9 2" xfId="4597" xr:uid="{2365872D-0C7C-43CA-B35D-0F85FAD79AE9}"/>
    <cellStyle name="Bad 10" xfId="4598" xr:uid="{E9DB45AD-1204-496F-BB94-5C760FC86266}"/>
    <cellStyle name="Bad 11" xfId="4599" xr:uid="{463F5733-D185-4A52-85E4-7987DFA55EF4}"/>
    <cellStyle name="Bad 12" xfId="4600" xr:uid="{B71A61F7-3C22-4D71-9AA5-F4BAB4614EBB}"/>
    <cellStyle name="Bad 13" xfId="4601" xr:uid="{A8A791B0-E877-4A49-9A47-C0E2C45125A4}"/>
    <cellStyle name="Bad 14" xfId="4602" xr:uid="{AEC5D6D7-A393-4EE8-A98F-1B4C048099FB}"/>
    <cellStyle name="Bad 15" xfId="4603" xr:uid="{1A210C35-E27C-4518-AEBC-A4223F9CBFCC}"/>
    <cellStyle name="Bad 16" xfId="4604" xr:uid="{E9EE1FAA-75DB-4CDC-B806-0878F93E516E}"/>
    <cellStyle name="Bad 17" xfId="4605" xr:uid="{1BCA6A92-A94B-4549-8EA5-ECC9DB971498}"/>
    <cellStyle name="Bad 18" xfId="4606" xr:uid="{180030CA-3F56-4D78-A869-874C24C39193}"/>
    <cellStyle name="Bad 19" xfId="4607" xr:uid="{B2D5C5FA-1323-421B-9025-E993A18674D3}"/>
    <cellStyle name="Bad 2" xfId="119" xr:uid="{4DDCBB84-9C4A-467B-890F-5818946F2597}"/>
    <cellStyle name="Bad 2 10" xfId="4609" xr:uid="{CDCAB1DD-BFAB-4C3E-914D-32ECEED3F637}"/>
    <cellStyle name="Bad 2 11" xfId="4608" xr:uid="{D269A02E-13E8-4E62-B777-A5C04D2F28EF}"/>
    <cellStyle name="Bad 2 2" xfId="4610" xr:uid="{FA8F59BA-1AA8-4E9F-8C71-CE10EC050D98}"/>
    <cellStyle name="Bad 2 2 2" xfId="4611" xr:uid="{56CC849E-4358-4477-B945-248B77C639B8}"/>
    <cellStyle name="Bad 2 3" xfId="4612" xr:uid="{39E91597-7322-4DFB-A823-D77E77471FB5}"/>
    <cellStyle name="Bad 2 3 2" xfId="4613" xr:uid="{047375F5-24D1-4981-9F3C-BE7C99EE0881}"/>
    <cellStyle name="Bad 2 4" xfId="4614" xr:uid="{B15BD258-8F3B-4E7E-96DD-0DC55A5D1B7C}"/>
    <cellStyle name="Bad 2 4 2" xfId="4615" xr:uid="{009DCDE7-9F6D-4711-9D28-EB6908D4CFD8}"/>
    <cellStyle name="Bad 2 5" xfId="4616" xr:uid="{04B312D1-1C8D-403C-A295-416B26425EFE}"/>
    <cellStyle name="Bad 2 5 2" xfId="4617" xr:uid="{2F7414D7-1B5E-4884-9C1F-61E1B1A3896D}"/>
    <cellStyle name="Bad 2 6" xfId="4618" xr:uid="{3733C66D-77E5-4231-A152-3BF604322994}"/>
    <cellStyle name="Bad 2 6 2" xfId="4619" xr:uid="{FBCFC2C4-8294-4D27-A23D-9158C58309BE}"/>
    <cellStyle name="Bad 2 7" xfId="4620" xr:uid="{2D883FEE-70CD-4C6D-8EEB-180B4485886E}"/>
    <cellStyle name="Bad 2 7 2" xfId="4621" xr:uid="{9A0D0E5E-9FC7-4DDC-BD6A-CB61AC785E0A}"/>
    <cellStyle name="Bad 2 8" xfId="4622" xr:uid="{7593E101-AD15-4A34-8F4C-351F44209CAD}"/>
    <cellStyle name="Bad 2 8 2" xfId="4623" xr:uid="{859A5740-58E8-4D0A-8FAA-C8AFC9C749BD}"/>
    <cellStyle name="Bad 2 9" xfId="4624" xr:uid="{B6B627E9-E0AC-4150-A1B7-31C043579B51}"/>
    <cellStyle name="Bad 20" xfId="4625" xr:uid="{0AE07B43-7CBE-466D-81DE-83BC6CE360D8}"/>
    <cellStyle name="Bad 21" xfId="4626" xr:uid="{08E1DE1C-7370-4470-AB72-4B1425442755}"/>
    <cellStyle name="Bad 22" xfId="4627" xr:uid="{0D724614-ABD3-485D-B0A6-880DB34DE8DD}"/>
    <cellStyle name="Bad 23" xfId="4628" xr:uid="{78C200DF-9011-4FE9-83D7-F7689C396117}"/>
    <cellStyle name="Bad 24" xfId="4629" xr:uid="{E3A5C5B8-DC5A-4A5A-B3D3-A00537ED95F9}"/>
    <cellStyle name="Bad 25" xfId="4630" xr:uid="{6B7E24B9-4A60-4CFD-9FF8-33A04FE48E1B}"/>
    <cellStyle name="Bad 26" xfId="4631" xr:uid="{406CE6BE-72E6-469D-9F2E-88ACC57BDFDC}"/>
    <cellStyle name="Bad 27" xfId="4632" xr:uid="{8D402780-7AAB-4741-9301-06B8763769B0}"/>
    <cellStyle name="Bad 28" xfId="4633" xr:uid="{F262C895-618C-4D38-A508-2079E1ED12FB}"/>
    <cellStyle name="Bad 29" xfId="4634" xr:uid="{D024305E-53DB-4673-B423-A423DBC66A09}"/>
    <cellStyle name="Bad 3" xfId="4635" xr:uid="{FBA26EAF-8950-472D-8160-FF5F650C1E26}"/>
    <cellStyle name="Bad 3 2" xfId="4636" xr:uid="{365B2398-A3A9-437C-928B-3609057F849C}"/>
    <cellStyle name="Bad 3 2 2" xfId="4637" xr:uid="{407568A1-A6B3-4131-B059-6FA503A8DC05}"/>
    <cellStyle name="Bad 3 3" xfId="4638" xr:uid="{8AA24D04-32B3-4AA0-98A4-0FFA818958DB}"/>
    <cellStyle name="Bad 3 3 2" xfId="4639" xr:uid="{57173E08-5D6A-4C28-BA1C-8C75C3801F97}"/>
    <cellStyle name="Bad 3 4" xfId="4640" xr:uid="{301BDEEF-B2F4-4D0C-943C-24F7F6FAB0D1}"/>
    <cellStyle name="Bad 3 4 2" xfId="4641" xr:uid="{05198A26-0D08-4804-94D7-9D7D105012B6}"/>
    <cellStyle name="Bad 3 5" xfId="4642" xr:uid="{8FF1F7CD-D56B-472B-9308-BAD8BEDB2C90}"/>
    <cellStyle name="Bad 3 5 2" xfId="4643" xr:uid="{FD1D1B79-67E0-444F-AE4D-6D54807A83BE}"/>
    <cellStyle name="Bad 3 6" xfId="4644" xr:uid="{3808DC9A-F11C-4DAF-87C4-E0A84F81E770}"/>
    <cellStyle name="Bad 3 6 2" xfId="4645" xr:uid="{3E3D9282-C1B2-4D2C-B2EA-D010D9273FFA}"/>
    <cellStyle name="Bad 3 7" xfId="4646" xr:uid="{153D46B3-5198-47F2-9A06-6B9EC90923EE}"/>
    <cellStyle name="Bad 30" xfId="4647" xr:uid="{DBB96F3B-B738-4EA7-865A-5CE2C1B52BFB}"/>
    <cellStyle name="Bad 31" xfId="4648" xr:uid="{A3B46CE3-0D1B-48B8-95BE-166BB44B33D3}"/>
    <cellStyle name="Bad 32" xfId="4649" xr:uid="{5CF87096-B1A9-4790-B49A-20C8349B300C}"/>
    <cellStyle name="Bad 33" xfId="4650" xr:uid="{03320FC8-1965-442A-8C8C-6AFB0717AAAD}"/>
    <cellStyle name="Bad 34" xfId="4651" xr:uid="{F14AAFF4-8986-4D9E-A4D7-EAD0AF957E13}"/>
    <cellStyle name="Bad 35" xfId="4652" xr:uid="{93863EC0-ACB8-4F8C-B0EB-7734C2EDFF4D}"/>
    <cellStyle name="Bad 36" xfId="4653" xr:uid="{E8B8895F-4D68-4CA6-952C-ED3F6DF64FBE}"/>
    <cellStyle name="Bad 37" xfId="4654" xr:uid="{FB85892B-4A2E-404B-B848-7B3CADCBE7E1}"/>
    <cellStyle name="Bad 38" xfId="4655" xr:uid="{A8C0EE6C-4999-47A6-8278-3F05CF7828F8}"/>
    <cellStyle name="Bad 39" xfId="4656" xr:uid="{BCBA231C-30F9-453F-B587-2DF6395F4993}"/>
    <cellStyle name="Bad 4" xfId="4657" xr:uid="{EC733827-DF5F-4B1F-8A17-48B0A43EBAC7}"/>
    <cellStyle name="Bad 4 2" xfId="4658" xr:uid="{757A87E5-B0BA-435C-8248-C66067F538D6}"/>
    <cellStyle name="Bad 4 2 2" xfId="4659" xr:uid="{4912DF02-BE5F-4A88-A6C7-DFF9FC0F32E5}"/>
    <cellStyle name="Bad 4 3" xfId="4660" xr:uid="{86308395-5D3B-44E8-915D-7B74BAFC9569}"/>
    <cellStyle name="Bad 4 3 2" xfId="4661" xr:uid="{4B067EBE-49CC-4CAB-BF9E-714958634048}"/>
    <cellStyle name="Bad 4 4" xfId="4662" xr:uid="{89F9745F-EB52-4854-B136-A23A2FC28CC7}"/>
    <cellStyle name="Bad 4 4 2" xfId="4663" xr:uid="{948E7AF7-C09F-4243-9DB7-7C4704B888D5}"/>
    <cellStyle name="Bad 4 5" xfId="4664" xr:uid="{D58CDBC7-D6C2-43FA-ACCD-6031E56FC374}"/>
    <cellStyle name="Bad 4 5 2" xfId="4665" xr:uid="{4DD23FAC-4A26-4082-9E1E-CFE40B6C1760}"/>
    <cellStyle name="Bad 4 6" xfId="4666" xr:uid="{2077B48E-CF33-44A8-90C1-9A32EFD39548}"/>
    <cellStyle name="Bad 4 6 2" xfId="4667" xr:uid="{DC8DD5D3-7C87-4B1B-BE38-5CBC5BC44D10}"/>
    <cellStyle name="Bad 4 7" xfId="4668" xr:uid="{43FE2C42-6AEA-49F5-881D-5DB796B73D01}"/>
    <cellStyle name="Bad 40" xfId="4669" xr:uid="{7D1B2292-0081-4380-8A57-AF50F5F2BB5E}"/>
    <cellStyle name="Bad 41" xfId="4670" xr:uid="{164BDC3D-3871-4F07-A732-0B3EBA112C57}"/>
    <cellStyle name="Bad 42" xfId="4671" xr:uid="{532ED6FE-784E-4F7F-8F89-FE660B704985}"/>
    <cellStyle name="Bad 43" xfId="4672" xr:uid="{93916857-F53A-47C9-BBE9-DF9609703223}"/>
    <cellStyle name="Bad 44" xfId="4673" xr:uid="{89D88ADC-BE4F-4DB9-87BC-5583E48A0E73}"/>
    <cellStyle name="Bad 45" xfId="4674" xr:uid="{CE60C6D9-C1CB-425F-B3A4-A9A07F8B9112}"/>
    <cellStyle name="Bad 46" xfId="4675" xr:uid="{4456CC5B-E505-4C1A-8D6B-F0204F5487D9}"/>
    <cellStyle name="Bad 47" xfId="4676" xr:uid="{465763FC-B960-4A1E-9A6D-6E9489C9D2C6}"/>
    <cellStyle name="Bad 48" xfId="4677" xr:uid="{DAC01BB5-213F-4A5D-80AF-5D00FB127977}"/>
    <cellStyle name="Bad 49" xfId="4678" xr:uid="{5CB39C60-1528-42AD-93BD-34F40CBEC54B}"/>
    <cellStyle name="Bad 5" xfId="4679" xr:uid="{DF677307-B91E-4838-A845-DB54F279D25C}"/>
    <cellStyle name="Bad 5 2" xfId="4680" xr:uid="{963DF32F-EB9C-40CB-9E2A-6C6240097BBC}"/>
    <cellStyle name="Bad 5 2 2" xfId="4681" xr:uid="{ADCAC475-85B6-4ACD-8C4B-7B6CCBD18C33}"/>
    <cellStyle name="Bad 5 3" xfId="4682" xr:uid="{34589977-AD3C-4B45-A0C8-3ED8101F11B0}"/>
    <cellStyle name="Bad 5 3 2" xfId="4683" xr:uid="{1F164711-ED0B-4A80-BA62-53B2EE9FDF51}"/>
    <cellStyle name="Bad 5 4" xfId="4684" xr:uid="{E3E04595-75E6-4B00-9738-5C336C1C58C3}"/>
    <cellStyle name="Bad 5 4 2" xfId="4685" xr:uid="{AD17B127-0B09-4A4C-BC44-9557B5D0EF01}"/>
    <cellStyle name="Bad 5 5" xfId="4686" xr:uid="{9B55E706-FB0D-4FEE-9566-2F15E1412E88}"/>
    <cellStyle name="Bad 5 5 2" xfId="4687" xr:uid="{8AE41251-E0E2-4E8E-BA0A-8CB465146AAF}"/>
    <cellStyle name="Bad 5 6" xfId="4688" xr:uid="{D895FCB0-4223-45B2-9C95-25E7CC915876}"/>
    <cellStyle name="Bad 50" xfId="4689" xr:uid="{046C4E03-7422-42AA-A1A0-615A2BF81CB6}"/>
    <cellStyle name="Bad 51" xfId="4690" xr:uid="{428564D9-ED02-4454-A773-B955D82BEEA5}"/>
    <cellStyle name="Bad 52" xfId="4691" xr:uid="{E4FD14C6-8765-4202-855F-61003A629B4A}"/>
    <cellStyle name="Bad 53" xfId="4692" xr:uid="{1ED8D692-04C6-4CC9-B19F-B7AC635BEB38}"/>
    <cellStyle name="Bad 54" xfId="4693" xr:uid="{97E05C1B-AC41-4413-9CAA-E3B36257A474}"/>
    <cellStyle name="Bad 55" xfId="4694" xr:uid="{15016370-4EEB-414A-AD08-1F0FF470F903}"/>
    <cellStyle name="Bad 56" xfId="4695" xr:uid="{1E4E7FA4-50DE-4021-9B8B-78943A25687A}"/>
    <cellStyle name="Bad 57" xfId="4696" xr:uid="{BC880DB2-D2B8-426E-8503-57CD3E868D08}"/>
    <cellStyle name="Bad 58" xfId="4697" xr:uid="{DD333F8E-E9B8-4312-9564-B3817E9B5E64}"/>
    <cellStyle name="Bad 59" xfId="4698" xr:uid="{60FDDD87-F684-47AD-B07D-0DAFA66B6EEE}"/>
    <cellStyle name="Bad 6" xfId="4699" xr:uid="{AA2743DB-EE0A-4AF5-852C-1E70906C61C8}"/>
    <cellStyle name="Bad 6 2" xfId="4700" xr:uid="{42ED6306-5CB4-4CB6-9C1D-31031235B01A}"/>
    <cellStyle name="Bad 6 2 2" xfId="4701" xr:uid="{AEF0C7B4-1891-4596-B51B-7D9298D004D9}"/>
    <cellStyle name="Bad 6 3" xfId="4702" xr:uid="{B4B603EF-30F5-4950-9D87-A4D0D9FD6F78}"/>
    <cellStyle name="Bad 6 3 2" xfId="4703" xr:uid="{65338B87-3353-4A75-A575-B12D87B381C4}"/>
    <cellStyle name="Bad 6 4" xfId="4704" xr:uid="{A9B9DC5E-FA60-48C1-AA06-56E1DADF80EA}"/>
    <cellStyle name="Bad 6 4 2" xfId="4705" xr:uid="{F86BFA1E-C97C-44E7-A59A-A9E048101A0E}"/>
    <cellStyle name="Bad 6 5" xfId="4706" xr:uid="{6850CA76-2AFF-435D-8EDC-69298FFB7D26}"/>
    <cellStyle name="Bad 60" xfId="4707" xr:uid="{2E6E55A3-D317-44FA-B92D-1B3BA7F92ABB}"/>
    <cellStyle name="Bad 61" xfId="4708" xr:uid="{425408C8-5426-408C-A2C0-7E28409E535E}"/>
    <cellStyle name="Bad 62" xfId="4709" xr:uid="{48BA5BCD-C5A1-4D9B-9F3D-4B17A606E03B}"/>
    <cellStyle name="Bad 63" xfId="4710" xr:uid="{EC0818A1-F93A-414B-A01C-58CD92BD1D26}"/>
    <cellStyle name="Bad 64" xfId="4711" xr:uid="{9609B5CB-562D-4356-9758-76FC6CB6ED9A}"/>
    <cellStyle name="Bad 65" xfId="4712" xr:uid="{DC601492-C00D-4352-8F03-3650409D3649}"/>
    <cellStyle name="Bad 66" xfId="4713" xr:uid="{BA4D70BE-B0DC-4D59-80B0-E07C8DE75A01}"/>
    <cellStyle name="Bad 67" xfId="4714" xr:uid="{CC021788-12EB-4D8D-9233-7B8BC9619D88}"/>
    <cellStyle name="Bad 68" xfId="4715" xr:uid="{07AA352A-5D1D-4DF9-A464-1DA46385000B}"/>
    <cellStyle name="Bad 69" xfId="4716" xr:uid="{DF69252E-3432-4F0C-8B19-2B9A910ACC60}"/>
    <cellStyle name="Bad 7" xfId="4717" xr:uid="{249E4A4E-5A73-4A1F-B6E6-A15E008C8E16}"/>
    <cellStyle name="Bad 7 2" xfId="4718" xr:uid="{C4766653-0C75-4321-9AF6-65AA659D2FB6}"/>
    <cellStyle name="Bad 7 2 2" xfId="4719" xr:uid="{F92A0ACE-2548-4C50-9C1B-06C6AF0B320F}"/>
    <cellStyle name="Bad 7 3" xfId="4720" xr:uid="{D4E7F47A-B67C-4F49-9E5F-BB4B599FBC4C}"/>
    <cellStyle name="Bad 7 3 2" xfId="4721" xr:uid="{2395525E-DC1E-467F-AB52-7D323B1787DE}"/>
    <cellStyle name="Bad 7 4" xfId="4722" xr:uid="{27214224-12BB-4666-A64D-21E69F6BC81A}"/>
    <cellStyle name="Bad 70" xfId="4723" xr:uid="{BFE1C467-B5B0-4ED5-B8E2-3789D43CC586}"/>
    <cellStyle name="Bad 71" xfId="4724" xr:uid="{D0994295-578D-4FC0-A251-F4C5A8031FD2}"/>
    <cellStyle name="Bad 72" xfId="4725" xr:uid="{23658A22-3F9E-4568-98A3-C8D116B3CFB8}"/>
    <cellStyle name="Bad 73" xfId="4726" xr:uid="{FEC14993-3AFA-45E6-86FE-D5B7740163F8}"/>
    <cellStyle name="Bad 74" xfId="4727" xr:uid="{319FA8E8-962B-48ED-AB6C-D14FCDF7D368}"/>
    <cellStyle name="Bad 75" xfId="4728" xr:uid="{894A9C2E-FF36-4801-B2D7-331E47F75E74}"/>
    <cellStyle name="Bad 76" xfId="4729" xr:uid="{42F5D492-A444-4BF5-9DFC-5143A934C55C}"/>
    <cellStyle name="Bad 77" xfId="4730" xr:uid="{5C894638-03A2-464B-AECD-0A144C57352C}"/>
    <cellStyle name="Bad 78" xfId="4731" xr:uid="{FF7D581A-6059-405E-9CDB-FA037CFF3F40}"/>
    <cellStyle name="Bad 79" xfId="4732" xr:uid="{98DD08B6-16EB-43CC-9488-77D05B51BFC8}"/>
    <cellStyle name="Bad 8" xfId="4733" xr:uid="{6512F91D-80DB-4BBB-A6A4-581D94E2DD76}"/>
    <cellStyle name="Bad 8 2" xfId="4734" xr:uid="{BC276771-E970-45CC-B5D6-CE5E24B64CD6}"/>
    <cellStyle name="Bad 8 2 2" xfId="4735" xr:uid="{0F317132-AC50-408B-9D0B-23551E885E39}"/>
    <cellStyle name="Bad 8 3" xfId="4736" xr:uid="{129D3F30-6934-4399-90E0-F6A23E98CEA6}"/>
    <cellStyle name="Bad 80" xfId="4737" xr:uid="{5BF74B14-B37C-4F01-B510-44FDD2820C2F}"/>
    <cellStyle name="Bad 81" xfId="4738" xr:uid="{B0B7C04E-7B60-49AD-B036-5B9A4C687E27}"/>
    <cellStyle name="Bad 82" xfId="4739" xr:uid="{B4901619-7457-4D65-93C0-D3C2C1A982A7}"/>
    <cellStyle name="Bad 83" xfId="4740" xr:uid="{16180083-7FF4-4F3C-8A10-B1403A7396E3}"/>
    <cellStyle name="Bad 84" xfId="44585" xr:uid="{93A45967-D2AA-467E-8920-722E2626B6CD}"/>
    <cellStyle name="Bad 85" xfId="43762" xr:uid="{F507A2E9-E025-4D90-BBA4-81C816FF1D41}"/>
    <cellStyle name="Bad 9" xfId="4741" xr:uid="{7F1A10B6-4773-49E2-AD0D-5975A442FC36}"/>
    <cellStyle name="Bad 9 2" xfId="4742" xr:uid="{2F6D9AD5-C915-4331-A9D3-F897C9A1D1C3}"/>
    <cellStyle name="Body" xfId="4743" xr:uid="{31BCB103-2B9D-4EDE-A219-7A2118A00639}"/>
    <cellStyle name="Body 2" xfId="4744" xr:uid="{D296C6C9-66AB-4646-ACAC-1F1047244875}"/>
    <cellStyle name="Body 3" xfId="4745" xr:uid="{0603A5C5-5CBB-4CE2-A249-B7525C1097D4}"/>
    <cellStyle name="Border" xfId="4746" xr:uid="{745E8D46-37C6-4385-8D7A-CF9A778AE60A}"/>
    <cellStyle name="Border 2" xfId="4747" xr:uid="{C0F21F1E-A953-411D-AA3C-5D596DC9BD2C}"/>
    <cellStyle name="Border 2 2" xfId="4748" xr:uid="{82B2E871-301C-4CE4-A612-B258D1619E9B}"/>
    <cellStyle name="Border 3" xfId="4749" xr:uid="{91644FC0-E19A-40D9-859A-2B4BA736A408}"/>
    <cellStyle name="Border 4" xfId="4750" xr:uid="{73B09D20-6A2A-4255-B081-CC6B711A250B}"/>
    <cellStyle name="Border 5" xfId="4751" xr:uid="{43ED7288-8144-42EE-8B7A-AE1F60A5FE7E}"/>
    <cellStyle name="Budget" xfId="4752" xr:uid="{DE39F71B-5752-4570-8A14-1EEF76997EA9}"/>
    <cellStyle name="Calc Currency (0)" xfId="43858" xr:uid="{72B3F6EB-DAEF-4281-A617-108E3A2D655E}"/>
    <cellStyle name="Calc Currency (2)" xfId="43859" xr:uid="{A08B6F95-86D8-4B6C-BC93-E0065F5BC0A8}"/>
    <cellStyle name="Calc Percent (0)" xfId="43860" xr:uid="{93E389F8-127F-40CB-8879-4D3AA5815777}"/>
    <cellStyle name="Calc Percent (1)" xfId="43861" xr:uid="{CE889303-DC41-4101-961C-6E29BFFCF6DB}"/>
    <cellStyle name="Calc Percent (2)" xfId="43862" xr:uid="{336B3B27-41DE-44FB-A08D-81B16FC495C7}"/>
    <cellStyle name="Calc Units (0)" xfId="43863" xr:uid="{45FE21C7-5061-4B48-884C-5D32D271FDDA}"/>
    <cellStyle name="Calc Units (1)" xfId="43864" xr:uid="{915C1694-B215-4D3F-90AA-4C32E8C434BC}"/>
    <cellStyle name="Calc Units (2)" xfId="43865" xr:uid="{5AD1A365-EBB7-4EA2-A6DD-FF8E66E7A9BF}"/>
    <cellStyle name="CalculateCell" xfId="43866" xr:uid="{FAA4DF51-42DA-4ED8-861B-33F7793D4756}"/>
    <cellStyle name="Calculation 10" xfId="4753" xr:uid="{2203137D-F9E3-436B-A6BE-3147706B5582}"/>
    <cellStyle name="Calculation 11" xfId="4754" xr:uid="{D1D59D96-CAAE-4E71-AEA9-E03D7CDAB8F7}"/>
    <cellStyle name="Calculation 12" xfId="4755" xr:uid="{52907271-3F93-4BD5-A720-FBE6F913576F}"/>
    <cellStyle name="Calculation 13" xfId="4756" xr:uid="{6788E34F-961E-44B9-ACA5-A4CD4AD79136}"/>
    <cellStyle name="Calculation 14" xfId="4757" xr:uid="{5BD981B4-D474-4DC2-A3C5-84FD6BD6D44A}"/>
    <cellStyle name="Calculation 15" xfId="4758" xr:uid="{0F97B112-C615-46A4-96F7-F2168A0D020B}"/>
    <cellStyle name="Calculation 16" xfId="4759" xr:uid="{D1CC7DF1-98F1-41A7-92EA-77063A566D73}"/>
    <cellStyle name="Calculation 17" xfId="4760" xr:uid="{E7009A46-692D-47F6-A19B-6FD5CC08556F}"/>
    <cellStyle name="Calculation 18" xfId="4761" xr:uid="{222C399F-9932-4D40-A4DE-D86B6C3F4296}"/>
    <cellStyle name="Calculation 19" xfId="4762" xr:uid="{90383527-2AF0-434D-935D-FCE6CB93CA39}"/>
    <cellStyle name="Calculation 2" xfId="123" xr:uid="{73B30A76-B6E8-4995-AA79-F2D1453E8677}"/>
    <cellStyle name="Calculation 2 10" xfId="4764" xr:uid="{3561EC62-F4C9-4BCB-BEF1-6216A0C45319}"/>
    <cellStyle name="Calculation 2 11" xfId="4763" xr:uid="{85167409-6EBC-4D13-87EC-BA2619650302}"/>
    <cellStyle name="Calculation 2 2" xfId="4765" xr:uid="{DFBBA21B-E469-4456-A850-2B025C663E86}"/>
    <cellStyle name="Calculation 2 2 2" xfId="4766" xr:uid="{8395517F-1376-4D28-B1D6-F1C382BA467F}"/>
    <cellStyle name="Calculation 2 3" xfId="4767" xr:uid="{F6534127-7B12-4974-BD88-92EE3750FB81}"/>
    <cellStyle name="Calculation 2 3 2" xfId="4768" xr:uid="{C0F445DB-132A-45BA-B85E-E7DA6A817904}"/>
    <cellStyle name="Calculation 2 4" xfId="4769" xr:uid="{52B8B5F7-2B26-4E49-95A0-63263B8048CB}"/>
    <cellStyle name="Calculation 2 4 2" xfId="4770" xr:uid="{7A48183F-EF78-42A0-976F-302975C45A07}"/>
    <cellStyle name="Calculation 2 5" xfId="4771" xr:uid="{C002CB03-26B6-4B61-B90C-B415CB09E46F}"/>
    <cellStyle name="Calculation 2 5 2" xfId="4772" xr:uid="{DF6FE5D3-5056-410D-9A7B-8A6B045580EA}"/>
    <cellStyle name="Calculation 2 6" xfId="4773" xr:uid="{4B31A5EC-6DF4-4B7A-84AA-52EB59EC93AD}"/>
    <cellStyle name="Calculation 2 6 2" xfId="4774" xr:uid="{C0293606-26CE-4FB7-85C8-C14FB6BC99AF}"/>
    <cellStyle name="Calculation 2 7" xfId="4775" xr:uid="{335354DD-CE28-4AED-946A-AE9146D3C232}"/>
    <cellStyle name="Calculation 2 7 2" xfId="4776" xr:uid="{59BACB6C-F417-4BEC-B7B1-906E99813928}"/>
    <cellStyle name="Calculation 2 8" xfId="4777" xr:uid="{1AF85F13-5AAC-4E1F-95CF-77934D646705}"/>
    <cellStyle name="Calculation 2 8 2" xfId="4778" xr:uid="{0F281915-DDE2-4EB2-B730-C5B9BB6D4584}"/>
    <cellStyle name="Calculation 2 9" xfId="4779" xr:uid="{6C66C8FD-FA3A-4D94-B78E-5ACB7960636E}"/>
    <cellStyle name="Calculation 20" xfId="4780" xr:uid="{2C96DBFD-CFB3-44E0-A2ED-055D524B8A74}"/>
    <cellStyle name="Calculation 21" xfId="4781" xr:uid="{CDE707BD-9881-4A21-A448-F1087C3D0D77}"/>
    <cellStyle name="Calculation 22" xfId="4782" xr:uid="{967DE862-2BA0-4BC0-B788-C084FCFA1A93}"/>
    <cellStyle name="Calculation 23" xfId="4783" xr:uid="{353E0A40-0DE1-4A97-BC9C-DD8791658567}"/>
    <cellStyle name="Calculation 24" xfId="4784" xr:uid="{75A495CB-7AAB-439B-B67C-5EA8AFA6CA81}"/>
    <cellStyle name="Calculation 25" xfId="4785" xr:uid="{154C01D1-A6AB-407A-90E0-6247370B6E9F}"/>
    <cellStyle name="Calculation 26" xfId="4786" xr:uid="{658F3186-CEE3-4F5D-8D05-D0AF899B3FD6}"/>
    <cellStyle name="Calculation 27" xfId="4787" xr:uid="{546C472A-C222-4A72-A8D8-EFC9C9FCF8D4}"/>
    <cellStyle name="Calculation 28" xfId="4788" xr:uid="{7002B63A-896C-4841-A393-CB369FC09AF2}"/>
    <cellStyle name="Calculation 29" xfId="4789" xr:uid="{999CC8C4-629C-4FB0-945D-F0958A7E90C1}"/>
    <cellStyle name="Calculation 3" xfId="4790" xr:uid="{B979FB9F-87DA-4435-9845-77035A61905C}"/>
    <cellStyle name="Calculation 3 2" xfId="4791" xr:uid="{E3B03731-00F4-4DE4-BAB0-363C71839B9A}"/>
    <cellStyle name="Calculation 3 2 2" xfId="4792" xr:uid="{08B42F12-1D2C-4A59-A037-1604EC8CDBA2}"/>
    <cellStyle name="Calculation 3 3" xfId="4793" xr:uid="{C84CC031-76D9-4C6E-980F-ED8AF021D136}"/>
    <cellStyle name="Calculation 3 3 2" xfId="4794" xr:uid="{2C5DFA85-BFBC-44B1-B284-E747848C1139}"/>
    <cellStyle name="Calculation 3 4" xfId="4795" xr:uid="{EC107501-79C8-4784-ADFE-0CE2DC13EC1E}"/>
    <cellStyle name="Calculation 3 4 2" xfId="4796" xr:uid="{505B9B6A-7068-4869-BCC3-756D6A81BD8C}"/>
    <cellStyle name="Calculation 3 5" xfId="4797" xr:uid="{15939B54-5376-4067-9982-9A5F1FFC9E2D}"/>
    <cellStyle name="Calculation 3 5 2" xfId="4798" xr:uid="{A62A4B6E-46DC-4195-B18C-5D801C488B89}"/>
    <cellStyle name="Calculation 3 6" xfId="4799" xr:uid="{A101D338-265B-4D60-9BE8-1A86416649C4}"/>
    <cellStyle name="Calculation 3 6 2" xfId="4800" xr:uid="{292FCAE6-C664-4EC6-A339-8820414A5B49}"/>
    <cellStyle name="Calculation 3 7" xfId="4801" xr:uid="{3C8F9FBB-5AE7-41F3-ABAC-A3408651E26F}"/>
    <cellStyle name="Calculation 30" xfId="4802" xr:uid="{9CFF753A-6D55-49F0-A9D1-994BB560AC86}"/>
    <cellStyle name="Calculation 31" xfId="4803" xr:uid="{0D2B0854-3AF5-45CA-AB33-56B8926C98AC}"/>
    <cellStyle name="Calculation 32" xfId="4804" xr:uid="{CD662ECA-1B64-41A1-A226-649DCB8EEE06}"/>
    <cellStyle name="Calculation 33" xfId="4805" xr:uid="{EFE87444-2A1F-4CC9-BDC9-495F998297EC}"/>
    <cellStyle name="Calculation 34" xfId="4806" xr:uid="{9F25F30C-4A64-419B-90B8-D16F2FDF19A8}"/>
    <cellStyle name="Calculation 35" xfId="4807" xr:uid="{BE333B3E-4C75-4914-9478-5E90BEC65AE8}"/>
    <cellStyle name="Calculation 36" xfId="4808" xr:uid="{CF88FA8C-1C2C-4603-8872-06B7C918C3C1}"/>
    <cellStyle name="Calculation 37" xfId="4809" xr:uid="{6856DC04-8CBA-48D1-8C19-FA362EE48D84}"/>
    <cellStyle name="Calculation 38" xfId="4810" xr:uid="{B2207232-2C75-4AD4-9313-2460D6BA72D5}"/>
    <cellStyle name="Calculation 39" xfId="4811" xr:uid="{C4D7AA51-0469-4D7B-9A44-438FFE05F915}"/>
    <cellStyle name="Calculation 4" xfId="4812" xr:uid="{D029CB1C-CA77-42AA-AAA7-E2A5EEE1595E}"/>
    <cellStyle name="Calculation 4 2" xfId="4813" xr:uid="{88DF6E68-D52D-401C-B981-40F52308CD25}"/>
    <cellStyle name="Calculation 4 2 2" xfId="4814" xr:uid="{7DF4B3FC-A669-4EFF-A7DC-9EDF4CE4C0E3}"/>
    <cellStyle name="Calculation 4 3" xfId="4815" xr:uid="{7D37B22D-278E-41C1-8FC1-51EBE08B17E7}"/>
    <cellStyle name="Calculation 4 3 2" xfId="4816" xr:uid="{7CBFA4B3-697B-4401-A90F-5D40548F0300}"/>
    <cellStyle name="Calculation 4 4" xfId="4817" xr:uid="{D8DB9252-03AB-4372-A955-0D56FBE4C48D}"/>
    <cellStyle name="Calculation 4 4 2" xfId="4818" xr:uid="{3B51BBEB-91F1-4074-9134-531A7F345E79}"/>
    <cellStyle name="Calculation 4 5" xfId="4819" xr:uid="{282A551D-3682-489B-805B-0CA44AEFD211}"/>
    <cellStyle name="Calculation 4 5 2" xfId="4820" xr:uid="{03665032-7511-4E40-9AA5-3E3872C0B625}"/>
    <cellStyle name="Calculation 4 6" xfId="4821" xr:uid="{9853E9AA-2E20-4797-B6F1-C8AB98786801}"/>
    <cellStyle name="Calculation 4 6 2" xfId="4822" xr:uid="{84031654-A130-45FA-BCF1-3B0F034CC592}"/>
    <cellStyle name="Calculation 4 7" xfId="4823" xr:uid="{438130A4-C64E-456C-A8DD-0888BCCD176D}"/>
    <cellStyle name="Calculation 40" xfId="4824" xr:uid="{59255729-7089-43F2-B160-94A8F2853756}"/>
    <cellStyle name="Calculation 41" xfId="4825" xr:uid="{EA780E92-428B-47B1-AA87-483E6E315FF7}"/>
    <cellStyle name="Calculation 42" xfId="4826" xr:uid="{0AC641FF-3495-4A5A-A772-C7A4F0FAD24F}"/>
    <cellStyle name="Calculation 43" xfId="4827" xr:uid="{53C9DDE9-6AAE-4E51-8B69-59AAB2387C7E}"/>
    <cellStyle name="Calculation 44" xfId="4828" xr:uid="{60163A80-F52C-4F91-B999-C4D14BEEFA20}"/>
    <cellStyle name="Calculation 45" xfId="4829" xr:uid="{07DC295C-9F31-4BFF-925A-427992A15EA3}"/>
    <cellStyle name="Calculation 46" xfId="4830" xr:uid="{DA31B8FC-A9D7-480E-AD40-8711FE2648A8}"/>
    <cellStyle name="Calculation 47" xfId="4831" xr:uid="{642BDACB-C010-46D1-949B-687F929D8A6C}"/>
    <cellStyle name="Calculation 48" xfId="4832" xr:uid="{1DA3D266-EFFF-4C62-8DEC-327AFF1AFB8A}"/>
    <cellStyle name="Calculation 49" xfId="4833" xr:uid="{BE21BEFA-D4F7-429A-992B-115FECC5103E}"/>
    <cellStyle name="Calculation 5" xfId="4834" xr:uid="{F1BE6097-4C0C-4368-9A98-E6C1AC832497}"/>
    <cellStyle name="Calculation 5 2" xfId="4835" xr:uid="{A62E0075-EE15-4D45-BDCC-72EDAC39D72C}"/>
    <cellStyle name="Calculation 5 2 2" xfId="4836" xr:uid="{808CB872-48DF-4E5E-8A73-0EC4C026C8ED}"/>
    <cellStyle name="Calculation 5 3" xfId="4837" xr:uid="{11891AE1-A75C-458C-BE92-AA796D0A682B}"/>
    <cellStyle name="Calculation 5 3 2" xfId="4838" xr:uid="{FEFBEFD7-9C00-46C1-AF4D-5C1573314425}"/>
    <cellStyle name="Calculation 5 4" xfId="4839" xr:uid="{7FC55C20-14D7-4FC7-99F4-7CF0CC8500C9}"/>
    <cellStyle name="Calculation 5 4 2" xfId="4840" xr:uid="{FEA56045-02D5-47F5-BC61-522814D9860B}"/>
    <cellStyle name="Calculation 5 5" xfId="4841" xr:uid="{D2334DD9-C888-4984-9272-BFD6D88F0A47}"/>
    <cellStyle name="Calculation 5 5 2" xfId="4842" xr:uid="{8D0204A6-CBC2-4A95-AE07-2E7C7373EF74}"/>
    <cellStyle name="Calculation 5 6" xfId="4843" xr:uid="{88C51775-F0B6-41BB-AA09-2813EB2EF52B}"/>
    <cellStyle name="Calculation 50" xfId="4844" xr:uid="{3BC461B7-8D42-4CF9-A87B-5A0442646CAF}"/>
    <cellStyle name="Calculation 51" xfId="4845" xr:uid="{DDE761C6-D008-4AED-81EE-F4985774C182}"/>
    <cellStyle name="Calculation 52" xfId="4846" xr:uid="{F9AE92D0-C068-4AEE-A608-54BC93CEDACD}"/>
    <cellStyle name="Calculation 53" xfId="4847" xr:uid="{61D269D2-1CD8-4795-A881-5A041F69EDD2}"/>
    <cellStyle name="Calculation 54" xfId="4848" xr:uid="{60BFE60F-E899-4F5E-8E72-9B4C7A7467D2}"/>
    <cellStyle name="Calculation 55" xfId="4849" xr:uid="{807FBAFF-3ACE-41E3-8AD9-F3794C1CE443}"/>
    <cellStyle name="Calculation 56" xfId="4850" xr:uid="{64376963-76DE-4B48-B188-12FFB0E80604}"/>
    <cellStyle name="Calculation 57" xfId="4851" xr:uid="{5D9400FF-7C02-4E9C-8DC3-1588E6001B8C}"/>
    <cellStyle name="Calculation 58" xfId="4852" xr:uid="{9941466B-2B0E-433A-A8FD-970C1CBD2A6B}"/>
    <cellStyle name="Calculation 59" xfId="4853" xr:uid="{97C61613-B944-45DC-BCB3-223F8AAD57F9}"/>
    <cellStyle name="Calculation 6" xfId="4854" xr:uid="{120CD833-6FD8-4F8D-885F-2041398B45D7}"/>
    <cellStyle name="Calculation 6 2" xfId="4855" xr:uid="{AAD67B70-A7F7-4405-9F02-5FF3632941AB}"/>
    <cellStyle name="Calculation 6 2 2" xfId="4856" xr:uid="{975A9422-7762-4944-89C1-B53A03252D0E}"/>
    <cellStyle name="Calculation 6 3" xfId="4857" xr:uid="{DD66870B-0DE8-4FB3-8D58-63756BA14C54}"/>
    <cellStyle name="Calculation 6 3 2" xfId="4858" xr:uid="{78A7F8FC-6A01-4436-89C5-74D7CEA24CE0}"/>
    <cellStyle name="Calculation 6 4" xfId="4859" xr:uid="{DFB56669-A688-4BD7-9C1F-8734E4310B12}"/>
    <cellStyle name="Calculation 6 4 2" xfId="4860" xr:uid="{4320C935-B728-4109-8240-8AF9F18FF697}"/>
    <cellStyle name="Calculation 6 5" xfId="4861" xr:uid="{2BE92181-11FD-4237-ADE8-9C156A08E8BF}"/>
    <cellStyle name="Calculation 60" xfId="4862" xr:uid="{A279290F-CFE7-4684-9D2E-35649B48E6B5}"/>
    <cellStyle name="Calculation 61" xfId="4863" xr:uid="{F65A9E12-0708-442E-9E72-BBFCA60437B8}"/>
    <cellStyle name="Calculation 62" xfId="4864" xr:uid="{F2320AB5-E5B6-42BA-95D9-C979D4093B97}"/>
    <cellStyle name="Calculation 63" xfId="4865" xr:uid="{6894E810-19DB-4C67-BD87-D64D6CEA11E7}"/>
    <cellStyle name="Calculation 64" xfId="4866" xr:uid="{60590239-A2DE-470E-8B8B-9C93019BC051}"/>
    <cellStyle name="Calculation 65" xfId="4867" xr:uid="{F0E7FAA6-1C74-4326-898A-B892CAB21DB2}"/>
    <cellStyle name="Calculation 66" xfId="4868" xr:uid="{AC7EE6C9-A883-4F5F-8566-0200290657DC}"/>
    <cellStyle name="Calculation 67" xfId="4869" xr:uid="{F238E45B-416B-4B03-A787-DB545167DFC8}"/>
    <cellStyle name="Calculation 68" xfId="4870" xr:uid="{C1E5985B-0139-4406-ADD2-CBF882147136}"/>
    <cellStyle name="Calculation 69" xfId="4871" xr:uid="{76093F89-AEB6-46C7-8FAE-0859A1F41A52}"/>
    <cellStyle name="Calculation 7" xfId="4872" xr:uid="{D059F1ED-7870-4A97-8BE8-971D2DD7BFA6}"/>
    <cellStyle name="Calculation 7 2" xfId="4873" xr:uid="{B986F0A5-D64B-4943-B38A-70DA7822E756}"/>
    <cellStyle name="Calculation 7 2 2" xfId="4874" xr:uid="{93547D7C-D7E9-4502-BAE6-48CB73A6F5A9}"/>
    <cellStyle name="Calculation 7 3" xfId="4875" xr:uid="{F4AC1972-1146-4622-8A37-D3DF14BF0DDC}"/>
    <cellStyle name="Calculation 7 3 2" xfId="4876" xr:uid="{9025ECCE-3DB7-46EE-B8C5-0AA5188E97A2}"/>
    <cellStyle name="Calculation 7 4" xfId="4877" xr:uid="{C126ABC3-8CFE-4D16-A0FD-00978FE31C78}"/>
    <cellStyle name="Calculation 70" xfId="4878" xr:uid="{D5AF872F-43CE-4E76-B11E-424EF04D011B}"/>
    <cellStyle name="Calculation 71" xfId="4879" xr:uid="{96C963B7-39A8-41ED-9561-A9153F352C91}"/>
    <cellStyle name="Calculation 72" xfId="4880" xr:uid="{A5FD8907-470A-4381-BD68-F19597F04729}"/>
    <cellStyle name="Calculation 73" xfId="4881" xr:uid="{D88526E6-438D-44D0-951B-581012D13B80}"/>
    <cellStyle name="Calculation 74" xfId="4882" xr:uid="{38A0C91E-4FB2-4328-9CA8-365A1AECF2BE}"/>
    <cellStyle name="Calculation 75" xfId="4883" xr:uid="{1C882317-1F88-4FD6-AFA5-198671101B6F}"/>
    <cellStyle name="Calculation 76" xfId="4884" xr:uid="{D6F1FE65-8CF0-4452-85D8-C22A7D34BA24}"/>
    <cellStyle name="Calculation 77" xfId="4885" xr:uid="{CA28B4C4-AAA0-4B6A-AA73-28A7A0283891}"/>
    <cellStyle name="Calculation 78" xfId="4886" xr:uid="{6C115E55-1E4D-472C-8F0A-DBC64AE05326}"/>
    <cellStyle name="Calculation 79" xfId="4887" xr:uid="{C540B641-D0A3-47D2-86AE-FEEC9B28BBA6}"/>
    <cellStyle name="Calculation 8" xfId="4888" xr:uid="{A5C00551-1554-4ED6-963F-4A823F4B8BCE}"/>
    <cellStyle name="Calculation 8 2" xfId="4889" xr:uid="{7A3DF8A4-6280-4529-A297-57F4241C0013}"/>
    <cellStyle name="Calculation 8 2 2" xfId="4890" xr:uid="{53516CFE-DAE4-496C-9F33-D8E76027A922}"/>
    <cellStyle name="Calculation 8 3" xfId="4891" xr:uid="{0522FA1D-EB1B-487E-80D5-0C67F2DE1E4B}"/>
    <cellStyle name="Calculation 80" xfId="4892" xr:uid="{77CD9297-B248-434D-A97D-EFE8DD4990A8}"/>
    <cellStyle name="Calculation 81" xfId="4893" xr:uid="{3A0EA74A-3585-424C-8921-86C4525DE0C6}"/>
    <cellStyle name="Calculation 82" xfId="4894" xr:uid="{B26E3C6D-AE59-430D-9DD8-BFCE26E5C7A0}"/>
    <cellStyle name="Calculation 83" xfId="4895" xr:uid="{175318A5-3577-4446-8555-811DF91D59AB}"/>
    <cellStyle name="Calculation 84" xfId="44589" xr:uid="{F33F630F-1E71-43B2-8BB8-96782247A9C6}"/>
    <cellStyle name="Calculation 85" xfId="43766" xr:uid="{775FB7AC-5C22-4465-B647-ECB98A2DF1C4}"/>
    <cellStyle name="Calculation 9" xfId="4896" xr:uid="{8A4F75F7-51BE-42E8-B6A0-06B66EB0827A}"/>
    <cellStyle name="Calculation 9 2" xfId="4897" xr:uid="{B436E743-C91E-4412-B631-A2FECC404B12}"/>
    <cellStyle name="Caption" xfId="43867" xr:uid="{9A535FF9-02CE-43BD-A48D-8173F038F282}"/>
    <cellStyle name="category" xfId="43868" xr:uid="{6B98B96E-660D-4EC2-94D4-B012AF012655}"/>
    <cellStyle name="Check Cell 10" xfId="4898" xr:uid="{8ED51EC3-1A7E-43C4-A926-98D46E576D58}"/>
    <cellStyle name="Check Cell 11" xfId="4899" xr:uid="{D14143D7-4357-43BC-94E7-1BB76800FFD3}"/>
    <cellStyle name="Check Cell 12" xfId="4900" xr:uid="{F02156A7-D82A-4062-8294-13F0165D3BA2}"/>
    <cellStyle name="Check Cell 13" xfId="4901" xr:uid="{0D6F7D07-04ED-49DC-A386-82CE7874CAB1}"/>
    <cellStyle name="Check Cell 14" xfId="4902" xr:uid="{AFD6CBCD-3806-4D58-99C1-1690782870A2}"/>
    <cellStyle name="Check Cell 15" xfId="4903" xr:uid="{71EF8231-6517-4C68-A6C1-A27DD715EFDB}"/>
    <cellStyle name="Check Cell 16" xfId="4904" xr:uid="{96B0637B-1191-4038-9FE4-789A4DCB8424}"/>
    <cellStyle name="Check Cell 17" xfId="4905" xr:uid="{2A07B914-A7D8-4FDC-BB5C-146F409CF370}"/>
    <cellStyle name="Check Cell 18" xfId="4906" xr:uid="{95F1D7CD-EE59-47C9-8934-C29A14EFB5BD}"/>
    <cellStyle name="Check Cell 19" xfId="4907" xr:uid="{F5C95AC8-2320-4237-98A6-174596058C37}"/>
    <cellStyle name="Check Cell 2" xfId="125" xr:uid="{4DB00582-5E4D-4627-BD9E-2D49008E4949}"/>
    <cellStyle name="Check Cell 2 10" xfId="4909" xr:uid="{A48387FD-F8C4-4A55-B716-B8E97B4476C2}"/>
    <cellStyle name="Check Cell 2 11" xfId="4908" xr:uid="{BA451D53-FCEA-4C68-AF66-9DF3F3F7159A}"/>
    <cellStyle name="Check Cell 2 2" xfId="4910" xr:uid="{A4BC5E6D-A6DB-4D71-9033-DCDD19554EBB}"/>
    <cellStyle name="Check Cell 2 2 2" xfId="4911" xr:uid="{A680CA7D-6AE0-4189-B080-4097E3101C2B}"/>
    <cellStyle name="Check Cell 2 3" xfId="4912" xr:uid="{ACCC1C11-DC5D-4BD4-8FEF-1D363C02B49B}"/>
    <cellStyle name="Check Cell 2 3 2" xfId="4913" xr:uid="{50BDE53D-719A-4402-9C52-48E6B3AB2C3D}"/>
    <cellStyle name="Check Cell 2 4" xfId="4914" xr:uid="{F72D266C-0511-4E73-8B25-C68CF1207314}"/>
    <cellStyle name="Check Cell 2 4 2" xfId="4915" xr:uid="{A20426FA-E53D-4263-855C-B0EF79D237DC}"/>
    <cellStyle name="Check Cell 2 5" xfId="4916" xr:uid="{8B7CAAC7-7402-488A-9E5F-A63F64AD5C75}"/>
    <cellStyle name="Check Cell 2 5 2" xfId="4917" xr:uid="{70CFAAF2-DD84-4583-A5F9-80A144A92B75}"/>
    <cellStyle name="Check Cell 2 6" xfId="4918" xr:uid="{C7BD6C8D-E759-40A3-B912-AB49270387F0}"/>
    <cellStyle name="Check Cell 2 6 2" xfId="4919" xr:uid="{70591B37-458A-4862-8E02-922BA1FA8EE1}"/>
    <cellStyle name="Check Cell 2 7" xfId="4920" xr:uid="{273121AD-02AA-4E03-B767-297DACE46CE1}"/>
    <cellStyle name="Check Cell 2 7 2" xfId="4921" xr:uid="{D3B395A4-D652-492F-9654-183C26C79918}"/>
    <cellStyle name="Check Cell 2 8" xfId="4922" xr:uid="{72BA2715-5F72-4A62-95DC-16A38418F07C}"/>
    <cellStyle name="Check Cell 2 8 2" xfId="4923" xr:uid="{91B87AB3-FC12-4127-B239-A6AC54551D3E}"/>
    <cellStyle name="Check Cell 2 9" xfId="4924" xr:uid="{E5BCD4F2-8FD2-426E-8647-EF5F3D6A4679}"/>
    <cellStyle name="Check Cell 20" xfId="4925" xr:uid="{F1CC56D2-59F5-4993-B951-F3600E8F121E}"/>
    <cellStyle name="Check Cell 21" xfId="4926" xr:uid="{2B0502C4-6C94-4741-8F73-48E0D5606C82}"/>
    <cellStyle name="Check Cell 22" xfId="4927" xr:uid="{CB308E14-A3BD-4AAC-9936-9BC1F0191E9B}"/>
    <cellStyle name="Check Cell 23" xfId="4928" xr:uid="{6CBA36C1-522E-42D9-BB0B-E96A9977EB69}"/>
    <cellStyle name="Check Cell 24" xfId="4929" xr:uid="{14ABF5F3-7AFC-461B-9541-5DF974C77A4A}"/>
    <cellStyle name="Check Cell 25" xfId="4930" xr:uid="{A059C953-D790-49A3-9380-CF51ADFF320F}"/>
    <cellStyle name="Check Cell 26" xfId="4931" xr:uid="{201738B8-6DD1-4136-85EF-F95360A40106}"/>
    <cellStyle name="Check Cell 27" xfId="4932" xr:uid="{6793A34E-40D5-43C9-A5B3-8B5F9438E678}"/>
    <cellStyle name="Check Cell 28" xfId="4933" xr:uid="{C6C334F3-9383-491F-962E-5280D80221E2}"/>
    <cellStyle name="Check Cell 29" xfId="4934" xr:uid="{CCF9E1C7-F043-4D28-823E-64317079BEDA}"/>
    <cellStyle name="Check Cell 3" xfId="4935" xr:uid="{BEF5FC15-A2EA-4327-930E-42A9C9A9FB9F}"/>
    <cellStyle name="Check Cell 3 2" xfId="4936" xr:uid="{22E63C48-CE24-43EF-B743-F1220114E580}"/>
    <cellStyle name="Check Cell 3 2 2" xfId="4937" xr:uid="{419CED2D-A39D-47D5-8DB8-F17625FBAAAD}"/>
    <cellStyle name="Check Cell 3 3" xfId="4938" xr:uid="{93ABBF3C-6FA9-4565-BE40-D03248C2A1A4}"/>
    <cellStyle name="Check Cell 3 3 2" xfId="4939" xr:uid="{90AC535E-047D-494B-8C52-16A501F969FD}"/>
    <cellStyle name="Check Cell 3 4" xfId="4940" xr:uid="{DCE60E3F-453E-49EF-9039-BF5E4AE86511}"/>
    <cellStyle name="Check Cell 3 4 2" xfId="4941" xr:uid="{A3128C88-2C33-4EDF-B98C-1A820E908E61}"/>
    <cellStyle name="Check Cell 3 5" xfId="4942" xr:uid="{E98DD34C-08B0-4C11-8834-EF5AD5DE3B1E}"/>
    <cellStyle name="Check Cell 3 5 2" xfId="4943" xr:uid="{DA228758-D72E-4DD7-BF94-DF386D3AD375}"/>
    <cellStyle name="Check Cell 3 6" xfId="4944" xr:uid="{4C56B0FB-3E83-4D8A-B09B-BBC263124F47}"/>
    <cellStyle name="Check Cell 3 6 2" xfId="4945" xr:uid="{67FFAFCD-EA9B-499D-A247-90F698E50DB9}"/>
    <cellStyle name="Check Cell 3 7" xfId="4946" xr:uid="{C3A1203B-5728-418B-801C-9804F69C60B4}"/>
    <cellStyle name="Check Cell 30" xfId="4947" xr:uid="{94918CA1-6007-4D42-B0C9-EF75753AFAE9}"/>
    <cellStyle name="Check Cell 31" xfId="4948" xr:uid="{41339823-D920-47BF-B93D-8EBE13B931ED}"/>
    <cellStyle name="Check Cell 32" xfId="4949" xr:uid="{B28A5C91-7F50-4E54-8F11-483BAFFA788C}"/>
    <cellStyle name="Check Cell 33" xfId="4950" xr:uid="{A6FC3D3C-A4BD-4AD8-BE87-062A0E6A8F85}"/>
    <cellStyle name="Check Cell 34" xfId="4951" xr:uid="{8037A01B-B8B0-43BF-BA52-DBCA5F857067}"/>
    <cellStyle name="Check Cell 35" xfId="4952" xr:uid="{4309CFF5-C737-4185-ADB9-AD3EDAFC8F72}"/>
    <cellStyle name="Check Cell 36" xfId="4953" xr:uid="{47A76593-98B2-4A61-AFB5-CC72900DE200}"/>
    <cellStyle name="Check Cell 37" xfId="4954" xr:uid="{5D22E333-8937-4C7B-A099-3B6A1714E5E8}"/>
    <cellStyle name="Check Cell 38" xfId="4955" xr:uid="{60EF275C-7166-4246-A684-1CD7C277E683}"/>
    <cellStyle name="Check Cell 39" xfId="4956" xr:uid="{7E295C4F-FE17-4B63-A4C8-8D69733C3E19}"/>
    <cellStyle name="Check Cell 4" xfId="4957" xr:uid="{31C0AD99-B26D-4EC0-BB48-3CC97881E9BB}"/>
    <cellStyle name="Check Cell 4 2" xfId="4958" xr:uid="{03699CBA-5BF1-4184-B2DC-824DB474AB3E}"/>
    <cellStyle name="Check Cell 4 2 2" xfId="4959" xr:uid="{7E1C145A-3628-41C8-8670-E5A6C65FD30C}"/>
    <cellStyle name="Check Cell 4 3" xfId="4960" xr:uid="{C0BD55BB-35B9-41D3-B37D-594689537605}"/>
    <cellStyle name="Check Cell 4 3 2" xfId="4961" xr:uid="{AC5E8069-29A1-4438-A12D-C649ABF05E7E}"/>
    <cellStyle name="Check Cell 4 4" xfId="4962" xr:uid="{68901C40-8A68-4C57-8F66-0CAFDE862D15}"/>
    <cellStyle name="Check Cell 4 4 2" xfId="4963" xr:uid="{509C040D-3216-4DFC-80F7-EADD4CEEF55A}"/>
    <cellStyle name="Check Cell 4 5" xfId="4964" xr:uid="{D6682A40-290A-4FFA-A785-343DD0459739}"/>
    <cellStyle name="Check Cell 4 5 2" xfId="4965" xr:uid="{57CF6B2E-CD85-403F-A4F1-E6A120F6E58E}"/>
    <cellStyle name="Check Cell 4 6" xfId="4966" xr:uid="{D2C4F347-8748-4064-8BD0-3092D9F97B98}"/>
    <cellStyle name="Check Cell 4 6 2" xfId="4967" xr:uid="{07152ADA-F93C-4FBD-859F-89247AA5BC2B}"/>
    <cellStyle name="Check Cell 4 7" xfId="4968" xr:uid="{259FDF41-88E6-4B6E-8A8A-6AA14F2BE26F}"/>
    <cellStyle name="Check Cell 40" xfId="4969" xr:uid="{9060686F-19CC-4B1D-97E8-3352F81A9FF6}"/>
    <cellStyle name="Check Cell 41" xfId="4970" xr:uid="{692E6789-1940-4F3D-B8D4-3E30B962E9F8}"/>
    <cellStyle name="Check Cell 42" xfId="4971" xr:uid="{6C002558-EAB5-4C64-AE10-8E54A80812E9}"/>
    <cellStyle name="Check Cell 43" xfId="4972" xr:uid="{EF431599-2E6E-4A7A-BC07-71B3079B8D6D}"/>
    <cellStyle name="Check Cell 44" xfId="4973" xr:uid="{8420AF8C-BDFC-4AB0-80F6-3AE932317686}"/>
    <cellStyle name="Check Cell 45" xfId="4974" xr:uid="{13910AD0-1058-427D-8584-16C667E42665}"/>
    <cellStyle name="Check Cell 46" xfId="4975" xr:uid="{65E5741E-D786-4651-B1DE-DCC28C742345}"/>
    <cellStyle name="Check Cell 47" xfId="4976" xr:uid="{3F6BF685-7B4A-42D8-A798-952489132176}"/>
    <cellStyle name="Check Cell 48" xfId="4977" xr:uid="{81427179-560C-4DCF-97C6-957A810BB81F}"/>
    <cellStyle name="Check Cell 49" xfId="4978" xr:uid="{57BB4D74-B7DB-4FCE-9EB5-DEED4A305B9E}"/>
    <cellStyle name="Check Cell 5" xfId="4979" xr:uid="{EAC42012-D84A-4138-8603-D7F7944E74BE}"/>
    <cellStyle name="Check Cell 5 2" xfId="4980" xr:uid="{4FD27A43-2A8E-4DED-957A-555A63AB1B0A}"/>
    <cellStyle name="Check Cell 5 2 2" xfId="4981" xr:uid="{730A825C-2DD3-4005-9E34-6EF8FBA6CCCA}"/>
    <cellStyle name="Check Cell 5 3" xfId="4982" xr:uid="{D6825051-3433-4C78-B17A-563B3253EA3C}"/>
    <cellStyle name="Check Cell 5 3 2" xfId="4983" xr:uid="{B0B8E7BD-8FE3-40F2-9FD2-C68D118E6C53}"/>
    <cellStyle name="Check Cell 5 4" xfId="4984" xr:uid="{532AC350-EE31-4A49-A636-6AB365AAAA91}"/>
    <cellStyle name="Check Cell 5 4 2" xfId="4985" xr:uid="{A695AAAF-1B87-45C6-BB93-A1BCAC0E82AF}"/>
    <cellStyle name="Check Cell 5 5" xfId="4986" xr:uid="{20371E8D-82E0-465A-B0B5-372E302B90BB}"/>
    <cellStyle name="Check Cell 5 5 2" xfId="4987" xr:uid="{DC891F7E-65A1-4923-9615-D29BCD99A2A0}"/>
    <cellStyle name="Check Cell 5 6" xfId="4988" xr:uid="{5E37E9EC-ABB5-4503-B0CB-BF7418BC65B2}"/>
    <cellStyle name="Check Cell 50" xfId="4989" xr:uid="{AB9CC348-C67D-4384-A79C-791601B3557A}"/>
    <cellStyle name="Check Cell 51" xfId="4990" xr:uid="{7797AAFA-B0C6-4DC3-A2B5-C4951B99BC07}"/>
    <cellStyle name="Check Cell 52" xfId="4991" xr:uid="{7B268CE5-610D-42B1-8BD6-0F43A5C9A9E2}"/>
    <cellStyle name="Check Cell 53" xfId="4992" xr:uid="{76D47B4F-4344-45C1-90A7-D4DDC8442E83}"/>
    <cellStyle name="Check Cell 54" xfId="4993" xr:uid="{28D6A8C8-589C-4357-9278-6BDBDD734A0A}"/>
    <cellStyle name="Check Cell 55" xfId="4994" xr:uid="{42A15ABF-681E-498A-B709-F6BC42109175}"/>
    <cellStyle name="Check Cell 56" xfId="4995" xr:uid="{01E20CC9-6002-481B-9B6A-40057988AFEC}"/>
    <cellStyle name="Check Cell 57" xfId="4996" xr:uid="{0F84CB6F-00A2-4858-BD30-BD89F548D620}"/>
    <cellStyle name="Check Cell 58" xfId="4997" xr:uid="{9677F782-1A14-49E7-915E-23BEB9563D75}"/>
    <cellStyle name="Check Cell 59" xfId="4998" xr:uid="{1EE29897-A40D-426B-A79F-F6AAF0FB2386}"/>
    <cellStyle name="Check Cell 6" xfId="4999" xr:uid="{EA27F194-431C-4144-B065-1A76D1D26274}"/>
    <cellStyle name="Check Cell 6 2" xfId="5000" xr:uid="{01891393-28EC-40EE-A913-F6AB96E7FB77}"/>
    <cellStyle name="Check Cell 6 2 2" xfId="5001" xr:uid="{D972EF9B-87EF-4037-8B7B-299007BF3183}"/>
    <cellStyle name="Check Cell 6 3" xfId="5002" xr:uid="{370C3CFC-8D1B-4D94-AFBE-F7DD14B9A525}"/>
    <cellStyle name="Check Cell 6 3 2" xfId="5003" xr:uid="{FE5AC8C0-FDDF-48AC-B488-115F2A703A74}"/>
    <cellStyle name="Check Cell 6 4" xfId="5004" xr:uid="{295040CB-3EBE-4A62-B51F-7CF126850174}"/>
    <cellStyle name="Check Cell 6 4 2" xfId="5005" xr:uid="{06683730-507F-48AE-854F-3C33E2FB1D8D}"/>
    <cellStyle name="Check Cell 6 5" xfId="5006" xr:uid="{4F3A19F2-A4CE-4EA0-884A-B990618B5D46}"/>
    <cellStyle name="Check Cell 60" xfId="5007" xr:uid="{1DF0A679-C7A0-447D-AF90-887EC253D5A0}"/>
    <cellStyle name="Check Cell 61" xfId="5008" xr:uid="{1C7FE2E4-948C-42DD-8884-1F4AC7774A5F}"/>
    <cellStyle name="Check Cell 62" xfId="5009" xr:uid="{CC17929F-7A3D-4849-A288-3C2BC3936A5A}"/>
    <cellStyle name="Check Cell 63" xfId="5010" xr:uid="{4F688203-4C47-44D1-B855-BE47EB61DD5A}"/>
    <cellStyle name="Check Cell 64" xfId="5011" xr:uid="{54ED41D8-6424-41FC-AA30-EEF9151660F5}"/>
    <cellStyle name="Check Cell 65" xfId="5012" xr:uid="{89150C33-8F5B-429F-AC6A-7BAB281331EE}"/>
    <cellStyle name="Check Cell 66" xfId="5013" xr:uid="{AAC25415-2C6F-46C8-9DA2-81A7B2CA5028}"/>
    <cellStyle name="Check Cell 67" xfId="5014" xr:uid="{80A718DA-E41D-44A8-B786-0DA359C274D0}"/>
    <cellStyle name="Check Cell 68" xfId="5015" xr:uid="{52EB49F8-7B65-4FD1-B2E7-04CEE91224E9}"/>
    <cellStyle name="Check Cell 69" xfId="5016" xr:uid="{86A4CAE9-63DE-4BFF-9385-94EA55EE45EC}"/>
    <cellStyle name="Check Cell 7" xfId="5017" xr:uid="{CEE5EDB9-F086-4D85-B694-17C1C4EDA8C7}"/>
    <cellStyle name="Check Cell 7 2" xfId="5018" xr:uid="{C5859CE9-E4DA-4CF4-B3FB-D0279939515C}"/>
    <cellStyle name="Check Cell 7 2 2" xfId="5019" xr:uid="{858D337F-6455-4991-B809-FCF2250DE427}"/>
    <cellStyle name="Check Cell 7 3" xfId="5020" xr:uid="{9D5A05A2-EDC1-468B-B4B5-9C2318590DF1}"/>
    <cellStyle name="Check Cell 7 3 2" xfId="5021" xr:uid="{8C8E2D3C-C057-471D-BB40-64F702557D27}"/>
    <cellStyle name="Check Cell 7 4" xfId="5022" xr:uid="{4F7DBBD1-3A8F-4B65-89FB-E768E2EAF90F}"/>
    <cellStyle name="Check Cell 70" xfId="5023" xr:uid="{9011F4CD-3A0F-42F6-A22C-7618CFC6C209}"/>
    <cellStyle name="Check Cell 71" xfId="5024" xr:uid="{C1C1CA2F-D3E2-4DA4-82CC-A49D3ED8D4A3}"/>
    <cellStyle name="Check Cell 72" xfId="5025" xr:uid="{03710979-7411-436A-8C79-47977B90FEE0}"/>
    <cellStyle name="Check Cell 73" xfId="5026" xr:uid="{16EB650C-8279-4C29-8F5E-43CFAB6967CA}"/>
    <cellStyle name="Check Cell 74" xfId="5027" xr:uid="{0B6718AC-B16D-42A6-8A92-04CFC84B3533}"/>
    <cellStyle name="Check Cell 75" xfId="5028" xr:uid="{F298D43D-DE08-449E-8138-D02155028A21}"/>
    <cellStyle name="Check Cell 76" xfId="5029" xr:uid="{50BE0321-BD16-4EB2-BB7B-777C5C119030}"/>
    <cellStyle name="Check Cell 77" xfId="5030" xr:uid="{B53204CD-E15B-4F6B-93FB-5F6D2FBF0700}"/>
    <cellStyle name="Check Cell 78" xfId="5031" xr:uid="{B0A90348-D6B7-4D25-BE0F-1748AD21F4C7}"/>
    <cellStyle name="Check Cell 79" xfId="5032" xr:uid="{E52F4AF6-BD39-4888-A7A4-81D3968840E3}"/>
    <cellStyle name="Check Cell 8" xfId="5033" xr:uid="{0FF6367A-3237-4E97-8962-77E531484B77}"/>
    <cellStyle name="Check Cell 8 2" xfId="5034" xr:uid="{39FEC595-CEEB-427C-B63C-1C68F2A76258}"/>
    <cellStyle name="Check Cell 8 2 2" xfId="5035" xr:uid="{B00466D9-7A34-415B-9DC6-572C48BB6E1E}"/>
    <cellStyle name="Check Cell 8 3" xfId="5036" xr:uid="{4DC570CB-EBDE-4536-A7AA-EF5C0BA91865}"/>
    <cellStyle name="Check Cell 80" xfId="5037" xr:uid="{97767F23-6FE8-46EB-901E-8ADA9998191C}"/>
    <cellStyle name="Check Cell 81" xfId="5038" xr:uid="{0FDBA9CE-0613-46CE-9DB8-541090463C98}"/>
    <cellStyle name="Check Cell 82" xfId="5039" xr:uid="{03943C60-1D7B-47C2-9855-19648785A3CF}"/>
    <cellStyle name="Check Cell 83" xfId="5040" xr:uid="{DEE5D530-1533-40CF-B513-9F040C40B666}"/>
    <cellStyle name="Check Cell 84" xfId="44591" xr:uid="{F2F7846E-B340-4F0D-92F8-FD60516A4038}"/>
    <cellStyle name="Check Cell 85" xfId="43768" xr:uid="{5F824761-A244-49DA-8D31-F02938275D8E}"/>
    <cellStyle name="Check Cell 9" xfId="5041" xr:uid="{8F2771FB-2359-4F9F-AC87-3E51A8234DA9}"/>
    <cellStyle name="Check Cell 9 2" xfId="5042" xr:uid="{7616899E-BD54-4D60-807D-5A8F614A1C36}"/>
    <cellStyle name="Col Head" xfId="43869" xr:uid="{378A316E-1B44-4702-AE10-A51AE4F3FC73}"/>
    <cellStyle name="Comma" xfId="1" builtinId="3"/>
    <cellStyle name="Comma  - Style7" xfId="43870" xr:uid="{8CA4F899-EC9C-4E9A-A830-6731C1343F87}"/>
    <cellStyle name="Comma  - Style8" xfId="43871" xr:uid="{E709BA4A-56D8-499C-A729-FCA9B5C5C9A4}"/>
    <cellStyle name="Comma [00]" xfId="43872" xr:uid="{960403FC-37E9-4B21-8795-910A6830E784}"/>
    <cellStyle name="Comma [1]" xfId="43873" xr:uid="{7FF7433B-CD14-44CC-8B75-FB2438B37881}"/>
    <cellStyle name="Comma [2]" xfId="43874" xr:uid="{255A8AEE-94E0-46A3-B4AE-73635453E57C}"/>
    <cellStyle name="Comma [4]" xfId="43875" xr:uid="{C9DA51AD-4A6A-4219-AD17-AC8756E3D6DB}"/>
    <cellStyle name="Comma -0-" xfId="43876" xr:uid="{635978A6-2FA7-4336-AFB9-2927B33802E6}"/>
    <cellStyle name="Comma 10" xfId="164" xr:uid="{0FA7CC20-3239-4FA2-BC96-0A49C85C3A1D}"/>
    <cellStyle name="Comma 10 10" xfId="5044" xr:uid="{4AC7BD2F-8928-4714-8C3E-4696CFD4A85F}"/>
    <cellStyle name="Comma 10 11" xfId="5045" xr:uid="{3E1AA9B8-4E5A-443C-A2DF-70B5ED4482F1}"/>
    <cellStyle name="Comma 10 12" xfId="5046" xr:uid="{679031A8-B9D3-42D0-B46E-495CA33C6A53}"/>
    <cellStyle name="Comma 10 13" xfId="5047" xr:uid="{739C2124-8071-40FC-A805-09A227BCE443}"/>
    <cellStyle name="Comma 10 14" xfId="5048" xr:uid="{67549275-F4C0-4E36-8B28-E9868B286DA4}"/>
    <cellStyle name="Comma 10 15" xfId="5049" xr:uid="{B4484913-F87D-4ACA-93FB-578B3EAFF495}"/>
    <cellStyle name="Comma 10 16" xfId="5050" xr:uid="{8B0771F9-DD69-4634-807C-261312D66CAF}"/>
    <cellStyle name="Comma 10 17" xfId="5051" xr:uid="{7E4C8051-025C-4BA2-8208-4248AEFF39A7}"/>
    <cellStyle name="Comma 10 18" xfId="5052" xr:uid="{2D78F59F-796C-48B8-9478-92BB7502E465}"/>
    <cellStyle name="Comma 10 19" xfId="5053" xr:uid="{2A4608BD-46AF-436A-8B35-26E669B889EE}"/>
    <cellStyle name="Comma 10 2" xfId="5054" xr:uid="{ECF71A32-FC23-4C55-97E6-CC4F1040DB3B}"/>
    <cellStyle name="Comma 10 2 2" xfId="5055" xr:uid="{DFD78355-C536-4807-A7BD-5CF38B36DEED}"/>
    <cellStyle name="Comma 10 2 2 2" xfId="44172" xr:uid="{276B266E-48D5-461D-B4F6-4994BAC69D09}"/>
    <cellStyle name="Comma 10 2 2 3" xfId="23" xr:uid="{AD1DDCD7-8BAF-4340-A251-2F1E3EBE23DB}"/>
    <cellStyle name="Comma 10 2 2 3 2" xfId="44650" xr:uid="{37145F06-BEAF-4172-B832-7B4E15EC5A9D}"/>
    <cellStyle name="Comma 10 2 2 3 2 2" xfId="44872" xr:uid="{66E7CCBE-B40A-48B5-B3C7-5839D7554A70}"/>
    <cellStyle name="Comma 10 2 2 3 2 2 2" xfId="45080" xr:uid="{2C4370FF-6073-4AD1-983E-C2409FE0D9CA}"/>
    <cellStyle name="Comma 10 2 2 3 2 3" xfId="44867" xr:uid="{35A48AC0-5D13-4E2E-9E9A-24FDB4F8B78C}"/>
    <cellStyle name="Comma 10 2 2 3 3" xfId="44678" xr:uid="{4A99F9C8-CFD5-475C-871D-8732704938DD}"/>
    <cellStyle name="Comma 10 2 2 3 4" xfId="45079" xr:uid="{145CC5D6-7945-4F5E-906F-50DEBECD2A6F}"/>
    <cellStyle name="Comma 10 2 3" xfId="44173" xr:uid="{4B2E0A02-2280-4F8B-BA4D-09BAFD9A5DD6}"/>
    <cellStyle name="Comma 10 2 4" xfId="44174" xr:uid="{B265FFB9-A8B4-4099-BCBF-9C55CE39F4BF}"/>
    <cellStyle name="Comma 10 2 5" xfId="44175" xr:uid="{4E9B4F47-E4DE-48FC-BB3E-2F15841E3A12}"/>
    <cellStyle name="Comma 10 2 6" xfId="44693" xr:uid="{C8494881-63D4-46D8-8C20-FFE070BEF87E}"/>
    <cellStyle name="Comma 10 2 7" xfId="44791" xr:uid="{C6BE5891-9096-4B72-807F-C27F41CA9352}"/>
    <cellStyle name="Comma 10 20" xfId="5056" xr:uid="{129BED6B-1721-40B8-80BC-93AFFD53FCFD}"/>
    <cellStyle name="Comma 10 21" xfId="5057" xr:uid="{5B25F884-E92C-4269-89D8-8BC9B9215DAD}"/>
    <cellStyle name="Comma 10 22" xfId="5058" xr:uid="{50DA6022-282C-4C57-B45A-B3576D5B1797}"/>
    <cellStyle name="Comma 10 23" xfId="5059" xr:uid="{153D70BD-B3DD-4222-B2B8-3E179A91AF0E}"/>
    <cellStyle name="Comma 10 24" xfId="5060" xr:uid="{DF61F339-4DFC-41CF-B148-40EC2615D8BA}"/>
    <cellStyle name="Comma 10 25" xfId="44176" xr:uid="{25544390-11E7-4D70-AA35-A48E977FEB45}"/>
    <cellStyle name="Comma 10 26" xfId="44177" xr:uid="{A6ECA8FA-D948-45A0-A80F-01775389AEFA}"/>
    <cellStyle name="Comma 10 27" xfId="5043" xr:uid="{F997B89C-0ED6-4FC9-AE5F-F3666EF94ED4}"/>
    <cellStyle name="Comma 10 28" xfId="44691" xr:uid="{D23E9612-EEE7-4BD3-A57D-9585D4762C4B}"/>
    <cellStyle name="Comma 10 29" xfId="44770" xr:uid="{35E124E7-169C-47C6-91A2-76A0C7227C11}"/>
    <cellStyle name="Comma 10 3" xfId="178" xr:uid="{31FAEC74-8EB4-4DC8-A6CF-B867B77BE87E}"/>
    <cellStyle name="Comma 10 3 2" xfId="5061" xr:uid="{D9B04599-630C-4501-98EC-75A640A7D754}"/>
    <cellStyle name="Comma 10 3 2 2" xfId="44736" xr:uid="{7932491F-9C4B-409B-8508-63F02575C773}"/>
    <cellStyle name="Comma 10 3 2 2 2" xfId="45089" xr:uid="{C2AB0FFE-3393-48CF-9036-29E7E03DA978}"/>
    <cellStyle name="Comma 10 3 2 3" xfId="44795" xr:uid="{EE4C63A3-7784-4D2F-BBD8-7609E8E293AF}"/>
    <cellStyle name="Comma 10 3 3" xfId="220" xr:uid="{DCF083C9-D62E-4B74-BDA9-C0157F22F83B}"/>
    <cellStyle name="Comma 10 3 4" xfId="44722" xr:uid="{BA2FF85E-B583-4288-A67A-012C9606AE08}"/>
    <cellStyle name="Comma 10 3 5" xfId="44771" xr:uid="{24DA963F-2D6F-4C81-A9A5-4E81EC11A124}"/>
    <cellStyle name="Comma 10 30" xfId="45077" xr:uid="{28AC7C09-BEE1-47FF-8F0D-804B78FEBB3E}"/>
    <cellStyle name="Comma 10 4" xfId="5062" xr:uid="{B7035C22-3A0A-47D8-8AC0-9E50EE3D2BB3}"/>
    <cellStyle name="Comma 10 4 2" xfId="5063" xr:uid="{98E3B338-61BA-4426-891B-4EA56379A41D}"/>
    <cellStyle name="Comma 10 4 3" xfId="44784" xr:uid="{3281AC25-7BDF-4C4C-B1EF-8089B4BCEA63}"/>
    <cellStyle name="Comma 10 5" xfId="171" xr:uid="{5771393F-3D0E-4826-9BE7-7647DAEDDB44}"/>
    <cellStyle name="Comma 10 5 2" xfId="5065" xr:uid="{DF26CE74-1B6E-4D06-929E-7182F151534D}"/>
    <cellStyle name="Comma 10 5 2 2" xfId="44645" xr:uid="{8C7CD214-3491-47A6-9048-62664E3F7338}"/>
    <cellStyle name="Comma 10 5 2 3" xfId="44753" xr:uid="{7CD8CC82-D0D1-4217-88EE-B9FE64C90E74}"/>
    <cellStyle name="Comma 10 5 3" xfId="5064" xr:uid="{D8D2543D-D87A-4237-BA32-AA9F373A4BBE}"/>
    <cellStyle name="Comma 10 5 3 2" xfId="44651" xr:uid="{841101C3-D687-41E2-BCE8-5FD32D309E00}"/>
    <cellStyle name="Comma 10 5 4" xfId="44732" xr:uid="{C0C99F2E-D6A8-4D60-A385-A4DFB2BE0E60}"/>
    <cellStyle name="Comma 10 5 5" xfId="44817" xr:uid="{495AD65A-81E5-489C-A6DE-A6E026D38F05}"/>
    <cellStyle name="Comma 10 6" xfId="5066" xr:uid="{62D5C392-12AA-4F78-8B2C-F8BCF3A5FADF}"/>
    <cellStyle name="Comma 10 6 2" xfId="5067" xr:uid="{06F3141B-24FD-42AA-A2E2-3F26C72E04D1}"/>
    <cellStyle name="Comma 10 7" xfId="5068" xr:uid="{1D337857-FDF8-4CD1-BF80-0D3FF6BD5B0C}"/>
    <cellStyle name="Comma 10 8" xfId="5069" xr:uid="{C002EF37-116E-440B-B0BC-2084133B5D07}"/>
    <cellStyle name="Comma 10 9" xfId="5070" xr:uid="{1D891049-D018-4926-B6F8-29397AB0D97B}"/>
    <cellStyle name="Comma 10 9 2" xfId="44836" xr:uid="{71DB8654-4711-491A-A58F-BCFA00962FCA}"/>
    <cellStyle name="Comma 100" xfId="44533" xr:uid="{AE1F4F30-C114-4210-B0F3-6E2DC3BCC586}"/>
    <cellStyle name="Comma 101" xfId="44535" xr:uid="{1732E2E5-B6D0-4E8B-8617-E03A44C87253}"/>
    <cellStyle name="Comma 102" xfId="44537" xr:uid="{0A9730EC-FBAA-42A3-BFFD-6592CC0C5B33}"/>
    <cellStyle name="Comma 103" xfId="14" xr:uid="{2265236F-B6DF-4AFD-80AC-212B42596A2E}"/>
    <cellStyle name="Comma 103 2" xfId="44539" xr:uid="{2173F4B6-4D92-40B0-B1E7-5D5674DDDA8F}"/>
    <cellStyle name="Comma 103 3" xfId="45081" xr:uid="{F583CC31-2047-4045-8008-FC8275F653D8}"/>
    <cellStyle name="Comma 104" xfId="44545" xr:uid="{A6725A2B-63FB-4AD4-A792-C5362E4159E6}"/>
    <cellStyle name="Comma 105" xfId="44549" xr:uid="{1AFC5237-68A8-4C49-B30C-19E72965AB5F}"/>
    <cellStyle name="Comma 106" xfId="44552" xr:uid="{153EFF21-6E80-4CB9-843F-22C118AA192A}"/>
    <cellStyle name="Comma 107" xfId="44559" xr:uid="{AE6D9B12-6A71-4A41-8BDB-5CB8309B3AAA}"/>
    <cellStyle name="Comma 108" xfId="44608" xr:uid="{65F3ACF8-8C31-4BA8-BE9C-EDD220C542BC}"/>
    <cellStyle name="Comma 109" xfId="196" xr:uid="{6A9CC1C7-BFB8-4648-9E07-2BB48724C4E6}"/>
    <cellStyle name="Comma 11" xfId="200" xr:uid="{38C3CAF9-295E-4C38-8351-CAFDC8A7F949}"/>
    <cellStyle name="Comma 11 10" xfId="5071" xr:uid="{25E05BCF-4E5A-4177-91E2-3EC75115E9E5}"/>
    <cellStyle name="Comma 11 10 2" xfId="5072" xr:uid="{E7372800-FB08-437E-8585-F31B22E0CDD0}"/>
    <cellStyle name="Comma 11 11" xfId="5073" xr:uid="{EB6CF7A1-58BC-4FD7-A755-9D29C2DFE966}"/>
    <cellStyle name="Comma 11 11 2" xfId="5074" xr:uid="{AD074A3D-4C5E-4E93-A8B0-104DB5E87678}"/>
    <cellStyle name="Comma 11 12" xfId="5075" xr:uid="{E9517A47-BCF1-4D07-AA9D-16336EE05CF8}"/>
    <cellStyle name="Comma 11 12 2" xfId="5076" xr:uid="{45587BEF-E860-477F-A11B-AA911F0C5EC3}"/>
    <cellStyle name="Comma 11 13" xfId="5077" xr:uid="{B7809EED-5782-472A-96F5-5F43B3C17ED0}"/>
    <cellStyle name="Comma 11 14" xfId="5078" xr:uid="{B13EE949-5BD7-4833-A418-452751957751}"/>
    <cellStyle name="Comma 11 15" xfId="5079" xr:uid="{D5056B8C-0979-4F10-A4B5-18ACFC07E74E}"/>
    <cellStyle name="Comma 11 16" xfId="5080" xr:uid="{3DF0C344-0FE7-49B1-8BC0-08CA01BBB9E7}"/>
    <cellStyle name="Comma 11 17" xfId="5081" xr:uid="{6536989A-0165-4952-980D-9BC89F503940}"/>
    <cellStyle name="Comma 11 18" xfId="5082" xr:uid="{15B59B9B-0239-4BD8-8B54-0EA848BFD922}"/>
    <cellStyle name="Comma 11 19" xfId="5083" xr:uid="{3D64DF07-1F44-4ED0-ABFD-0A199B6B4621}"/>
    <cellStyle name="Comma 11 2" xfId="26" xr:uid="{DC183AC8-C59B-43C0-9F18-CF6812A9BF7E}"/>
    <cellStyle name="Comma 11 2 2" xfId="5085" xr:uid="{77B1401B-3A33-4A35-B20B-45861A114C6C}"/>
    <cellStyle name="Comma 11 2 2 2" xfId="44960" xr:uid="{AFC6C65D-88B1-4AC7-A146-77EF203B2A79}"/>
    <cellStyle name="Comma 11 2 3" xfId="33" xr:uid="{E0DC05BA-02AB-4CFF-93FC-E4C1CF01CDB5}"/>
    <cellStyle name="Comma 11 2 3 2" xfId="44547" xr:uid="{A7B1A5F3-7DF1-4C90-9058-7E1453A0A37B}"/>
    <cellStyle name="Comma 11 2 3 3" xfId="228" xr:uid="{C25B29FC-FA54-4AD1-AA58-C9CA3D507F8D}"/>
    <cellStyle name="Comma 11 2 3 4" xfId="44700" xr:uid="{70D8E163-D34E-4B9C-8785-857503438AFF}"/>
    <cellStyle name="Comma 11 2 4" xfId="5084" xr:uid="{27D3C44E-C000-4DA0-B929-273B23D5C390}"/>
    <cellStyle name="Comma 11 2 5" xfId="44719" xr:uid="{A4FF74F7-964B-4F16-A728-BF9A52FF5401}"/>
    <cellStyle name="Comma 11 2 6" xfId="44958" xr:uid="{EF1E3ED9-C29A-4A95-817C-3A475A766DDF}"/>
    <cellStyle name="Comma 11 20" xfId="5086" xr:uid="{1961CF58-016C-4932-A6BA-1E7BA93DE5DE}"/>
    <cellStyle name="Comma 11 21" xfId="5087" xr:uid="{FC61E6C0-556F-40C3-AD0F-63CA23598194}"/>
    <cellStyle name="Comma 11 22" xfId="5088" xr:uid="{DF994A2C-D87F-4A03-B107-61E078503C29}"/>
    <cellStyle name="Comma 11 23" xfId="5089" xr:uid="{D8C631E2-7862-43F7-9A0F-9885B865E2FF}"/>
    <cellStyle name="Comma 11 24" xfId="44178" xr:uid="{C67ACE81-BCA9-4ED3-B5D1-ED9BA17250E8}"/>
    <cellStyle name="Comma 11 25" xfId="44179" xr:uid="{673BDA9C-F3B7-4F6B-BFBA-00555C72FC42}"/>
    <cellStyle name="Comma 11 26" xfId="44180" xr:uid="{FD6293CC-3EEC-4B0E-AEF3-C053B793CAEB}"/>
    <cellStyle name="Comma 11 27" xfId="44695" xr:uid="{C64ACE4C-3374-4B5F-9F24-858B9C89C9E0}"/>
    <cellStyle name="Comma 11 28" xfId="44833" xr:uid="{5FA2885D-C773-44D4-B024-5B6748D26299}"/>
    <cellStyle name="Comma 11 3" xfId="5090" xr:uid="{3F12A004-113F-48B9-A6E2-01B9541CE5AD}"/>
    <cellStyle name="Comma 11 3 2" xfId="5091" xr:uid="{629D2521-1FC3-4F99-BD56-350CBE20E7C9}"/>
    <cellStyle name="Comma 11 3 3" xfId="43877" xr:uid="{C5CCAE14-E39F-4574-ACE2-D3DA471839F2}"/>
    <cellStyle name="Comma 11 4" xfId="5092" xr:uid="{A4059C9E-29DC-447F-B76F-B0EA7D4D6329}"/>
    <cellStyle name="Comma 11 4 2" xfId="5093" xr:uid="{B9AC969A-B928-4EA9-9BB0-77E0F6DF2E88}"/>
    <cellStyle name="Comma 11 5" xfId="5094" xr:uid="{A1C5FEC4-8A97-4EFE-A236-C37F2432E290}"/>
    <cellStyle name="Comma 11 5 2" xfId="5095" xr:uid="{75270D89-5D4A-48A4-9D32-8A45550B1082}"/>
    <cellStyle name="Comma 11 6" xfId="18" xr:uid="{FF39A6FD-AD8E-433E-8B41-A3915EBBE211}"/>
    <cellStyle name="Comma 11 6 2" xfId="5097" xr:uid="{DF3E58BD-B210-47FA-BBB1-59E6F2FDE916}"/>
    <cellStyle name="Comma 11 6 3" xfId="5096" xr:uid="{BF54F6EB-7198-45AF-9F4A-340B5D6B372A}"/>
    <cellStyle name="Comma 11 7" xfId="5098" xr:uid="{E71150F3-A354-4FE2-8DC6-D67D6E0B6FF6}"/>
    <cellStyle name="Comma 11 7 2" xfId="5099" xr:uid="{112F7789-0D75-46EA-98F2-A5C47C9CD4AD}"/>
    <cellStyle name="Comma 11 8" xfId="5100" xr:uid="{4734D5E9-810C-4676-8C0B-1B53CDBABFDD}"/>
    <cellStyle name="Comma 11 8 2" xfId="5101" xr:uid="{53285790-5EFE-4317-B91C-2260125D1BE0}"/>
    <cellStyle name="Comma 11 9" xfId="5102" xr:uid="{BF072646-0FC0-443A-86B0-5AE95EA7D650}"/>
    <cellStyle name="Comma 11 9 2" xfId="5103" xr:uid="{211223A3-9C0E-4B43-99D3-9828E2766087}"/>
    <cellStyle name="Comma 110" xfId="44621" xr:uid="{5C3DE03F-0556-4188-84CA-40B982B7DF8B}"/>
    <cellStyle name="Comma 111" xfId="44646" xr:uid="{BDD18B25-49BF-46E7-88A1-E85F11E4178F}"/>
    <cellStyle name="Comma 112" xfId="44653" xr:uid="{87E5457E-3A72-492B-A071-E3679F9C450B}"/>
    <cellStyle name="Comma 113" xfId="44658" xr:uid="{DE3E78B7-0FAC-4D30-9117-B78668B211FD}"/>
    <cellStyle name="Comma 114" xfId="44661" xr:uid="{9166F2FF-9A6A-4BAD-9AA5-C27B1FEAD28E}"/>
    <cellStyle name="Comma 115" xfId="53" xr:uid="{2FF240C8-BF93-45B4-8764-D95B6B1BAD55}"/>
    <cellStyle name="Comma 116" xfId="47" xr:uid="{B8392BBA-EDED-4C89-A189-C482EC488E0F}"/>
    <cellStyle name="Comma 117" xfId="44704" xr:uid="{34BB3E21-B1FC-41FA-B206-36BE7B57642C}"/>
    <cellStyle name="Comma 118" xfId="44765" xr:uid="{94D34D8B-B750-45A2-8BFE-678CF5AF6E4A}"/>
    <cellStyle name="Comma 119" xfId="44699" xr:uid="{82AC4823-3901-4AF9-BA98-C0147CFAE08C}"/>
    <cellStyle name="Comma 12" xfId="5104" xr:uid="{B84964AA-D6D6-412B-8EE0-F729926AD718}"/>
    <cellStyle name="Comma 12 10" xfId="5105" xr:uid="{6E4ABFEC-C3AB-4BAB-81C2-20198EC94A38}"/>
    <cellStyle name="Comma 12 10 2" xfId="5106" xr:uid="{52AA33E5-D2A2-42DA-904F-23D8DC06DF86}"/>
    <cellStyle name="Comma 12 11" xfId="5107" xr:uid="{671BDBB8-109A-41D6-82CC-5ABB3B169F19}"/>
    <cellStyle name="Comma 12 11 2" xfId="5108" xr:uid="{085527BF-48C7-465C-A45B-D60310BA3CF7}"/>
    <cellStyle name="Comma 12 12" xfId="5109" xr:uid="{C10E18DB-7316-4702-A89F-6D9ECC3A9317}"/>
    <cellStyle name="Comma 12 12 2" xfId="5110" xr:uid="{9E4E2AFE-C39B-4824-8E17-6B7307012E01}"/>
    <cellStyle name="Comma 12 12 2 2" xfId="5111" xr:uid="{DF713A39-3EEF-4702-A71D-3FAE8F7A913E}"/>
    <cellStyle name="Comma 12 12 2 2 2" xfId="5112" xr:uid="{06721CA1-01E8-4B60-9E7B-6A4093CFCE54}"/>
    <cellStyle name="Comma 12 12 2 2 2 2" xfId="44181" xr:uid="{29A41084-4B46-4A2F-A5EB-B9E5DCC71419}"/>
    <cellStyle name="Comma 12 12 2 2 2 2 2" xfId="44182" xr:uid="{4A974B49-DB99-40E6-98FC-1D60FDEAEB19}"/>
    <cellStyle name="Comma 12 12 2 2 2 2 2 2" xfId="44183" xr:uid="{008DD58B-6756-4437-BB0A-7AF4DCE853DA}"/>
    <cellStyle name="Comma 12 12 2 2 2 2 2 2 2" xfId="44184" xr:uid="{E1B1AF16-1403-4B71-AB41-2B212C526664}"/>
    <cellStyle name="Comma 12 12 2 2 2 2 2 2 2 2" xfId="44185" xr:uid="{99FFEA06-FFE0-4AA2-981C-348788DBAE22}"/>
    <cellStyle name="Comma 12 12 2 2 2 2 2 2 2 2 2" xfId="44186" xr:uid="{A05E5412-842B-41E4-B517-AF77FC14BF4A}"/>
    <cellStyle name="Comma 12 12 2 2 2 2 2 2 2 2 2 2" xfId="44187" xr:uid="{A6734EF5-02AD-40CF-82B4-2DEACB38BA51}"/>
    <cellStyle name="Comma 12 12 2 2 2 2 2 2 2 2 2 2 2" xfId="44188" xr:uid="{B5771760-5DA8-46DB-BF1B-BBA88A7610D9}"/>
    <cellStyle name="Comma 12 12 2 2 2 2 2 2 2 2 2 2 2 2" xfId="44189" xr:uid="{8E192F5A-6BC4-4B65-AC9C-B8A52411A0A0}"/>
    <cellStyle name="Comma 12 12 2 2 2 2 2 2 2 2 2 2 2 2 2" xfId="44190" xr:uid="{AB58C332-31EC-4B40-A4B6-46C8E5255C3C}"/>
    <cellStyle name="Comma 12 12 2 2 2 2 2 2 2 2 2 2 2 2 2 2" xfId="44191" xr:uid="{9EDDA002-B8D8-420D-AC76-52A9B87D0CDA}"/>
    <cellStyle name="Comma 12 12 2 3" xfId="207" xr:uid="{C9059B9D-6CEF-4D39-B8B6-84A8C66967A5}"/>
    <cellStyle name="Comma 12 13" xfId="5113" xr:uid="{FB76AEBC-2FE1-443B-8F1E-D9088A8BF31C}"/>
    <cellStyle name="Comma 12 14" xfId="5114" xr:uid="{7B40E36B-9BF6-4609-BAAC-5140643EBA2C}"/>
    <cellStyle name="Comma 12 15" xfId="5115" xr:uid="{532022E3-A810-4601-B3D9-293022A0FF39}"/>
    <cellStyle name="Comma 12 16" xfId="5116" xr:uid="{54F9064A-A4E6-4156-ABDB-21C4A4290CD8}"/>
    <cellStyle name="Comma 12 17" xfId="5117" xr:uid="{D6557ED9-128F-4C26-AC46-0FBD0A4D9D10}"/>
    <cellStyle name="Comma 12 18" xfId="5118" xr:uid="{C899A62F-5078-4538-A2F1-AF07EE195A8A}"/>
    <cellStyle name="Comma 12 19" xfId="5119" xr:uid="{38EEE0A2-88EA-4A8F-81C6-36E85E94B5EE}"/>
    <cellStyle name="Comma 12 2" xfId="5120" xr:uid="{3AF15E83-AE4B-4FAF-8FA7-F3FD7A5B5B24}"/>
    <cellStyle name="Comma 12 2 2" xfId="5121" xr:uid="{D69E5BA6-C4DD-4588-8AAE-7C52B0EB1186}"/>
    <cellStyle name="Comma 12 2 3" xfId="44852" xr:uid="{D6C94E33-F4EB-488E-90D3-96972BCAE3E2}"/>
    <cellStyle name="Comma 12 20" xfId="5122" xr:uid="{4101957E-8238-402C-9CE9-DD03FCAF8C63}"/>
    <cellStyle name="Comma 12 21" xfId="5123" xr:uid="{10A35739-FC9C-4C14-86E8-3A26A4766873}"/>
    <cellStyle name="Comma 12 22" xfId="5124" xr:uid="{D62EBB53-729E-4E76-B973-B20F24BD9DFD}"/>
    <cellStyle name="Comma 12 23" xfId="93" xr:uid="{03788B0E-29A7-4584-AA5F-A9F42050AB8C}"/>
    <cellStyle name="Comma 12 23 2" xfId="5125" xr:uid="{FE7FB660-BC02-481A-B716-5B9BB2B5606F}"/>
    <cellStyle name="Comma 12 24" xfId="44192" xr:uid="{67917A37-6DE3-4ECE-B29D-CCA4CEDD6F60}"/>
    <cellStyle name="Comma 12 25" xfId="44193" xr:uid="{44622A19-539F-48FB-B369-EAD03DE503DA}"/>
    <cellStyle name="Comma 12 26" xfId="44696" xr:uid="{538B7D94-6C6A-4F25-96ED-1DBB5C317CF4}"/>
    <cellStyle name="Comma 12 3" xfId="5126" xr:uid="{855379FD-63CD-4A0A-B7E9-CCB0BA61BA4F}"/>
    <cellStyle name="Comma 12 3 2" xfId="5127" xr:uid="{B4794D93-5FAB-4AF2-8642-F7F74E60BA58}"/>
    <cellStyle name="Comma 12 4" xfId="5128" xr:uid="{EF6C3A3F-B160-4AF2-8B71-58200954B950}"/>
    <cellStyle name="Comma 12 4 2" xfId="5129" xr:uid="{EA569BE6-9BDC-498A-A7E1-886606872308}"/>
    <cellStyle name="Comma 12 5" xfId="5130" xr:uid="{21ED441B-1DA6-4FB5-94A8-AFBE2BEC0643}"/>
    <cellStyle name="Comma 12 5 2" xfId="5131" xr:uid="{793FB96A-8148-4BEC-97C4-35EC6A276C9B}"/>
    <cellStyle name="Comma 12 6" xfId="5132" xr:uid="{849CDD95-1455-4118-B61E-2CA193D7E4F4}"/>
    <cellStyle name="Comma 12 6 2" xfId="5133" xr:uid="{505670E4-579D-4FA6-9288-EF9273D8DB03}"/>
    <cellStyle name="Comma 12 7" xfId="5134" xr:uid="{343A1C5C-3386-46F5-8387-71798A959849}"/>
    <cellStyle name="Comma 12 7 2" xfId="5135" xr:uid="{446CCA56-85E6-43D8-8F0E-B5E7F246C643}"/>
    <cellStyle name="Comma 12 8" xfId="5136" xr:uid="{67189EBF-1D50-4AE2-B196-53E56CA00600}"/>
    <cellStyle name="Comma 12 8 2" xfId="5137" xr:uid="{AAFF0ECF-F674-43BC-BF0C-DFFE18E4A6B2}"/>
    <cellStyle name="Comma 12 9" xfId="5138" xr:uid="{88D442DE-CDD0-4174-90FA-70C56755C05C}"/>
    <cellStyle name="Comma 12 9 2" xfId="5139" xr:uid="{B5FBC99B-F8ED-4A21-941B-3593649390D1}"/>
    <cellStyle name="Comma 120" xfId="44701" xr:uid="{A95A0108-F129-427F-9D7F-B2B4506D8799}"/>
    <cellStyle name="Comma 121" xfId="44763" xr:uid="{2C232E43-3D45-4367-B938-898ADB650825}"/>
    <cellStyle name="Comma 122" xfId="44764" xr:uid="{07C069AF-C264-458D-90B0-79EEEA0CCE70}"/>
    <cellStyle name="Comma 123" xfId="44772" xr:uid="{8917A3DF-BFB7-4D35-882F-20F4799F1A40}"/>
    <cellStyle name="Comma 124" xfId="44762" xr:uid="{AAFEC95E-E759-47E6-9DE5-2FC41047E6B2}"/>
    <cellStyle name="Comma 125" xfId="44895" xr:uid="{13695812-37FE-4717-A82B-24E2F1A43833}"/>
    <cellStyle name="Comma 125 2" xfId="44911" xr:uid="{9B79A812-6175-416B-96CC-0EA8FC70108B}"/>
    <cellStyle name="Comma 125 3" xfId="44928" xr:uid="{D9BA94F6-171F-4B9E-A5A7-96440CB22862}"/>
    <cellStyle name="Comma 125 4" xfId="44940" xr:uid="{0F7ED889-0EB9-4CF2-9059-EA62CA872F90}"/>
    <cellStyle name="Comma 126" xfId="44818" xr:uid="{2BF0A65E-2BF3-4DB7-B3A4-9132E2789FCC}"/>
    <cellStyle name="Comma 127" xfId="44792" xr:uid="{41DE0BD1-6C22-4205-92FE-4F63B8C7BE3C}"/>
    <cellStyle name="Comma 128" xfId="44887" xr:uid="{0D974ED3-DB68-4EC5-8C31-1471E4334231}"/>
    <cellStyle name="Comma 128 2" xfId="44909" xr:uid="{D9CFA577-E1CF-4D3F-8ED5-8814292C150E}"/>
    <cellStyle name="Comma 129" xfId="44888" xr:uid="{7900D0BB-4E63-4712-889E-41C6341E0580}"/>
    <cellStyle name="Comma 129 2" xfId="44910" xr:uid="{4C4957EE-8A77-4392-B6E6-3CF95C1FAEF9}"/>
    <cellStyle name="Comma 129 3" xfId="44927" xr:uid="{FBDD22E9-86F9-419F-9D3E-9625087367BE}"/>
    <cellStyle name="Comma 129 4" xfId="44939" xr:uid="{D17F8165-77A6-441C-9A94-C74CAAE54124}"/>
    <cellStyle name="Comma 13" xfId="5140" xr:uid="{40D90B28-CDD2-4DE9-96DF-8F613C9B3121}"/>
    <cellStyle name="Comma 13 10" xfId="5141" xr:uid="{9C388008-F579-4F2E-8422-65AFB077262E}"/>
    <cellStyle name="Comma 13 11" xfId="5142" xr:uid="{2DB75C55-DE51-4435-9791-8E54B7E5C27B}"/>
    <cellStyle name="Comma 13 12" xfId="5143" xr:uid="{3A778B07-13A3-4962-86A8-431315B1FDD6}"/>
    <cellStyle name="Comma 13 13" xfId="5144" xr:uid="{F37E424E-0493-42B3-B41A-3FB15D086446}"/>
    <cellStyle name="Comma 13 14" xfId="5145" xr:uid="{F95299A3-CD5C-4D94-9FE6-A34CD6405F73}"/>
    <cellStyle name="Comma 13 15" xfId="5146" xr:uid="{8A77802C-84BC-4452-817C-93414882EC36}"/>
    <cellStyle name="Comma 13 16" xfId="5147" xr:uid="{7AA17388-71AB-4301-BC60-953C55D70449}"/>
    <cellStyle name="Comma 13 17" xfId="5148" xr:uid="{4FE64DD6-334A-4272-B54A-04841D9F6FF8}"/>
    <cellStyle name="Comma 13 18" xfId="5149" xr:uid="{64790003-25A3-4AE1-A548-243168A752E4}"/>
    <cellStyle name="Comma 13 19" xfId="5150" xr:uid="{1D86FC29-9E6C-4F58-AA0A-D8691F0C08D2}"/>
    <cellStyle name="Comma 13 2" xfId="5151" xr:uid="{818B9E88-4503-4807-B9F9-0472C82F1E97}"/>
    <cellStyle name="Comma 13 2 2" xfId="5152" xr:uid="{3C84214B-A3C4-4B02-9D75-D3172808DFB9}"/>
    <cellStyle name="Comma 13 2 3" xfId="5153" xr:uid="{6292D730-D016-4621-BA93-1F9EB19FA3F7}"/>
    <cellStyle name="Comma 13 2 4" xfId="5154" xr:uid="{371306BD-8DDC-4FAA-8DD5-4FA8477B19AD}"/>
    <cellStyle name="Comma 13 2 5" xfId="5155" xr:uid="{85D67CB8-8DE3-4832-8DBC-861EA47B5078}"/>
    <cellStyle name="Comma 13 20" xfId="5156" xr:uid="{FF72D322-70F9-4F66-BF19-EB09A7DB6DFE}"/>
    <cellStyle name="Comma 13 21" xfId="5157" xr:uid="{37C84F13-E443-4AA7-AED9-D8F4440C0AE7}"/>
    <cellStyle name="Comma 13 22" xfId="44697" xr:uid="{03A6871E-1049-4272-904B-7F0F36831EAC}"/>
    <cellStyle name="Comma 13 3" xfId="5158" xr:uid="{A27F949A-757B-4DE8-8493-B906A3268EFA}"/>
    <cellStyle name="Comma 13 3 2" xfId="44194" xr:uid="{7146DF32-A6F1-4DA5-9B61-1F3D328C8B4D}"/>
    <cellStyle name="Comma 13 4" xfId="5159" xr:uid="{8A7DE83A-CFAF-48B9-A632-600906B527CB}"/>
    <cellStyle name="Comma 13 4 2" xfId="5160" xr:uid="{811D202B-94B9-4FAC-8EBF-E1402387C632}"/>
    <cellStyle name="Comma 13 4 2 2" xfId="44871" xr:uid="{A48F4AC1-56BA-4098-9371-D376E7300855}"/>
    <cellStyle name="Comma 13 4 3" xfId="44869" xr:uid="{51022A29-87D2-4086-97A9-4DBD4833BEAA}"/>
    <cellStyle name="Comma 13 5" xfId="5161" xr:uid="{198BD7DF-37CB-4F1D-B220-BECFCD685D94}"/>
    <cellStyle name="Comma 13 6" xfId="5162" xr:uid="{0312CEC0-2457-4FB7-8132-E975EE94727A}"/>
    <cellStyle name="Comma 13 7" xfId="5163" xr:uid="{BC59FF66-96A5-4C35-9B27-D63B919D4807}"/>
    <cellStyle name="Comma 13 8" xfId="5164" xr:uid="{4CD52D05-86F2-4B19-891D-1370F2FCB282}"/>
    <cellStyle name="Comma 13 9" xfId="5165" xr:uid="{15141026-4732-425E-98BE-E3299A8D7532}"/>
    <cellStyle name="Comma 130" xfId="44976" xr:uid="{AF22F607-B25F-4208-8395-5C5C4C1D6AD4}"/>
    <cellStyle name="Comma 131" xfId="44987" xr:uid="{141C334F-8357-497D-842D-308FD198F9CE}"/>
    <cellStyle name="Comma 132" xfId="44990" xr:uid="{400C6B19-6B7D-46AB-A297-C2B78D61E711}"/>
    <cellStyle name="Comma 133" xfId="44989" xr:uid="{F01410B9-48F4-499D-B503-4D07ECC2AF7F}"/>
    <cellStyle name="Comma 134" xfId="44999" xr:uid="{8A58733E-C318-455E-BC70-1E7542C587CE}"/>
    <cellStyle name="Comma 135" xfId="45007" xr:uid="{CED658B4-EB66-4D6C-87F3-FD8532CF8BDE}"/>
    <cellStyle name="Comma 136" xfId="45028" xr:uid="{4C2CEFB4-F488-42FB-976A-EFEF6B54B334}"/>
    <cellStyle name="Comma 137" xfId="45055" xr:uid="{F1FF8B08-0D99-4C54-AB07-002368C8069D}"/>
    <cellStyle name="Comma 138" xfId="45078" xr:uid="{59535F45-8C9A-448E-A286-726BDABB3FA4}"/>
    <cellStyle name="Comma 139" xfId="45052" xr:uid="{B97BB135-D5FE-43AF-8D65-DD253D181E9F}"/>
    <cellStyle name="Comma 14" xfId="5166" xr:uid="{6B50008B-7BFE-4D9D-A888-D579EF032019}"/>
    <cellStyle name="Comma 14 10" xfId="5167" xr:uid="{E3123F69-D09C-4E42-8738-63AD7FFAA184}"/>
    <cellStyle name="Comma 14 11" xfId="5168" xr:uid="{97A28EA5-01EE-4F7C-814B-275F3CAE6AC5}"/>
    <cellStyle name="Comma 14 12" xfId="5169" xr:uid="{6D626F1C-7D29-4360-820C-1841AF7012F9}"/>
    <cellStyle name="Comma 14 13" xfId="5170" xr:uid="{692BFCAB-A228-4F02-AC2C-096D23ABFF0A}"/>
    <cellStyle name="Comma 14 14" xfId="5171" xr:uid="{F8D95808-C74A-4E59-9ACD-B1E0F611382D}"/>
    <cellStyle name="Comma 14 15" xfId="5172" xr:uid="{8828EB2C-47A8-4CF9-AB6B-77AAAC1D92BF}"/>
    <cellStyle name="Comma 14 16" xfId="5173" xr:uid="{D66EC1F2-906F-44B6-85BD-3AB1ED3EA049}"/>
    <cellStyle name="Comma 14 17" xfId="5174" xr:uid="{AC7388FD-738B-4E56-8B0A-65C093B22957}"/>
    <cellStyle name="Comma 14 18" xfId="5175" xr:uid="{33F811AA-58B5-4D1E-8590-3BA8F97ABD4D}"/>
    <cellStyle name="Comma 14 19" xfId="5176" xr:uid="{BD42BAB1-0568-41D2-BA3B-50DB616115E5}"/>
    <cellStyle name="Comma 14 2" xfId="5177" xr:uid="{8F3DF83F-ED4F-47DE-9BFB-D6E9F6FB9A47}"/>
    <cellStyle name="Comma 14 2 2" xfId="5178" xr:uid="{D63D132F-A152-459F-AE1E-7D8BB77B223D}"/>
    <cellStyle name="Comma 14 20" xfId="5179" xr:uid="{0D24A946-A9E3-41F6-8594-F5254BC62288}"/>
    <cellStyle name="Comma 14 21" xfId="5180" xr:uid="{2503E10B-5D3E-41C5-891A-40868E22D097}"/>
    <cellStyle name="Comma 14 22" xfId="5181" xr:uid="{00DE5BB5-2E2F-4434-90E0-3C7F9D71B447}"/>
    <cellStyle name="Comma 14 23" xfId="44702" xr:uid="{DBFB76E0-A716-4EB1-9DAA-C7E713EB44F0}"/>
    <cellStyle name="Comma 14 3" xfId="5182" xr:uid="{7C1C3793-4E7C-45FF-85AF-995AC3F0C233}"/>
    <cellStyle name="Comma 14 3 2" xfId="5183" xr:uid="{D757A3DC-BDBD-4D73-AC59-9EA8E9856E59}"/>
    <cellStyle name="Comma 14 4" xfId="5184" xr:uid="{41645069-D686-4235-A806-1C08F975151E}"/>
    <cellStyle name="Comma 14 4 2" xfId="5185" xr:uid="{3BD37212-9F78-4F65-8FFC-B93BBE2CFEDA}"/>
    <cellStyle name="Comma 14 5" xfId="5186" xr:uid="{71121A63-5D34-4026-BE8C-EB59B23D867D}"/>
    <cellStyle name="Comma 14 5 2" xfId="5187" xr:uid="{65A1E43E-620D-46C8-A34E-C13982C4B754}"/>
    <cellStyle name="Comma 14 6" xfId="5188" xr:uid="{3598F0BD-5E6A-4306-AC98-94AF8B139325}"/>
    <cellStyle name="Comma 14 6 2" xfId="5189" xr:uid="{12522B31-6A23-4BA8-B3C4-86C02A0CA2F4}"/>
    <cellStyle name="Comma 14 7" xfId="5190" xr:uid="{A6C5ADB5-5811-4AD1-B2C4-92580DC506CB}"/>
    <cellStyle name="Comma 14 8" xfId="5191" xr:uid="{A192FE6E-2CD5-40BC-8658-9DDA6EBEE192}"/>
    <cellStyle name="Comma 14 9" xfId="5192" xr:uid="{0F1A3FFD-4D36-450C-8B57-4E5A7B077EEE}"/>
    <cellStyle name="Comma 140" xfId="6" xr:uid="{723D0057-1660-4D80-BFC6-9D3235187875}"/>
    <cellStyle name="Comma 15" xfId="5193" xr:uid="{33DB880F-79B8-4855-931B-A968C284CA56}"/>
    <cellStyle name="Comma 15 2" xfId="5194" xr:uid="{3909E968-14D7-4CDF-8F71-0ACF1E4A102A}"/>
    <cellStyle name="Comma 15 2 2" xfId="5195" xr:uid="{6603588B-BB1A-4404-83AD-E382F5E66105}"/>
    <cellStyle name="Comma 15 3" xfId="44721" xr:uid="{B67911BA-0C61-4504-A8E8-766B56E027B3}"/>
    <cellStyle name="Comma 16" xfId="180" xr:uid="{E2FA30DE-4C86-4F03-B26C-047EC9970BA9}"/>
    <cellStyle name="Comma 16 10" xfId="5197" xr:uid="{55C8672E-30F9-4007-8EF5-11B9D34FCBAB}"/>
    <cellStyle name="Comma 16 11" xfId="5198" xr:uid="{6419187A-7F8F-4CBC-AB77-2A0205BD9AAD}"/>
    <cellStyle name="Comma 16 12" xfId="5199" xr:uid="{FD5B18B9-911B-4B8A-801D-CFFA9DD434E8}"/>
    <cellStyle name="Comma 16 13" xfId="5200" xr:uid="{EA2CF210-885B-46C5-8432-09A1B4E7F7E0}"/>
    <cellStyle name="Comma 16 14" xfId="5201" xr:uid="{37D7FA71-86D6-40D6-8416-4C8ECBDEE8A3}"/>
    <cellStyle name="Comma 16 15" xfId="5202" xr:uid="{9248B361-EB6D-4A16-8C9B-086120AF5B72}"/>
    <cellStyle name="Comma 16 16" xfId="5203" xr:uid="{B6CEDF50-B314-4B02-8A97-729B64D7C1E0}"/>
    <cellStyle name="Comma 16 17" xfId="5204" xr:uid="{FE6C8044-7BA4-4236-B609-5305D52E8B8B}"/>
    <cellStyle name="Comma 16 18" xfId="5205" xr:uid="{AE9EE4BD-3FAA-442A-95DB-2C5143AFFB9C}"/>
    <cellStyle name="Comma 16 19" xfId="5206" xr:uid="{BB0E4C68-D058-4554-980A-EE0669864D2D}"/>
    <cellStyle name="Comma 16 2" xfId="5207" xr:uid="{0C86AADB-1C05-481C-86F3-1C123500BA64}"/>
    <cellStyle name="Comma 16 2 2" xfId="44746" xr:uid="{5E1F1C25-C065-4877-B6A4-7CE846229CA1}"/>
    <cellStyle name="Comma 16 20" xfId="5208" xr:uid="{6CF6B0BB-DC05-4741-B137-A450BC11ABE2}"/>
    <cellStyle name="Comma 16 21" xfId="5209" xr:uid="{09172AD6-7099-4811-9B3D-E4A5BE8DEAC5}"/>
    <cellStyle name="Comma 16 22" xfId="5210" xr:uid="{649D9173-C90A-4DB3-A674-00BA9309956E}"/>
    <cellStyle name="Comma 16 23" xfId="5196" xr:uid="{F5ACAE8D-720C-45EB-97E4-DDEECF7D05FE}"/>
    <cellStyle name="Comma 16 24" xfId="44725" xr:uid="{D2D6C23B-0139-4100-A81E-DE3DC936B2FC}"/>
    <cellStyle name="Comma 16 3" xfId="5211" xr:uid="{4971680D-7824-4BA6-B7F5-FE8C6FF2F876}"/>
    <cellStyle name="Comma 16 4" xfId="5212" xr:uid="{70415FC6-BD71-4E73-9D39-155F3196897C}"/>
    <cellStyle name="Comma 16 5" xfId="5213" xr:uid="{24971118-115F-4D4E-9F3C-EF4BE912BCD9}"/>
    <cellStyle name="Comma 16 6" xfId="5214" xr:uid="{4F8A9E25-DEE0-425B-A1C3-7C72FF974D2B}"/>
    <cellStyle name="Comma 16 7" xfId="5215" xr:uid="{DED0DC84-3F5A-4D0F-9275-5A67A129BE4F}"/>
    <cellStyle name="Comma 16 8" xfId="5216" xr:uid="{642965E6-7FB3-4B9F-8480-95F1E6F4EA3C}"/>
    <cellStyle name="Comma 16 9" xfId="5217" xr:uid="{24CA8FD1-205E-4DA9-8452-7B38B9C87F93}"/>
    <cellStyle name="Comma 17" xfId="5218" xr:uid="{D081E67A-3D11-49A4-9C7B-234D1D41CD04}"/>
    <cellStyle name="Comma 17 2" xfId="5219" xr:uid="{E8546300-B8F3-4C95-A396-E84D533BB637}"/>
    <cellStyle name="Comma 17 2 2" xfId="5220" xr:uid="{1762B4CA-71C0-4784-BBB4-E939DE7A3865}"/>
    <cellStyle name="Comma 17 3" xfId="5221" xr:uid="{8BACE93D-207B-4BF0-870D-B5D619C9D7D2}"/>
    <cellStyle name="Comma 17 4" xfId="44726" xr:uid="{C6430E58-6694-4B72-BED8-029F34C3B0E4}"/>
    <cellStyle name="Comma 18" xfId="5222" xr:uid="{EE2034B0-BC9C-478A-B0AC-D9E34DFA43DF}"/>
    <cellStyle name="Comma 18 2" xfId="5223" xr:uid="{B02FF4E1-ED61-40FA-A83D-F44A78EFD062}"/>
    <cellStyle name="Comma 18 3" xfId="44744" xr:uid="{F54361D7-EC8B-4EDF-9AFE-47670BB7500A}"/>
    <cellStyle name="Comma 19" xfId="5224" xr:uid="{4FC8E50A-7987-47A1-BF07-88FC12A774D3}"/>
    <cellStyle name="Comma 19 2" xfId="5225" xr:uid="{E2CF7E61-F305-433A-9C59-327B2F56B3DC}"/>
    <cellStyle name="Comma 19 3" xfId="44749" xr:uid="{35DC454B-88F8-46FC-A07F-D7FC422F4606}"/>
    <cellStyle name="Comma 19 4" xfId="44986" xr:uid="{A5DEB4E1-A267-4004-ACEF-03E590D7BBBC}"/>
    <cellStyle name="Comma 2" xfId="12" xr:uid="{257CA9EB-6D5E-43C5-85A1-29165D2E6D65}"/>
    <cellStyle name="Comma -2-" xfId="43878" xr:uid="{600CA939-64F3-4799-AA67-F30C41EA74F4}"/>
    <cellStyle name="Comma 2 10" xfId="5226" xr:uid="{521D0667-D0DC-46BD-B9E5-9F893A6CD61C}"/>
    <cellStyle name="Comma 2 10 2" xfId="5227" xr:uid="{08B25CAA-3A87-4165-AB32-6FFFE8B89A08}"/>
    <cellStyle name="Comma 2 100" xfId="44514" xr:uid="{868D6CC7-0AC7-42A0-870D-AFED83FC229C}"/>
    <cellStyle name="Comma 2 101" xfId="44540" xr:uid="{E4D8DECA-5CBD-4A3F-862E-81E4C33143E4}"/>
    <cellStyle name="Comma 2 102" xfId="44543" xr:uid="{AC7C4888-7E2F-4781-8E7B-3A6C4C6DEEDB}"/>
    <cellStyle name="Comma 2 103" xfId="44551" xr:uid="{033A591E-9F44-4550-A634-DB394E82ED03}"/>
    <cellStyle name="Comma 2 104" xfId="44554" xr:uid="{D534C68D-CC73-4AE1-B6F3-1295A4C0FD9D}"/>
    <cellStyle name="Comma 2 105" xfId="44555" xr:uid="{CC0D5987-FD6F-4CEE-8C31-A871901CB1E6}"/>
    <cellStyle name="Comma 2 106" xfId="44568" xr:uid="{D922E9E3-3AF0-4E68-BA36-C1E16C7F80D3}"/>
    <cellStyle name="Comma 2 107" xfId="202" xr:uid="{6D869A77-25AB-476D-918E-6F568AB5312E}"/>
    <cellStyle name="Comma 2 107 2" xfId="44997" xr:uid="{7485F085-BCF4-4CF2-89E9-B3EDCB9C2A17}"/>
    <cellStyle name="Comma 2 108" xfId="44624" xr:uid="{A8C7F5B2-22D8-4EF9-B887-CAE103E65B75}"/>
    <cellStyle name="Comma 2 109" xfId="44776" xr:uid="{CBB0A372-BC94-4863-A61A-86E7DDB4A3A3}"/>
    <cellStyle name="Comma 2 11" xfId="46" xr:uid="{51386AAD-0842-443D-9594-CC150E69A2E6}"/>
    <cellStyle name="Comma 2 11 2" xfId="5228" xr:uid="{453F9235-B98E-4EBA-A7E7-EEC9CE9E3E06}"/>
    <cellStyle name="Comma 2 110" xfId="44781" xr:uid="{F17997CF-691C-43EA-BFBE-7A39F3BD945E}"/>
    <cellStyle name="Comma 2 111" xfId="44805" xr:uid="{B1366E3F-97C6-4097-9EAF-3FA0ED2AA167}"/>
    <cellStyle name="Comma 2 112" xfId="44807" xr:uid="{DFB8CDEC-A541-4911-A758-3B86F57ED9D4}"/>
    <cellStyle name="Comma 2 113" xfId="44991" xr:uid="{FCE2C690-4897-4D18-A6C2-985B73C51EE0}"/>
    <cellStyle name="Comma 2 114" xfId="44993" xr:uid="{D03D085E-9B55-4E99-9AF0-057B51F8CC90}"/>
    <cellStyle name="Comma 2 115" xfId="45022" xr:uid="{11FBE9A3-FF00-49E1-A9E2-33A46B4AB6FA}"/>
    <cellStyle name="Comma 2 116" xfId="45025" xr:uid="{996E2D1D-F0BB-4D32-BFE3-512BC000BA11}"/>
    <cellStyle name="Comma 2 117" xfId="45073" xr:uid="{C7799871-AD61-4DF8-966E-C4D94624FF64}"/>
    <cellStyle name="Comma 2 118" xfId="45084" xr:uid="{372660B8-D872-4E08-B3C1-6DD2DD36790B}"/>
    <cellStyle name="Comma 2 12" xfId="5229" xr:uid="{C8AFB9B5-AA23-49DA-8DBD-15458CA17479}"/>
    <cellStyle name="Comma 2 13" xfId="5230" xr:uid="{DC543873-D9D9-4B3C-BC45-51E2EB1B03A4}"/>
    <cellStyle name="Comma 2 14" xfId="5231" xr:uid="{73EFEBA9-9F00-46AA-8C18-032C16475436}"/>
    <cellStyle name="Comma 2 15" xfId="5232" xr:uid="{B69ED85E-0575-45DE-A8AF-72255ECCD799}"/>
    <cellStyle name="Comma 2 153" xfId="44886" xr:uid="{D9BFCC3D-67A6-4880-A8B1-F34F26775244}"/>
    <cellStyle name="Comma 2 153 2" xfId="44908" xr:uid="{92751EC7-102B-47F0-BFAC-B7D31F8C7A5B}"/>
    <cellStyle name="Comma 2 16" xfId="5233" xr:uid="{4AA023FD-10E9-4D03-A12D-D602658121DE}"/>
    <cellStyle name="Comma 2 17" xfId="5234" xr:uid="{1C405E04-673C-4DAA-998F-5C04DCAC73E0}"/>
    <cellStyle name="Comma 2 18" xfId="5235" xr:uid="{54DD2E5A-7155-4F4D-A9E6-597D5F8FC094}"/>
    <cellStyle name="Comma 2 19" xfId="5236" xr:uid="{F4A22214-B004-4809-A736-FFC4A5FA8F26}"/>
    <cellStyle name="Comma 2 19 2" xfId="15" xr:uid="{946255A6-A3C8-4B1D-A8FB-A74B54FD9EC9}"/>
    <cellStyle name="Comma 2 2" xfId="37" xr:uid="{BD8B94CE-058A-416E-B5D7-9942C0EB8DB3}"/>
    <cellStyle name="Comma 2 2 10" xfId="45092" xr:uid="{1B832606-EA56-4BB6-BF34-94032E29B168}"/>
    <cellStyle name="Comma 2 2 12" xfId="43879" xr:uid="{0D8FE912-D0D8-4F1F-BB53-535579B0E91B}"/>
    <cellStyle name="Comma 2 2 2" xfId="187" xr:uid="{5A5E5215-C14C-47EF-BF42-C300391DC415}"/>
    <cellStyle name="Comma 2 2 2 10" xfId="44657" xr:uid="{78BE9B24-C8C1-45B5-9044-5D6198B0B494}"/>
    <cellStyle name="Comma 2 2 2 11" xfId="45005" xr:uid="{A7E1BE51-4FEB-4F81-9ACA-74F55CE6FD1C}"/>
    <cellStyle name="Comma 2 2 2 12" xfId="45061" xr:uid="{31E8BB61-FBA0-4AA5-BB8B-24F55A8C95D0}"/>
    <cellStyle name="Comma 2 2 2 2" xfId="176" xr:uid="{16FA9FF2-A794-4406-89C8-26ECAE578BAE}"/>
    <cellStyle name="Comma 2 2 2 2 2" xfId="5240" xr:uid="{3476DF3F-2DBC-4387-8D47-909E7A4DE254}"/>
    <cellStyle name="Comma 2 2 2 2 2 2" xfId="44639" xr:uid="{1A685B91-620D-485B-A5DC-5CF7710CD77E}"/>
    <cellStyle name="Comma 2 2 2 2 2 3" xfId="45015" xr:uid="{0A606282-432B-4B28-87CD-DACB763D86B7}"/>
    <cellStyle name="Comma 2 2 2 2 2 4" xfId="45068" xr:uid="{E6E20537-3B1C-4571-9FB0-88264D149E0D}"/>
    <cellStyle name="Comma 2 2 2 2 3" xfId="5239" xr:uid="{C2EDEA28-EC2F-455A-8949-1520DF147B0E}"/>
    <cellStyle name="Comma 2 2 2 2 4" xfId="44720" xr:uid="{8205FFEB-8956-4E0F-871E-7E8150938599}"/>
    <cellStyle name="Comma 2 2 2 2 5" xfId="44934" xr:uid="{EE0682E4-0786-4F1F-8C82-8857819A63A7}"/>
    <cellStyle name="Comma 2 2 2 2 6" xfId="45011" xr:uid="{36D5A823-ED08-4564-ABE4-B29DD9A9C677}"/>
    <cellStyle name="Comma 2 2 2 2 7" xfId="45065" xr:uid="{E76BBE45-24A8-455C-86E0-A29E5DF94E81}"/>
    <cellStyle name="Comma 2 2 2 3" xfId="5241" xr:uid="{2DCD717B-39EE-4930-A79E-57910F664613}"/>
    <cellStyle name="Comma 2 2 2 3 2" xfId="44706" xr:uid="{ACD87D9F-2CD7-4819-8F29-B53C6ACB21FB}"/>
    <cellStyle name="Comma 2 2 2 4" xfId="5242" xr:uid="{5D37005A-38AC-47F2-9BE5-B3D33CCBF5A0}"/>
    <cellStyle name="Comma 2 2 2 4 2" xfId="44637" xr:uid="{5935CA7D-21F2-4D61-8FFA-C6FDA87233B0}"/>
    <cellStyle name="Comma 2 2 2 5" xfId="5243" xr:uid="{EE8AB6BC-B391-4BC8-B2B7-C1A1D50F3BFF}"/>
    <cellStyle name="Comma 2 2 2 5 2" xfId="44642" xr:uid="{2836ECE4-64A7-4850-A18B-90C60A5D19A8}"/>
    <cellStyle name="Comma 2 2 2 5 3" xfId="45017" xr:uid="{90BF8BCE-80DE-430C-8D5F-3AD8BF4DECBC}"/>
    <cellStyle name="Comma 2 2 2 5 4" xfId="45070" xr:uid="{4113C85B-A14B-4B8B-A496-EB157A6771CD}"/>
    <cellStyle name="Comma 2 2 2 5 5" xfId="45094" xr:uid="{96EE81EA-04BB-4368-B91E-5AC03636A3FB}"/>
    <cellStyle name="Comma 2 2 2 6" xfId="5244" xr:uid="{560EE370-BBCA-40E8-A1F3-54685DD0EA04}"/>
    <cellStyle name="Comma 2 2 2 7" xfId="44575" xr:uid="{F5026F23-5FE0-4F92-A789-9CEE8E3D2698}"/>
    <cellStyle name="Comma 2 2 2 8" xfId="5238" xr:uid="{9A25D36C-9451-4F6A-8F5B-9CEC642B369F}"/>
    <cellStyle name="Comma 2 2 2 9" xfId="44630" xr:uid="{1BC3DDC8-71D1-446F-A4D2-61CF2D9E6793}"/>
    <cellStyle name="Comma 2 2 3" xfId="193" xr:uid="{4CF70974-F5CD-43DC-BECF-1F6A79887EE4}"/>
    <cellStyle name="Comma 2 2 3 2" xfId="5246" xr:uid="{DA58A565-4032-42B2-A4F6-E5FEBCC51374}"/>
    <cellStyle name="Comma 2 2 3 3" xfId="5245" xr:uid="{791271FB-88DA-4929-ACA9-00E3C36F3D3C}"/>
    <cellStyle name="Comma 2 2 3 4" xfId="44735" xr:uid="{A48F6F97-6A72-4451-89E5-54AC4219E5A7}"/>
    <cellStyle name="Comma 2 2 3 5" xfId="44824" xr:uid="{1CB7436C-C298-4070-A17D-DEDEEC59AE0A}"/>
    <cellStyle name="Comma 2 2 4" xfId="5247" xr:uid="{0AAD3DF7-E109-4235-A07E-39C29A3B7386}"/>
    <cellStyle name="Comma 2 2 4 2" xfId="44870" xr:uid="{0E094C04-5216-4EA3-B1D4-68944888C70A}"/>
    <cellStyle name="Comma 2 2 5" xfId="5248" xr:uid="{136A5529-D9A7-4163-9056-C8F90436C687}"/>
    <cellStyle name="Comma 2 2 6" xfId="5249" xr:uid="{9CF2FA1C-ADCD-4C50-B2C6-24A378C92EA6}"/>
    <cellStyle name="Comma 2 2 7" xfId="44118" xr:uid="{A10378DD-82CF-45B3-ADD6-6F5B3E25E3D3}"/>
    <cellStyle name="Comma 2 2 8" xfId="44503" xr:uid="{63B314B4-203E-417F-81CE-726DAB925A1E}"/>
    <cellStyle name="Comma 2 2 9" xfId="5237" xr:uid="{A9618359-B51B-41A2-B29D-50BCC4DF1770}"/>
    <cellStyle name="Comma 2 20" xfId="5250" xr:uid="{69BC17FC-947F-481A-B611-4E36480A4C1B}"/>
    <cellStyle name="Comma 2 21" xfId="5251" xr:uid="{454709BB-1B1F-45AC-BCE9-6AE3E2E30FB1}"/>
    <cellStyle name="Comma 2 22" xfId="5252" xr:uid="{87E815EE-0D87-46F6-8B14-94FF1D7C4F4A}"/>
    <cellStyle name="Comma 2 23" xfId="5253" xr:uid="{3330C469-595F-4AF6-9115-B559095939F6}"/>
    <cellStyle name="Comma 2 24" xfId="5254" xr:uid="{3A4B1578-FB99-4CCC-BEEA-6C22F74FBF7E}"/>
    <cellStyle name="Comma 2 25" xfId="5255" xr:uid="{15AA6A96-F027-4498-97DC-72E3529FDAE2}"/>
    <cellStyle name="Comma 2 26" xfId="5256" xr:uid="{71ED3A98-2503-47EC-9EF8-AA0350FAC298}"/>
    <cellStyle name="Comma 2 27" xfId="5257" xr:uid="{FE5EB668-16A4-48D1-85D3-CAA268523AB4}"/>
    <cellStyle name="Comma 2 28" xfId="55" xr:uid="{59462861-F48B-4991-9085-1623DD7CA036}"/>
    <cellStyle name="Comma 2 28 2" xfId="5258" xr:uid="{06EFF44C-83E1-41B3-96E4-AB0C40F180C1}"/>
    <cellStyle name="Comma 2 29" xfId="5259" xr:uid="{52BC8C48-7E68-49EB-8492-D03A21D746F6}"/>
    <cellStyle name="Comma 2 3" xfId="40" xr:uid="{5F5595A7-9B50-4EAB-9DC3-FB09EE295DA6}"/>
    <cellStyle name="Comma 2 3 10" xfId="45071" xr:uid="{EF6C0639-D12F-4812-A1CE-1D8E360383BD}"/>
    <cellStyle name="Comma 2 3 11" xfId="45096" xr:uid="{57BA1BE7-37BB-4634-8FAB-C6A300C3835A}"/>
    <cellStyle name="Comma 2 3 2" xfId="5261" xr:uid="{881EB450-BB5A-425E-97A0-FA8176687625}"/>
    <cellStyle name="Comma 2 3 2 2" xfId="44195" xr:uid="{592FAC72-6D4C-409E-A4E2-3F9103AE55B7}"/>
    <cellStyle name="Comma 2 3 2 3" xfId="44919" xr:uid="{C2F8E80B-7D28-4146-BF81-89E55323823D}"/>
    <cellStyle name="Comma 2 3 3" xfId="43880" xr:uid="{86648908-371F-4B7D-91FE-B060CE4C9E16}"/>
    <cellStyle name="Comma 2 3 3 2" xfId="44855" xr:uid="{58C1937A-2BE2-42D6-AFC6-9624E95C93C2}"/>
    <cellStyle name="Comma 2 3 4" xfId="44463" xr:uid="{E3B60DB9-61D8-46B1-A15F-CF1463BAFD46}"/>
    <cellStyle name="Comma 2 3 5" xfId="44472" xr:uid="{2D22EB4A-7DFA-4013-9045-D7CC1512D600}"/>
    <cellStyle name="Comma 2 3 6" xfId="44572" xr:uid="{DF8D7330-12F7-49CF-8903-C119F77DCEB3}"/>
    <cellStyle name="Comma 2 3 7" xfId="5260" xr:uid="{0240739E-816E-4D14-9D6F-B83461A39532}"/>
    <cellStyle name="Comma 2 3 8" xfId="44670" xr:uid="{5C9FF33A-2AFF-4349-B029-228874DCCA15}"/>
    <cellStyle name="Comma 2 3 9" xfId="45018" xr:uid="{9FC71FE2-3169-49FE-8E64-AAF301238DF5}"/>
    <cellStyle name="Comma 2 30" xfId="5262" xr:uid="{EF9FFBFD-4732-4B2A-B110-56F2F7DBE5BD}"/>
    <cellStyle name="Comma 2 31" xfId="5263" xr:uid="{6CCDABCA-2421-4DDE-AE18-8D4FD115C54E}"/>
    <cellStyle name="Comma 2 32" xfId="5264" xr:uid="{8A899122-41CF-4588-9529-6C69441039AB}"/>
    <cellStyle name="Comma 2 33" xfId="5265" xr:uid="{4FE0DAFC-079A-4CA1-9FB3-FA488FF7C2E6}"/>
    <cellStyle name="Comma 2 33 2" xfId="43881" xr:uid="{0E82929D-B28E-4036-8BEC-2AA3300AB047}"/>
    <cellStyle name="Comma 2 34" xfId="5266" xr:uid="{2FDB1A9A-DB1F-4BF6-A2B2-404A61A12E2B}"/>
    <cellStyle name="Comma 2 35" xfId="5267" xr:uid="{740404D3-A5DA-4BD9-8A94-9BD696E7D236}"/>
    <cellStyle name="Comma 2 36" xfId="5268" xr:uid="{67C59A80-E41F-456D-AADF-505C2285EF79}"/>
    <cellStyle name="Comma 2 37" xfId="5269" xr:uid="{C94397E0-A13D-4D60-9FF8-B9F6A614460E}"/>
    <cellStyle name="Comma 2 37 2" xfId="206" xr:uid="{2367052C-F3A9-43F8-9272-DD180112366A}"/>
    <cellStyle name="Comma 2 37 3" xfId="44196" xr:uid="{3299E5F9-C86E-431A-9631-7C922B837746}"/>
    <cellStyle name="Comma 2 37 3 2" xfId="44423" xr:uid="{4B16FCEA-F038-4BD8-B8B6-FBD1CE0F150D}"/>
    <cellStyle name="Comma 2 38" xfId="5270" xr:uid="{F5101658-32B1-4D5F-B827-5F30E57AE3E4}"/>
    <cellStyle name="Comma 2 39" xfId="5271" xr:uid="{B8D023D7-5EF0-44C7-823D-199B558EC9EC}"/>
    <cellStyle name="Comma 2 4" xfId="28" xr:uid="{5CFD500D-D0F6-476A-90E3-27E01B3E2D66}"/>
    <cellStyle name="Comma 2 4 2" xfId="5273" xr:uid="{DE3B9745-0DD1-4C3A-86E0-2E7632D7DF53}"/>
    <cellStyle name="Comma 2 4 2 2" xfId="31" xr:uid="{586C5764-2ABB-4CEE-BE26-F55D7743C5F6}"/>
    <cellStyle name="Comma 2 4 2 2 2" xfId="34" xr:uid="{944BAFB0-390D-44CA-A303-76F60ADDFFD5}"/>
    <cellStyle name="Comma 2 4 2 2 3" xfId="38" xr:uid="{4F6D114E-470D-4FD2-9355-C127E830F759}"/>
    <cellStyle name="Comma 2 4 3" xfId="5274" xr:uid="{9DBAE13B-7FD8-4CB6-9A90-E17D60E4ACB2}"/>
    <cellStyle name="Comma 2 4 4" xfId="5275" xr:uid="{8B96DE13-AFA5-41AE-B798-F03DB04634E6}"/>
    <cellStyle name="Comma 2 4 5" xfId="5276" xr:uid="{6D28BF3D-E1B1-45D2-8827-70F925BCFEA8}"/>
    <cellStyle name="Comma 2 4 6" xfId="5277" xr:uid="{938AF0AD-A679-47DD-9BB5-7DFFA29177E1}"/>
    <cellStyle name="Comma 2 4 6 2" xfId="44197" xr:uid="{B200DCEE-65EF-476E-BF24-F6478066F746}"/>
    <cellStyle name="Comma 2 4 7" xfId="44198" xr:uid="{0A1FC542-A1B2-4F9B-8D7F-CE65838EC4FD}"/>
    <cellStyle name="Comma 2 4 8" xfId="5272" xr:uid="{C730B0B8-3547-4BA2-99BC-F73A809C4C39}"/>
    <cellStyle name="Comma 2 4 9" xfId="44756" xr:uid="{CA606DF9-A02F-4BA8-B8F3-14B7628283F9}"/>
    <cellStyle name="Comma 2 40" xfId="5278" xr:uid="{657FF845-A085-463D-B70F-222AB56AA629}"/>
    <cellStyle name="Comma 2 41" xfId="5279" xr:uid="{A0EE5026-8A71-49A6-857B-246923040C7A}"/>
    <cellStyle name="Comma 2 42" xfId="5280" xr:uid="{F8FD9BED-B1C5-431D-80CB-3FC870EDFD79}"/>
    <cellStyle name="Comma 2 43" xfId="5281" xr:uid="{3507A372-37C9-4F41-A1A7-3DE16D849BCD}"/>
    <cellStyle name="Comma 2 44" xfId="5282" xr:uid="{48CBA7FD-8C78-4646-9754-5F88DA03EE83}"/>
    <cellStyle name="Comma 2 45" xfId="5283" xr:uid="{338AD8D9-03C2-459C-B47E-2CF7C37828AE}"/>
    <cellStyle name="Comma 2 46" xfId="5284" xr:uid="{5CAB4ABF-821F-4872-B977-6A1969EE653E}"/>
    <cellStyle name="Comma 2 47" xfId="5285" xr:uid="{774B43C6-DAA8-46D8-8315-CAC1700C5AE9}"/>
    <cellStyle name="Comma 2 48" xfId="5286" xr:uid="{E59D77D1-DC19-4AA7-953D-BE1883D6EB9E}"/>
    <cellStyle name="Comma 2 49" xfId="5287" xr:uid="{E8A8B082-87DC-4434-9A22-EB122638D1F4}"/>
    <cellStyle name="Comma 2 5" xfId="91" xr:uid="{6D27B2F0-6C5F-47FC-B3BA-CAD5D450766C}"/>
    <cellStyle name="Comma 2 5 2" xfId="5289" xr:uid="{3FDB4AD7-0C6E-44CC-AE91-11B7CFCDAD93}"/>
    <cellStyle name="Comma 2 5 2 2" xfId="5290" xr:uid="{435E6B8D-227B-4ABB-92E8-F60E7C3E22CE}"/>
    <cellStyle name="Comma 2 5 2 2 2" xfId="5291" xr:uid="{577C2A79-25E4-442B-A0F7-A8DFC9E9A2D8}"/>
    <cellStyle name="Comma 2 5 2 2 2 2" xfId="5292" xr:uid="{17947864-A068-4226-A0D7-8073718934D3}"/>
    <cellStyle name="Comma 2 5 2 2 2 2 2" xfId="5293" xr:uid="{ADD7EEBE-4468-4732-87EC-33B1B1CF4B37}"/>
    <cellStyle name="Comma 2 5 2 2 2 2 2 2" xfId="5294" xr:uid="{8C5601DE-B3A1-4D98-9861-455C6F7AA920}"/>
    <cellStyle name="Comma 2 5 2 2 2 2 2 2 2" xfId="5295" xr:uid="{25085EEF-DF81-4F17-A465-42889487AE07}"/>
    <cellStyle name="Comma 2 5 2 2 2 2 2 2 2 2" xfId="5296" xr:uid="{3E87A0C4-E395-451F-B28D-C4BCFDD8BCE2}"/>
    <cellStyle name="Comma 2 5 2 2 2 2 2 3" xfId="5297" xr:uid="{B73480E8-B1B6-4910-B60B-0F72CCA0CF86}"/>
    <cellStyle name="Comma 2 5 2 2 2 2 3" xfId="5298" xr:uid="{03DF2CFC-9459-4FA6-829D-5BDBC89BEFFE}"/>
    <cellStyle name="Comma 2 5 2 2 2 2 3 2" xfId="5299" xr:uid="{9D1B4F9E-9C8C-4E90-B584-B5C96D5563F3}"/>
    <cellStyle name="Comma 2 5 2 2 2 3" xfId="5300" xr:uid="{14357883-5D77-4934-B052-93FDE5DFDF6D}"/>
    <cellStyle name="Comma 2 5 2 2 2 3 2" xfId="5301" xr:uid="{8A4FB433-BE95-4073-AE8D-C4EB4936B76E}"/>
    <cellStyle name="Comma 2 5 2 2 2 3 2 2" xfId="5302" xr:uid="{E8FC813B-D5A5-4118-80B1-4E602B9749F1}"/>
    <cellStyle name="Comma 2 5 2 2 2 4" xfId="5303" xr:uid="{E439CB29-CDDB-4938-BC37-4138DE4D5ED1}"/>
    <cellStyle name="Comma 2 5 2 2 3" xfId="5304" xr:uid="{107A4738-A53A-490E-8AC0-457C7B875F26}"/>
    <cellStyle name="Comma 2 5 2 2 3 2" xfId="5305" xr:uid="{3EDEA1CA-C107-44D8-933A-1547F170CE53}"/>
    <cellStyle name="Comma 2 5 2 2 3 2 2" xfId="5306" xr:uid="{3F2AF08E-2774-43FB-A1B6-8EB93D3D9C32}"/>
    <cellStyle name="Comma 2 5 2 2 3 2 2 2" xfId="5307" xr:uid="{6E1B4D53-8091-4747-A389-54D2A07BD1F1}"/>
    <cellStyle name="Comma 2 5 2 2 3 3" xfId="5308" xr:uid="{6B442EC2-CE01-43C0-8EA6-71F65DBA0E6C}"/>
    <cellStyle name="Comma 2 5 2 2 4" xfId="5309" xr:uid="{5D86602F-12F0-4B07-9A9C-DD469F9B49C0}"/>
    <cellStyle name="Comma 2 5 2 2 4 2" xfId="5310" xr:uid="{B7E4178E-3867-49AF-B1A3-481D2FFA74DA}"/>
    <cellStyle name="Comma 2 5 2 3" xfId="5311" xr:uid="{040E3C5F-B00B-4AAA-90D7-9317BE98ABFE}"/>
    <cellStyle name="Comma 2 5 2 3 2" xfId="5312" xr:uid="{8C52F84B-26F5-4C3C-8F05-068AE36BAF63}"/>
    <cellStyle name="Comma 2 5 2 3 2 2" xfId="5313" xr:uid="{41A193F4-29E7-44A2-A487-52F76CE94C94}"/>
    <cellStyle name="Comma 2 5 2 3 2 2 2" xfId="5314" xr:uid="{C666C74B-2DC9-4D5F-BDFD-BB373B1C8053}"/>
    <cellStyle name="Comma 2 5 2 3 2 2 2 2" xfId="5315" xr:uid="{C03AC4E0-D9B2-4CC7-9F6C-829C39038EE1}"/>
    <cellStyle name="Comma 2 5 2 3 2 3" xfId="5316" xr:uid="{89EB368A-119A-4F50-983B-44C599586309}"/>
    <cellStyle name="Comma 2 5 2 3 3" xfId="5317" xr:uid="{6AF754F0-F275-428F-B086-0229BACF696A}"/>
    <cellStyle name="Comma 2 5 2 3 3 2" xfId="5318" xr:uid="{EA214AC8-2177-40A4-B05E-D21BA6B8504F}"/>
    <cellStyle name="Comma 2 5 2 4" xfId="5319" xr:uid="{EBDDDA84-1DD5-4C5C-8CE7-1BF1653C99F6}"/>
    <cellStyle name="Comma 2 5 2 4 2" xfId="5320" xr:uid="{A1A3042E-DB96-4F1E-878C-58315C8574A3}"/>
    <cellStyle name="Comma 2 5 2 4 2 2" xfId="5321" xr:uid="{5A36D780-141D-4FCD-8519-749F6CC559E5}"/>
    <cellStyle name="Comma 2 5 2 5" xfId="5322" xr:uid="{B14C63A0-B84A-4700-92B3-B0F5DBF19D4A}"/>
    <cellStyle name="Comma 2 5 3" xfId="5323" xr:uid="{07DBA91A-1F92-4F8E-A7AF-F17DBED8125E}"/>
    <cellStyle name="Comma 2 5 3 2" xfId="5324" xr:uid="{8EAE4194-4AE3-4C9C-9446-C287A7C45576}"/>
    <cellStyle name="Comma 2 5 3 2 2" xfId="5325" xr:uid="{EF64E050-6CEE-4BA7-B587-D3257E82E20E}"/>
    <cellStyle name="Comma 2 5 3 2 2 2" xfId="5326" xr:uid="{EC407113-0A8C-448B-AB03-FEBB4A2F1707}"/>
    <cellStyle name="Comma 2 5 3 2 2 2 2" xfId="5327" xr:uid="{BACFC37F-4344-450F-8342-412AE6D6A10A}"/>
    <cellStyle name="Comma 2 5 3 2 2 2 2 2" xfId="5328" xr:uid="{AF9D8AC1-982E-4520-8ABC-9325999CDE90}"/>
    <cellStyle name="Comma 2 5 3 2 2 3" xfId="5329" xr:uid="{7CF028B6-455F-48A3-8AE9-A38306B190E4}"/>
    <cellStyle name="Comma 2 5 3 2 3" xfId="5330" xr:uid="{BAA97727-8AF7-4F57-AD15-1FEE0C075E56}"/>
    <cellStyle name="Comma 2 5 3 2 3 2" xfId="5331" xr:uid="{6A387338-F547-4319-A967-373FF4CAA538}"/>
    <cellStyle name="Comma 2 5 3 3" xfId="5332" xr:uid="{5F80759A-57C3-4CCC-B367-CF7B84A18FCD}"/>
    <cellStyle name="Comma 2 5 3 3 2" xfId="5333" xr:uid="{97BCEF6A-DC3C-48B9-A977-7F7421299642}"/>
    <cellStyle name="Comma 2 5 3 3 2 2" xfId="5334" xr:uid="{D52C63C5-E865-4AF6-BADF-CA66797F47F7}"/>
    <cellStyle name="Comma 2 5 3 4" xfId="5335" xr:uid="{71C0C7AE-C304-4F7F-B052-D787DF572C91}"/>
    <cellStyle name="Comma 2 5 4" xfId="5336" xr:uid="{058881A1-630B-4009-8BF2-26BF45F9B20E}"/>
    <cellStyle name="Comma 2 5 4 2" xfId="5337" xr:uid="{8C1F10E3-8E47-4A38-83CD-11B81EBB7549}"/>
    <cellStyle name="Comma 2 5 4 2 2" xfId="5338" xr:uid="{B4343B20-F0F0-40F2-A85C-0AB29C4B479C}"/>
    <cellStyle name="Comma 2 5 4 2 2 2" xfId="5339" xr:uid="{C67FA9D5-E1ED-457D-B2AC-880404C2EFEE}"/>
    <cellStyle name="Comma 2 5 4 3" xfId="5340" xr:uid="{AAE46129-3E9C-4224-A1E0-74CAF84DBCED}"/>
    <cellStyle name="Comma 2 5 5" xfId="5341" xr:uid="{2E856C28-F66F-4E1C-906B-E3FE577E8E3A}"/>
    <cellStyle name="Comma 2 5 5 2" xfId="5342" xr:uid="{65F409F1-D524-4458-A4E8-F6FC97EA5A8E}"/>
    <cellStyle name="Comma 2 5 6" xfId="5288" xr:uid="{7B46A6A6-67E4-4F58-B805-CCB89335930B}"/>
    <cellStyle name="Comma 2 5 7" xfId="44897" xr:uid="{9DF2C6B9-6F75-4E9D-9B75-DEF780A31804}"/>
    <cellStyle name="Comma 2 50" xfId="5343" xr:uid="{8F115773-FB90-4A1F-A578-CE7944BA218F}"/>
    <cellStyle name="Comma 2 50 2" xfId="5344" xr:uid="{A0AB14B2-E111-4CB0-9E5D-FE1AA8071CB9}"/>
    <cellStyle name="Comma 2 51" xfId="5345" xr:uid="{F1B0220F-623B-410A-8C84-55AF48C73A5C}"/>
    <cellStyle name="Comma 2 52" xfId="5346" xr:uid="{615ABE1F-5827-4348-979D-3D5D1F16BED5}"/>
    <cellStyle name="Comma 2 53" xfId="5347" xr:uid="{9A0FCEA8-1CD7-402A-A98A-93D8842DF767}"/>
    <cellStyle name="Comma 2 54" xfId="5348" xr:uid="{A961B325-46A9-45DF-8176-E1876C060BA8}"/>
    <cellStyle name="Comma 2 55" xfId="5349" xr:uid="{A9716A3A-52DA-4FD2-9C06-5489D0E65899}"/>
    <cellStyle name="Comma 2 56" xfId="5350" xr:uid="{E17BE8FE-BC53-430A-BF9C-A51E45D192AE}"/>
    <cellStyle name="Comma 2 57" xfId="5351" xr:uid="{CC41D750-22D5-44FF-B0AC-A9777EFD1153}"/>
    <cellStyle name="Comma 2 58" xfId="5352" xr:uid="{EA1E0379-711F-4B7C-A69B-9BA123E12D55}"/>
    <cellStyle name="Comma 2 59" xfId="5353" xr:uid="{4BAE3F68-EE0C-44A1-8F54-A1584DF03A2F}"/>
    <cellStyle name="Comma 2 6" xfId="5354" xr:uid="{EBF71B0B-13A4-4899-8191-5AA0625E4411}"/>
    <cellStyle name="Comma 2 6 2" xfId="5355" xr:uid="{AD9FDAFE-6DF3-4CD4-B729-BF8A8D2DEA93}"/>
    <cellStyle name="Comma 2 6 3" xfId="44861" xr:uid="{BDF2D968-11D3-483C-9BFC-06AAF609382D}"/>
    <cellStyle name="Comma 2 60" xfId="5356" xr:uid="{B3A676D3-3FFC-45BF-9D48-46A7B830C0D9}"/>
    <cellStyle name="Comma 2 61" xfId="5357" xr:uid="{7C0F7FDB-B7A5-4494-A8B2-B6B428B66647}"/>
    <cellStyle name="Comma 2 62" xfId="5358" xr:uid="{7A3C05CF-D5B5-4670-826E-F6DD6553A281}"/>
    <cellStyle name="Comma 2 63" xfId="5359" xr:uid="{96650276-ECA5-437C-A20D-84ECF9856391}"/>
    <cellStyle name="Comma 2 64" xfId="5360" xr:uid="{F2863888-DBF6-4032-990D-F6FF12A79523}"/>
    <cellStyle name="Comma 2 65" xfId="5361" xr:uid="{6D9BB9DC-0040-44ED-B5F2-D03375DB3D27}"/>
    <cellStyle name="Comma 2 66" xfId="5362" xr:uid="{C5CB33C1-BC63-427C-A3BA-7BCFBDE67B94}"/>
    <cellStyle name="Comma 2 67" xfId="5363" xr:uid="{387620B7-F015-4480-A732-7B7F4DF2641D}"/>
    <cellStyle name="Comma 2 68" xfId="5364" xr:uid="{66E2375B-9C9A-44DC-8453-49B309F67A67}"/>
    <cellStyle name="Comma 2 69" xfId="5365" xr:uid="{12368796-B45A-404C-9149-7795B2A9B712}"/>
    <cellStyle name="Comma 2 7" xfId="5366" xr:uid="{8F9899B9-76D9-40AD-9420-AE494C9E289E}"/>
    <cellStyle name="Comma 2 7 2" xfId="5367" xr:uid="{05F32543-D658-48B6-8AE1-15E46230DDDD}"/>
    <cellStyle name="Comma 2 70" xfId="5368" xr:uid="{3137A017-66D4-466D-A557-DFC0CE3E4877}"/>
    <cellStyle name="Comma 2 71" xfId="5369" xr:uid="{78085B82-017B-4B1A-AA8E-8A886DC00176}"/>
    <cellStyle name="Comma 2 72" xfId="5370" xr:uid="{4A0F983D-26A8-4970-9430-421100702C11}"/>
    <cellStyle name="Comma 2 73" xfId="5371" xr:uid="{31D43F13-EE08-4337-A664-B98F732A3AA0}"/>
    <cellStyle name="Comma 2 74" xfId="5372" xr:uid="{D8A3C958-D859-49E8-B094-846D1E8632A0}"/>
    <cellStyle name="Comma 2 75" xfId="5373" xr:uid="{AB710D85-5C2A-4D35-B54D-7C19021C1570}"/>
    <cellStyle name="Comma 2 76" xfId="5374" xr:uid="{DFE64764-472F-4FB9-9E04-9A9640312EC6}"/>
    <cellStyle name="Comma 2 77" xfId="5375" xr:uid="{3F9A10EB-F91A-4E5F-97A4-88EA713B72C1}"/>
    <cellStyle name="Comma 2 78" xfId="5376" xr:uid="{6A213C5C-32A0-4C5E-9809-2571ED413179}"/>
    <cellStyle name="Comma 2 79" xfId="5377" xr:uid="{F3D98BB9-9F49-4A41-89EF-CEEEDF9FB89A}"/>
    <cellStyle name="Comma 2 8" xfId="5378" xr:uid="{4A4ACD7D-39A0-4FAA-8E31-6F8F61F0962E}"/>
    <cellStyle name="Comma 2 8 2" xfId="5379" xr:uid="{52DEBC91-E63E-45FE-B8D4-2E99D9A67353}"/>
    <cellStyle name="Comma 2 8 3" xfId="44845" xr:uid="{DF293DE3-E0D7-4EBD-9AE5-87FB4D59961C}"/>
    <cellStyle name="Comma 2 80" xfId="5380" xr:uid="{7E0526CE-9CE1-40EE-A033-35809F448E57}"/>
    <cellStyle name="Comma 2 81" xfId="5381" xr:uid="{E6276DEB-0678-4C1C-A66D-1705758BE2E1}"/>
    <cellStyle name="Comma 2 82" xfId="5382" xr:uid="{7C039B25-73C6-457E-9545-54B343C8C81B}"/>
    <cellStyle name="Comma 2 83" xfId="5383" xr:uid="{3E80A24F-C065-4334-95AA-C43FDFB2D756}"/>
    <cellStyle name="Comma 2 84" xfId="5384" xr:uid="{136C2116-7320-4A22-A990-403D35EC3483}"/>
    <cellStyle name="Comma 2 85" xfId="44162" xr:uid="{A7FBCD5B-E086-4D6D-B826-1917422AF3CC}"/>
    <cellStyle name="Comma 2 85 2" xfId="44638" xr:uid="{0F024160-BE0D-459D-9F93-336D8E91809B}"/>
    <cellStyle name="Comma 2 86" xfId="44460" xr:uid="{D44D998D-4213-4EA1-9432-B84F973784A5}"/>
    <cellStyle name="Comma 2 87" xfId="44465" xr:uid="{FA085F5C-5050-4B65-98DC-1FD569CE9CBC}"/>
    <cellStyle name="Comma 2 88" xfId="44470" xr:uid="{F44BA34A-0374-481C-B9EA-E007890B8BD6}"/>
    <cellStyle name="Comma 2 89" xfId="44468" xr:uid="{29194CAD-5EE2-4E7C-BD9B-E7A2460663AA}"/>
    <cellStyle name="Comma 2 9" xfId="5385" xr:uid="{965AFBFF-DD44-4322-AFEC-933D9855578A}"/>
    <cellStyle name="Comma 2 9 2" xfId="5386" xr:uid="{6617F61F-6916-4AFF-84B1-C8DEC9F2CA63}"/>
    <cellStyle name="Comma 2 90" xfId="44476" xr:uid="{B12C5924-E984-435F-9D5F-8C669968A6FE}"/>
    <cellStyle name="Comma 2 91" xfId="44479" xr:uid="{4CBA4F6D-081D-4C3E-BA49-CAC8064AD56A}"/>
    <cellStyle name="Comma 2 92" xfId="44482" xr:uid="{7947EA92-3B56-44E1-B17E-489D4085D549}"/>
    <cellStyle name="Comma 2 93" xfId="44485" xr:uid="{BD08E15B-1985-424F-BA1F-369F646E6211}"/>
    <cellStyle name="Comma 2 94" xfId="44488" xr:uid="{459D9BD8-E689-421F-B21F-484EF09D3B43}"/>
    <cellStyle name="Comma 2 95" xfId="44491" xr:uid="{46698215-CB0D-4504-A566-84364634CE39}"/>
    <cellStyle name="Comma 2 96" xfId="44494" xr:uid="{5E132C71-57C0-4AB7-85FD-55EEFD888914}"/>
    <cellStyle name="Comma 2 97" xfId="44497" xr:uid="{2F6B1EF3-4B6F-4A88-B057-6A17E6795459}"/>
    <cellStyle name="Comma 2 98" xfId="44499" xr:uid="{00FEA0E3-10FC-4456-8A66-00923E54BC7F}"/>
    <cellStyle name="Comma 2 99" xfId="44512" xr:uid="{80DAD431-3BFA-43D2-9FA8-BAF8E467D408}"/>
    <cellStyle name="Comma 20" xfId="5387" xr:uid="{B82EF534-74F5-43C0-85F9-B2A97CF6142E}"/>
    <cellStyle name="Comma 20 10" xfId="5388" xr:uid="{DE41EFD7-29E4-4535-80F3-F5B0007C9F89}"/>
    <cellStyle name="Comma 20 11" xfId="5389" xr:uid="{7AF71FA2-CC8F-44CA-8788-C76C6CFF8F1A}"/>
    <cellStyle name="Comma 20 12" xfId="5390" xr:uid="{EC6DE3E8-B49D-42E8-8106-91A76BA2FF93}"/>
    <cellStyle name="Comma 20 13" xfId="5391" xr:uid="{3158C88D-CDB5-4812-AFBF-601CC4480EF3}"/>
    <cellStyle name="Comma 20 14" xfId="5392" xr:uid="{A5A314B5-817A-4E20-B203-BAE408F4AEA9}"/>
    <cellStyle name="Comma 20 15" xfId="5393" xr:uid="{119E6022-294C-43AD-A598-327EA0AF6BF5}"/>
    <cellStyle name="Comma 20 16" xfId="5394" xr:uid="{3ED14C5E-0ABC-4939-A09F-BA7AB41019B6}"/>
    <cellStyle name="Comma 20 17" xfId="5395" xr:uid="{119DC3EC-03D3-4A96-B08D-8E731E54EFA1}"/>
    <cellStyle name="Comma 20 18" xfId="5396" xr:uid="{B46CCCD0-2CF7-4466-8C1E-2167DEDC1F4B}"/>
    <cellStyle name="Comma 20 19" xfId="5397" xr:uid="{0E60A6DE-7FE4-40F9-8677-809DC13D3029}"/>
    <cellStyle name="Comma 20 2" xfId="5398" xr:uid="{B708E252-D759-43BF-A229-5EC8375B2CDB}"/>
    <cellStyle name="Comma 20 2 2" xfId="43882" xr:uid="{9D4BA52B-F5FB-4351-94A4-B3158B3FCC78}"/>
    <cellStyle name="Comma 20 20" xfId="5399" xr:uid="{0161953E-E06E-49E4-88B6-B8D4F83B9409}"/>
    <cellStyle name="Comma 20 21" xfId="5400" xr:uid="{30FA1A55-714A-4D5D-8C4B-FB6294E8FD77}"/>
    <cellStyle name="Comma 20 22" xfId="44752" xr:uid="{F8B3041B-6FB4-4F4A-803A-50D8127FF2E7}"/>
    <cellStyle name="Comma 20 3" xfId="5401" xr:uid="{502793FE-5991-4BFA-A6A9-453B5417B4D6}"/>
    <cellStyle name="Comma 20 4" xfId="5402" xr:uid="{B0A94BD7-E961-4C8E-A5BB-53F604062FF4}"/>
    <cellStyle name="Comma 20 5" xfId="5403" xr:uid="{5BF304C0-AE42-419B-AC7E-799E5631BF67}"/>
    <cellStyle name="Comma 20 6" xfId="5404" xr:uid="{3814DAF0-7CED-41DD-8149-095345B30C48}"/>
    <cellStyle name="Comma 20 7" xfId="5405" xr:uid="{7E499DCF-7BBA-4516-856D-38D99C6E1051}"/>
    <cellStyle name="Comma 20 8" xfId="5406" xr:uid="{61A86D9C-2758-46D7-97BB-D7AB601A5ECF}"/>
    <cellStyle name="Comma 20 9" xfId="5407" xr:uid="{920D6D3F-AADF-4D45-A874-B7A944E96AC6}"/>
    <cellStyle name="Comma 21" xfId="5408" xr:uid="{E9413830-AB14-4CC0-942F-59BD579D138D}"/>
    <cellStyle name="Comma 21 10" xfId="5409" xr:uid="{F5612D02-E738-4480-A8C7-6517CA0A4682}"/>
    <cellStyle name="Comma 21 11" xfId="5410" xr:uid="{A7246040-DD09-40BA-B53D-D2FD9EE90853}"/>
    <cellStyle name="Comma 21 12" xfId="5411" xr:uid="{6E02ACB1-2436-4E0F-A183-C093F766BF7F}"/>
    <cellStyle name="Comma 21 13" xfId="5412" xr:uid="{1AC52BCB-9202-416B-A5D6-33DF45454B00}"/>
    <cellStyle name="Comma 21 14" xfId="5413" xr:uid="{B8ADCEDA-106F-41AD-89CA-D20CF44CBBBC}"/>
    <cellStyle name="Comma 21 15" xfId="5414" xr:uid="{C65B8B2C-B478-48CB-85A8-6F0B7A1E63B0}"/>
    <cellStyle name="Comma 21 16" xfId="5415" xr:uid="{344BDABA-6CCE-41E7-A719-103F03940A45}"/>
    <cellStyle name="Comma 21 17" xfId="5416" xr:uid="{FA9A4141-167E-4E65-913A-305C990DAF34}"/>
    <cellStyle name="Comma 21 18" xfId="5417" xr:uid="{8089382D-BC11-4508-B2E3-67CFAF71578F}"/>
    <cellStyle name="Comma 21 19" xfId="5418" xr:uid="{9E7D6C6F-FB43-4284-97C6-4AB569C56978}"/>
    <cellStyle name="Comma 21 2" xfId="5419" xr:uid="{8CE57949-B59D-4EE3-B2B0-70DE933A24DC}"/>
    <cellStyle name="Comma 21 20" xfId="5420" xr:uid="{DED9EB13-3724-4761-B04E-83BCC690A4BD}"/>
    <cellStyle name="Comma 21 21" xfId="5421" xr:uid="{9DF120E6-A8D8-4D2F-A815-3DE0112AE444}"/>
    <cellStyle name="Comma 21 22" xfId="44675" xr:uid="{74450721-2AA0-4836-AFAA-8D4E4F428DD4}"/>
    <cellStyle name="Comma 21 23" xfId="45076" xr:uid="{CC338F7A-1BD9-4760-A61D-58359B0005DC}"/>
    <cellStyle name="Comma 21 3" xfId="5422" xr:uid="{27A1F924-625E-4874-9275-729B119C7927}"/>
    <cellStyle name="Comma 21 4" xfId="5423" xr:uid="{DF2884F9-19E9-4FB4-BA1C-DC2F0A45DB43}"/>
    <cellStyle name="Comma 21 5" xfId="5424" xr:uid="{919318CB-84C7-4BF7-98A2-8EF2D1C670EB}"/>
    <cellStyle name="Comma 21 6" xfId="5425" xr:uid="{49F9B4D2-0118-40B0-9E69-2DE8335B1081}"/>
    <cellStyle name="Comma 21 7" xfId="5426" xr:uid="{B7A972CA-D5A5-400E-96E0-84A4E9052A30}"/>
    <cellStyle name="Comma 21 8" xfId="5427" xr:uid="{182441FE-7707-486C-9D03-66A0B68560A4}"/>
    <cellStyle name="Comma 21 9" xfId="5428" xr:uid="{12AE22D8-964A-4981-AD94-7D999C690C11}"/>
    <cellStyle name="Comma 22" xfId="5429" xr:uid="{DDD6AE8A-EB4D-4AF5-B97D-5E6E7E1A5AEF}"/>
    <cellStyle name="Comma 22 2" xfId="5430" xr:uid="{80AC6571-C35E-4C88-BE40-BFE3ECDA357A}"/>
    <cellStyle name="Comma 22 3" xfId="44755" xr:uid="{2102DEA2-FB56-4DB1-B380-7FA11680C4C7}"/>
    <cellStyle name="Comma 23" xfId="5431" xr:uid="{4B8BA148-85F6-4B73-8EC1-6CDCEF7213B2}"/>
    <cellStyle name="Comma 23 2" xfId="5432" xr:uid="{22EE95B1-FFCE-40FD-A447-1666441F1A3C}"/>
    <cellStyle name="Comma 23 3" xfId="5433" xr:uid="{EDD77785-84E8-4495-B8FF-279081B6DE49}"/>
    <cellStyle name="Comma 24" xfId="5434" xr:uid="{1244497B-04A2-4B07-B11D-B9FCBF05D0E3}"/>
    <cellStyle name="Comma 24 2" xfId="5435" xr:uid="{077938CA-6547-4A8F-8F93-8BE7DA9BAC2B}"/>
    <cellStyle name="Comma 24 2 2" xfId="44199" xr:uid="{140B5154-2614-4991-A4F8-1C58DC8C54A0}"/>
    <cellStyle name="Comma 25" xfId="5436" xr:uid="{819AB298-5D44-48D5-BFA6-4FBA460D5316}"/>
    <cellStyle name="Comma 25 2" xfId="209" xr:uid="{17F54672-F286-431F-8EF0-E2BE99BEACF5}"/>
    <cellStyle name="Comma 25 3" xfId="5437" xr:uid="{9A4C5F91-EDE3-4068-978E-2D7E2B73B3B4}"/>
    <cellStyle name="Comma 25 4" xfId="44200" xr:uid="{AC5488A1-4469-4719-8A3A-EF2D5C030AA7}"/>
    <cellStyle name="Comma 26" xfId="5438" xr:uid="{72F23F7A-72EC-4E91-979C-8A50B0B4C3FC}"/>
    <cellStyle name="Comma 26 2" xfId="5439" xr:uid="{07DC6F1E-8076-4D35-8755-4BAEE79045C9}"/>
    <cellStyle name="Comma 26 3" xfId="5440" xr:uid="{D5A1DD24-B1A1-4044-9C84-78D0248F9C7F}"/>
    <cellStyle name="Comma 26 3 2" xfId="44201" xr:uid="{B0B14970-6F08-4AE5-A7BC-2FEE364F1DF2}"/>
    <cellStyle name="Comma 26 4" xfId="44202" xr:uid="{59AD3283-96DD-4D9B-A5DE-4658E086F870}"/>
    <cellStyle name="Comma 27" xfId="5441" xr:uid="{3FEA4FB9-541E-44FB-A119-02841C87462E}"/>
    <cellStyle name="Comma 27 2" xfId="5442" xr:uid="{C5079BA6-00A2-47BF-9240-4D35198031BD}"/>
    <cellStyle name="Comma 27 2 2" xfId="5443" xr:uid="{0DC55FEA-7230-4865-AA06-8843875DF20B}"/>
    <cellStyle name="Comma 27 3" xfId="5444" xr:uid="{7549B524-DA6D-47C2-B8DE-0F1AFDBE3320}"/>
    <cellStyle name="Comma 28" xfId="5445" xr:uid="{8D6F2153-C67E-4F19-A616-58A20EECDF37}"/>
    <cellStyle name="Comma 28 2" xfId="5446" xr:uid="{F8CEFFE1-FDC5-4BA7-BF57-E5F41611E239}"/>
    <cellStyle name="Comma 28 2 2" xfId="44203" xr:uid="{FAD09C58-C540-4B14-ADB7-732B4933F00B}"/>
    <cellStyle name="Comma 28 3" xfId="5447" xr:uid="{AFFB1EF1-F537-4FDC-950A-2C8CBF087788}"/>
    <cellStyle name="Comma 28 4" xfId="5448" xr:uid="{0713A6FF-C0A3-4605-9F41-9881888CFAAC}"/>
    <cellStyle name="Comma 28 5" xfId="44204" xr:uid="{47754607-2C02-494F-8935-570ECF61CB05}"/>
    <cellStyle name="Comma 29" xfId="5449" xr:uid="{D2B3E91F-1E54-4995-BEAE-87CB94B5019F}"/>
    <cellStyle name="Comma 29 2" xfId="5450" xr:uid="{157E84D9-1AEB-4E70-A729-39112B25DF3B}"/>
    <cellStyle name="Comma 3" xfId="8" xr:uid="{11E53A0D-B888-4D08-A205-EFE40D1C40D9}"/>
    <cellStyle name="Comma -3-" xfId="43883" xr:uid="{CFA54368-7151-4B2E-BF47-03515B70D114}"/>
    <cellStyle name="Comma 3 10" xfId="5451" xr:uid="{080EE686-64EA-435A-8059-A5F8C905C352}"/>
    <cellStyle name="Comma 3 10 2" xfId="5452" xr:uid="{89F481C2-C1B2-4208-9D74-49F7B4C38BB7}"/>
    <cellStyle name="Comma 3 11" xfId="5453" xr:uid="{94E4EC83-33E6-420F-B548-1DD5AE1F86C3}"/>
    <cellStyle name="Comma 3 12" xfId="5454" xr:uid="{A8E9D7F5-B4CC-4AC9-B753-B55CDEDEB889}"/>
    <cellStyle name="Comma 3 13" xfId="5455" xr:uid="{79E59358-30FE-4D54-8EF8-B0D1B8CC55F9}"/>
    <cellStyle name="Comma 3 14" xfId="5456" xr:uid="{24105841-13C0-4F7E-B193-9139A0095C4C}"/>
    <cellStyle name="Comma 3 15" xfId="5457" xr:uid="{47FD7BF2-A978-43BC-8046-D8C3898263E0}"/>
    <cellStyle name="Comma 3 16" xfId="5458" xr:uid="{C06545F0-42EC-4E71-969C-287E6AB5FA50}"/>
    <cellStyle name="Comma 3 17" xfId="5459" xr:uid="{C2146411-27F7-4EB3-8BDC-556DFDBBABE5}"/>
    <cellStyle name="Comma 3 18" xfId="5460" xr:uid="{986ECEC4-A9D7-4A69-83E2-66F11E958F27}"/>
    <cellStyle name="Comma 3 19" xfId="5461" xr:uid="{ED226A79-715D-4A3B-8843-BABA1472CBE2}"/>
    <cellStyle name="Comma 3 2" xfId="61" xr:uid="{EAC64EC5-A672-4C2F-AC79-FC558D2B7D86}"/>
    <cellStyle name="Comma 3 2 2" xfId="5463" xr:uid="{1C5E0387-9E53-4EFF-B027-30105A74FF74}"/>
    <cellStyle name="Comma 3 2 2 2" xfId="44636" xr:uid="{B9A92AEC-45F7-42C0-B6C7-A5404BB08D23}"/>
    <cellStyle name="Comma 3 2 2 3" xfId="44912" xr:uid="{BEA49ECF-F919-45A5-9634-5D0905E3A7CD}"/>
    <cellStyle name="Comma 3 2 3" xfId="5462" xr:uid="{9F4BBFEC-CF1E-4126-B502-7337CE84BB58}"/>
    <cellStyle name="Comma 3 2 4" xfId="44668" xr:uid="{52EE59E5-7F4A-4F06-8833-95C6A6A90948}"/>
    <cellStyle name="Comma 3 2 5" xfId="44788" xr:uid="{ACC3E375-3D09-4999-8D05-9061A5B840EE}"/>
    <cellStyle name="Comma 3 20" xfId="5464" xr:uid="{505D69E2-2E4B-448F-A70D-9398FB9F06D0}"/>
    <cellStyle name="Comma 3 21" xfId="5465" xr:uid="{AE62701A-9B73-4627-89F9-5BF971CF32AB}"/>
    <cellStyle name="Comma 3 22" xfId="5466" xr:uid="{5127EE49-DBF5-4D13-95E2-8F13239C4489}"/>
    <cellStyle name="Comma 3 23" xfId="5467" xr:uid="{C75DBF56-479A-474F-949E-00410F56F801}"/>
    <cellStyle name="Comma 3 24" xfId="5468" xr:uid="{E98270E5-7A55-418E-803B-7437381DEFA7}"/>
    <cellStyle name="Comma 3 25" xfId="5469" xr:uid="{F871A81E-76DB-4B35-9F95-30B35D336D24}"/>
    <cellStyle name="Comma 3 26" xfId="5470" xr:uid="{04259EDD-7646-44DB-B8CD-E431F5DBDC47}"/>
    <cellStyle name="Comma 3 27" xfId="5471" xr:uid="{F97681D6-B706-4474-B40E-36E32290B59F}"/>
    <cellStyle name="Comma 3 28" xfId="5472" xr:uid="{02838D12-2AA6-4715-810F-3024AD10CE52}"/>
    <cellStyle name="Comma 3 29" xfId="5473" xr:uid="{64D5C47C-1528-4F64-AB4B-A9A9883F10E9}"/>
    <cellStyle name="Comma 3 3" xfId="5474" xr:uid="{0EACBB37-AF7C-4750-AE00-7942E4D8CF3F}"/>
    <cellStyle name="Comma 3 3 2" xfId="5475" xr:uid="{3D5184EB-EEC5-4D78-A362-5227274E4015}"/>
    <cellStyle name="Comma 3 3 3" xfId="44681" xr:uid="{4CB8D2F0-1E0C-46A0-85A3-A2B4DB80032F}"/>
    <cellStyle name="Comma 3 3 4" xfId="44929" xr:uid="{D85E94A0-8E3C-45D6-8CDB-1EC93880885C}"/>
    <cellStyle name="Comma 3 3 5" xfId="44962" xr:uid="{4B157FAF-F59D-4B08-BDC4-286BBF8A297E}"/>
    <cellStyle name="Comma 3 3 6" xfId="45024" xr:uid="{A5A31F15-CFCC-44DB-8CCF-9E6EB56D07A3}"/>
    <cellStyle name="Comma 3 3 7" xfId="45075" xr:uid="{8E9A1EB6-75D0-4E38-9ED3-F86651E91ACA}"/>
    <cellStyle name="Comma 3 30" xfId="5476" xr:uid="{DDD894DF-5C14-4E59-B3B9-AC9A42140E97}"/>
    <cellStyle name="Comma 3 31" xfId="43802" xr:uid="{80FFB9D9-04C1-4280-B27F-1D015CE06654}"/>
    <cellStyle name="Comma 3 31 2" xfId="44205" xr:uid="{6BF8EC9A-8888-4CCD-925C-0FBEA489BC2C}"/>
    <cellStyle name="Comma 3 31 3" xfId="44431" xr:uid="{3FE558C6-1EA3-42DD-9DAC-FA9692945F80}"/>
    <cellStyle name="Comma 3 31 3 2" xfId="44433" xr:uid="{CFBEE34D-B7EC-4ECC-B004-633D740988DA}"/>
    <cellStyle name="Comma 3 31 3 3 2 2 3" xfId="44859" xr:uid="{88D39C34-261B-465B-9A83-74025E473589}"/>
    <cellStyle name="Comma 3 31 3 3 2 2 3 2" xfId="44952" xr:uid="{9A97A5DC-87EB-41C7-BF77-9B20618D0FCD}"/>
    <cellStyle name="Comma 3 31 3 3 2 2 3 4 2 2 2" xfId="44652" xr:uid="{4FF87E38-EF63-47A7-B8F7-08AC3A46EA1D}"/>
    <cellStyle name="Comma 3 31 4" xfId="44442" xr:uid="{0545930F-BEDD-4647-B1FF-E719D248BD08}"/>
    <cellStyle name="Comma 3 31 5" xfId="44444" xr:uid="{D4A768AC-C158-4D1F-99A2-71CAB8B06824}"/>
    <cellStyle name="Comma 3 31 6" xfId="44455" xr:uid="{E4B257F8-3A0C-470C-8D64-00F18F9BC2C8}"/>
    <cellStyle name="Comma 3 31 7" xfId="44509" xr:uid="{8D7EBDD2-0811-4A1D-AFE3-F6AEA0ECF02F}"/>
    <cellStyle name="Comma 3 32" xfId="44206" xr:uid="{145EB4C6-3F74-49D5-A0D4-F1EAEA0AB9F0}"/>
    <cellStyle name="Comma 3 33" xfId="44207" xr:uid="{C5BB8112-32BC-4D8A-BA95-31ED1BF2A4FF}"/>
    <cellStyle name="Comma 3 34" xfId="44441" xr:uid="{96CFBCE4-D06D-4FD0-8980-C0C52F22FE6B}"/>
    <cellStyle name="Comma 3 35" xfId="44443" xr:uid="{7D00ABF3-6640-4201-B05C-178E571033E4}"/>
    <cellStyle name="Comma 3 36" xfId="44445" xr:uid="{481DDA86-E66C-43CB-A892-27DA194BB0E4}"/>
    <cellStyle name="Comma 3 37" xfId="44454" xr:uid="{32F8BA1A-31D0-4D80-913D-9F99EAC12715}"/>
    <cellStyle name="Comma 3 38" xfId="44456" xr:uid="{3A68DEED-8D08-477B-B8D6-819291802E70}"/>
    <cellStyle name="Comma 3 39" xfId="44464" xr:uid="{30DB80CC-77C2-49C9-B8A0-6FCBC3E9180F}"/>
    <cellStyle name="Comma 3 4" xfId="5477" xr:uid="{4949D92C-6D08-48A9-9F95-ED2A164942A1}"/>
    <cellStyle name="Comma 3 4 2" xfId="5478" xr:uid="{753884C2-5C83-4BB0-97C8-A6E038BCDCB2}"/>
    <cellStyle name="Comma 3 4 3" xfId="44941" xr:uid="{CB319ECC-F243-4568-AFB6-58BD42389F81}"/>
    <cellStyle name="Comma 3 40" xfId="44466" xr:uid="{EE64DBE4-A923-4B09-80DA-FC4895AD582D}"/>
    <cellStyle name="Comma 3 41" xfId="44473" xr:uid="{58E6E4AD-93BC-4D1A-BEFD-2D0899DCF5AA}"/>
    <cellStyle name="Comma 3 42" xfId="44477" xr:uid="{291D1F19-C316-4C8C-813A-279A9FB7AE54}"/>
    <cellStyle name="Comma 3 43" xfId="44480" xr:uid="{77F1EBC7-0221-44B7-8AA2-666D66C92AF6}"/>
    <cellStyle name="Comma 3 44" xfId="44483" xr:uid="{9A4F90DB-8C48-4273-B4E2-70995FFC2EE1}"/>
    <cellStyle name="Comma 3 45" xfId="44486" xr:uid="{BF6DC707-F14B-49A2-A82B-7FFFB53668CC}"/>
    <cellStyle name="Comma 3 46" xfId="44489" xr:uid="{2E72CDDD-F4C6-444F-9BE0-FDA826BDDB0E}"/>
    <cellStyle name="Comma 3 47" xfId="44492" xr:uid="{3DC5B5B1-C191-4DEC-AD73-A5CE921F2F98}"/>
    <cellStyle name="Comma 3 48" xfId="44495" xr:uid="{533AF830-FF7C-4930-BA84-5A75E969C8D0}"/>
    <cellStyle name="Comma 3 49" xfId="44498" xr:uid="{26A9F22D-1AE0-4FEA-8039-54FB1EE7645F}"/>
    <cellStyle name="Comma 3 5" xfId="5479" xr:uid="{DC8D3894-B86A-4E85-B65D-20D170CEBC13}"/>
    <cellStyle name="Comma 3 5 2" xfId="5480" xr:uid="{8838693C-13C3-4F39-A8FA-EC6834E6FB5D}"/>
    <cellStyle name="Comma 3 5 3" xfId="44898" xr:uid="{3F3F1860-40B3-4826-9473-D582AC0817F9}"/>
    <cellStyle name="Comma 3 50" xfId="44500" xr:uid="{168B7F87-67CB-4E9B-97F9-A38C826DD273}"/>
    <cellStyle name="Comma 3 51" xfId="44501" xr:uid="{6FE39183-0988-4342-89E4-32668AF92DA6}"/>
    <cellStyle name="Comma 3 52" xfId="44508" xr:uid="{09C13670-28E4-4DE1-9FAA-94C5F8D7BE9A}"/>
    <cellStyle name="Comma 3 53" xfId="44511" xr:uid="{0F47DF32-6A8A-43F8-8BCC-02D14028A7CA}"/>
    <cellStyle name="Comma 3 54" xfId="44573" xr:uid="{05AE7161-D324-43CD-BBC5-1AD5E9258D6E}"/>
    <cellStyle name="Comma 3 55" xfId="216" xr:uid="{49531187-22CD-4207-9A6C-49C564A3AC56}"/>
    <cellStyle name="Comma 3 56" xfId="44611" xr:uid="{D09A10B2-CC00-46CB-9E61-1226ADB296F6}"/>
    <cellStyle name="Comma 3 56 2" xfId="45033" xr:uid="{5B2CA9BE-6B27-464F-A3F9-280BA21D33F2}"/>
    <cellStyle name="Comma 3 56 3" xfId="45036" xr:uid="{66FF31CB-9E72-4725-A162-382D2D4AE4D5}"/>
    <cellStyle name="Comma 3 56 3 2" xfId="45046" xr:uid="{C97FDB5E-262D-4FAA-91CD-98A3B200384A}"/>
    <cellStyle name="Comma 3 56 4" xfId="45039" xr:uid="{DC3F96C5-C073-43C2-8087-E477535153F1}"/>
    <cellStyle name="Comma 3 56 4 2" xfId="45049" xr:uid="{3CFDD563-2BB5-4103-AE63-D3CC80925350}"/>
    <cellStyle name="Comma 3 56 5" xfId="45042" xr:uid="{B2D9FE46-E3E9-4844-876D-620068E8EAA3}"/>
    <cellStyle name="Comma 3 56 6" xfId="45051" xr:uid="{F3A456CA-06BE-4704-8BD5-6291C3466948}"/>
    <cellStyle name="Comma 3 57" xfId="44615" xr:uid="{0E4C6FC1-B56F-418F-9155-4B204B4F2CC0}"/>
    <cellStyle name="Comma 3 58" xfId="44617" xr:uid="{498B907A-B916-4510-9A6D-11E43080F0D2}"/>
    <cellStyle name="Comma 3 59" xfId="44625" xr:uid="{8577467D-6849-44D3-9BEC-10C2F5D4AC2C}"/>
    <cellStyle name="Comma 3 6" xfId="5481" xr:uid="{89D477D3-ADAE-40FF-86E1-D392C4E7E499}"/>
    <cellStyle name="Comma 3 6 2" xfId="5482" xr:uid="{6597C236-E395-46E6-97A5-753815CE3A58}"/>
    <cellStyle name="Comma 3 6 3" xfId="44844" xr:uid="{1CF2C45B-A33F-4658-AC8F-326FBAE43755}"/>
    <cellStyle name="Comma 3 60" xfId="44655" xr:uid="{A2C11D42-27AE-4A5D-935E-F185F9FB5CA1}"/>
    <cellStyle name="Comma 3 61" xfId="44656" xr:uid="{2CEF1AF7-0EB0-4E57-BB24-99104221DC2C}"/>
    <cellStyle name="Comma 3 62" xfId="44662" xr:uid="{B4C2AC88-FBF4-4B45-96B2-64A96516D448}"/>
    <cellStyle name="Comma 3 63" xfId="44687" xr:uid="{9F7BFC98-4AA9-49F7-B097-A6E5B388B3F0}"/>
    <cellStyle name="Comma 3 64" xfId="44760" xr:uid="{2325F3BF-5B59-4380-B637-A29389265FA8}"/>
    <cellStyle name="Comma 3 65" xfId="44769" xr:uid="{A40C1866-4B60-47CF-A5DD-9DCB271909FB}"/>
    <cellStyle name="Comma 3 66" xfId="44690" xr:uid="{63B5E1DE-5B4E-44F0-9178-45EF0EBE535A}"/>
    <cellStyle name="Comma 3 67" xfId="44761" xr:uid="{914DC413-72F7-4923-8A0F-04A0CDF1272D}"/>
    <cellStyle name="Comma 3 68" xfId="44800" xr:uid="{D4C75CAA-35FB-4434-BC02-3D7D4E0B858E}"/>
    <cellStyle name="Comma 3 69" xfId="44812" xr:uid="{F7EDFF4B-F9A8-4F9B-92E1-83D07DE420C1}"/>
    <cellStyle name="Comma 3 7" xfId="5483" xr:uid="{D7B754C7-3ADF-4DF2-9C0D-853D5856A8D4}"/>
    <cellStyle name="Comma 3 7 2" xfId="5484" xr:uid="{4E3BA190-7074-479C-B526-80ED8FAE23C0}"/>
    <cellStyle name="Comma 3 70" xfId="44786" xr:uid="{6B013BD7-CAAC-44E2-BE8A-B469C80552C2}"/>
    <cellStyle name="Comma 3 71" xfId="44822" xr:uid="{FCFF642E-70F5-4E27-B4AE-FCFFF8C40958}"/>
    <cellStyle name="Comma 3 72" xfId="44825" xr:uid="{84EF74A1-D65D-4D29-8701-25E5E62938C8}"/>
    <cellStyle name="Comma 3 73" xfId="44977" xr:uid="{4E6D121E-5DA1-4F7D-84F2-3807B4C0D5E9}"/>
    <cellStyle name="Comma 3 74" xfId="44809" xr:uid="{0A7DC373-9CDB-4611-9E0C-26A857033064}"/>
    <cellStyle name="Comma 3 75" xfId="44992" xr:uid="{2A774D6A-7EB4-43C3-8D4F-BFDA6D330464}"/>
    <cellStyle name="Comma 3 76" xfId="44994" xr:uid="{FE1237B7-8236-4CC0-9746-3B1C9A2DE867}"/>
    <cellStyle name="Comma 3 77" xfId="45001" xr:uid="{62A50DD1-EAF0-441A-974B-0F6190E5BEFE}"/>
    <cellStyle name="Comma 3 78" xfId="45020" xr:uid="{302FC4DD-35B8-446E-BE3E-F9B6F745F917}"/>
    <cellStyle name="Comma 3 79" xfId="45032" xr:uid="{288BD2B7-9CC3-4B3C-B01A-2BDB2CC6C961}"/>
    <cellStyle name="Comma 3 8" xfId="5485" xr:uid="{1722C6C4-1462-45E6-B19A-3CB9EDECA145}"/>
    <cellStyle name="Comma 3 8 2" xfId="5486" xr:uid="{2C9585BA-DD24-4BDB-A80A-3FE967148D36}"/>
    <cellStyle name="Comma 3 80" xfId="45035" xr:uid="{B0E9E25F-47A3-44FB-B100-6D94B1D4BED8}"/>
    <cellStyle name="Comma 3 80 2" xfId="45045" xr:uid="{193D00E5-BE14-40E4-9A0F-71C1BD738BBA}"/>
    <cellStyle name="Comma 3 81" xfId="45038" xr:uid="{68F2EB99-B544-4343-B300-C66221954032}"/>
    <cellStyle name="Comma 3 81 2" xfId="45048" xr:uid="{22D84AED-8A78-468B-9175-E9035B1C76B5}"/>
    <cellStyle name="Comma 3 82" xfId="45041" xr:uid="{7A95E935-C735-4BA5-BC2B-6926561812A3}"/>
    <cellStyle name="Comma 3 83" xfId="45057" xr:uid="{C7E0F8EE-B00D-4472-8132-BBDBAB28D35A}"/>
    <cellStyle name="Comma 3 84" xfId="45083" xr:uid="{7227FA8A-C088-44DE-BDA9-69B8E7089730}"/>
    <cellStyle name="Comma 3 9" xfId="5487" xr:uid="{B0C8714F-3DA8-438D-9FE0-0B62FDDA63C2}"/>
    <cellStyle name="Comma 3 9 2" xfId="5488" xr:uid="{AB4E3C13-FFB3-4C67-80D8-C2CFAA061DBF}"/>
    <cellStyle name="Comma 30" xfId="5489" xr:uid="{AE9AB3DE-9D23-4E3E-B103-0A7136FA4995}"/>
    <cellStyle name="Comma 30 2" xfId="5490" xr:uid="{3C10AD12-58C7-4774-B19B-2B2C54905168}"/>
    <cellStyle name="Comma 30 2 2" xfId="5491" xr:uid="{D202C262-E4C3-4BFD-A119-EF2F2EDAAD40}"/>
    <cellStyle name="Comma 30 3" xfId="5492" xr:uid="{A2F5C13B-00DB-4E42-B5DB-A2AF3C524994}"/>
    <cellStyle name="Comma 31" xfId="5493" xr:uid="{3AC39152-7562-4F09-BE7D-EC507F31A61F}"/>
    <cellStyle name="Comma 32" xfId="5494" xr:uid="{1725B88A-C0D5-431A-8CAE-95E4671FFC5E}"/>
    <cellStyle name="Comma 32 10" xfId="43884" xr:uid="{00F1FD64-5343-4319-8827-D1A0C820CB5B}"/>
    <cellStyle name="Comma 32 11" xfId="43885" xr:uid="{50B44400-D5CE-45F8-B322-9C0BC64A184F}"/>
    <cellStyle name="Comma 32 12" xfId="43886" xr:uid="{E00E18D6-410C-4300-A0DD-A81CACA328E9}"/>
    <cellStyle name="Comma 32 2" xfId="43887" xr:uid="{BD0FCCEA-7792-4F48-A0CE-6E572065CF54}"/>
    <cellStyle name="Comma 32 3" xfId="43888" xr:uid="{D472AE88-1DB8-4748-835B-CCCC52C05173}"/>
    <cellStyle name="Comma 32 4" xfId="43889" xr:uid="{D229ED9A-7F6D-4F6A-B084-D8724CB1ECD3}"/>
    <cellStyle name="Comma 32 5" xfId="43890" xr:uid="{AE9AD431-DCFE-471F-BCA3-FCD157AEE655}"/>
    <cellStyle name="Comma 32 6" xfId="43891" xr:uid="{0FB1E422-E6DB-41FB-B623-B86F2087B375}"/>
    <cellStyle name="Comma 32 7" xfId="43892" xr:uid="{C95D00B0-DA7A-47E8-8F2E-CE5DE1D671E8}"/>
    <cellStyle name="Comma 32 8" xfId="43893" xr:uid="{DAB40703-485E-4433-A199-21B439D5B143}"/>
    <cellStyle name="Comma 32 9" xfId="43894" xr:uid="{789FF16B-B8E2-400B-9C54-59F92C3984B9}"/>
    <cellStyle name="Comma 33" xfId="5495" xr:uid="{944E4B64-0D3E-47A4-8E54-890A6ED954DC}"/>
    <cellStyle name="Comma 33 2" xfId="5496" xr:uid="{758F0B6C-74C3-428C-B469-A1E03AB1E4A8}"/>
    <cellStyle name="Comma 33 2 2" xfId="43895" xr:uid="{7D4B9F16-4BF1-43D3-ADED-76B5EB53E461}"/>
    <cellStyle name="Comma 33 2 3" xfId="43896" xr:uid="{056BF45F-5F39-4333-9E04-C354973C148F}"/>
    <cellStyle name="Comma 33 3" xfId="43897" xr:uid="{F74AECF2-56D8-4671-B785-75D5205E376B}"/>
    <cellStyle name="Comma 34" xfId="5497" xr:uid="{51237C7C-720C-4CB6-9F7F-4F17F4F6AB67}"/>
    <cellStyle name="Comma 34 2" xfId="5498" xr:uid="{336051D7-C956-4805-8A32-32E8459B72E7}"/>
    <cellStyle name="Comma 34 3" xfId="43898" xr:uid="{3F7305DB-05D1-42C1-963E-129E41386FB0}"/>
    <cellStyle name="Comma 35" xfId="5499" xr:uid="{118D94CA-A745-46EA-AB71-35D5CB2DE0AB}"/>
    <cellStyle name="Comma 35 2" xfId="5500" xr:uid="{2E8DA732-6020-4B85-9A23-3F6FC11151E5}"/>
    <cellStyle name="Comma 35 3" xfId="43899" xr:uid="{F19E693A-97B6-4392-834D-19F162E6B7CE}"/>
    <cellStyle name="Comma 36" xfId="5501" xr:uid="{0B33E7C6-D4BE-4AB5-8DB6-6DF4A2CC9AEC}"/>
    <cellStyle name="Comma 36 2" xfId="5502" xr:uid="{339DA26F-9581-4AAC-99BE-02A48D07F615}"/>
    <cellStyle name="Comma 36 3" xfId="43900" xr:uid="{82AB7B1C-C5CE-425C-A704-BFCCB1669611}"/>
    <cellStyle name="Comma 37" xfId="165" xr:uid="{E5A05E92-B8B7-4F1C-A8C3-F850BDB783C2}"/>
    <cellStyle name="Comma 37 2" xfId="5504" xr:uid="{DCB0DCFB-C543-4E16-8906-6A6D4C3D1EE5}"/>
    <cellStyle name="Comma 37 3" xfId="5503" xr:uid="{92A7CC95-D74F-4B60-B095-D48C0873253A}"/>
    <cellStyle name="Comma 38" xfId="5505" xr:uid="{B482C1E7-31EC-48E8-B03A-96A3C83BD18D}"/>
    <cellStyle name="Comma 39" xfId="5506" xr:uid="{327F5682-A42A-44AD-82BA-A14C3C9CC7FB}"/>
    <cellStyle name="Comma 39 2" xfId="5507" xr:uid="{3DB883A4-B9C2-4452-8BBD-17D62897638C}"/>
    <cellStyle name="Comma 4" xfId="13" xr:uid="{A4A14947-3A35-4B90-B347-EFE4E55F0B8A}"/>
    <cellStyle name="Comma -4-" xfId="43901" xr:uid="{D8A2B303-BDF5-4085-8323-9EC755FE05EE}"/>
    <cellStyle name="Comma 4 10" xfId="5509" xr:uid="{AEE9481F-3C07-490D-83AC-F74A7FCA8CCC}"/>
    <cellStyle name="Comma 4 11" xfId="5510" xr:uid="{B397335B-60FF-4179-9236-398948A31813}"/>
    <cellStyle name="Comma 4 12" xfId="5511" xr:uid="{D1BBE674-FD1A-46A7-91E7-C48280464B04}"/>
    <cellStyle name="Comma 4 13" xfId="5512" xr:uid="{0EB436D6-6045-44A0-8C91-75C64C389602}"/>
    <cellStyle name="Comma 4 14" xfId="5513" xr:uid="{BEB00FDD-CB96-4336-9DC4-BDEBF50ED99F}"/>
    <cellStyle name="Comma 4 15" xfId="5514" xr:uid="{FA3924EA-6D7E-457D-96FC-E869F7B78546}"/>
    <cellStyle name="Comma 4 16" xfId="5515" xr:uid="{18699D8E-930C-4097-88EA-3BBB1EB0CC9F}"/>
    <cellStyle name="Comma 4 17" xfId="5516" xr:uid="{D115EA7B-E013-4F89-A12D-099F9455E547}"/>
    <cellStyle name="Comma 4 18" xfId="5517" xr:uid="{A98722A8-570E-4C5A-B280-5BA761FBD3DE}"/>
    <cellStyle name="Comma 4 19" xfId="5518" xr:uid="{E49265DD-2200-4416-8F9D-BA870972AFC8}"/>
    <cellStyle name="Comma 4 2" xfId="64" xr:uid="{6B1B8D8C-CF8B-45E7-91A9-9D565210E7B3}"/>
    <cellStyle name="Comma 4 2 10" xfId="5519" xr:uid="{96AAC965-3804-4BC1-AF04-F8D2F71BB621}"/>
    <cellStyle name="Comma 4 2 11" xfId="5520" xr:uid="{9F7D235A-3AA4-444C-9CFF-664E26A5958C}"/>
    <cellStyle name="Comma 4 2 12" xfId="5521" xr:uid="{55AB60FB-77FC-4FEC-BED1-5EEA6F33C454}"/>
    <cellStyle name="Comma 4 2 13" xfId="5522" xr:uid="{F0D9F500-20A3-4C96-BC67-C2B66EA9C007}"/>
    <cellStyle name="Comma 4 2 14" xfId="5523" xr:uid="{E6EF1E44-F4D0-4921-850B-4D2F717C714E}"/>
    <cellStyle name="Comma 4 2 15" xfId="5524" xr:uid="{30408BE5-A62B-427C-BA41-DEA2C312F23A}"/>
    <cellStyle name="Comma 4 2 16" xfId="5525" xr:uid="{D5071768-8D2A-4820-8AC4-1057069BAC95}"/>
    <cellStyle name="Comma 4 2 17" xfId="5526" xr:uid="{CC494721-9EC0-4806-926B-8F48609362D5}"/>
    <cellStyle name="Comma 4 2 18" xfId="5527" xr:uid="{D74D32C6-A279-4A2A-9354-A3AA2177ADA3}"/>
    <cellStyle name="Comma 4 2 19" xfId="5528" xr:uid="{463A79E1-073F-4048-9245-A56757CB0B7D}"/>
    <cellStyle name="Comma 4 2 2" xfId="5529" xr:uid="{19756F63-0704-4F0F-BB77-9C920F45653E}"/>
    <cellStyle name="Comma 4 2 2 2" xfId="5530" xr:uid="{F4ED4215-5F8D-489E-8F2D-F6C00FA66309}"/>
    <cellStyle name="Comma 4 2 2 3" xfId="44574" xr:uid="{8DFBAB31-A07A-46AD-AA70-51769CDC2494}"/>
    <cellStyle name="Comma 4 2 2 4" xfId="44666" xr:uid="{65A20F83-4098-4FD6-B2A3-2E1707CC96C4}"/>
    <cellStyle name="Comma 4 2 20" xfId="5531" xr:uid="{037918C3-4754-4108-BA0D-19A7CBEE2C13}"/>
    <cellStyle name="Comma 4 2 21" xfId="217" xr:uid="{1234818C-D2CE-4CF5-B8DB-7216BA697F8B}"/>
    <cellStyle name="Comma 4 2 22" xfId="44632" xr:uid="{99F16C62-45DC-4EC9-B8B5-DF5B54E8B120}"/>
    <cellStyle name="Comma 4 2 23" xfId="44673" xr:uid="{72E1F890-BC55-4BD8-89AD-959E08637D9D}"/>
    <cellStyle name="Comma 4 2 24" xfId="44913" xr:uid="{32C8CFC3-2FB0-436C-8E49-5C6A2F1407FA}"/>
    <cellStyle name="Comma 4 2 25" xfId="45008" xr:uid="{EADB9F01-D6DB-40D0-8181-10F5E487C829}"/>
    <cellStyle name="Comma 4 2 3" xfId="5532" xr:uid="{6493D585-0B94-425F-A96F-A9BAF6D3A113}"/>
    <cellStyle name="Comma 4 2 4" xfId="5533" xr:uid="{5A1B5050-9875-47FB-A602-46793227C8BD}"/>
    <cellStyle name="Comma 4 2 5" xfId="5534" xr:uid="{A299F1E9-B6C2-4978-8D1F-6B3E11AE34EB}"/>
    <cellStyle name="Comma 4 2 6" xfId="5535" xr:uid="{F187573D-07EA-4480-AEA4-84DA7427EB09}"/>
    <cellStyle name="Comma 4 2 7" xfId="5536" xr:uid="{A86117DD-30C0-4B22-BC3C-6845A90F2136}"/>
    <cellStyle name="Comma 4 2 8" xfId="5537" xr:uid="{B84A1435-74E6-49CE-91CC-26552CE15943}"/>
    <cellStyle name="Comma 4 2 9" xfId="5538" xr:uid="{3D890EB7-2971-49DF-BE2C-F056C158DDFB}"/>
    <cellStyle name="Comma 4 20" xfId="5539" xr:uid="{1D551A14-F7A3-48B1-BCA0-BBD74C958C90}"/>
    <cellStyle name="Comma 4 21" xfId="5540" xr:uid="{E0706694-C1FA-4CDC-B11B-47EA43317186}"/>
    <cellStyle name="Comma 4 22" xfId="5541" xr:uid="{4FC39FEF-6EE2-491D-B7F8-838F6456D030}"/>
    <cellStyle name="Comma 4 23" xfId="5542" xr:uid="{336927DB-30E2-4332-9826-8921915FB39B}"/>
    <cellStyle name="Comma 4 24" xfId="5543" xr:uid="{03962F56-8E8A-4DA4-8D60-C5AD3284C5B5}"/>
    <cellStyle name="Comma 4 25" xfId="5508" xr:uid="{885D3DC1-EEC8-4F0A-B7EA-A8AEFBFF9910}"/>
    <cellStyle name="Comma 4 26" xfId="44631" xr:uid="{A24F48CE-C5C1-46AD-AB6A-118C18836A0A}"/>
    <cellStyle name="Comma 4 27" xfId="44669" xr:uid="{BFA40203-A4C0-4E88-9DCB-41D78E31BF73}"/>
    <cellStyle name="Comma 4 28" xfId="44723" xr:uid="{A0E65CA9-EEDA-4091-B2E2-16B8DC6F061C}"/>
    <cellStyle name="Comma 4 29" xfId="44766" xr:uid="{1DFF0F27-01BF-439A-8C7A-2BC075E90D00}"/>
    <cellStyle name="Comma 4 3" xfId="168" xr:uid="{D1C49C1E-0C7D-4461-A5C0-D569C7CAEFAF}"/>
    <cellStyle name="Comma 4 3 2" xfId="5545" xr:uid="{78ECB32D-BFCE-4AD1-B279-17935C00C1F6}"/>
    <cellStyle name="Comma 4 3 3" xfId="5544" xr:uid="{36BAEB84-41E3-423A-BE75-A8EE5AB401A2}"/>
    <cellStyle name="Comma 4 3 4" xfId="44708" xr:uid="{0B9637BF-9D7D-49E6-8ABD-1245CCB5A68F}"/>
    <cellStyle name="Comma 4 3 5" xfId="44930" xr:uid="{8D98E83D-047D-484E-A681-45FCA3DD329B}"/>
    <cellStyle name="Comma 4 30" xfId="44778" xr:uid="{24476D04-A0A8-4141-B862-2B1E1BE7FC95}"/>
    <cellStyle name="Comma 4 31" xfId="44798" xr:uid="{3EDF4C2F-D05B-4444-9F76-0A2B724C9E3B}"/>
    <cellStyle name="Comma 4 32" xfId="44796" xr:uid="{5E6D1305-AECA-49A8-AA67-F35B9132BC72}"/>
    <cellStyle name="Comma 4 33" xfId="44767" xr:uid="{876690FB-60CA-4AE1-9868-AD66401AE9BD}"/>
    <cellStyle name="Comma 4 34" xfId="44808" xr:uid="{00045452-E878-498F-B0D1-0D61CEB26EB8}"/>
    <cellStyle name="Comma 4 35" xfId="44816" xr:uid="{81E49F79-5C61-4577-BB73-1B747EF78E32}"/>
    <cellStyle name="Comma 4 36" xfId="44963" xr:uid="{262810B4-EAEE-410A-AC7D-1071AEF8C862}"/>
    <cellStyle name="Comma 4 37" xfId="44967" xr:uid="{6FB855DF-CB0B-45B4-BED7-6D43C250EE9D}"/>
    <cellStyle name="Comma 4 38" xfId="45006" xr:uid="{80353659-A109-4C30-9AC2-F3C9B56E1C37}"/>
    <cellStyle name="Comma 4 39" xfId="44998" xr:uid="{92F828E0-D654-47E6-8B62-637161D08D1A}"/>
    <cellStyle name="Comma 4 4" xfId="5546" xr:uid="{1FF7840D-4981-49A3-9739-6F08463532FC}"/>
    <cellStyle name="Comma 4 4 2" xfId="5547" xr:uid="{F707D08E-C05B-41DF-82F6-590C695E3E23}"/>
    <cellStyle name="Comma 4 4 3" xfId="44682" xr:uid="{38778287-F6E6-494E-A394-DAE47037E8B5}"/>
    <cellStyle name="Comma 4 4 4" xfId="44942" xr:uid="{9E673890-1533-4E88-8913-8846385739A7}"/>
    <cellStyle name="Comma 4 40" xfId="45062" xr:uid="{27B7E0E4-8315-4B19-8E45-CC338AFA947B}"/>
    <cellStyle name="Comma 4 41" xfId="45095" xr:uid="{2D7C3D34-7F53-414B-9B03-C2EF9176376C}"/>
    <cellStyle name="Comma 4 5" xfId="5548" xr:uid="{23559E2B-28AF-4FBC-A7DF-D9068BAA31A1}"/>
    <cellStyle name="Comma 4 5 2" xfId="5549" xr:uid="{9D7377D9-4093-4DF7-9D62-D1565B46A581}"/>
    <cellStyle name="Comma 4 5 3" xfId="44946" xr:uid="{0558FF46-285C-490A-94E5-84A58F0E6E85}"/>
    <cellStyle name="Comma 4 6" xfId="5550" xr:uid="{BBCECDAF-E09B-4C2B-B562-6D8ADDC6F326}"/>
    <cellStyle name="Comma 4 6 2" xfId="5551" xr:uid="{0232D1D9-2A49-43EC-BBE1-9AD60AB04728}"/>
    <cellStyle name="Comma 4 6 3" xfId="44949" xr:uid="{DF4D835A-A99E-4064-9931-DEB874C2F9B8}"/>
    <cellStyle name="Comma 4 7" xfId="5552" xr:uid="{C43ECAFE-ABA8-44AE-A601-22418255DEE0}"/>
    <cellStyle name="Comma 4 7 2" xfId="5553" xr:uid="{6AD6D634-CC53-4B15-9519-7CBE49CA10C1}"/>
    <cellStyle name="Comma 4 7 3" xfId="44899" xr:uid="{D42E830F-E0DD-436A-95C2-77DB773939F2}"/>
    <cellStyle name="Comma 4 8" xfId="5554" xr:uid="{1E5278ED-D4E2-4B82-A518-94A5DA96A9DF}"/>
    <cellStyle name="Comma 4 8 2" xfId="5555" xr:uid="{95D0273C-6808-4BE7-BD6E-04645F63020C}"/>
    <cellStyle name="Comma 4 8 3" xfId="44842" xr:uid="{66617A8C-E68A-4B7F-B9E3-584B9C84F1AA}"/>
    <cellStyle name="Comma 4 9" xfId="5556" xr:uid="{A859F163-6517-4334-BE15-709A319C6A6C}"/>
    <cellStyle name="Comma 4 9 2" xfId="5557" xr:uid="{273FABAA-0C47-4115-8559-90835253C970}"/>
    <cellStyle name="Comma 40" xfId="5558" xr:uid="{4E5A029D-EE7B-411A-BC64-63B127A70ED2}"/>
    <cellStyle name="Comma 40 2" xfId="5559" xr:uid="{0F2254AE-5359-4F32-9930-F83AB17EA098}"/>
    <cellStyle name="Comma 41" xfId="5560" xr:uid="{701AEE6D-1FAE-47A8-993C-C9562398521F}"/>
    <cellStyle name="Comma 42" xfId="5561" xr:uid="{6EB59BEE-135E-4E8A-9A32-FFCA686DC59F}"/>
    <cellStyle name="Comma 42 2" xfId="43902" xr:uid="{FBBCE87E-A07D-457C-96FE-F3CDE511BF9B}"/>
    <cellStyle name="Comma 43" xfId="5562" xr:uid="{AC32F87B-60A1-496C-BD7D-4DF666560672}"/>
    <cellStyle name="Comma 44" xfId="5563" xr:uid="{CF303E0F-0C58-479E-BC94-3272707B2290}"/>
    <cellStyle name="Comma 45" xfId="5564" xr:uid="{FD4A5CF4-2CB4-4193-9EE6-5E9BC28AFC99}"/>
    <cellStyle name="Comma 46" xfId="5565" xr:uid="{EC1AFF8D-D169-44A6-B9E4-EEA6CF07742C}"/>
    <cellStyle name="Comma 47" xfId="5566" xr:uid="{2AE75735-8C6D-4C59-8D7A-22D43C28EB8A}"/>
    <cellStyle name="Comma 47 2" xfId="43903" xr:uid="{17360023-7DF6-4E0D-A4FF-7CE082CDD4F6}"/>
    <cellStyle name="Comma 47 3" xfId="43904" xr:uid="{1C918180-2F5F-4B62-BFE6-ABF932DAD3A5}"/>
    <cellStyle name="Comma 48" xfId="5567" xr:uid="{445FDE50-FE6D-4257-AC61-C71C0941C8CE}"/>
    <cellStyle name="Comma 48 2" xfId="5568" xr:uid="{963ADF23-59A2-4B97-9571-9C5ADE4EDADB}"/>
    <cellStyle name="Comma 48 2 2" xfId="44208" xr:uid="{21F2F07C-6E30-4B85-9ABC-1D33802E04EE}"/>
    <cellStyle name="Comma 48 3" xfId="5569" xr:uid="{AD70936E-E0FA-4D00-A49C-D64BC4EDA3C6}"/>
    <cellStyle name="Comma 49" xfId="5570" xr:uid="{A514A0FC-F1FE-48F3-A28E-E4EE3FD5A6A9}"/>
    <cellStyle name="Comma 5" xfId="66" xr:uid="{13C2D796-9B0E-4A60-9863-624074F02875}"/>
    <cellStyle name="Comma 5 10" xfId="5572" xr:uid="{346B961B-3740-4B15-98F2-392A92E5E25B}"/>
    <cellStyle name="Comma 5 11" xfId="5573" xr:uid="{DD19B7B6-9214-4588-9A32-CBDF1850F5B8}"/>
    <cellStyle name="Comma 5 12" xfId="5574" xr:uid="{35F1FDF0-0A9C-46E2-86C1-2B7C660E0D69}"/>
    <cellStyle name="Comma 5 13" xfId="5575" xr:uid="{5CE16925-8109-4ED4-85FE-7F635E1BCFD4}"/>
    <cellStyle name="Comma 5 14" xfId="5576" xr:uid="{9A40F08C-CBF6-437F-B61A-5D818EA21CC5}"/>
    <cellStyle name="Comma 5 15" xfId="5577" xr:uid="{9D6EB636-3A1D-430E-805D-F0D721F1E8D7}"/>
    <cellStyle name="Comma 5 16" xfId="5578" xr:uid="{DA0FA94A-2B70-4482-81D4-A638698324E0}"/>
    <cellStyle name="Comma 5 17" xfId="5579" xr:uid="{D289749F-158D-465A-95FD-10F95873DD0C}"/>
    <cellStyle name="Comma 5 18" xfId="5580" xr:uid="{B6D850F9-6F2A-48C6-BB58-3784672A2026}"/>
    <cellStyle name="Comma 5 19" xfId="5581" xr:uid="{B3BD9D8C-D70B-44B8-B96C-4EC00361C507}"/>
    <cellStyle name="Comma 5 2" xfId="5582" xr:uid="{748AF2F9-A17B-47FB-A903-452B2C896D4D}"/>
    <cellStyle name="Comma 5 2 10" xfId="5583" xr:uid="{8B737594-2506-4981-B542-9223E62AF7DE}"/>
    <cellStyle name="Comma 5 2 11" xfId="5584" xr:uid="{8BA438AB-624C-40A9-AFDB-CF3278CE60A8}"/>
    <cellStyle name="Comma 5 2 12" xfId="5585" xr:uid="{EED563D9-7A0B-4863-9F0D-A009C0F7E168}"/>
    <cellStyle name="Comma 5 2 13" xfId="5586" xr:uid="{BCF08299-E9AF-483B-B227-5A7D98F6706D}"/>
    <cellStyle name="Comma 5 2 14" xfId="5587" xr:uid="{BB72DFC5-A4E4-4AFE-A2CE-6C4135706C51}"/>
    <cellStyle name="Comma 5 2 15" xfId="5588" xr:uid="{6662476A-A925-48EC-9FD4-BA2B10E2CAA3}"/>
    <cellStyle name="Comma 5 2 16" xfId="5589" xr:uid="{73073684-A38F-402A-A320-BEE853835F1D}"/>
    <cellStyle name="Comma 5 2 17" xfId="5590" xr:uid="{60C9694A-01AE-4E94-A4E4-B82218F005CD}"/>
    <cellStyle name="Comma 5 2 18" xfId="5591" xr:uid="{EC543CE8-4F11-4A55-B990-65847E8B2070}"/>
    <cellStyle name="Comma 5 2 19" xfId="5592" xr:uid="{643915FE-50E5-45F2-8C5B-8F103A1F8A41}"/>
    <cellStyle name="Comma 5 2 2" xfId="5593" xr:uid="{2D09D665-9F57-49BB-B49A-55F1F804B6D7}"/>
    <cellStyle name="Comma 5 2 2 2" xfId="44932" xr:uid="{86EB373E-2D43-4271-8B19-5CAD03716AE7}"/>
    <cellStyle name="Comma 5 2 20" xfId="5594" xr:uid="{CFD74691-B8F0-4876-B045-B79B02904D8E}"/>
    <cellStyle name="Comma 5 2 21" xfId="44715" xr:uid="{A09F4428-F260-41E7-AAD1-DAC2D1D404A4}"/>
    <cellStyle name="Comma 5 2 22" xfId="44851" xr:uid="{16287377-98D0-4DBE-A458-433648EAB66F}"/>
    <cellStyle name="Comma 5 2 23" xfId="44968" xr:uid="{736DC910-1F4A-4121-A8CC-A4993B3911C6}"/>
    <cellStyle name="Comma 5 2 3" xfId="5595" xr:uid="{73CF8C30-4DAB-432D-965D-F6DFDA5109E2}"/>
    <cellStyle name="Comma 5 2 3 2" xfId="44953" xr:uid="{4D316336-40F8-4AB0-AB4F-F222E9E422C7}"/>
    <cellStyle name="Comma 5 2 3 3" xfId="44978" xr:uid="{BB50FD89-7CBE-40A1-A13C-4F22AF3A2791}"/>
    <cellStyle name="Comma 5 2 4" xfId="5596" xr:uid="{D4FF8A6A-0C39-4266-833F-F1E02458BB09}"/>
    <cellStyle name="Comma 5 2 5" xfId="5597" xr:uid="{07AD873B-0241-47E3-A1CF-A017D393A695}"/>
    <cellStyle name="Comma 5 2 6" xfId="5598" xr:uid="{A6CD6404-2D15-4A90-9D2B-FA4DA2F8A327}"/>
    <cellStyle name="Comma 5 2 7" xfId="5599" xr:uid="{AC1C3705-E744-4308-8A33-62E8BF9AB101}"/>
    <cellStyle name="Comma 5 2 8" xfId="5600" xr:uid="{88808137-76EB-49B8-94EE-BF847D5EFBEC}"/>
    <cellStyle name="Comma 5 2 9" xfId="5601" xr:uid="{D8FA2B67-C13F-42B9-A110-C62FE1FE7BFE}"/>
    <cellStyle name="Comma 5 20" xfId="5602" xr:uid="{F94092ED-FB2E-46BB-ABC1-B619D9C92421}"/>
    <cellStyle name="Comma 5 21" xfId="5603" xr:uid="{A8D4594E-9F7B-44F8-B9F6-FB4362EBDC06}"/>
    <cellStyle name="Comma 5 22" xfId="5604" xr:uid="{438BDBBD-ABEE-4D92-8B81-05ED840ADB5B}"/>
    <cellStyle name="Comma 5 23" xfId="5605" xr:uid="{9E890A00-CC74-4E1C-BFE1-B5864F3B2D87}"/>
    <cellStyle name="Comma 5 24" xfId="5606" xr:uid="{6C59AEB1-2033-4B34-9A9E-B9A10FC6BAB1}"/>
    <cellStyle name="Comma 5 25" xfId="5607" xr:uid="{475E68C6-74CF-4008-B94D-ED2F2E59BF22}"/>
    <cellStyle name="Comma 5 26" xfId="5608" xr:uid="{E1E445E7-333A-45B6-B6B6-A98A0BB096B6}"/>
    <cellStyle name="Comma 5 27" xfId="5609" xr:uid="{D12A381B-8B99-42AE-85B1-E64E5794137E}"/>
    <cellStyle name="Comma 5 28" xfId="5610" xr:uid="{79136ADE-F6DC-4BF0-81D3-938654903B90}"/>
    <cellStyle name="Comma 5 29" xfId="5611" xr:uid="{D9EAE24F-3767-42E6-8953-6AE5EA70277E}"/>
    <cellStyle name="Comma 5 3" xfId="5612" xr:uid="{0C394AFC-3EAB-4955-A915-812A2B78BA87}"/>
    <cellStyle name="Comma 5 3 2" xfId="5613" xr:uid="{C83E2871-8425-4567-9DA6-57C8ED58C474}"/>
    <cellStyle name="Comma 5 3 3" xfId="44741" xr:uid="{A7D7A6EB-036A-41CC-88B9-DD69AA0F8108}"/>
    <cellStyle name="Comma 5 3 4" xfId="44902" xr:uid="{A341C6F7-15E0-4980-944B-49ECD7F70EC7}"/>
    <cellStyle name="Comma 5 30" xfId="44209" xr:uid="{26D3F728-9C00-46C0-A849-B8C1CF12CDEC}"/>
    <cellStyle name="Comma 5 31" xfId="44210" xr:uid="{E8D33496-2E5F-4B41-B2D5-1BF2133DD2A7}"/>
    <cellStyle name="Comma 5 32" xfId="44211" xr:uid="{7315A8ED-FA11-4FB3-B590-58ADFBF0C523}"/>
    <cellStyle name="Comma 5 33" xfId="5571" xr:uid="{191F9F41-C8F5-4081-A49F-23DE41DB47C3}"/>
    <cellStyle name="Comma 5 34" xfId="44683" xr:uid="{DF6D20E5-F77F-4B62-9C44-72BD45603782}"/>
    <cellStyle name="Comma 5 35" xfId="44821" xr:uid="{AE2E261F-53D8-4A41-B5CD-0C18FEDA9F4B}"/>
    <cellStyle name="Comma 5 36" xfId="44974" xr:uid="{423070D2-C4DF-45F7-B0EF-A492EE1B743F}"/>
    <cellStyle name="Comma 5 4" xfId="5614" xr:uid="{1E147877-6E4E-457B-B2DA-FAE2B65C3D0B}"/>
    <cellStyle name="Comma 5 4 2" xfId="5615" xr:uid="{8E59846F-8D88-42C2-A512-E4585F10D4BF}"/>
    <cellStyle name="Comma 5 4 3" xfId="44875" xr:uid="{3FC3C0A1-3E39-4D53-AB36-540996464E7A}"/>
    <cellStyle name="Comma 5 5" xfId="5616" xr:uid="{BB46EE90-FE44-47E4-948F-123B33BDEE77}"/>
    <cellStyle name="Comma 5 5 2" xfId="5617" xr:uid="{8F298C6B-DF72-4129-8D01-CEC5C50BC5CE}"/>
    <cellStyle name="Comma 5 5 3" xfId="44955" xr:uid="{43D17BF4-5CFC-4810-BC6A-485EF77CBCDC}"/>
    <cellStyle name="Comma 5 6" xfId="5618" xr:uid="{5C73B388-5A35-41F0-8E6E-5CD85516BB53}"/>
    <cellStyle name="Comma 5 6 2" xfId="5619" xr:uid="{4BA5923C-94A6-467D-BA14-47A544C0B047}"/>
    <cellStyle name="Comma 5 7" xfId="5620" xr:uid="{859C07DD-6CD7-4D04-8DD0-B2D4D8B244C5}"/>
    <cellStyle name="Comma 5 7 2" xfId="5621" xr:uid="{A223B2CA-8717-400D-9D96-B4CDC3C2F068}"/>
    <cellStyle name="Comma 5 8" xfId="5622" xr:uid="{6EB984B4-E429-418F-AAF3-231A2FEDF3EC}"/>
    <cellStyle name="Comma 5 8 2" xfId="5623" xr:uid="{F789B698-E355-4514-A5D7-F09592CC4D9E}"/>
    <cellStyle name="Comma 5 9" xfId="5624" xr:uid="{BAAAD350-4E29-4E9F-BD6C-D005FB94492B}"/>
    <cellStyle name="Comma 50" xfId="5625" xr:uid="{B640FF20-0964-4CA5-9BCD-FE08410DF7C3}"/>
    <cellStyle name="Comma 51" xfId="5626" xr:uid="{0E7505E2-950B-496E-91B1-15375E0C85E5}"/>
    <cellStyle name="Comma 52" xfId="5627" xr:uid="{EAC84CD5-9BBC-4D0D-8C15-970A0344F3E8}"/>
    <cellStyle name="Comma 53" xfId="5628" xr:uid="{A3D836B4-F358-45BA-ACE4-8031C0FAEE94}"/>
    <cellStyle name="Comma 54" xfId="5629" xr:uid="{A09C0D51-F683-4930-B90D-57525B18E77B}"/>
    <cellStyle name="Comma 55" xfId="5630" xr:uid="{57D518C0-78D1-4C11-8FB9-891349F29653}"/>
    <cellStyle name="Comma 56" xfId="5631" xr:uid="{AFF7F148-A85C-4736-941A-0FBDC9355271}"/>
    <cellStyle name="Comma 56 2" xfId="43905" xr:uid="{F7F82C2F-21E5-4C1E-92D4-E9E9FE1D08DC}"/>
    <cellStyle name="Comma 56 3" xfId="43906" xr:uid="{0C75CE98-0CF0-4B91-8404-1AB710E8C0ED}"/>
    <cellStyle name="Comma 57" xfId="5632" xr:uid="{AEC80A89-CE6D-4FC0-923A-BD78CE3DBF0C}"/>
    <cellStyle name="Comma 58" xfId="5633" xr:uid="{B9DFEAEF-C52D-4F65-A3DC-196A4D1C9984}"/>
    <cellStyle name="Comma 58 2" xfId="221" xr:uid="{6D5213D3-5719-4358-B3A1-BA99E0658A9C}"/>
    <cellStyle name="Comma 59" xfId="5634" xr:uid="{D96F5BA0-AF16-4748-B545-6604F83AAFB5}"/>
    <cellStyle name="Comma 6" xfId="50" xr:uid="{B5366758-33D6-49CE-B524-CB9AAFA94133}"/>
    <cellStyle name="Comma 6 10" xfId="5636" xr:uid="{718B3F38-991B-4DD3-9C7F-0D9463A0EA63}"/>
    <cellStyle name="Comma 6 11" xfId="5637" xr:uid="{9539C039-AE95-4A4C-BEAA-861B9F4F5824}"/>
    <cellStyle name="Comma 6 12" xfId="5638" xr:uid="{C50CD4CF-7998-41DA-B3E5-26CC56E22CBB}"/>
    <cellStyle name="Comma 6 13" xfId="5639" xr:uid="{0D6FAE1F-DFEF-467E-94B7-86B7CB8FB826}"/>
    <cellStyle name="Comma 6 14" xfId="5640" xr:uid="{E5F69F94-D451-44D8-A841-10E308B66E21}"/>
    <cellStyle name="Comma 6 15" xfId="5641" xr:uid="{7C9E3399-D946-4C14-9036-44A69B75F3D2}"/>
    <cellStyle name="Comma 6 16" xfId="5642" xr:uid="{3444E1BE-A030-474D-B3BC-6C4F840CE901}"/>
    <cellStyle name="Comma 6 17" xfId="5643" xr:uid="{E26E4C9D-CEA7-432F-BED5-4E3A97F93410}"/>
    <cellStyle name="Comma 6 18" xfId="5644" xr:uid="{C319A42C-9887-49AB-A46A-4C31E69D556E}"/>
    <cellStyle name="Comma 6 19" xfId="5645" xr:uid="{AC98F199-C25C-4495-8AE5-F3277B1EC3D8}"/>
    <cellStyle name="Comma 6 2" xfId="51" xr:uid="{6EB36DE4-3B72-40A3-BFAF-A08E960982B7}"/>
    <cellStyle name="Comma 6 2 2" xfId="59" xr:uid="{55224D2C-9D85-4BCD-8640-6D7FC78F5D81}"/>
    <cellStyle name="Comma 6 2 2 2" xfId="43907" xr:uid="{72C7E68E-83E0-4607-91D9-61A5537E2E9A}"/>
    <cellStyle name="Comma 6 2 3" xfId="43908" xr:uid="{83BCA50C-AA40-4E75-B6E5-8061962FB702}"/>
    <cellStyle name="Comma 6 2 4" xfId="5646" xr:uid="{45CF43F4-360E-4DA4-9873-43D6ADB18A03}"/>
    <cellStyle name="Comma 6 2 5" xfId="44714" xr:uid="{C9F4C45E-20C5-454B-A5B8-079BC87319FD}"/>
    <cellStyle name="Comma 6 2 6" xfId="44931" xr:uid="{0D5A1D02-5E67-4C9F-9B33-37F24D0B4950}"/>
    <cellStyle name="Comma 6 20" xfId="5647" xr:uid="{68557C35-3F37-490E-B47E-A87B1ABF565A}"/>
    <cellStyle name="Comma 6 21" xfId="5648" xr:uid="{EDC38720-E29A-42DE-90AF-C7681BCD7D3B}"/>
    <cellStyle name="Comma 6 22" xfId="44565" xr:uid="{6801FF54-0520-4484-A302-08AA354B4ED1}"/>
    <cellStyle name="Comma 6 23" xfId="5635" xr:uid="{3A1584F6-9860-45E7-8B67-A87FF7E37EA5}"/>
    <cellStyle name="Comma 6 24" xfId="44684" xr:uid="{AA55B3DB-7F14-430B-8A44-74EC98535BE8}"/>
    <cellStyle name="Comma 6 25" xfId="44773" xr:uid="{83A01FED-372E-4B09-B311-600B0D17F94B}"/>
    <cellStyle name="Comma 6 26" xfId="44813" xr:uid="{F2037786-6B93-4E3B-96E8-11EABF40806F}"/>
    <cellStyle name="Comma 6 27" xfId="44774" xr:uid="{6F8942F5-774B-40C1-8390-EAFC32117DEA}"/>
    <cellStyle name="Comma 6 3" xfId="58" xr:uid="{C564ABFA-5B16-4773-90EE-546D10190631}"/>
    <cellStyle name="Comma 6 3 2" xfId="5650" xr:uid="{A8D79EA2-744C-4638-A10A-7B60CD32A4E7}"/>
    <cellStyle name="Comma 6 3 2 2" xfId="44212" xr:uid="{04406FDA-2626-4E4E-A22B-9DCDCCCF13EB}"/>
    <cellStyle name="Comma 6 3 3" xfId="5649" xr:uid="{9C02745F-B634-461E-BD21-1C6C193F3FA6}"/>
    <cellStyle name="Comma 6 3 4" xfId="44943" xr:uid="{01BCDB48-994B-451B-A2D8-1A17C97AD7D0}"/>
    <cellStyle name="Comma 6 4" xfId="5651" xr:uid="{0C26D09B-C9D3-4397-9EB8-547983179C85}"/>
    <cellStyle name="Comma 6 4 2" xfId="44947" xr:uid="{DB4EF4AD-CAF7-4811-9694-CCAB8191B349}"/>
    <cellStyle name="Comma 6 5" xfId="5652" xr:uid="{ECC5276C-BAE2-4F01-98D2-1C4E483C4BD5}"/>
    <cellStyle name="Comma 6 5 2" xfId="44915" xr:uid="{83DE74E0-A231-48F8-8145-14BB8F9DAF4B}"/>
    <cellStyle name="Comma 6 6" xfId="5653" xr:uid="{394124DB-57D4-4383-A068-C43680AAF036}"/>
    <cellStyle name="Comma 6 6 2" xfId="44876" xr:uid="{9C0371A1-E0F1-48CF-BC8C-BE80A8298605}"/>
    <cellStyle name="Comma 6 7" xfId="5654" xr:uid="{B0191C96-93F0-4B8E-9C33-B7C1229EA32F}"/>
    <cellStyle name="Comma 6 7 2" xfId="44832" xr:uid="{295ABCD5-2494-4939-9063-4E908FB35C7E}"/>
    <cellStyle name="Comma 6 8" xfId="5655" xr:uid="{3868F48E-0D74-4153-B047-2A60E590F4CD}"/>
    <cellStyle name="Comma 6 9" xfId="5656" xr:uid="{6FAE55FA-8581-4FBD-A32F-A07DA44CF781}"/>
    <cellStyle name="Comma 60" xfId="5657" xr:uid="{00E08375-1134-4EE0-849C-69EFF3F35097}"/>
    <cellStyle name="Comma 60 2" xfId="44213" xr:uid="{4C66D162-FFFF-4BA9-92B4-5B42F7256D45}"/>
    <cellStyle name="Comma 61" xfId="5658" xr:uid="{9A81B72F-403C-452E-96A1-26605D612149}"/>
    <cellStyle name="Comma 62" xfId="5659" xr:uid="{81524FE3-AF91-44F6-B373-40CE60CC6EDD}"/>
    <cellStyle name="Comma 63" xfId="5660" xr:uid="{391ED2A4-7884-4E29-8E4D-0805EC137329}"/>
    <cellStyle name="Comma 64" xfId="208" xr:uid="{4BCADFF8-BCC3-4557-8ADF-4C1079570C5D}"/>
    <cellStyle name="Comma 65" xfId="5661" xr:uid="{C8CD877D-A51F-40F9-921C-D947BF6FF305}"/>
    <cellStyle name="Comma 66" xfId="43797" xr:uid="{83576F16-2AF0-4A37-AB25-930ABE4C925E}"/>
    <cellStyle name="Comma 67" xfId="43804" xr:uid="{BDE71CA7-5903-4085-A9B7-CD0761335525}"/>
    <cellStyle name="Comma 68" xfId="43909" xr:uid="{10750073-498E-45F2-8A40-67BBA6DC7DB7}"/>
    <cellStyle name="Comma 69" xfId="43910" xr:uid="{B1938010-797F-4ADD-A73B-D2ECB1606AFA}"/>
    <cellStyle name="Comma 7" xfId="71" xr:uid="{922DE2B7-1927-4B15-9448-6FB78481C11D}"/>
    <cellStyle name="Comma 7 10" xfId="5663" xr:uid="{4E556B2D-DE84-406B-80EF-8F1334B26A73}"/>
    <cellStyle name="Comma 7 11" xfId="5664" xr:uid="{FC3C92D3-402C-430E-B8A0-45858A328BDD}"/>
    <cellStyle name="Comma 7 12" xfId="5665" xr:uid="{6F3CA1F0-CF46-4E32-8151-343469850829}"/>
    <cellStyle name="Comma 7 13" xfId="5666" xr:uid="{71418F97-F6D6-4B0C-BBDD-F3C8DA97E585}"/>
    <cellStyle name="Comma 7 14" xfId="5667" xr:uid="{F01F4EE4-901C-4FDC-9814-7D1645F18B12}"/>
    <cellStyle name="Comma 7 15" xfId="5668" xr:uid="{DBEBE04B-EF91-438F-A1CB-4A0B2DDA940D}"/>
    <cellStyle name="Comma 7 16" xfId="5669" xr:uid="{A164418C-E3E8-415A-9F77-88FF8D07146B}"/>
    <cellStyle name="Comma 7 17" xfId="5670" xr:uid="{08C8FDCA-E535-48DA-B9B5-A76C4B056A67}"/>
    <cellStyle name="Comma 7 18" xfId="5671" xr:uid="{7C94A986-A976-4AB4-A918-8764711AF19A}"/>
    <cellStyle name="Comma 7 19" xfId="5672" xr:uid="{FE724AE2-E75A-43E7-9578-EC33DDB62E3C}"/>
    <cellStyle name="Comma 7 2" xfId="191" xr:uid="{1E3CF3A0-D801-491B-9C62-C175CECFEE9C}"/>
    <cellStyle name="Comma 7 2 2" xfId="5674" xr:uid="{319C4533-841E-4542-A050-247459E4E492}"/>
    <cellStyle name="Comma 7 2 2 2" xfId="5675" xr:uid="{A1FEA7DC-044F-49FD-ADB2-1F8459C17DD3}"/>
    <cellStyle name="Comma 7 2 2 2 2" xfId="5676" xr:uid="{528C8B39-D272-43B3-9A2C-A3D5952B3CF8}"/>
    <cellStyle name="Comma 7 2 2 2 2 2" xfId="5677" xr:uid="{AA8D972E-A0D3-4573-9F88-BD8A5BD599B9}"/>
    <cellStyle name="Comma 7 2 2 2 2 2 2" xfId="5678" xr:uid="{D616C048-AED6-4A65-BCCE-8DEA9E97799D}"/>
    <cellStyle name="Comma 7 2 2 2 2 2 2 2" xfId="5679" xr:uid="{B659877B-8A51-4BF0-8AE5-10AF372F4848}"/>
    <cellStyle name="Comma 7 2 2 2 2 2 2 2 2" xfId="5680" xr:uid="{A5A7A61D-6897-4152-8EF3-723A399ED56D}"/>
    <cellStyle name="Comma 7 2 2 2 2 2 2 2 2 2" xfId="5681" xr:uid="{2335DC2E-CF7F-4D2D-8A4C-98401E020AA9}"/>
    <cellStyle name="Comma 7 2 2 2 2 2 2 2 2 2 2" xfId="5682" xr:uid="{92B5E6D4-4584-47C3-AD16-0A700C073070}"/>
    <cellStyle name="Comma 7 2 2 2 2 2 2 2 2 2 2 2" xfId="5683" xr:uid="{59CA3546-1CE8-47A0-9826-DF7385E0AEA4}"/>
    <cellStyle name="Comma 7 2 2 2 2 2 2 2 2 2 2 2 2" xfId="5684" xr:uid="{33AD65B6-6B14-4A78-9435-CE136189AE79}"/>
    <cellStyle name="Comma 7 2 2 2 2 2 2 2 2 2 2 2 2 2" xfId="5685" xr:uid="{571AAFCF-95C0-4AF9-84D3-222FD40C43F2}"/>
    <cellStyle name="Comma 7 2 2 2 2 2 2 2 2 2 2 2 2 2 2" xfId="44214" xr:uid="{0F6A1976-CA98-4B44-B3C7-6FB42C3A64E5}"/>
    <cellStyle name="Comma 7 2 2 2 2 2 2 2 2 2 2 2 2 2 2 2" xfId="44215" xr:uid="{6729A5B7-9A32-4FC4-A86E-825E0403A8A6}"/>
    <cellStyle name="Comma 7 2 2 2 2 2 2 2 2 2 2 2 2 2 2 2 2" xfId="44216" xr:uid="{1C67F114-9619-4933-A582-93546F475260}"/>
    <cellStyle name="Comma 7 2 2 2 2 2 2 2 2 2 2 2 2 2 2 2 2 2" xfId="44217" xr:uid="{27D6ACB9-9EC7-4673-875A-8028F59FF2BF}"/>
    <cellStyle name="Comma 7 2 2 2 2 2 2 2 2 2 2 2 2 2 2 2 2 2 2" xfId="44218" xr:uid="{4C8BA04E-F613-475E-BFE2-73684487B6C3}"/>
    <cellStyle name="Comma 7 2 2 2 2 2 2 2 2 2 2 2 2 2 2 2 2 2 2 2" xfId="44219" xr:uid="{00F675FD-56B9-4282-A899-36840F046C06}"/>
    <cellStyle name="Comma 7 2 2 2 2 2 2 2 2 2 2 2 2 2 2 2 2 2 2 2 2" xfId="44220" xr:uid="{F4FDA12E-49AB-410B-8FBC-B4A61927B10A}"/>
    <cellStyle name="Comma 7 2 2 2 2 2 2 2 2 2 2 2 2 2 2 2 2 2 2 2 2 2" xfId="44221" xr:uid="{2B33F195-B94B-451F-B2F7-785E22738F79}"/>
    <cellStyle name="Comma 7 2 2 2 2 2 2 2 2 2 2 2 2 2 2 2 2 2 2 2 2 2 2" xfId="44222" xr:uid="{2D432232-E18E-4738-BA0C-DF437E3890D8}"/>
    <cellStyle name="Comma 7 2 2 2 2 2 2 2 2 2 2 2 2 2 2 2 2 2 2 2 2 2 2 2" xfId="44223" xr:uid="{FE2DBF34-77EE-49A5-9148-BE5862097C47}"/>
    <cellStyle name="Comma 7 2 2 2 2 2 2 2 2 2 2 2 2 2 2 2 2 2 2 2 2 2 2 2 2" xfId="44224" xr:uid="{E13E5BC1-4424-4CB4-994E-C9C1EEB5A5E6}"/>
    <cellStyle name="Comma 7 2 2 3" xfId="44856" xr:uid="{4304C0DB-ECD0-4703-8F9E-B0905B92B040}"/>
    <cellStyle name="Comma 7 2 3" xfId="5673" xr:uid="{E5B45C04-4CBE-4565-8343-83B66A3BFAF8}"/>
    <cellStyle name="Comma 7 2 4" xfId="44933" xr:uid="{674BC08D-7BDD-41EB-94AE-F6A3AD1A52B3}"/>
    <cellStyle name="Comma 7 20" xfId="5686" xr:uid="{70F6BB4F-D452-4D6D-B4BD-F1C83D482E5D}"/>
    <cellStyle name="Comma 7 21" xfId="5687" xr:uid="{0CC34C88-89C7-4F59-8F52-641AC708AD22}"/>
    <cellStyle name="Comma 7 22" xfId="44225" xr:uid="{5ABE2982-5194-4F9E-A99B-2642C069B8AF}"/>
    <cellStyle name="Comma 7 23" xfId="44226" xr:uid="{A3073F73-358A-4E09-AC61-E59FA7201B37}"/>
    <cellStyle name="Comma 7 24" xfId="44227" xr:uid="{80780CCD-ECDE-4D8B-B9CB-3C590E87F681}"/>
    <cellStyle name="Comma 7 25" xfId="44228" xr:uid="{FD55A17B-23CA-4EB9-917F-D14E9D0FB589}"/>
    <cellStyle name="Comma 7 26" xfId="44562" xr:uid="{C0DA0817-4381-4FFB-83DA-0BB902D1350A}"/>
    <cellStyle name="Comma 7 27" xfId="5662" xr:uid="{B2AEDADC-FAF3-4E30-B19E-AD42340FC7CD}"/>
    <cellStyle name="Comma 7 28" xfId="44685" xr:uid="{8530AFDB-D501-43D2-80DA-C6EAF18EC491}"/>
    <cellStyle name="Comma 7 29" xfId="44797" xr:uid="{076DFF68-7455-4ECE-96F0-973D67CDA296}"/>
    <cellStyle name="Comma 7 3" xfId="194" xr:uid="{D0863DFB-627F-4752-81EF-BB20F5B1013C}"/>
    <cellStyle name="Comma 7 3 2" xfId="5688" xr:uid="{C1372CFB-07E5-4196-90D0-5E729522462D}"/>
    <cellStyle name="Comma 7 3 3" xfId="44944" xr:uid="{3AD9EF6F-BC8B-45A2-80B7-1DE927BA6B3C}"/>
    <cellStyle name="Comma 7 30" xfId="44959" xr:uid="{CDFA1FA4-A596-430A-88E0-DC9E4130B89B}"/>
    <cellStyle name="Comma 7 4" xfId="5689" xr:uid="{C3228659-5877-4C41-A587-560E11A29364}"/>
    <cellStyle name="Comma 7 4 2" xfId="44948" xr:uid="{BE72BEC0-9D9E-4ADF-99E1-6564CBE89D37}"/>
    <cellStyle name="Comma 7 4 3" xfId="44846" xr:uid="{02B5934B-C6A4-46C2-BB6F-76429C0FBBB4}"/>
    <cellStyle name="Comma 7 5" xfId="5690" xr:uid="{B4D23E51-8FF6-4EDB-B2F6-587BAFF775FE}"/>
    <cellStyle name="Comma 7 5 2" xfId="44921" xr:uid="{CBED10E9-B4B2-4A25-BE9A-240CB70FCC8E}"/>
    <cellStyle name="Comma 7 6" xfId="5691" xr:uid="{0564B08C-F325-4BA0-BC79-F2CDC08A4491}"/>
    <cellStyle name="Comma 7 7" xfId="5692" xr:uid="{520FF3AE-F670-4794-BDA6-CC97B98A2552}"/>
    <cellStyle name="Comma 7 8" xfId="5693" xr:uid="{691A3800-0845-4DC4-BBD4-8A58D5D67096}"/>
    <cellStyle name="Comma 7 9" xfId="5694" xr:uid="{7040B748-AE8B-4631-8D2C-F209FE27E0D7}"/>
    <cellStyle name="Comma 70" xfId="43911" xr:uid="{EC735F32-19B9-4C92-80BF-41B46C823FA3}"/>
    <cellStyle name="Comma 71" xfId="43912" xr:uid="{277B234E-859E-4EDF-92BE-CC38FD786A6B}"/>
    <cellStyle name="Comma 72" xfId="5695" xr:uid="{F8C3E019-5326-4C94-B6DD-15A04A05D7EC}"/>
    <cellStyle name="Comma 73" xfId="5696" xr:uid="{E0AAB8EF-FCB6-43C7-8B03-769587818226}"/>
    <cellStyle name="Comma 74" xfId="43913" xr:uid="{3BBC2625-637F-4F16-AB9D-97E31E8043CB}"/>
    <cellStyle name="Comma 75" xfId="44120" xr:uid="{5BA68333-A694-4D4B-B83A-AEEBC0B1ECCC}"/>
    <cellStyle name="Comma 76" xfId="5697" xr:uid="{2A1C2ED4-02EE-49F0-998B-515CEA6F9349}"/>
    <cellStyle name="Comma 77" xfId="5698" xr:uid="{3EA28305-AAE4-41CC-9C55-14C1D3FFF948}"/>
    <cellStyle name="Comma 78" xfId="5699" xr:uid="{1384595E-706B-4A17-8CDE-5EBD3F40B622}"/>
    <cellStyle name="Comma 79" xfId="44122" xr:uid="{FC6D83A8-F7DC-476F-9E57-005357B8F923}"/>
    <cellStyle name="Comma 8" xfId="74" xr:uid="{9773CD74-8BA4-4802-BA37-4C62D9C6ECDF}"/>
    <cellStyle name="Comma 8 10" xfId="5701" xr:uid="{4595E999-31AB-4E2F-97A6-45ADAF0A8591}"/>
    <cellStyle name="Comma 8 11" xfId="5702" xr:uid="{52763617-6F60-466B-A8F1-A359005297FD}"/>
    <cellStyle name="Comma 8 12" xfId="5703" xr:uid="{9CBF8B68-52CF-4E63-AD70-35F7CB920EC6}"/>
    <cellStyle name="Comma 8 13" xfId="5704" xr:uid="{DD366D41-8E6F-4DE5-B558-ED0D724A65A0}"/>
    <cellStyle name="Comma 8 14" xfId="5705" xr:uid="{AA130720-04A1-4F8C-94B8-A521A82D9897}"/>
    <cellStyle name="Comma 8 15" xfId="5706" xr:uid="{F1396289-EABA-4317-9223-20ED119F155B}"/>
    <cellStyle name="Comma 8 16" xfId="5707" xr:uid="{98A4F7FE-0F44-47BC-87AC-968BDD3BD49C}"/>
    <cellStyle name="Comma 8 17" xfId="5708" xr:uid="{E0DDCF98-ED1D-4CF2-8593-ED494183F8EF}"/>
    <cellStyle name="Comma 8 18" xfId="5709" xr:uid="{0B1D766B-22C8-432C-83E4-7F0EF421AAEC}"/>
    <cellStyle name="Comma 8 19" xfId="5710" xr:uid="{2539D4FE-218B-4F79-93A1-1B62505A1221}"/>
    <cellStyle name="Comma 8 2" xfId="167" xr:uid="{24030E2C-4233-4BB3-9E68-B4617649A7DD}"/>
    <cellStyle name="Comma 8 2 2" xfId="5712" xr:uid="{1908B4EE-E0CC-4918-B5F0-670CB0934E6E}"/>
    <cellStyle name="Comma 8 2 2 2" xfId="44758" xr:uid="{851CE05B-2F11-4DB6-9E1B-C87936B327FF}"/>
    <cellStyle name="Comma 8 2 2 3" xfId="45087" xr:uid="{BD2163C8-F70D-40BF-9C5B-7277B11E5FB0}"/>
    <cellStyle name="Comma 8 2 3" xfId="5711" xr:uid="{CAD2E310-44AF-4530-B7A1-22CC6A73F642}"/>
    <cellStyle name="Comma 8 2 4" xfId="44660" xr:uid="{6C42E203-CB9F-4239-82A4-AE7850B4D110}"/>
    <cellStyle name="Comma 8 2 5" xfId="44707" xr:uid="{97CA18F7-26B0-4DCE-AD49-CE5096AE349D}"/>
    <cellStyle name="Comma 8 20" xfId="5713" xr:uid="{8F9203D7-CC31-4ADC-B7B2-4331F1E9ED62}"/>
    <cellStyle name="Comma 8 20 2" xfId="43914" xr:uid="{7EDBB50B-29EF-4A0D-987C-045095FD3804}"/>
    <cellStyle name="Comma 8 21" xfId="5714" xr:uid="{C8B776FE-2475-4C32-957F-EB640080F014}"/>
    <cellStyle name="Comma 8 22" xfId="5715" xr:uid="{B3AFC936-C8A1-41DD-B6F4-098633675E3F}"/>
    <cellStyle name="Comma 8 23" xfId="44229" xr:uid="{EE6BBE54-240D-46EC-94E8-31077C5B7493}"/>
    <cellStyle name="Comma 8 24" xfId="44230" xr:uid="{E08CBAC5-76DE-4EB4-A92E-B70F1BAD15E3}"/>
    <cellStyle name="Comma 8 25" xfId="44231" xr:uid="{F3F5FEC7-B5DD-47F8-9432-84DFAAE16763}"/>
    <cellStyle name="Comma 8 26" xfId="5700" xr:uid="{50B301D9-9AB5-468C-8303-B2185CF27039}"/>
    <cellStyle name="Comma 8 27" xfId="44686" xr:uid="{FF1D823C-505B-426F-9145-4A0A3CC4C948}"/>
    <cellStyle name="Comma 8 28" xfId="44801" xr:uid="{812B33FE-3771-4165-9B09-25944A209D4E}"/>
    <cellStyle name="Comma 8 29" xfId="44829" xr:uid="{E9DEA3B4-DDC8-4423-A17D-C39988DFA31E}"/>
    <cellStyle name="Comma 8 3" xfId="5716" xr:uid="{7911E9FE-5481-464A-A481-967BF4D09467}"/>
    <cellStyle name="Comma 8 3 2" xfId="5717" xr:uid="{4FDB74AC-18D7-48CD-BBDC-139C8405D5B7}"/>
    <cellStyle name="Comma 8 3 2 2" xfId="5718" xr:uid="{66D7295F-EF2F-45BE-B20B-FBAF77B58F26}"/>
    <cellStyle name="Comma 8 3 3" xfId="44935" xr:uid="{945B151D-A2E2-409D-A22D-1327378F33C1}"/>
    <cellStyle name="Comma 8 4" xfId="5719" xr:uid="{7ED6B0BA-EFDC-4A58-9AD5-22E082EA0972}"/>
    <cellStyle name="Comma 8 4 2" xfId="5720" xr:uid="{AEC82004-C1B8-4DDB-B3D0-B0FCD4106B1F}"/>
    <cellStyle name="Comma 8 5" xfId="5721" xr:uid="{E95B5F7B-7D71-407F-8537-8BFEB48A91C6}"/>
    <cellStyle name="Comma 8 5 2" xfId="5722" xr:uid="{08DE0CAA-6EE4-4227-B757-228B12A65B9B}"/>
    <cellStyle name="Comma 8 6" xfId="5723" xr:uid="{D31975F6-FECB-42B5-BA40-1F3C56725CB7}"/>
    <cellStyle name="Comma 8 6 2" xfId="5724" xr:uid="{E0800236-697E-4D54-8EDD-D01F5C3E3DED}"/>
    <cellStyle name="Comma 8 7" xfId="5725" xr:uid="{86510DC8-A30C-40F4-A1D3-1C103568DF03}"/>
    <cellStyle name="Comma 8 7 2" xfId="5726" xr:uid="{A7766B2E-1A60-4CB0-8442-6578479846FE}"/>
    <cellStyle name="Comma 8 8" xfId="5727" xr:uid="{CB099C43-2709-4126-88C9-4AE869F80D0E}"/>
    <cellStyle name="Comma 8 8 2" xfId="5728" xr:uid="{64954F1D-01D2-40FD-9092-60D2848A42DF}"/>
    <cellStyle name="Comma 8 9" xfId="5729" xr:uid="{99703BD7-E675-4C9E-AA90-4B14617F0FA5}"/>
    <cellStyle name="Comma 80" xfId="44127" xr:uid="{68325EDD-D1F5-47DB-8BF2-9E74E818AB73}"/>
    <cellStyle name="Comma 81" xfId="44126" xr:uid="{2DD07439-1027-4CB8-8F49-D0E6E52213A2}"/>
    <cellStyle name="Comma 82" xfId="44141" xr:uid="{5814D217-884D-4BBE-8676-747F609A81F6}"/>
    <cellStyle name="Comma 83" xfId="44142" xr:uid="{BD419424-7ECF-4A31-B7CF-985E9C13D790}"/>
    <cellStyle name="Comma 84" xfId="44143" xr:uid="{9AE4BC69-8D86-4A1B-9626-6AC2344B4B18}"/>
    <cellStyle name="Comma 85" xfId="44159" xr:uid="{E7298C1F-C234-4123-AB37-638A465D5D7D}"/>
    <cellStyle name="Comma 86" xfId="44165" xr:uid="{3AF95E71-B03D-4D0B-B69C-8FA89BE1F7F3}"/>
    <cellStyle name="Comma 87" xfId="44168" xr:uid="{385DCAA7-7A51-4AF1-9B8A-8D4AC7124541}"/>
    <cellStyle name="Comma 88" xfId="44171" xr:uid="{AF68F851-0BF3-4378-910C-BFA47D298F36}"/>
    <cellStyle name="Comma 89" xfId="44428" xr:uid="{66E7E5AC-620F-42AF-8F92-B7109316051D}"/>
    <cellStyle name="Comma 9" xfId="20" xr:uid="{7EBF663D-E228-4669-B403-45A5F7ACDF37}"/>
    <cellStyle name="Comma 9 10" xfId="5731" xr:uid="{546BC4AA-D1CB-4452-988D-30307636D76B}"/>
    <cellStyle name="Comma 9 11" xfId="5732" xr:uid="{B51A1943-05DF-42F5-AE56-CB122FD283F2}"/>
    <cellStyle name="Comma 9 12" xfId="5733" xr:uid="{58FF159A-D694-4CD4-AE56-9AC1A904C55E}"/>
    <cellStyle name="Comma 9 13" xfId="5734" xr:uid="{E5E627E2-BAA2-45E1-9C6B-BC635B800B3A}"/>
    <cellStyle name="Comma 9 14" xfId="5735" xr:uid="{FA746BAE-C50E-4BD3-989F-08110BD50A8D}"/>
    <cellStyle name="Comma 9 15" xfId="5736" xr:uid="{0AF304F5-F70E-4BCA-8555-C70CE5D29712}"/>
    <cellStyle name="Comma 9 16" xfId="5737" xr:uid="{23BFDF8B-D4AA-44B5-9CD7-857B1DEA741E}"/>
    <cellStyle name="Comma 9 17" xfId="5738" xr:uid="{906497AF-CB60-4959-8302-D7FCC894AEC5}"/>
    <cellStyle name="Comma 9 18" xfId="5739" xr:uid="{2492D425-C67F-402D-8665-04769B3057AD}"/>
    <cellStyle name="Comma 9 19" xfId="5740" xr:uid="{992C3251-472E-4746-9C6A-1C8466F8A1FB}"/>
    <cellStyle name="Comma 9 2" xfId="5741" xr:uid="{99636FD6-8F20-4A81-B040-1786529E3BE8}"/>
    <cellStyle name="Comma 9 2 2" xfId="5742" xr:uid="{ED34B7F4-B379-45BA-A5AB-D9DBBE43311D}"/>
    <cellStyle name="Comma 9 20" xfId="5743" xr:uid="{A6EBC477-2A67-4B9C-8798-F174D27819D6}"/>
    <cellStyle name="Comma 9 21" xfId="5744" xr:uid="{9AE1E091-D644-401E-BEA2-16299C73C6ED}"/>
    <cellStyle name="Comma 9 22" xfId="5745" xr:uid="{D478FD05-B9EE-4102-879C-A1746D4E95D6}"/>
    <cellStyle name="Comma 9 23" xfId="44232" xr:uid="{F5E2E6F1-7773-4BF1-B35F-4D44643C98E2}"/>
    <cellStyle name="Comma 9 24" xfId="44233" xr:uid="{F1A94777-80B2-4B53-8D63-0937C464379E}"/>
    <cellStyle name="Comma 9 25" xfId="44234" xr:uid="{5E6C17D3-C43B-47A1-941A-6246B22CF285}"/>
    <cellStyle name="Comma 9 26" xfId="44235" xr:uid="{E4876494-A3D1-4757-BD27-66FFFB06E9F0}"/>
    <cellStyle name="Comma 9 27" xfId="5730" xr:uid="{2B099E91-46BC-4BE9-9343-0C86B10C0341}"/>
    <cellStyle name="Comma 9 28" xfId="44689" xr:uid="{42489C16-7F96-4AF5-B63F-1EFCE93D16F1}"/>
    <cellStyle name="Comma 9 3" xfId="5746" xr:uid="{63B81A2B-9E25-489D-80E0-B03D268A978E}"/>
    <cellStyle name="Comma 9 3 2" xfId="5747" xr:uid="{0A489D12-34D2-47BE-B5EC-F7B6DF976444}"/>
    <cellStyle name="Comma 9 4" xfId="5748" xr:uid="{924F2FF0-D1AA-48EB-A279-10514B4997E4}"/>
    <cellStyle name="Comma 9 4 2" xfId="5749" xr:uid="{4B54A724-8ACB-4C98-AC09-5CBC1CD684BD}"/>
    <cellStyle name="Comma 9 5" xfId="5750" xr:uid="{7344BB3E-783A-4DC1-BB89-7EC8E555E3E1}"/>
    <cellStyle name="Comma 9 5 2" xfId="5751" xr:uid="{EB58FEB3-819E-44A9-A943-1490176CA077}"/>
    <cellStyle name="Comma 9 6" xfId="5752" xr:uid="{EBF5B889-CD77-428F-BB1E-7DE085711795}"/>
    <cellStyle name="Comma 9 6 2" xfId="5753" xr:uid="{3B8B00BB-03FC-40D4-9424-4B269B8F38E1}"/>
    <cellStyle name="Comma 9 7" xfId="5754" xr:uid="{92F0DABA-7D72-4E31-B7BE-AEB95BB0C241}"/>
    <cellStyle name="Comma 9 8" xfId="5755" xr:uid="{CA235C89-A18D-4BAE-96F5-9626EE5B967C}"/>
    <cellStyle name="Comma 9 9" xfId="5756" xr:uid="{DB4C8739-D048-4DF2-B404-63EE13CE6F2E}"/>
    <cellStyle name="Comma 90" xfId="44434" xr:uid="{61CB5B7B-4BFD-4E30-9E20-84E57250F296}"/>
    <cellStyle name="Comma 91" xfId="44439" xr:uid="{FB4AF455-BA79-4FE7-9942-0ECAEBCE60D4}"/>
    <cellStyle name="Comma 92" xfId="186" xr:uid="{0AE83837-FC56-465F-A6C3-D4D07D39EDE2}"/>
    <cellStyle name="Comma 92 2" xfId="190" xr:uid="{E9F6A915-2CF9-436E-9955-6A17EE8264F3}"/>
    <cellStyle name="Comma 92 2 2" xfId="44730" xr:uid="{62FBACD4-410C-48EF-AECB-753DB4E61EAF}"/>
    <cellStyle name="Comma 92 3" xfId="175" xr:uid="{BE0446CB-32F0-4727-AA47-43DC95551D3E}"/>
    <cellStyle name="Comma 92 3 2" xfId="44711" xr:uid="{28AD3BA6-7146-48FB-8AC0-73FC0D9F2FD3}"/>
    <cellStyle name="Comma 92 4" xfId="44516" xr:uid="{81EC0F30-E35B-43E3-9EC5-CEAC7639BF4B}"/>
    <cellStyle name="Comma 92 4 2" xfId="44705" xr:uid="{135E7F84-8DE4-4B71-A5B5-0A70EF5638F7}"/>
    <cellStyle name="Comma 93" xfId="44518" xr:uid="{B5D2A1FF-4CEB-4599-9B0A-C2EFE639A319}"/>
    <cellStyle name="Comma 94" xfId="44521" xr:uid="{4F416C08-D89B-490E-8690-88ED904ED921}"/>
    <cellStyle name="Comma 95" xfId="44523" xr:uid="{A8B42D63-E0BE-44A9-AA8B-8AAFB484D3AC}"/>
    <cellStyle name="Comma 96" xfId="44525" xr:uid="{324DEB2B-D16E-4A1D-9455-492C23D872B1}"/>
    <cellStyle name="Comma 97" xfId="44527" xr:uid="{E792CF80-8DCA-4720-BE4D-B6189BB6FD84}"/>
    <cellStyle name="Comma 98" xfId="44529" xr:uid="{B26DF361-9649-4CDE-A2EA-416149936B48}"/>
    <cellStyle name="Comma 99" xfId="44531" xr:uid="{A9082CB7-4FB7-44E5-A3AD-D79073F4C0BD}"/>
    <cellStyle name="comma zerodec" xfId="82" xr:uid="{28D35985-25FD-4390-8662-A3590441314A}"/>
    <cellStyle name="comma zerodec 10" xfId="44236" xr:uid="{5F5722BD-FE20-4E13-9280-6FDC02649505}"/>
    <cellStyle name="comma zerodec 11" xfId="44237" xr:uid="{CCA7700C-81EB-40A9-9BFF-316FE9455B66}"/>
    <cellStyle name="comma zerodec 12" xfId="5757" xr:uid="{2FE68101-2649-42A1-86F1-CE403FEAD46D}"/>
    <cellStyle name="comma zerodec 2" xfId="5758" xr:uid="{2005322B-B965-47C9-B962-989E2CDB0768}"/>
    <cellStyle name="comma zerodec 2 2" xfId="5759" xr:uid="{5F22D764-9FA0-409B-B5C0-B0E8E69587E9}"/>
    <cellStyle name="comma zerodec 3" xfId="5760" xr:uid="{E21C24EA-715C-4BDE-A7CA-20772B9F3DAA}"/>
    <cellStyle name="comma zerodec 4" xfId="5761" xr:uid="{34475465-C693-4872-9F21-27983D37BCA8}"/>
    <cellStyle name="comma zerodec 5" xfId="5762" xr:uid="{EDB6B96D-9367-4423-9EBD-EB1645154D55}"/>
    <cellStyle name="comma zerodec 6" xfId="5763" xr:uid="{10E08514-F8F0-4B61-96D5-777835C09E66}"/>
    <cellStyle name="comma zerodec 7" xfId="44238" xr:uid="{7BE61D97-CBB7-4C48-A918-1C40B7A801D8}"/>
    <cellStyle name="comma zerodec 8" xfId="44239" xr:uid="{F05CF5FA-DDB3-4B90-A20A-56C61A7E7870}"/>
    <cellStyle name="comma zerodec 9" xfId="44240" xr:uid="{788524DD-AE7D-4BA4-9C92-3C66B7281B56}"/>
    <cellStyle name="Currency [00]" xfId="43915" xr:uid="{70C4D218-8404-4EBF-888A-88681A29220D}"/>
    <cellStyle name="Currency 10" xfId="44823" xr:uid="{3CFD5E31-A791-421D-8D40-254B7A02D89B}"/>
    <cellStyle name="Currency 11" xfId="45030" xr:uid="{7F90E911-6B52-40FB-B431-49D67AC86C30}"/>
    <cellStyle name="Currency 2" xfId="5764" xr:uid="{79ACEC76-91DB-4CB2-9A2C-98C955E8BEDA}"/>
    <cellStyle name="Currency 2 10" xfId="5765" xr:uid="{6BB3BC21-D4EA-4FDD-BBC1-1818CF188E8A}"/>
    <cellStyle name="Currency 2 11" xfId="5766" xr:uid="{937343B8-2D5E-4623-B487-1A25B697A733}"/>
    <cellStyle name="Currency 2 12" xfId="5767" xr:uid="{1E8F6BA4-D327-4614-AC37-70BBEB4E0BB5}"/>
    <cellStyle name="Currency 2 13" xfId="5768" xr:uid="{99983591-B59F-4923-BC83-E31EC2EB5473}"/>
    <cellStyle name="Currency 2 14" xfId="5769" xr:uid="{322EA9AF-CF31-4F7C-AAEA-8645B1DCC4BA}"/>
    <cellStyle name="Currency 2 15" xfId="5770" xr:uid="{C2316EAC-41F8-4DB6-B466-2065DEEE8474}"/>
    <cellStyle name="Currency 2 16" xfId="5771" xr:uid="{6FD328C1-5C4B-418C-819E-934082DF1581}"/>
    <cellStyle name="Currency 2 17" xfId="5772" xr:uid="{120ED049-D063-46BC-870D-94BC06A77D94}"/>
    <cellStyle name="Currency 2 18" xfId="5773" xr:uid="{B43C492E-06AB-47F5-9ED4-6E6A11115ABD}"/>
    <cellStyle name="Currency 2 19" xfId="5774" xr:uid="{15A7BAAC-79C7-48C3-A237-8B20D6457CF5}"/>
    <cellStyle name="Currency 2 2" xfId="5775" xr:uid="{18A43E64-F0F2-434E-B17C-884214D245B8}"/>
    <cellStyle name="Currency 2 20" xfId="5776" xr:uid="{0AD4F5E2-8E6B-4F3A-A81D-9D682ABF904E}"/>
    <cellStyle name="Currency 2 21" xfId="5777" xr:uid="{82324A12-4BB8-4209-83E1-B5CA3EE283D3}"/>
    <cellStyle name="Currency 2 22" xfId="44703" xr:uid="{EC1903A3-2ED1-4CBA-84AB-29F1559A617C}"/>
    <cellStyle name="Currency 2 23" xfId="44780" xr:uid="{4D22FACE-5A38-4D8B-B22B-A2106998ADB8}"/>
    <cellStyle name="Currency 2 24" xfId="44965" xr:uid="{2DC7D731-E660-452A-8162-5F2AF1C10CF0}"/>
    <cellStyle name="Currency 2 25" xfId="45013" xr:uid="{2A9E522A-AA05-4646-9512-5D392716217A}"/>
    <cellStyle name="Currency 2 3" xfId="5778" xr:uid="{3A56DB4D-1332-4881-B380-5F377C2A66BA}"/>
    <cellStyle name="Currency 2 4" xfId="5779" xr:uid="{51433C15-3C97-4A7E-B0F8-30B2DC72CAA3}"/>
    <cellStyle name="Currency 2 5" xfId="5780" xr:uid="{64262A0F-7405-450B-9397-053F170D5887}"/>
    <cellStyle name="Currency 2 6" xfId="5781" xr:uid="{B4A9916D-9A76-4EF5-B102-E76BE89FFA55}"/>
    <cellStyle name="Currency 2 7" xfId="5782" xr:uid="{7A6D1DC6-1947-4B2F-88BB-F552EF8B7E89}"/>
    <cellStyle name="Currency 2 8" xfId="5783" xr:uid="{49718C2A-5AB5-423B-84C7-A54A8A28153F}"/>
    <cellStyle name="Currency 2 9" xfId="5784" xr:uid="{76B97DDE-28AD-4C8F-B0B1-ACC12215C3A2}"/>
    <cellStyle name="Currency 3" xfId="5785" xr:uid="{7741369B-AC56-4BDF-A5DF-C2DC543AC7D0}"/>
    <cellStyle name="Currency 3 2" xfId="44789" xr:uid="{0CE0B293-FD62-4A82-95C4-F976D7A27098}"/>
    <cellStyle name="Currency 4" xfId="5786" xr:uid="{BB4BBF55-2E81-410A-822B-149D91E810D3}"/>
    <cellStyle name="Currency 5" xfId="5787" xr:uid="{73B435A7-6D31-447D-9B0A-959712DFF7B5}"/>
    <cellStyle name="Currency 6" xfId="5788" xr:uid="{7CE883CC-18C2-44A7-997E-F5D813FE303C}"/>
    <cellStyle name="Currency 7" xfId="44799" xr:uid="{1E7AB1DA-C7FE-4CF8-8A32-AFB63C6AEC61}"/>
    <cellStyle name="Currency 8" xfId="44814" xr:uid="{4C0DA0DF-0D60-4191-80DC-1B62B2194D21}"/>
    <cellStyle name="Currency 9" xfId="44819" xr:uid="{848F4235-432E-4F14-BC41-184B7EAB76AB}"/>
    <cellStyle name="Currency1" xfId="83" xr:uid="{8ED1159B-753A-4D08-8EB8-D3C64E0C0D78}"/>
    <cellStyle name="Currency1 10" xfId="44241" xr:uid="{751BA815-A97B-46EE-B91C-62F329370816}"/>
    <cellStyle name="Currency1 11" xfId="44242" xr:uid="{9DB663D4-C524-4273-A149-B53E2F6BC6A4}"/>
    <cellStyle name="Currency1 12" xfId="5789" xr:uid="{BC660C3C-3A82-4BCF-B436-D411E0131E78}"/>
    <cellStyle name="Currency1 2" xfId="5790" xr:uid="{040266E5-B193-40C7-84D9-6E557CC431F3}"/>
    <cellStyle name="Currency1 2 2" xfId="5791" xr:uid="{4C573AF7-1697-404E-94DE-77EF794B480C}"/>
    <cellStyle name="Currency1 3" xfId="5792" xr:uid="{DA2671CF-FAAF-4D73-9AD4-91AEC2F1477F}"/>
    <cellStyle name="Currency1 4" xfId="5793" xr:uid="{9CB02FFA-043E-43E4-AC17-1BA27F2E40FD}"/>
    <cellStyle name="Currency1 5" xfId="5794" xr:uid="{DB029CA5-9E4D-4E30-952B-7EC770673947}"/>
    <cellStyle name="Currency1 6" xfId="5795" xr:uid="{F6F896A1-A215-4022-9A4A-CF2C7B441AA6}"/>
    <cellStyle name="Currency1 7" xfId="44243" xr:uid="{2839A199-430C-4841-939A-A52713547E0B}"/>
    <cellStyle name="Currency1 8" xfId="44244" xr:uid="{FB952663-7944-4490-B402-CC1AA7BAF40E}"/>
    <cellStyle name="Currency1 9" xfId="44245" xr:uid="{7A017B07-FA0D-4D41-94CC-493B398DA5C0}"/>
    <cellStyle name="datailColumnTableStyle" xfId="44759" xr:uid="{2B8B769A-B64D-425C-9154-EB5819B1F5D5}"/>
    <cellStyle name="datailColumnTableStyle 2" xfId="44973" xr:uid="{DD1BA51E-C8D4-48E1-BEDB-17EEE83CFD21}"/>
    <cellStyle name="Date" xfId="43916" xr:uid="{5C4AF974-E718-4ECF-98E6-3D8158236C0C}"/>
    <cellStyle name="Date 2" xfId="43917" xr:uid="{3C6F941F-26D6-491C-A358-C05201B462C2}"/>
    <cellStyle name="Date Short" xfId="43918" xr:uid="{2C3BC089-454A-47F3-9344-4BE7B9561066}"/>
    <cellStyle name="Date_Lead - Astraco Ye'08" xfId="43919" xr:uid="{9BC250F4-01EC-468B-AE91-B7F9B71870C3}"/>
    <cellStyle name="Decimal" xfId="5796" xr:uid="{B1938613-EEA9-43D9-AAD6-D3F9EB24BACD}"/>
    <cellStyle name="defaultStyle" xfId="44970" xr:uid="{9FA05F63-DEF4-47FA-9E9F-08E0FB1690BA}"/>
    <cellStyle name="Dezimal_OPTIMIR1 (deutsch)" xfId="43920" xr:uid="{27C1B971-3F48-4363-BE22-560B4A1204B6}"/>
    <cellStyle name="Dollar (zero dec)" xfId="84" xr:uid="{3A7B524C-BD44-42E2-B1D3-10675DD2693C}"/>
    <cellStyle name="Dollar (zero dec) 10" xfId="44246" xr:uid="{D30474B4-BE5B-446B-8004-94402B67B85D}"/>
    <cellStyle name="Dollar (zero dec) 11" xfId="44247" xr:uid="{22783A98-0034-46FD-BF81-017212A58641}"/>
    <cellStyle name="Dollar (zero dec) 12" xfId="5797" xr:uid="{307043EF-DA1B-4ADB-8425-10EF94028F89}"/>
    <cellStyle name="Dollar (zero dec) 2" xfId="5798" xr:uid="{DBE8D0CC-3343-4B16-B45C-69809A301A2A}"/>
    <cellStyle name="Dollar (zero dec) 2 2" xfId="5799" xr:uid="{80E334E7-9503-41E6-A29A-F9C1727A538E}"/>
    <cellStyle name="Dollar (zero dec) 3" xfId="5800" xr:uid="{0AC95DC7-5D3C-41D3-AB8B-85712C3E9A21}"/>
    <cellStyle name="Dollar (zero dec) 4" xfId="5801" xr:uid="{4AA0CD30-5D6A-4A1D-9C7A-E9C92ACD7873}"/>
    <cellStyle name="Dollar (zero dec) 5" xfId="5802" xr:uid="{FD23B3F4-4E35-4F4E-B885-6BE877C7BACE}"/>
    <cellStyle name="Dollar (zero dec) 6" xfId="5803" xr:uid="{F0A632C8-71F2-4F62-A42A-0F00147EBBFA}"/>
    <cellStyle name="Dollar (zero dec) 7" xfId="44248" xr:uid="{092DB4E3-FDD8-41D4-9B83-92D84CE3CC6C}"/>
    <cellStyle name="Dollar (zero dec) 8" xfId="44249" xr:uid="{FF3CC1E2-1F8F-4CA5-B2A8-E9131D96D2E0}"/>
    <cellStyle name="Dollar (zero dec) 9" xfId="44250" xr:uid="{6245C71A-89D9-4711-9BE2-349963940729}"/>
    <cellStyle name="Dollars" xfId="5804" xr:uid="{DE419D7C-19F3-4AA9-B60C-1C9FBF6D401C}"/>
    <cellStyle name="Dollars 2" xfId="5805" xr:uid="{3640181E-8806-488A-B24F-8BE7B8DA78B3}"/>
    <cellStyle name="E&amp;Y House" xfId="72" xr:uid="{BD88829B-5388-422C-BD76-2A62D46948F8}"/>
    <cellStyle name="E&amp;Y House 10" xfId="5807" xr:uid="{05D1213F-8D4C-4794-B4A0-CAA698E41AAA}"/>
    <cellStyle name="E&amp;Y House 11" xfId="5808" xr:uid="{1300D0EB-00F6-451B-A71C-0BF72BA60897}"/>
    <cellStyle name="E&amp;Y House 12" xfId="5809" xr:uid="{64728CDE-9CAA-4A08-A0FF-23DD82E91759}"/>
    <cellStyle name="E&amp;Y House 13" xfId="44251" xr:uid="{179804D3-947C-4E72-9E1B-CDB839E0BC94}"/>
    <cellStyle name="E&amp;Y House 14" xfId="44252" xr:uid="{02D40621-78E0-4DBB-AF26-60E2AE869121}"/>
    <cellStyle name="E&amp;Y House 15" xfId="44253" xr:uid="{10F077EC-6D30-4A4F-8D26-706A469F1DD9}"/>
    <cellStyle name="E&amp;Y House 16" xfId="44254" xr:uid="{0A876B01-13E6-40DF-B01E-EDB021930574}"/>
    <cellStyle name="E&amp;Y House 17" xfId="5806" xr:uid="{19ADC733-F26C-4213-B7CA-F827E2E25089}"/>
    <cellStyle name="E&amp;Y House 2" xfId="5810" xr:uid="{BDB86201-87C3-43A4-A2C3-8B9B48C76B2E}"/>
    <cellStyle name="E&amp;Y House 3" xfId="5811" xr:uid="{E948EC76-EAC6-41F0-BB0E-F7B124A5C63A}"/>
    <cellStyle name="E&amp;Y House 4" xfId="5812" xr:uid="{D37EA316-7B93-429A-B743-DECE99707C9C}"/>
    <cellStyle name="E&amp;Y House 5" xfId="5813" xr:uid="{EF4C489F-5EFE-4221-8B98-2B91816EFDB4}"/>
    <cellStyle name="E&amp;Y House 6" xfId="5814" xr:uid="{AFB6C8C7-F18D-498A-BB1A-B0C1E3A04112}"/>
    <cellStyle name="E&amp;Y House 7" xfId="5815" xr:uid="{040B7138-D5C8-475F-843D-5685B125C5CC}"/>
    <cellStyle name="E&amp;Y House 8" xfId="5816" xr:uid="{026FD23F-E908-465A-A793-A023135DFBAB}"/>
    <cellStyle name="E&amp;Y House 9" xfId="5817" xr:uid="{A4067509-9836-47A5-B0B9-0D7F1F56F2E6}"/>
    <cellStyle name="Enter Currency (0)" xfId="43921" xr:uid="{BC22F453-74C9-46F1-981D-54D4CB1EC8F4}"/>
    <cellStyle name="Enter Currency (2)" xfId="43922" xr:uid="{4B13B37D-54BA-44AF-A697-C45F36A1E721}"/>
    <cellStyle name="Enter Units (0)" xfId="43923" xr:uid="{655257A5-8557-438B-B14F-421F36BAA96D}"/>
    <cellStyle name="Enter Units (1)" xfId="43924" xr:uid="{390371F3-5696-41A9-8B99-C4B00D709E87}"/>
    <cellStyle name="Enter Units (2)" xfId="43925" xr:uid="{202405F9-ACCA-414A-92CD-CB7A8CB57D41}"/>
    <cellStyle name="Error" xfId="43926" xr:uid="{585DBFA0-86A8-4E47-B9F5-C09A5B115091}"/>
    <cellStyle name="Euro" xfId="5818" xr:uid="{01AC0715-7734-4659-A0D5-C83A2B343F91}"/>
    <cellStyle name="Excel Built-in Comma" xfId="44564" xr:uid="{F981B153-A87C-4C32-9B22-3C999E41661A}"/>
    <cellStyle name="Explanatory Text 10" xfId="5819" xr:uid="{BF00139B-AB5A-4E53-ACF3-4B3BF7B905D8}"/>
    <cellStyle name="Explanatory Text 11" xfId="5820" xr:uid="{1B16095E-2174-405C-A056-DB936F0422AC}"/>
    <cellStyle name="Explanatory Text 12" xfId="5821" xr:uid="{F37930BE-2F8D-4802-8021-AD8D6F5C56A0}"/>
    <cellStyle name="Explanatory Text 13" xfId="5822" xr:uid="{516E0A81-446B-4ABB-8374-C90ADE9F8C57}"/>
    <cellStyle name="Explanatory Text 14" xfId="5823" xr:uid="{9616B555-C07C-4875-91BF-BDF7E26E8B11}"/>
    <cellStyle name="Explanatory Text 15" xfId="5824" xr:uid="{96A73746-5773-4292-B10C-F91B635EE7E5}"/>
    <cellStyle name="Explanatory Text 16" xfId="5825" xr:uid="{DC502091-4CCB-4245-A9C1-27A19D1816EB}"/>
    <cellStyle name="Explanatory Text 17" xfId="5826" xr:uid="{1925D275-5AE5-4CAB-A8F3-B1B4F770BB05}"/>
    <cellStyle name="Explanatory Text 18" xfId="5827" xr:uid="{6A02E5AF-ACC3-4CA2-8B11-0ACBF2FC77FA}"/>
    <cellStyle name="Explanatory Text 19" xfId="5828" xr:uid="{6C2B7849-EA7A-4905-ACF9-6416C6EA852D}"/>
    <cellStyle name="Explanatory Text 2" xfId="128" xr:uid="{23E9F84D-B88F-4BB5-AACA-3F299369512D}"/>
    <cellStyle name="Explanatory Text 2 10" xfId="5830" xr:uid="{E34C78DF-6C73-4BF0-8798-E88BE614113B}"/>
    <cellStyle name="Explanatory Text 2 11" xfId="5829" xr:uid="{C0698CBB-2ED6-4F1C-AA46-66A57693C595}"/>
    <cellStyle name="Explanatory Text 2 2" xfId="5831" xr:uid="{62E58C8A-D678-4BA3-8893-238EFDD25676}"/>
    <cellStyle name="Explanatory Text 2 2 2" xfId="5832" xr:uid="{5DF9F658-FF50-4FCC-BECB-3906CD1AE8B2}"/>
    <cellStyle name="Explanatory Text 2 3" xfId="5833" xr:uid="{372C79D5-8BC5-4282-BA4B-8302D9C4E3DB}"/>
    <cellStyle name="Explanatory Text 2 3 2" xfId="5834" xr:uid="{E8FC218C-6ECF-4A98-980B-4B72D174186B}"/>
    <cellStyle name="Explanatory Text 2 4" xfId="5835" xr:uid="{1E4B47CF-CFA4-4017-A373-E23AD5764443}"/>
    <cellStyle name="Explanatory Text 2 4 2" xfId="5836" xr:uid="{49853628-CBB0-4734-9143-B6243441D36B}"/>
    <cellStyle name="Explanatory Text 2 5" xfId="5837" xr:uid="{E472D11B-F73C-4E76-8208-24B62D505F07}"/>
    <cellStyle name="Explanatory Text 2 5 2" xfId="5838" xr:uid="{6B29C686-8B22-4B67-A049-0543B8FE4BC3}"/>
    <cellStyle name="Explanatory Text 2 6" xfId="5839" xr:uid="{3CE61CD3-6517-4F8F-8837-1059AFCD739B}"/>
    <cellStyle name="Explanatory Text 2 6 2" xfId="5840" xr:uid="{81B614FC-C2F7-47E0-95F5-59ACB5256082}"/>
    <cellStyle name="Explanatory Text 2 7" xfId="5841" xr:uid="{ADF7250F-956A-48F4-A734-A9D0E6FBEDCC}"/>
    <cellStyle name="Explanatory Text 2 7 2" xfId="5842" xr:uid="{039FCC06-16E9-4027-84D8-8F9A53ADB630}"/>
    <cellStyle name="Explanatory Text 2 8" xfId="5843" xr:uid="{668D30C0-078A-4738-9B20-7D17C31858B8}"/>
    <cellStyle name="Explanatory Text 2 8 2" xfId="5844" xr:uid="{854CD0DB-90F1-4FA2-B759-59050EAFAE2A}"/>
    <cellStyle name="Explanatory Text 2 9" xfId="5845" xr:uid="{A55DC185-1D6E-4725-9D06-66B432682D78}"/>
    <cellStyle name="Explanatory Text 20" xfId="5846" xr:uid="{6F3AEAB6-B59C-47CD-8CE6-3BA4BB6E03D8}"/>
    <cellStyle name="Explanatory Text 21" xfId="5847" xr:uid="{2C2670C3-8309-4BA4-B168-0B3E14C3D0CD}"/>
    <cellStyle name="Explanatory Text 22" xfId="5848" xr:uid="{7D64A755-27AB-47F7-BA76-6B64C9389B89}"/>
    <cellStyle name="Explanatory Text 23" xfId="5849" xr:uid="{8B28DA18-207F-4FDA-A822-AE092B937A47}"/>
    <cellStyle name="Explanatory Text 24" xfId="5850" xr:uid="{AAE22875-471B-462D-9C9B-BB747037B290}"/>
    <cellStyle name="Explanatory Text 25" xfId="5851" xr:uid="{11E1F9B2-7225-4803-B63D-F3813377EFCA}"/>
    <cellStyle name="Explanatory Text 26" xfId="5852" xr:uid="{FE72D9BF-C351-4951-ADB4-56B53DA7025F}"/>
    <cellStyle name="Explanatory Text 27" xfId="5853" xr:uid="{B851B759-0985-43DA-B4D9-7C9A332EBD11}"/>
    <cellStyle name="Explanatory Text 28" xfId="5854" xr:uid="{D76CF378-7DC2-4E26-829F-100DEAB75DEA}"/>
    <cellStyle name="Explanatory Text 29" xfId="5855" xr:uid="{72DFCAEB-29B1-4EA5-BCBF-50C828C9B51A}"/>
    <cellStyle name="Explanatory Text 3" xfId="5856" xr:uid="{B172D7CF-7F5E-4536-9D9C-8B2E9E164D86}"/>
    <cellStyle name="Explanatory Text 3 2" xfId="5857" xr:uid="{4A0459B6-DB8C-4C1D-8A1E-ABD527BAA7E0}"/>
    <cellStyle name="Explanatory Text 3 2 2" xfId="5858" xr:uid="{1379EBA3-C21A-450F-B38F-29B03E2D37C5}"/>
    <cellStyle name="Explanatory Text 3 3" xfId="5859" xr:uid="{8EB61891-A854-4ACE-AAEB-3AC1E5B69005}"/>
    <cellStyle name="Explanatory Text 3 3 2" xfId="5860" xr:uid="{2012FA0E-BBAD-4B42-9B86-35E3F71BD868}"/>
    <cellStyle name="Explanatory Text 3 4" xfId="5861" xr:uid="{E5790E20-0F9C-4F63-951A-1AC1CA7B1E8F}"/>
    <cellStyle name="Explanatory Text 3 4 2" xfId="5862" xr:uid="{B94A3F64-D32A-495A-A93B-2EF06654DD79}"/>
    <cellStyle name="Explanatory Text 3 5" xfId="5863" xr:uid="{CE4CF72B-BD0D-41C3-B470-15B490069FAF}"/>
    <cellStyle name="Explanatory Text 3 5 2" xfId="5864" xr:uid="{9CB167C7-E1E1-4BEC-8A9A-3CAE71A25D94}"/>
    <cellStyle name="Explanatory Text 3 6" xfId="5865" xr:uid="{00CFB69A-1744-443E-B24F-76ABAD71E989}"/>
    <cellStyle name="Explanatory Text 3 6 2" xfId="5866" xr:uid="{46D783B3-0E32-4209-870A-A970C1907A0E}"/>
    <cellStyle name="Explanatory Text 3 7" xfId="5867" xr:uid="{154E712D-90FA-4F0B-9C07-F3918DB7A754}"/>
    <cellStyle name="Explanatory Text 30" xfId="5868" xr:uid="{6645B765-163B-4480-ADE9-91172CA21DC8}"/>
    <cellStyle name="Explanatory Text 31" xfId="5869" xr:uid="{0F5809F8-B79D-49CF-8BCC-A5EC34D2D577}"/>
    <cellStyle name="Explanatory Text 32" xfId="5870" xr:uid="{F9C5B343-E559-4A26-A881-EEACCF1A4827}"/>
    <cellStyle name="Explanatory Text 33" xfId="5871" xr:uid="{82E721D5-93EE-4501-B4AF-30509E619071}"/>
    <cellStyle name="Explanatory Text 34" xfId="5872" xr:uid="{69CE8344-D144-4DBA-B2ED-694E06F69A93}"/>
    <cellStyle name="Explanatory Text 35" xfId="5873" xr:uid="{D81FDD05-04AC-49ED-B1F8-F8D8FF953426}"/>
    <cellStyle name="Explanatory Text 36" xfId="5874" xr:uid="{159D6B11-344E-46E6-BF98-9BEFFB72E4A9}"/>
    <cellStyle name="Explanatory Text 37" xfId="5875" xr:uid="{55963E5D-D372-48BB-8BA7-38C39ADB7546}"/>
    <cellStyle name="Explanatory Text 38" xfId="5876" xr:uid="{C5A92547-D297-427E-8E7D-28F7A258D742}"/>
    <cellStyle name="Explanatory Text 39" xfId="5877" xr:uid="{139D58BC-124B-4AAC-8B71-038C0844828E}"/>
    <cellStyle name="Explanatory Text 4" xfId="5878" xr:uid="{10B8501D-057E-446A-B547-ADEB4A6000DD}"/>
    <cellStyle name="Explanatory Text 4 2" xfId="5879" xr:uid="{1AC89348-07A5-4FD3-9530-D7A7EDB983F5}"/>
    <cellStyle name="Explanatory Text 4 2 2" xfId="5880" xr:uid="{A5F33342-3E66-495A-BFA9-4D7509B34D7E}"/>
    <cellStyle name="Explanatory Text 4 3" xfId="5881" xr:uid="{AD6DE02A-6BAC-441A-AC67-9BB2264E1ED0}"/>
    <cellStyle name="Explanatory Text 4 3 2" xfId="5882" xr:uid="{527DFC33-D0DD-423E-A924-56FEB1823D4E}"/>
    <cellStyle name="Explanatory Text 4 4" xfId="5883" xr:uid="{6B47043F-0AD2-4164-A455-CB526DA33DE5}"/>
    <cellStyle name="Explanatory Text 4 4 2" xfId="5884" xr:uid="{F87859E7-CF86-4B48-9A6C-D99169F4A381}"/>
    <cellStyle name="Explanatory Text 4 5" xfId="5885" xr:uid="{E80E099C-23E8-4A17-B634-A3FBFB1EED48}"/>
    <cellStyle name="Explanatory Text 4 5 2" xfId="5886" xr:uid="{A5BAA2E7-98CB-40F3-BB8B-411343E1030F}"/>
    <cellStyle name="Explanatory Text 4 6" xfId="5887" xr:uid="{20104008-8C34-4B26-A1C8-E0BAF0713ED8}"/>
    <cellStyle name="Explanatory Text 4 6 2" xfId="5888" xr:uid="{A98484A7-8C43-452C-9140-F43C39F3F37F}"/>
    <cellStyle name="Explanatory Text 4 7" xfId="5889" xr:uid="{26DF42E8-7CB5-4DD0-89DD-508B09D6499E}"/>
    <cellStyle name="Explanatory Text 40" xfId="5890" xr:uid="{CAE31A32-243F-451E-8884-E37F804F7218}"/>
    <cellStyle name="Explanatory Text 41" xfId="5891" xr:uid="{E87ABDE5-0DE4-4F5D-92B5-7FDB2113A092}"/>
    <cellStyle name="Explanatory Text 42" xfId="5892" xr:uid="{C6B09BEE-5BD7-4EB8-9EF7-882AC2DCCF5B}"/>
    <cellStyle name="Explanatory Text 43" xfId="5893" xr:uid="{D4C20868-4F18-48E7-80F9-BB1FAB1BAD7E}"/>
    <cellStyle name="Explanatory Text 44" xfId="5894" xr:uid="{4A3640CC-1DC9-4581-960C-B318C0D9A40C}"/>
    <cellStyle name="Explanatory Text 45" xfId="5895" xr:uid="{9A270719-BBEA-467E-BF1F-F4B1EF010590}"/>
    <cellStyle name="Explanatory Text 46" xfId="5896" xr:uid="{8B29919B-EF6C-466F-A0A8-3E43C8F850B1}"/>
    <cellStyle name="Explanatory Text 47" xfId="5897" xr:uid="{7AE32BBD-4EDC-4BF4-A13E-DE23070B6FE1}"/>
    <cellStyle name="Explanatory Text 48" xfId="5898" xr:uid="{940A2409-9CD5-4036-975B-E387BD3E0044}"/>
    <cellStyle name="Explanatory Text 49" xfId="5899" xr:uid="{F8D79209-7049-4AB0-A273-6197AB11C31F}"/>
    <cellStyle name="Explanatory Text 5" xfId="5900" xr:uid="{526347A2-D520-4D7A-8B9E-0C09D651EBE8}"/>
    <cellStyle name="Explanatory Text 5 2" xfId="5901" xr:uid="{FDFB6A83-133D-4AFE-98A1-586F007512C0}"/>
    <cellStyle name="Explanatory Text 5 2 2" xfId="5902" xr:uid="{5943B68A-04EE-43AF-8283-A6EA859D38AE}"/>
    <cellStyle name="Explanatory Text 5 3" xfId="5903" xr:uid="{100E5DE1-CB12-4367-BD53-46B7BC493095}"/>
    <cellStyle name="Explanatory Text 5 3 2" xfId="5904" xr:uid="{524CAFEB-5CD4-450F-A07E-49D2049A042D}"/>
    <cellStyle name="Explanatory Text 5 4" xfId="5905" xr:uid="{E4ACA25F-BD09-4A11-9341-E671F9F04791}"/>
    <cellStyle name="Explanatory Text 5 4 2" xfId="5906" xr:uid="{689E1435-7A53-4A4E-B153-6A0BF694667C}"/>
    <cellStyle name="Explanatory Text 5 5" xfId="5907" xr:uid="{1DAA402C-1E22-4F35-B974-5921D62461B6}"/>
    <cellStyle name="Explanatory Text 5 5 2" xfId="5908" xr:uid="{73A539F6-E547-46A8-83F4-0340F4D87EFE}"/>
    <cellStyle name="Explanatory Text 5 6" xfId="5909" xr:uid="{084E2C43-0FD2-453E-9F44-F67C25F23A0F}"/>
    <cellStyle name="Explanatory Text 50" xfId="5910" xr:uid="{81737BAC-499E-486B-A28F-12C7C8AD1FF6}"/>
    <cellStyle name="Explanatory Text 51" xfId="5911" xr:uid="{3BE0CA60-C7D3-4C33-9434-68D4D799D20D}"/>
    <cellStyle name="Explanatory Text 52" xfId="5912" xr:uid="{F6DCCB2C-D75E-4CF6-B5D8-365F3F613FE0}"/>
    <cellStyle name="Explanatory Text 53" xfId="5913" xr:uid="{11FE74B1-A096-48EA-A633-A7FE1971CC6D}"/>
    <cellStyle name="Explanatory Text 54" xfId="5914" xr:uid="{A6CCDA38-7D25-4434-B2F4-5D54CA4B8375}"/>
    <cellStyle name="Explanatory Text 55" xfId="5915" xr:uid="{C9769641-2750-44EB-BFB7-C9A5E53D612C}"/>
    <cellStyle name="Explanatory Text 56" xfId="5916" xr:uid="{1792D74B-C7A9-434E-B1F2-72FE3C9609A5}"/>
    <cellStyle name="Explanatory Text 57" xfId="5917" xr:uid="{7467FF98-5657-4A42-B438-DD8F6478018D}"/>
    <cellStyle name="Explanatory Text 58" xfId="5918" xr:uid="{1BE36957-9C9E-41DF-BE46-ACC6F6917EE5}"/>
    <cellStyle name="Explanatory Text 59" xfId="5919" xr:uid="{61ED5950-BCC8-4831-B9EC-0CD7BB7082CD}"/>
    <cellStyle name="Explanatory Text 6" xfId="5920" xr:uid="{D3EEF76B-EF23-4652-BE06-18D2ECD75FCE}"/>
    <cellStyle name="Explanatory Text 6 2" xfId="5921" xr:uid="{3D4DF427-A0DC-4349-8854-C2DF9E52010F}"/>
    <cellStyle name="Explanatory Text 6 2 2" xfId="5922" xr:uid="{C279EB9E-2EF4-4B88-9574-3C87EAC7E002}"/>
    <cellStyle name="Explanatory Text 6 3" xfId="5923" xr:uid="{3D39DC5D-6786-4854-AAC2-7AA8E16EE510}"/>
    <cellStyle name="Explanatory Text 6 3 2" xfId="5924" xr:uid="{BB11D5A2-7664-4A08-B225-8D8AC2C874AD}"/>
    <cellStyle name="Explanatory Text 6 4" xfId="5925" xr:uid="{DA8BA9C5-6CB6-42B4-8812-01D8574FF4A1}"/>
    <cellStyle name="Explanatory Text 6 4 2" xfId="5926" xr:uid="{7104EC65-B881-4FD5-BFD2-0483C95CB55A}"/>
    <cellStyle name="Explanatory Text 6 5" xfId="5927" xr:uid="{EB660BAB-AE84-4CD0-A376-C0DA5B30CF6E}"/>
    <cellStyle name="Explanatory Text 60" xfId="5928" xr:uid="{476DFB8D-F535-4D85-BB6F-0C45B5FB8ACE}"/>
    <cellStyle name="Explanatory Text 61" xfId="5929" xr:uid="{5DDAFBF8-4EEE-469A-9718-3C1EC3EDD1C9}"/>
    <cellStyle name="Explanatory Text 62" xfId="5930" xr:uid="{400CB4B3-7956-423A-A97A-5912692D417C}"/>
    <cellStyle name="Explanatory Text 63" xfId="5931" xr:uid="{53621A5D-7FDF-48EF-880E-165A1A622C30}"/>
    <cellStyle name="Explanatory Text 64" xfId="5932" xr:uid="{5CCD8FE7-B436-44F8-B7FB-850BD73B3E42}"/>
    <cellStyle name="Explanatory Text 65" xfId="5933" xr:uid="{6BA48759-A30C-41F2-8E50-428A67C97994}"/>
    <cellStyle name="Explanatory Text 66" xfId="5934" xr:uid="{BF82FF50-D27C-4BAC-A614-2F6872FFDA8E}"/>
    <cellStyle name="Explanatory Text 67" xfId="5935" xr:uid="{B4362C35-2D11-42F9-A6FC-17D7D1E5B00E}"/>
    <cellStyle name="Explanatory Text 68" xfId="5936" xr:uid="{753CF9D5-86A3-4F73-A8F9-0C107BFA8098}"/>
    <cellStyle name="Explanatory Text 69" xfId="5937" xr:uid="{AF71FAC0-35A9-4BEE-8BBB-024C9D6613F1}"/>
    <cellStyle name="Explanatory Text 7" xfId="5938" xr:uid="{4ED5D928-4C51-49E4-883E-C13551EA4C36}"/>
    <cellStyle name="Explanatory Text 7 2" xfId="5939" xr:uid="{375A3786-65D6-4E79-824E-D589234A6236}"/>
    <cellStyle name="Explanatory Text 7 2 2" xfId="5940" xr:uid="{D762D3F2-EDD6-4115-918E-6676FED5ED71}"/>
    <cellStyle name="Explanatory Text 7 3" xfId="5941" xr:uid="{4F2F07B0-2C80-4330-88BB-29D34924EF93}"/>
    <cellStyle name="Explanatory Text 7 3 2" xfId="5942" xr:uid="{41D76113-D885-4E6D-B1E9-D31CA55E53FB}"/>
    <cellStyle name="Explanatory Text 7 4" xfId="5943" xr:uid="{698148E1-16E6-4CF2-96FC-8F5AF725CE29}"/>
    <cellStyle name="Explanatory Text 70" xfId="5944" xr:uid="{6AC677C6-8EC0-40C8-9C36-9C4516C3D2F0}"/>
    <cellStyle name="Explanatory Text 71" xfId="5945" xr:uid="{9F79B4C3-8483-410A-A92A-060D9CBF2FB2}"/>
    <cellStyle name="Explanatory Text 72" xfId="5946" xr:uid="{16087E60-1828-4A43-ACBD-90AA049AC532}"/>
    <cellStyle name="Explanatory Text 73" xfId="5947" xr:uid="{8D4BA8B2-25BC-4965-A151-0CDF4B2022ED}"/>
    <cellStyle name="Explanatory Text 74" xfId="5948" xr:uid="{FED28EEA-66BC-43DE-B020-AEAC85A29209}"/>
    <cellStyle name="Explanatory Text 75" xfId="5949" xr:uid="{30CABF91-DF9B-495D-BFEC-FC68580B01AB}"/>
    <cellStyle name="Explanatory Text 76" xfId="5950" xr:uid="{BA08E398-F108-4F96-A03F-72FBF99EC2EB}"/>
    <cellStyle name="Explanatory Text 77" xfId="5951" xr:uid="{C8A1100A-F661-40F2-9182-41CD10CE7136}"/>
    <cellStyle name="Explanatory Text 78" xfId="5952" xr:uid="{547046B6-79BB-41BD-B276-AC472F13C92C}"/>
    <cellStyle name="Explanatory Text 79" xfId="5953" xr:uid="{D30F7528-2CBF-47F9-849D-5859FB039439}"/>
    <cellStyle name="Explanatory Text 8" xfId="5954" xr:uid="{BAEC251D-8BBD-42E1-9771-14DFD36195CC}"/>
    <cellStyle name="Explanatory Text 8 2" xfId="5955" xr:uid="{6F02784C-5C8B-4B1F-8277-13D2635AEB1A}"/>
    <cellStyle name="Explanatory Text 8 2 2" xfId="5956" xr:uid="{6516630D-6C79-4D11-ACD0-FE592C68DF8E}"/>
    <cellStyle name="Explanatory Text 8 3" xfId="5957" xr:uid="{EC5C5098-41E9-4A27-A91B-4531CA2E19F6}"/>
    <cellStyle name="Explanatory Text 80" xfId="5958" xr:uid="{88D63B87-90EC-4069-BB0B-EEC4F87B5CFC}"/>
    <cellStyle name="Explanatory Text 81" xfId="5959" xr:uid="{8A4C35D8-3A0C-4D73-8936-C72250543DA1}"/>
    <cellStyle name="Explanatory Text 82" xfId="5960" xr:uid="{C7BD771F-9602-408A-9A44-A1DF4E3888BC}"/>
    <cellStyle name="Explanatory Text 83" xfId="5961" xr:uid="{6094AEB0-64C0-424A-9035-ADEF62C2D536}"/>
    <cellStyle name="Explanatory Text 84" xfId="44593" xr:uid="{3DAC5D1B-BB69-4082-AEF6-A891AD1B6C60}"/>
    <cellStyle name="Explanatory Text 85" xfId="43770" xr:uid="{2E7958EB-5293-430E-ABC7-865B27484E9A}"/>
    <cellStyle name="Explanatory Text 9" xfId="5962" xr:uid="{A6F9E7A7-14C2-4149-899A-8A03F5A8CC89}"/>
    <cellStyle name="Explanatory Text 9 2" xfId="5963" xr:uid="{099C5152-E40F-44A3-802D-8C198F3F3D2D}"/>
    <cellStyle name="EY1dp" xfId="5964" xr:uid="{9918D316-616E-4596-B1F7-19DED5E332EE}"/>
    <cellStyle name="EYColumnHeading" xfId="5965" xr:uid="{EE83A733-EEE3-4A72-AA67-E6BDB9FFBDB8}"/>
    <cellStyle name="EYColumnHeading 2" xfId="5966" xr:uid="{2B317368-08D1-4853-841F-F5953505E980}"/>
    <cellStyle name="EYColumnHeading 2 2" xfId="5967" xr:uid="{4088FFAA-A4AE-4D48-86B8-7788AA5CEE2B}"/>
    <cellStyle name="EYColumnHeading 3" xfId="5968" xr:uid="{F532045A-0D80-4C51-9C2F-9EAE65E011B1}"/>
    <cellStyle name="EYColumnHeading 4" xfId="5969" xr:uid="{1479A649-BE70-4148-84E4-06B4C366C882}"/>
    <cellStyle name="EYColumnHeading 5" xfId="5970" xr:uid="{D3BCB159-D7E6-4215-AC9F-238B0B0DCC75}"/>
    <cellStyle name="EYCurrency" xfId="5971" xr:uid="{EDA392B5-02B1-42B7-B221-6D52656CE29A}"/>
    <cellStyle name="EYCurrency 2" xfId="5972" xr:uid="{09940321-9F75-48C9-93BC-BE91805EE59A}"/>
    <cellStyle name="EYCurrency 2 2" xfId="5973" xr:uid="{C3939758-7BEE-44C2-B274-41D6F71A2C01}"/>
    <cellStyle name="EYCurrency 3" xfId="5974" xr:uid="{DA5E50CE-0784-40FA-B98C-9B4CFFCFA7EA}"/>
    <cellStyle name="EYCurrency 4" xfId="5975" xr:uid="{41C915B2-E5E0-4A46-810B-08CFEB66106D}"/>
    <cellStyle name="EYCurrency 5" xfId="5976" xr:uid="{C966C0F6-D5A1-42FD-98BC-A5CBA5E22D13}"/>
    <cellStyle name="EYnumber" xfId="5977" xr:uid="{2837D270-76D6-4DA1-880A-37C19F3895C4}"/>
    <cellStyle name="EYnumber 2" xfId="5978" xr:uid="{C9997C27-2188-413B-9AD0-41E444BE98C4}"/>
    <cellStyle name="EYnumber 2 2" xfId="5979" xr:uid="{DFC6DDCB-8F5C-462A-94FB-B9D2BB767A81}"/>
    <cellStyle name="EYnumber 3" xfId="5980" xr:uid="{78C1F18E-59E3-4120-9CCB-B8D04195A1AD}"/>
    <cellStyle name="EYnumber 4" xfId="5981" xr:uid="{F453F19F-C42F-4281-9632-09CDEC2B1328}"/>
    <cellStyle name="EYnumber 5" xfId="5982" xr:uid="{D125D8CF-D113-48B5-9400-E8E2FE5E8642}"/>
    <cellStyle name="EYSectionHeading" xfId="5983" xr:uid="{D90D9049-E16F-4FC5-944F-53712CFEE4F2}"/>
    <cellStyle name="EYSheetHeading" xfId="5984" xr:uid="{D3544BDA-102D-4414-98D8-3CF55ECBDE8D}"/>
    <cellStyle name="EYsmallheading" xfId="5985" xr:uid="{41361E5E-FF6D-4F21-9009-08833CB28713}"/>
    <cellStyle name="EYsmallheading 10" xfId="5986" xr:uid="{EBD0E877-6A2D-4923-852A-D2DC9E6661F5}"/>
    <cellStyle name="EYsmallheading 11" xfId="5987" xr:uid="{78EC8AE7-A2EB-4503-AD83-796CE71D9AE0}"/>
    <cellStyle name="EYsmallheading 12" xfId="5988" xr:uid="{F96C5674-472A-44EF-BA49-F812D903C2FB}"/>
    <cellStyle name="EYsmallheading 13" xfId="5989" xr:uid="{D5BC808F-E4AC-4533-913E-096D0BABD3FE}"/>
    <cellStyle name="EYsmallheading 14" xfId="5990" xr:uid="{F7B98087-A630-4183-B8B1-7F58A7114360}"/>
    <cellStyle name="EYsmallheading 15" xfId="5991" xr:uid="{87A5A572-A1B7-46EB-A01E-0156C046AD9C}"/>
    <cellStyle name="EYsmallheading 16" xfId="5992" xr:uid="{942B20BC-8911-4401-B321-DBBEB49F94EE}"/>
    <cellStyle name="EYsmallheading 17" xfId="5993" xr:uid="{20AF1943-B6F2-4BA7-B8C0-3700B65EC20F}"/>
    <cellStyle name="EYsmallheading 18" xfId="5994" xr:uid="{095EA58D-ACCF-4814-8C14-F29459750FA3}"/>
    <cellStyle name="EYsmallheading 19" xfId="5995" xr:uid="{50F42C74-FF84-42F3-AB36-F16800BEA929}"/>
    <cellStyle name="EYsmallheading 2" xfId="5996" xr:uid="{EB5565A2-D90F-4344-A633-1A62F5C34CD7}"/>
    <cellStyle name="EYsmallheading 20" xfId="5997" xr:uid="{3436C1B6-7F07-4481-8150-5B34C0B40CB6}"/>
    <cellStyle name="EYsmallheading 21" xfId="5998" xr:uid="{A12C3FC2-6DE5-4429-BA66-1172F177881B}"/>
    <cellStyle name="EYsmallheading 3" xfId="5999" xr:uid="{98000711-34C2-420F-A6DB-83E462873D07}"/>
    <cellStyle name="EYsmallheading 4" xfId="6000" xr:uid="{B5DF3EC8-6782-4B7B-85B9-7D9F4908AFA7}"/>
    <cellStyle name="EYsmallheading 5" xfId="6001" xr:uid="{D73B54A8-A02D-4C3B-83AE-6B8CF38543B0}"/>
    <cellStyle name="EYsmallheading 6" xfId="6002" xr:uid="{BA07B13E-40FA-44F7-ABEE-7F6FC5D16D93}"/>
    <cellStyle name="EYsmallheading 7" xfId="6003" xr:uid="{42137BF0-E4BA-4F34-BA6C-169329A87F14}"/>
    <cellStyle name="EYsmallheading 8" xfId="6004" xr:uid="{82A155A8-C34F-4E63-8E0D-06154F872ED9}"/>
    <cellStyle name="EYsmallheading 9" xfId="6005" xr:uid="{5D45913D-68AE-4ABA-9006-5FE434A1A2FF}"/>
    <cellStyle name="EYtext" xfId="6006" xr:uid="{1FAAC6DC-ABA5-4AA7-9DB3-60A60B53E542}"/>
    <cellStyle name="Fixed" xfId="43927" xr:uid="{0889FE23-52E9-4A52-BD0F-DAA0FFC20929}"/>
    <cellStyle name="Fixed [2]" xfId="43928" xr:uid="{C9D3A8BC-A3F8-427C-8F0A-854749F2F3A4}"/>
    <cellStyle name="Fixed [4]" xfId="43929" xr:uid="{BA98EF10-CDE9-4A5A-8975-0FAB29A72C0D}"/>
    <cellStyle name="Fixed [5]" xfId="43930" xr:uid="{C4BD330A-22AF-4724-BF97-4FDCD9BBDBFD}"/>
    <cellStyle name="FRxAmtStyle" xfId="6007" xr:uid="{F2F11F95-D0EA-41D8-B193-D3088E417D38}"/>
    <cellStyle name="FRxCurrStyle" xfId="6008" xr:uid="{AD6BECEF-D1FA-409C-BE3A-C47464DFE77D}"/>
    <cellStyle name="FRxPcntStyle" xfId="6009" xr:uid="{0D97190B-D0F5-42D3-914F-CAB46DF88290}"/>
    <cellStyle name="Function Name" xfId="43931" xr:uid="{C50BB7B4-5AF0-42AB-BA92-89CFD1335C87}"/>
    <cellStyle name="Good 10" xfId="6010" xr:uid="{A77F2DE1-7ACB-4085-B6BB-1A4CFDEB31B1}"/>
    <cellStyle name="Good 11" xfId="6011" xr:uid="{0D9CCED7-50B0-415A-80FC-3347FED5D4F2}"/>
    <cellStyle name="Good 12" xfId="6012" xr:uid="{3AF0166E-939C-4851-90F8-443222D726A7}"/>
    <cellStyle name="Good 13" xfId="6013" xr:uid="{BC943BD9-F24A-4605-9015-43B40896C1AA}"/>
    <cellStyle name="Good 14" xfId="6014" xr:uid="{EE2E5D9D-B2C4-4FF2-933D-2654154ACFD7}"/>
    <cellStyle name="Good 15" xfId="6015" xr:uid="{3A24B6C0-6E17-4728-BC4C-6CDCFE5C0529}"/>
    <cellStyle name="Good 16" xfId="6016" xr:uid="{CCC7A30A-DA90-47F3-A432-78745D8EA668}"/>
    <cellStyle name="Good 17" xfId="6017" xr:uid="{311B280F-D865-4F4C-81C2-A4DC13178551}"/>
    <cellStyle name="Good 18" xfId="6018" xr:uid="{B1A046BF-E186-4455-8D84-6F7785BA09D0}"/>
    <cellStyle name="Good 19" xfId="6019" xr:uid="{DA0533C0-B9E5-4EE1-B9E6-66C18B5EE0C0}"/>
    <cellStyle name="Good 2" xfId="118" xr:uid="{96140615-683C-4C18-9B51-F86828689D05}"/>
    <cellStyle name="Good 2 10" xfId="6021" xr:uid="{3CA201B4-526D-4DF9-9A95-C7C164F1CD94}"/>
    <cellStyle name="Good 2 11" xfId="6020" xr:uid="{E7784425-62CC-487A-8DED-4A8E815A0712}"/>
    <cellStyle name="Good 2 2" xfId="6022" xr:uid="{F2C86864-5405-4FB0-9FE7-7F2C0DFCBAC9}"/>
    <cellStyle name="Good 2 2 2" xfId="6023" xr:uid="{54FFA012-BE90-4528-B92D-79CA22908A0A}"/>
    <cellStyle name="Good 2 3" xfId="6024" xr:uid="{47CDEA72-2EAF-4E00-8330-AF07B9444DC7}"/>
    <cellStyle name="Good 2 3 2" xfId="6025" xr:uid="{1598DABE-B75C-4947-A29E-A7B6FE0DAEA4}"/>
    <cellStyle name="Good 2 4" xfId="6026" xr:uid="{DEFC33D0-0ED9-4A97-BBA9-AA51DBA0FF6C}"/>
    <cellStyle name="Good 2 4 2" xfId="6027" xr:uid="{007CB554-BF9A-41EB-8D05-21A216FC57E0}"/>
    <cellStyle name="Good 2 5" xfId="6028" xr:uid="{CEC56B70-F7D8-40D4-9756-2280BBD0BA30}"/>
    <cellStyle name="Good 2 5 2" xfId="6029" xr:uid="{BD9D24D5-026C-41E5-8E60-1D62746AFBE2}"/>
    <cellStyle name="Good 2 6" xfId="6030" xr:uid="{39D8BDD0-7483-4561-8493-6DBA34E49C18}"/>
    <cellStyle name="Good 2 6 2" xfId="6031" xr:uid="{E77B5350-10D1-43A5-AA85-6D967721849A}"/>
    <cellStyle name="Good 2 7" xfId="6032" xr:uid="{E52D0368-89A8-40FE-8FB4-CAC193B03218}"/>
    <cellStyle name="Good 2 7 2" xfId="6033" xr:uid="{6A4370F5-4F6C-4F56-8322-0A4D87F7E81B}"/>
    <cellStyle name="Good 2 8" xfId="6034" xr:uid="{55FBC2A6-247F-4621-856A-FBE99575DB3A}"/>
    <cellStyle name="Good 2 8 2" xfId="6035" xr:uid="{89130833-7EC8-45CA-94EF-C20E4E7D0ED3}"/>
    <cellStyle name="Good 2 9" xfId="6036" xr:uid="{587E3AD2-9AC1-457E-AFD4-B8B2D4C0831C}"/>
    <cellStyle name="Good 20" xfId="6037" xr:uid="{2CFBA295-87E9-4FF6-A1ED-CEB59DCDB2AE}"/>
    <cellStyle name="Good 21" xfId="6038" xr:uid="{43E64C07-F2C2-4D2B-A26F-FD3E230F3DB3}"/>
    <cellStyle name="Good 22" xfId="6039" xr:uid="{7D2D93B1-6DC8-45F1-B318-608BBD2E3AB0}"/>
    <cellStyle name="Good 23" xfId="6040" xr:uid="{619DC640-8909-4106-9E25-7D87AF630650}"/>
    <cellStyle name="Good 24" xfId="6041" xr:uid="{CBBD0D26-0287-47D8-9D7C-A2873AFE375A}"/>
    <cellStyle name="Good 25" xfId="6042" xr:uid="{64970847-01F7-4EF5-A4BC-620674E5A816}"/>
    <cellStyle name="Good 26" xfId="6043" xr:uid="{C25BB95C-EDAE-4714-8DD7-B54BB7971BCB}"/>
    <cellStyle name="Good 27" xfId="6044" xr:uid="{BDBDDB62-8CCB-4B10-A5F5-9D7589EF773D}"/>
    <cellStyle name="Good 28" xfId="6045" xr:uid="{1029E640-6C64-4578-A164-B3307F04641B}"/>
    <cellStyle name="Good 29" xfId="6046" xr:uid="{5839FD17-6059-43E2-BC42-AE244A6A6678}"/>
    <cellStyle name="Good 3" xfId="6047" xr:uid="{D9649C82-AE5D-46D2-B474-1BE03463847F}"/>
    <cellStyle name="Good 3 2" xfId="6048" xr:uid="{8893C52B-4862-4007-811D-6D88F366A9D2}"/>
    <cellStyle name="Good 3 2 2" xfId="6049" xr:uid="{EA959FE0-D789-48D4-BDB0-F8E4843E2FAB}"/>
    <cellStyle name="Good 3 3" xfId="6050" xr:uid="{7518942D-B350-4F45-BDFE-0B0A9B7643BF}"/>
    <cellStyle name="Good 3 3 2" xfId="6051" xr:uid="{A9AD8594-16D3-43CE-A34D-0EF561392DA3}"/>
    <cellStyle name="Good 3 4" xfId="6052" xr:uid="{7BF5F580-02A8-4E62-9F12-3EDA6A12E4D9}"/>
    <cellStyle name="Good 3 4 2" xfId="6053" xr:uid="{08F5D951-5B40-4FF5-93C8-57A9163BF467}"/>
    <cellStyle name="Good 3 5" xfId="6054" xr:uid="{02BD6165-440E-40BE-BAC4-466F222EB27D}"/>
    <cellStyle name="Good 3 5 2" xfId="6055" xr:uid="{BB5645CF-284D-46F0-BDDE-6213A2DC54AD}"/>
    <cellStyle name="Good 3 6" xfId="6056" xr:uid="{AB9E9BCF-BBF2-4C25-B772-CF6A52FBA4D9}"/>
    <cellStyle name="Good 3 6 2" xfId="6057" xr:uid="{F7835C25-C250-4317-9FC7-27B16DAAA1B6}"/>
    <cellStyle name="Good 3 7" xfId="6058" xr:uid="{4B0595CF-32EE-4A0E-AA07-23D60AAD0AAA}"/>
    <cellStyle name="Good 30" xfId="6059" xr:uid="{830102B1-49CD-44C6-88FE-79CC873E2163}"/>
    <cellStyle name="Good 31" xfId="6060" xr:uid="{3C7492FC-F1FE-4E5D-BAE6-8FA07ED7E373}"/>
    <cellStyle name="Good 32" xfId="6061" xr:uid="{44A3CEE0-CA32-4693-987F-474B5A33E9FD}"/>
    <cellStyle name="Good 33" xfId="6062" xr:uid="{C0E9E9FA-3E7D-48FC-B50E-BD2FDB2F3155}"/>
    <cellStyle name="Good 34" xfId="6063" xr:uid="{65530A87-C348-4303-8460-2C1A7BEA9508}"/>
    <cellStyle name="Good 35" xfId="6064" xr:uid="{224878B8-2615-4F77-969C-E3A849C920C3}"/>
    <cellStyle name="Good 36" xfId="6065" xr:uid="{7A0BABEE-83D3-4EBC-8436-974EE54CE72D}"/>
    <cellStyle name="Good 37" xfId="6066" xr:uid="{EC02DC11-7BDE-4570-8578-A775EF1CC324}"/>
    <cellStyle name="Good 38" xfId="6067" xr:uid="{3FD262E9-1AF2-4B28-8DBA-73CCD469D75D}"/>
    <cellStyle name="Good 39" xfId="6068" xr:uid="{73B2625D-1A2C-430B-8126-FAA5DD9BDE72}"/>
    <cellStyle name="Good 4" xfId="6069" xr:uid="{FBE39354-C54C-4DB7-AA4F-942B37941C8A}"/>
    <cellStyle name="Good 4 2" xfId="6070" xr:uid="{C3902026-FA7D-4F60-8BCC-0E7FF76C1B67}"/>
    <cellStyle name="Good 4 2 2" xfId="6071" xr:uid="{40F244DE-6902-40E7-A5EF-6086E4878A0E}"/>
    <cellStyle name="Good 4 3" xfId="6072" xr:uid="{E50F98C1-EB3C-4EA3-AC59-0DED7FF28462}"/>
    <cellStyle name="Good 4 3 2" xfId="6073" xr:uid="{F68F226C-6D5C-4B6B-98F1-0E63785B8F85}"/>
    <cellStyle name="Good 4 4" xfId="6074" xr:uid="{39BBD85D-70C8-43D3-B6AA-29A9C17DE4BF}"/>
    <cellStyle name="Good 4 4 2" xfId="6075" xr:uid="{C7435440-2372-44C9-B859-BCC3A6342431}"/>
    <cellStyle name="Good 4 5" xfId="6076" xr:uid="{4B29BF01-15DB-4C75-B388-E2D092B17FDB}"/>
    <cellStyle name="Good 4 5 2" xfId="6077" xr:uid="{C7E3B5A6-CB5A-4F2F-A5AA-818741061A33}"/>
    <cellStyle name="Good 4 6" xfId="6078" xr:uid="{09BD17BB-F38B-42F6-B99B-536C6EE48B5E}"/>
    <cellStyle name="Good 4 6 2" xfId="6079" xr:uid="{45DFC7F5-EC2F-4BC5-95B8-F9F051AE57AD}"/>
    <cellStyle name="Good 4 7" xfId="6080" xr:uid="{4C3C94BD-2454-4611-993A-74760431C161}"/>
    <cellStyle name="Good 40" xfId="6081" xr:uid="{40AB6336-DEBF-4FCE-A46C-C3B22E456405}"/>
    <cellStyle name="Good 41" xfId="6082" xr:uid="{78A48DD8-EF88-41DD-8BB5-E21DBB6537DC}"/>
    <cellStyle name="Good 42" xfId="6083" xr:uid="{9E3C9938-8EC9-4FEE-BAA0-964047869D52}"/>
    <cellStyle name="Good 43" xfId="6084" xr:uid="{0703111C-9173-46BD-854F-F472923E990A}"/>
    <cellStyle name="Good 44" xfId="6085" xr:uid="{59BE76A1-D6DE-4C76-BDB0-050391C21F3A}"/>
    <cellStyle name="Good 45" xfId="6086" xr:uid="{EAAA2E76-4759-4C92-8DE8-50D4D23256C0}"/>
    <cellStyle name="Good 46" xfId="6087" xr:uid="{5719E38D-85E2-43B3-B7C9-4BFEA7123195}"/>
    <cellStyle name="Good 47" xfId="6088" xr:uid="{09FEB5D1-1B4D-415A-B3A7-16F890BC0565}"/>
    <cellStyle name="Good 48" xfId="6089" xr:uid="{99FA79F7-2006-4AC7-9BF0-57A10C0ADD52}"/>
    <cellStyle name="Good 49" xfId="6090" xr:uid="{00243BFD-16BD-4426-8517-682618ACF6DE}"/>
    <cellStyle name="Good 5" xfId="6091" xr:uid="{B62D9866-86BE-4902-9393-8BBFB0B62B59}"/>
    <cellStyle name="Good 5 2" xfId="6092" xr:uid="{E6D2B18C-7DFF-4E7D-A869-B6E05D157900}"/>
    <cellStyle name="Good 5 2 2" xfId="6093" xr:uid="{DE6EAED7-A8E6-4281-87EF-3E1DB78240E4}"/>
    <cellStyle name="Good 5 3" xfId="6094" xr:uid="{D752C5BC-DBD4-4654-B8CC-9D33A8219CEC}"/>
    <cellStyle name="Good 5 3 2" xfId="6095" xr:uid="{6AA21973-3AF7-4074-A863-A46819AF8512}"/>
    <cellStyle name="Good 5 4" xfId="6096" xr:uid="{D189B824-C78B-4C13-8C0E-5282F208E688}"/>
    <cellStyle name="Good 5 4 2" xfId="6097" xr:uid="{5ECF2128-0C32-4BC9-8BD0-B2EF63FF2678}"/>
    <cellStyle name="Good 5 5" xfId="6098" xr:uid="{E861F6E4-1A8E-49AA-BE39-FAAE0B69047A}"/>
    <cellStyle name="Good 5 5 2" xfId="6099" xr:uid="{322D967C-2AB2-4635-853F-D51F558C5702}"/>
    <cellStyle name="Good 5 6" xfId="6100" xr:uid="{DBCA9540-AEA2-4362-B61D-1667DF884F23}"/>
    <cellStyle name="Good 50" xfId="6101" xr:uid="{280C484D-5D09-477D-98D9-E46FB160B0E5}"/>
    <cellStyle name="Good 51" xfId="6102" xr:uid="{8A700197-64B8-4048-A967-4EADD72432D2}"/>
    <cellStyle name="Good 52" xfId="6103" xr:uid="{D259C1C5-2A18-4B9C-8443-25B112F53477}"/>
    <cellStyle name="Good 53" xfId="6104" xr:uid="{2B173A06-48E5-4793-9388-3C4A38416E59}"/>
    <cellStyle name="Good 54" xfId="6105" xr:uid="{1D87CB92-A8E1-47D7-BD8F-395E8082DE16}"/>
    <cellStyle name="Good 55" xfId="6106" xr:uid="{987E634C-E346-4C2E-90A8-2B9B67853C3E}"/>
    <cellStyle name="Good 56" xfId="6107" xr:uid="{6677F8D7-580A-473C-9DA7-AAAF0214DE72}"/>
    <cellStyle name="Good 57" xfId="6108" xr:uid="{A75A17C1-4DFC-48D8-B0EB-B41D429FFEB3}"/>
    <cellStyle name="Good 58" xfId="6109" xr:uid="{42EFA24F-A065-4CE9-AB1A-D42D70C2CF35}"/>
    <cellStyle name="Good 59" xfId="6110" xr:uid="{1D7FB17F-5CC3-45E5-AAC4-CF867E197049}"/>
    <cellStyle name="Good 6" xfId="6111" xr:uid="{227C83D7-0C33-4902-B546-C8C9ED3CB9DA}"/>
    <cellStyle name="Good 6 2" xfId="6112" xr:uid="{346E50A2-0113-44FA-A577-8CE0FFCB1119}"/>
    <cellStyle name="Good 6 2 2" xfId="6113" xr:uid="{86B565AE-4C30-4E17-B640-54CE7CAA2130}"/>
    <cellStyle name="Good 6 3" xfId="6114" xr:uid="{A9FD9282-295F-49E7-8A42-C12553F9E3EF}"/>
    <cellStyle name="Good 6 3 2" xfId="6115" xr:uid="{37F7C95C-6FF8-4CE6-9342-BE049E38A389}"/>
    <cellStyle name="Good 6 4" xfId="6116" xr:uid="{E976724D-DBAD-470C-A401-DFDC9D5E01F5}"/>
    <cellStyle name="Good 6 4 2" xfId="6117" xr:uid="{D0AADAC6-F5EE-4681-8BA4-5541FF45CEEE}"/>
    <cellStyle name="Good 6 5" xfId="6118" xr:uid="{088E85DB-D69A-4FC8-9360-8507800269B9}"/>
    <cellStyle name="Good 60" xfId="6119" xr:uid="{0A8C9F56-C8FA-4A14-AD06-0335B749D3FF}"/>
    <cellStyle name="Good 61" xfId="6120" xr:uid="{F9F1178D-BB70-4A0D-AC28-2B507CE28D4D}"/>
    <cellStyle name="Good 62" xfId="6121" xr:uid="{AAEC8950-F6D7-42B1-967E-EAC8A093B9DF}"/>
    <cellStyle name="Good 63" xfId="6122" xr:uid="{8F6C08B4-E2CD-4369-9882-648B9F78C7D6}"/>
    <cellStyle name="Good 64" xfId="6123" xr:uid="{3E1985EC-2717-44D5-9363-9AF7DE414D06}"/>
    <cellStyle name="Good 65" xfId="6124" xr:uid="{7A809C83-FBB1-4BC7-B5B8-C466C2099682}"/>
    <cellStyle name="Good 66" xfId="6125" xr:uid="{39C6CAE3-AB49-48CA-9E68-17D05B14111B}"/>
    <cellStyle name="Good 67" xfId="6126" xr:uid="{4D7C5938-4063-407F-B3CC-B7748A2CACBB}"/>
    <cellStyle name="Good 68" xfId="6127" xr:uid="{C1EF4ACE-8A39-4019-814E-69C723CBDE33}"/>
    <cellStyle name="Good 69" xfId="6128" xr:uid="{888C9FF8-3BBF-4D13-A058-6FCD116D47F2}"/>
    <cellStyle name="Good 7" xfId="6129" xr:uid="{EA511E00-742A-4DF4-808E-061638C9E2D3}"/>
    <cellStyle name="Good 7 2" xfId="6130" xr:uid="{493AF59E-8323-4BD8-AF71-E6209ED86092}"/>
    <cellStyle name="Good 7 2 2" xfId="6131" xr:uid="{8307F8DE-EACF-4665-8C73-77FA66E8D115}"/>
    <cellStyle name="Good 7 3" xfId="6132" xr:uid="{EEBBEA08-9A10-4D77-9034-6183268E832C}"/>
    <cellStyle name="Good 7 3 2" xfId="6133" xr:uid="{04B67415-F011-40DE-9F07-6A7EBD3E13B1}"/>
    <cellStyle name="Good 7 4" xfId="6134" xr:uid="{74D42F81-D07B-4D28-8DE0-C0D06BAC5DD6}"/>
    <cellStyle name="Good 70" xfId="6135" xr:uid="{7CE61F4A-9C08-47D8-9125-6CBEE0A15BE8}"/>
    <cellStyle name="Good 71" xfId="6136" xr:uid="{F947BA9E-0F31-47E0-8418-AB69F79F638B}"/>
    <cellStyle name="Good 72" xfId="6137" xr:uid="{78F7FD2F-D10A-4009-8E2B-4251BB4A03F4}"/>
    <cellStyle name="Good 73" xfId="6138" xr:uid="{E386389E-401B-455C-A451-2EAFE961A298}"/>
    <cellStyle name="Good 74" xfId="6139" xr:uid="{466E9FC2-F349-44C9-B6EE-F989A67A06A8}"/>
    <cellStyle name="Good 75" xfId="6140" xr:uid="{F1C7A334-E3A6-4546-AC59-9B2E502AA75E}"/>
    <cellStyle name="Good 76" xfId="6141" xr:uid="{BCD8DD33-670C-45C8-8508-6A5F2CF57E7A}"/>
    <cellStyle name="Good 77" xfId="6142" xr:uid="{030C3324-F9B2-4737-8A7E-3983CE890082}"/>
    <cellStyle name="Good 78" xfId="6143" xr:uid="{6364693A-8BC2-488B-9828-1241A89C2AF4}"/>
    <cellStyle name="Good 79" xfId="6144" xr:uid="{617AEA03-5EF5-4EDE-92CA-353DB0D9E4AF}"/>
    <cellStyle name="Good 8" xfId="6145" xr:uid="{B56AEA72-8934-4705-88B4-1B057E696B89}"/>
    <cellStyle name="Good 8 2" xfId="6146" xr:uid="{E0FB651C-4066-40A2-B19E-B44565CD7449}"/>
    <cellStyle name="Good 8 2 2" xfId="6147" xr:uid="{7A122B4B-E2B9-4A6F-80B3-593C1D6EB226}"/>
    <cellStyle name="Good 8 3" xfId="6148" xr:uid="{988EFBD8-C16E-45FF-8104-94DAABBBE422}"/>
    <cellStyle name="Good 80" xfId="6149" xr:uid="{002E03F3-4A6D-4018-A422-BAFC04F6215C}"/>
    <cellStyle name="Good 81" xfId="6150" xr:uid="{A8CB402B-2B17-4191-9E7A-B7B2E584CCBC}"/>
    <cellStyle name="Good 82" xfId="6151" xr:uid="{2B5AC23F-6BCE-440C-A426-426FAE1147FA}"/>
    <cellStyle name="Good 83" xfId="6152" xr:uid="{506EBD66-451F-48B6-B88A-D4351C195703}"/>
    <cellStyle name="Good 84" xfId="44584" xr:uid="{91334B10-E257-4D15-9AF6-7E38CC5D857F}"/>
    <cellStyle name="Good 85" xfId="43761" xr:uid="{5479574C-0F46-4DA2-BA2B-23A1BF7AB887}"/>
    <cellStyle name="Good 9" xfId="6153" xr:uid="{640E240F-FC72-4A29-A656-F06896142D9A}"/>
    <cellStyle name="Good 9 2" xfId="6154" xr:uid="{421DEBFB-2774-45CF-AAA0-F5343E169303}"/>
    <cellStyle name="Gordon" xfId="6155" xr:uid="{A3533E04-C4E8-4B7F-BA62-EF49453EFDB2}"/>
    <cellStyle name="Gordon 2" xfId="6156" xr:uid="{4405198F-F430-4FAF-B89E-185E0AA038D5}"/>
    <cellStyle name="Gordon 3" xfId="6157" xr:uid="{84CFF427-C0F6-4197-BB79-27E0C6D52B88}"/>
    <cellStyle name="Grey" xfId="85" xr:uid="{EA93A6FB-4A27-4B5F-979B-185394CFDE7C}"/>
    <cellStyle name="Grey 2" xfId="6158" xr:uid="{9EDD252F-A8EE-4231-B315-21AB821625FB}"/>
    <cellStyle name="Grey 3" xfId="6159" xr:uid="{917A367E-AA4A-4385-A115-FB6452B3E0BA}"/>
    <cellStyle name="HEADER" xfId="43932" xr:uid="{AA8EF60E-58E2-4BBF-BCCF-28ABEC05D969}"/>
    <cellStyle name="Header - Style1" xfId="43933" xr:uid="{42099ACC-2ADC-4CA6-B09A-C47DA8975070}"/>
    <cellStyle name="Header1" xfId="43934" xr:uid="{F43D8F86-9DD4-425E-847D-4252D26E4078}"/>
    <cellStyle name="Header2" xfId="43935" xr:uid="{D0648C27-C726-48A4-93C6-0631F559E206}"/>
    <cellStyle name="headerDetailNameStyle" xfId="44972" xr:uid="{FBBBA429-3257-4345-B084-941A306EEC8B}"/>
    <cellStyle name="headerDetailValueStyle" xfId="44810" xr:uid="{51BD492E-602D-4DDF-89D4-450306E9EA45}"/>
    <cellStyle name="headerNameStyle" xfId="44979" xr:uid="{3E53CC95-6BBC-473B-BA70-C2771A40DBDE}"/>
    <cellStyle name="headerTableStyle" xfId="44971" xr:uid="{FD2DB7C3-CB97-4320-8064-E6196DBD9F1E}"/>
    <cellStyle name="Heading" xfId="43936" xr:uid="{427B3FCC-FB81-4D91-9991-DA23F99934EC}"/>
    <cellStyle name="Heading 1 10" xfId="6160" xr:uid="{A0FF2708-3144-4439-8D73-D9464A909F95}"/>
    <cellStyle name="Heading 1 11" xfId="6161" xr:uid="{8A73A3AE-FAD5-46DC-AABD-06491E77974E}"/>
    <cellStyle name="Heading 1 12" xfId="6162" xr:uid="{3C5A18A5-7032-4224-BF3C-E0E56EC7A178}"/>
    <cellStyle name="Heading 1 13" xfId="6163" xr:uid="{012E76C9-3361-470B-A217-7F8852B4EBF0}"/>
    <cellStyle name="Heading 1 14" xfId="6164" xr:uid="{00DB1E19-9DDE-4C8C-940E-9DEDB819F14A}"/>
    <cellStyle name="Heading 1 15" xfId="6165" xr:uid="{FA68B5BE-17E5-409F-A216-04C45BFC04AE}"/>
    <cellStyle name="Heading 1 16" xfId="6166" xr:uid="{5A9265F8-8F31-46D9-992E-0A8EE7FB4D72}"/>
    <cellStyle name="Heading 1 17" xfId="6167" xr:uid="{4A33DDD4-1FCD-48BD-B26D-8018BBD192DA}"/>
    <cellStyle name="Heading 1 18" xfId="6168" xr:uid="{5FE4CC53-A13C-47EA-ADE9-C97FDF766DCA}"/>
    <cellStyle name="Heading 1 19" xfId="6169" xr:uid="{CA3B8ACF-E507-42D7-BA91-881BD70FEC40}"/>
    <cellStyle name="Heading 1 2" xfId="114" xr:uid="{B36C3D41-8D08-49BD-BCBF-BB7EB985385F}"/>
    <cellStyle name="Heading 1 2 10" xfId="6171" xr:uid="{BCF3535A-AC4A-4303-A8D7-57BF75B725BE}"/>
    <cellStyle name="Heading 1 2 11" xfId="6170" xr:uid="{B6817186-902F-4694-ADEF-7989DADA78BE}"/>
    <cellStyle name="Heading 1 2 2" xfId="6172" xr:uid="{894210DE-3855-4221-9DF8-5B9F9AD25535}"/>
    <cellStyle name="Heading 1 2 2 2" xfId="6173" xr:uid="{3768CE38-C41C-4EC1-B526-72DB5EEFCCB1}"/>
    <cellStyle name="Heading 1 2 3" xfId="6174" xr:uid="{5A34D611-F6E6-4420-B670-DB9E86467115}"/>
    <cellStyle name="Heading 1 2 3 2" xfId="6175" xr:uid="{7CC14004-24F1-444A-BEAA-B2CE73F71FC4}"/>
    <cellStyle name="Heading 1 2 4" xfId="6176" xr:uid="{F0302F3F-1A90-452B-AB20-9D389AADCB19}"/>
    <cellStyle name="Heading 1 2 4 2" xfId="6177" xr:uid="{16D8940A-0AA7-40F2-BD31-CA2C8EE930E0}"/>
    <cellStyle name="Heading 1 2 5" xfId="6178" xr:uid="{2324112C-3C8B-4CE4-BE54-F73CE04D3F60}"/>
    <cellStyle name="Heading 1 2 5 2" xfId="6179" xr:uid="{44FFF878-3D69-4F15-95A0-5C9D7E329A08}"/>
    <cellStyle name="Heading 1 2 6" xfId="6180" xr:uid="{A9BC86FE-3F27-4819-9097-44E6B15D4541}"/>
    <cellStyle name="Heading 1 2 6 2" xfId="6181" xr:uid="{1788FE56-35A8-4AF5-9D1D-334422B251F0}"/>
    <cellStyle name="Heading 1 2 7" xfId="6182" xr:uid="{F71C26D3-5263-4ABA-8A38-631255DEE608}"/>
    <cellStyle name="Heading 1 2 7 2" xfId="6183" xr:uid="{20DBBF54-79F3-4833-8D0D-B2FEFECC9F6A}"/>
    <cellStyle name="Heading 1 2 8" xfId="6184" xr:uid="{2411B6E9-BEBC-4DD2-81D8-B8AEE3151346}"/>
    <cellStyle name="Heading 1 2 8 2" xfId="6185" xr:uid="{B052FFA7-48AA-4870-94ED-F426EDE22A68}"/>
    <cellStyle name="Heading 1 2 9" xfId="6186" xr:uid="{A1391775-B0CA-4730-803D-0592679BEE61}"/>
    <cellStyle name="Heading 1 20" xfId="6187" xr:uid="{8D321104-A367-487E-8284-6CE339373054}"/>
    <cellStyle name="Heading 1 21" xfId="6188" xr:uid="{E96D62C9-7EA4-433B-9F31-F376895AF5C0}"/>
    <cellStyle name="Heading 1 22" xfId="6189" xr:uid="{313E8C3A-DFD5-415A-9397-A29BE0223168}"/>
    <cellStyle name="Heading 1 23" xfId="6190" xr:uid="{F7F4389B-0D69-4D1B-A1F3-5DA9CE2E9B45}"/>
    <cellStyle name="Heading 1 24" xfId="6191" xr:uid="{7C3D5D74-1E5A-406E-BC52-9871688FCD62}"/>
    <cellStyle name="Heading 1 25" xfId="6192" xr:uid="{ACB1A6CE-9220-4F69-985F-8C52CBE99464}"/>
    <cellStyle name="Heading 1 26" xfId="6193" xr:uid="{E80F3390-AC90-4D25-AFF8-B9D38DE9DD2F}"/>
    <cellStyle name="Heading 1 27" xfId="6194" xr:uid="{5900154D-F5AB-48CB-A3DF-F23EE01B73D3}"/>
    <cellStyle name="Heading 1 28" xfId="6195" xr:uid="{7292A03D-FB3D-48FB-A4D1-41A94E2CF6AD}"/>
    <cellStyle name="Heading 1 29" xfId="6196" xr:uid="{0057302C-835D-4C19-BEA1-8682B8147219}"/>
    <cellStyle name="Heading 1 3" xfId="6197" xr:uid="{1A6DAAC8-DF08-4FFA-89F9-B3889CCA7D7F}"/>
    <cellStyle name="Heading 1 3 2" xfId="6198" xr:uid="{BC3A7D6F-E328-4A77-AF92-DDFA5F3D8B5E}"/>
    <cellStyle name="Heading 1 3 2 2" xfId="6199" xr:uid="{0328F88E-6C96-4FD6-92F9-2A8739B42D82}"/>
    <cellStyle name="Heading 1 3 3" xfId="6200" xr:uid="{7FF2349D-4C4E-4DF4-8215-B2156046CCEE}"/>
    <cellStyle name="Heading 1 3 3 2" xfId="6201" xr:uid="{26A0BB09-8225-4B09-B0F4-702D60DC4841}"/>
    <cellStyle name="Heading 1 3 4" xfId="6202" xr:uid="{69E639A4-80C1-4D94-8373-A32F41A72C39}"/>
    <cellStyle name="Heading 1 3 4 2" xfId="6203" xr:uid="{5AAC84CF-C4A7-4F1E-96B9-7CD2850464D5}"/>
    <cellStyle name="Heading 1 3 5" xfId="6204" xr:uid="{7B7B3B13-A5BB-4ECA-A1EC-907448DF9ED7}"/>
    <cellStyle name="Heading 1 3 5 2" xfId="6205" xr:uid="{84230492-AF0F-4311-8FD0-94DB5D193F30}"/>
    <cellStyle name="Heading 1 3 6" xfId="6206" xr:uid="{E1F53C0F-9F62-470C-A164-791520B9E863}"/>
    <cellStyle name="Heading 1 3 6 2" xfId="6207" xr:uid="{47B717F5-A8CE-445E-BD24-E64F44A1397D}"/>
    <cellStyle name="Heading 1 3 7" xfId="6208" xr:uid="{F0777B2A-0BB5-4914-961F-DE01B8C36544}"/>
    <cellStyle name="Heading 1 30" xfId="6209" xr:uid="{184A3A3B-05B0-46BE-A0F7-46633A48C33F}"/>
    <cellStyle name="Heading 1 31" xfId="6210" xr:uid="{AA0B9DCA-7E9D-43F1-B954-4B586DC6E508}"/>
    <cellStyle name="Heading 1 32" xfId="6211" xr:uid="{0CE5D50C-E012-492A-835F-74BD7DBF6CF7}"/>
    <cellStyle name="Heading 1 33" xfId="6212" xr:uid="{2EEA4184-29C2-4780-A769-18476E83A8BB}"/>
    <cellStyle name="Heading 1 34" xfId="6213" xr:uid="{8E4E8EFF-5712-47E4-81FA-EEE7F5824017}"/>
    <cellStyle name="Heading 1 35" xfId="6214" xr:uid="{2447C89B-F674-443A-8090-E5CBB9C9B699}"/>
    <cellStyle name="Heading 1 36" xfId="6215" xr:uid="{83B8B2FD-051C-41DC-A39C-317AA5EC425B}"/>
    <cellStyle name="Heading 1 37" xfId="6216" xr:uid="{A4B2EFBF-783E-4E66-A1B7-94FDE3435B4F}"/>
    <cellStyle name="Heading 1 38" xfId="6217" xr:uid="{2A533DA6-A5D5-4778-9277-D7838A4FF23C}"/>
    <cellStyle name="Heading 1 39" xfId="6218" xr:uid="{EC2BD3C9-4C77-4942-BCC7-7E80B279AE3C}"/>
    <cellStyle name="Heading 1 4" xfId="6219" xr:uid="{5C5CDC82-0C81-4BF5-B677-C1749C9B2F95}"/>
    <cellStyle name="Heading 1 4 2" xfId="6220" xr:uid="{8A5598B9-FE57-4334-8DD7-D5F0C260028B}"/>
    <cellStyle name="Heading 1 4 2 2" xfId="6221" xr:uid="{E1987F6F-440B-46BC-9851-ABEA3A6CD75B}"/>
    <cellStyle name="Heading 1 4 3" xfId="6222" xr:uid="{FAD412A8-0755-42B1-B152-CB9FBC521C0E}"/>
    <cellStyle name="Heading 1 4 3 2" xfId="6223" xr:uid="{955D9177-D62A-413C-A95A-F5409E21EB9E}"/>
    <cellStyle name="Heading 1 4 4" xfId="6224" xr:uid="{E36B8B6B-6146-446A-A8A7-16820B4F2293}"/>
    <cellStyle name="Heading 1 4 4 2" xfId="6225" xr:uid="{CD311157-6126-4A1F-9ABE-EAE082BDD35B}"/>
    <cellStyle name="Heading 1 4 5" xfId="6226" xr:uid="{68B5E41E-4347-4CD1-8042-0FDD92562519}"/>
    <cellStyle name="Heading 1 4 5 2" xfId="6227" xr:uid="{AFFF7726-5CDE-467A-856D-0D833EC63665}"/>
    <cellStyle name="Heading 1 4 6" xfId="6228" xr:uid="{6195B94B-8A7C-4C75-8EEE-1951D223ED2E}"/>
    <cellStyle name="Heading 1 4 6 2" xfId="6229" xr:uid="{BBD63335-70AB-430D-9BE3-9DF7893DDFD5}"/>
    <cellStyle name="Heading 1 4 7" xfId="6230" xr:uid="{B68E9961-D817-4057-AE89-55D8531C0E5C}"/>
    <cellStyle name="Heading 1 40" xfId="6231" xr:uid="{1A92CD2E-37FE-4309-9511-3FE050BA707F}"/>
    <cellStyle name="Heading 1 41" xfId="6232" xr:uid="{C330E51F-7F3A-4256-9AA3-44FFD7E2EB02}"/>
    <cellStyle name="Heading 1 42" xfId="6233" xr:uid="{0439A970-5EA0-456A-B5CF-473C73B130A5}"/>
    <cellStyle name="Heading 1 43" xfId="6234" xr:uid="{91B57FC4-B929-4D27-9048-B93CFA7E23CC}"/>
    <cellStyle name="Heading 1 44" xfId="6235" xr:uid="{353043B6-718F-4D7C-A979-073D2DE327EA}"/>
    <cellStyle name="Heading 1 45" xfId="6236" xr:uid="{13CB5A56-B5C0-40B0-AA23-4292FFE8AA8B}"/>
    <cellStyle name="Heading 1 46" xfId="6237" xr:uid="{9F1F19DE-2AA2-45E8-898D-47A280611840}"/>
    <cellStyle name="Heading 1 47" xfId="6238" xr:uid="{25513F55-33E2-4740-9FB4-56F455B8C94E}"/>
    <cellStyle name="Heading 1 48" xfId="6239" xr:uid="{42C57C12-FD0D-4E04-A2C3-10252F86AEAF}"/>
    <cellStyle name="Heading 1 49" xfId="6240" xr:uid="{27751E1D-F381-4387-8E60-14CD36B29552}"/>
    <cellStyle name="Heading 1 5" xfId="6241" xr:uid="{B407453B-8D71-4446-B080-F57EB29FB195}"/>
    <cellStyle name="Heading 1 5 2" xfId="6242" xr:uid="{A12E64BC-5509-4FF7-9A0B-95402763CB9E}"/>
    <cellStyle name="Heading 1 5 2 2" xfId="6243" xr:uid="{D9D01C35-CC89-43BC-9C99-79DE92FB07C1}"/>
    <cellStyle name="Heading 1 5 3" xfId="6244" xr:uid="{A4513B46-C0BD-4E01-B35E-8F289CE27670}"/>
    <cellStyle name="Heading 1 5 3 2" xfId="6245" xr:uid="{2D3DE98D-DA41-4A3A-B42C-633771ADAF2C}"/>
    <cellStyle name="Heading 1 5 4" xfId="6246" xr:uid="{9E6A6AB0-5C78-45A0-8287-A5EC30BCB015}"/>
    <cellStyle name="Heading 1 5 4 2" xfId="6247" xr:uid="{EF695D57-4B6C-43FA-A1A0-1AF26915E24E}"/>
    <cellStyle name="Heading 1 5 5" xfId="6248" xr:uid="{6410CC4A-D765-42AD-8DF2-BC3FCCFAC77D}"/>
    <cellStyle name="Heading 1 5 5 2" xfId="6249" xr:uid="{F01CD441-BDA8-4669-8C92-ED00CBD8029F}"/>
    <cellStyle name="Heading 1 5 6" xfId="6250" xr:uid="{196B2700-D20E-4223-B6DF-8A1CF5789874}"/>
    <cellStyle name="Heading 1 50" xfId="6251" xr:uid="{BE8DE081-2F89-4D5F-9743-7AA305E7CA1E}"/>
    <cellStyle name="Heading 1 51" xfId="6252" xr:uid="{FAE2DF21-15C1-436D-A5FD-E90FDC1271DF}"/>
    <cellStyle name="Heading 1 52" xfId="6253" xr:uid="{3987D5C8-AD14-4276-8A1C-3DF01491B6E0}"/>
    <cellStyle name="Heading 1 53" xfId="6254" xr:uid="{3DB5D33B-110A-4791-9A12-8694A635873A}"/>
    <cellStyle name="Heading 1 54" xfId="6255" xr:uid="{82CB3AD3-7777-4FE3-8B84-52945378BF75}"/>
    <cellStyle name="Heading 1 55" xfId="6256" xr:uid="{673DF1B5-B82C-4B27-9D98-BB4885ED3F25}"/>
    <cellStyle name="Heading 1 56" xfId="6257" xr:uid="{FBB494E1-DAD7-4CB9-A096-9DA18423B0F1}"/>
    <cellStyle name="Heading 1 57" xfId="6258" xr:uid="{EEBE4EA7-9D0A-4F8E-91B1-DB1DCB4CE46C}"/>
    <cellStyle name="Heading 1 58" xfId="6259" xr:uid="{96A997AA-77B1-4C86-B63E-368D2D113F53}"/>
    <cellStyle name="Heading 1 59" xfId="6260" xr:uid="{9F911255-AE49-4D93-909A-9D76F37BAFBF}"/>
    <cellStyle name="Heading 1 6" xfId="6261" xr:uid="{F511B364-D0D4-4D03-937C-03D26E0C6E4D}"/>
    <cellStyle name="Heading 1 6 2" xfId="6262" xr:uid="{601A6DB1-715A-4CC0-A563-A9B9EFB24926}"/>
    <cellStyle name="Heading 1 6 2 2" xfId="6263" xr:uid="{5817BB31-89C7-475E-9B5B-0E803B3B0BC0}"/>
    <cellStyle name="Heading 1 6 3" xfId="6264" xr:uid="{FDDE6E56-5634-4D57-A703-01785A253194}"/>
    <cellStyle name="Heading 1 6 3 2" xfId="6265" xr:uid="{44584DC5-D44E-47E0-AE5A-83DF412DB680}"/>
    <cellStyle name="Heading 1 6 4" xfId="6266" xr:uid="{9FD2CF7B-6B4F-49EC-9CEA-E9F2E6760A20}"/>
    <cellStyle name="Heading 1 6 4 2" xfId="6267" xr:uid="{3F3F2D51-8832-4B8C-BD11-4F5DA53C384D}"/>
    <cellStyle name="Heading 1 6 5" xfId="6268" xr:uid="{A0C6EDDE-327E-4750-8F45-1B427B71D21E}"/>
    <cellStyle name="Heading 1 60" xfId="6269" xr:uid="{E50BF753-94DE-4734-8FB4-34AFDA993C1E}"/>
    <cellStyle name="Heading 1 61" xfId="6270" xr:uid="{DCA517A4-D0FA-4B1B-8B95-0B9F1C883BF3}"/>
    <cellStyle name="Heading 1 62" xfId="6271" xr:uid="{3A83CC61-2720-4707-923A-46ACD02BE4A1}"/>
    <cellStyle name="Heading 1 63" xfId="6272" xr:uid="{EA46EF9B-281E-47FE-9662-345B00101666}"/>
    <cellStyle name="Heading 1 64" xfId="6273" xr:uid="{B6B0B104-DAF8-4F35-9399-30D8025DF239}"/>
    <cellStyle name="Heading 1 65" xfId="6274" xr:uid="{F6D9FABC-4566-4384-9466-D4886DDAC907}"/>
    <cellStyle name="Heading 1 66" xfId="6275" xr:uid="{D19288A1-D162-4737-9E69-F82D59CBD1B4}"/>
    <cellStyle name="Heading 1 67" xfId="6276" xr:uid="{B384C20F-875F-4186-9626-63C22A617D32}"/>
    <cellStyle name="Heading 1 68" xfId="6277" xr:uid="{ED52F153-61E5-4064-B921-F156BAAB202E}"/>
    <cellStyle name="Heading 1 69" xfId="6278" xr:uid="{7CC1D781-FCE7-47BA-9EC8-E92F6E354CB4}"/>
    <cellStyle name="Heading 1 7" xfId="6279" xr:uid="{C88D9D77-81E2-49E8-91FE-0252DD12DF06}"/>
    <cellStyle name="Heading 1 7 2" xfId="6280" xr:uid="{70C4947C-EE88-4D39-AAD6-9546E7F90821}"/>
    <cellStyle name="Heading 1 7 2 2" xfId="6281" xr:uid="{C304F4B8-39A4-41A2-8B38-2C53CC0AED47}"/>
    <cellStyle name="Heading 1 7 3" xfId="6282" xr:uid="{35160809-7544-49AE-A066-20B2D939E133}"/>
    <cellStyle name="Heading 1 7 3 2" xfId="6283" xr:uid="{6D8D891F-985E-4545-8BD2-C59C80BBF4D1}"/>
    <cellStyle name="Heading 1 7 4" xfId="6284" xr:uid="{C321BC0B-8327-4666-9582-D5122EC4632E}"/>
    <cellStyle name="Heading 1 70" xfId="6285" xr:uid="{55D4C1C5-FE0C-4E29-A80C-96B116516D7A}"/>
    <cellStyle name="Heading 1 71" xfId="6286" xr:uid="{08F7FF38-3238-4E20-8434-E8F4525D56EC}"/>
    <cellStyle name="Heading 1 72" xfId="6287" xr:uid="{D6A6EF75-EE05-453E-A5AC-8260A04BEF73}"/>
    <cellStyle name="Heading 1 73" xfId="6288" xr:uid="{1F7AF712-CC70-41BA-A9CE-3F882CC5CC64}"/>
    <cellStyle name="Heading 1 74" xfId="6289" xr:uid="{4A30E234-DC74-4D2D-AA9D-16B028EE8712}"/>
    <cellStyle name="Heading 1 75" xfId="6290" xr:uid="{9A2CDBC2-CE07-45DB-8397-839C0167E92B}"/>
    <cellStyle name="Heading 1 76" xfId="6291" xr:uid="{BDCFAC7E-2EDA-41AC-9164-4347F3C87A82}"/>
    <cellStyle name="Heading 1 77" xfId="6292" xr:uid="{C7C9C58C-3D65-449A-839B-D399AA1E7110}"/>
    <cellStyle name="Heading 1 78" xfId="6293" xr:uid="{24C5BDDD-A26E-4C87-BEA0-39D559D7ECBE}"/>
    <cellStyle name="Heading 1 79" xfId="6294" xr:uid="{959E0716-E2C1-438E-97B4-EB223D4FD788}"/>
    <cellStyle name="Heading 1 8" xfId="6295" xr:uid="{7B3F995E-5F77-46BC-B68C-EA717536D047}"/>
    <cellStyle name="Heading 1 8 2" xfId="6296" xr:uid="{18106011-F0B0-4C60-BBAF-909405DEC6E8}"/>
    <cellStyle name="Heading 1 8 2 2" xfId="6297" xr:uid="{0D602F48-6E8F-4019-AD61-32E4E830FF8A}"/>
    <cellStyle name="Heading 1 8 3" xfId="6298" xr:uid="{C5B3886D-6971-48A5-B31F-8FAAA90B2165}"/>
    <cellStyle name="Heading 1 80" xfId="6299" xr:uid="{54C00EB3-DA42-4743-960E-59E7D5338995}"/>
    <cellStyle name="Heading 1 81" xfId="6300" xr:uid="{C001472A-0E07-4B58-A565-8E19F62F97B2}"/>
    <cellStyle name="Heading 1 82" xfId="6301" xr:uid="{4C251D89-7D4A-47F3-ACFD-76AF535130D6}"/>
    <cellStyle name="Heading 1 83" xfId="6302" xr:uid="{848716CA-DD3D-4047-A6E9-613B5808C768}"/>
    <cellStyle name="Heading 1 84" xfId="44580" xr:uid="{7E4BD35A-48F1-4CEA-B213-67DE2B574587}"/>
    <cellStyle name="Heading 1 85" xfId="43757" xr:uid="{4FAA12C9-BADC-4035-BD0F-0E3745C49B52}"/>
    <cellStyle name="Heading 1 9" xfId="6303" xr:uid="{8CB42388-37CB-4D64-9594-6C59148DDAD4}"/>
    <cellStyle name="Heading 1 9 2" xfId="6304" xr:uid="{78DA7282-B759-488C-B8AE-4F758B6B53F2}"/>
    <cellStyle name="Heading 2 10" xfId="6305" xr:uid="{CF116BE9-94FD-41E2-9760-539951C03B5D}"/>
    <cellStyle name="Heading 2 11" xfId="6306" xr:uid="{F5A571A1-B385-48E5-A031-245F33A52ECF}"/>
    <cellStyle name="Heading 2 12" xfId="6307" xr:uid="{2A06B7F6-9AC0-4479-846A-C3826FF67100}"/>
    <cellStyle name="Heading 2 13" xfId="6308" xr:uid="{A9952DD5-941E-488E-A13B-63EAB7950150}"/>
    <cellStyle name="Heading 2 14" xfId="6309" xr:uid="{6BEE940A-8687-4CB6-A1B1-360E611FE023}"/>
    <cellStyle name="Heading 2 15" xfId="6310" xr:uid="{792DC223-8E78-4908-AB9B-18747E3EE9B5}"/>
    <cellStyle name="Heading 2 16" xfId="6311" xr:uid="{2CA9ECC2-C720-425F-9C03-361AE7343A1A}"/>
    <cellStyle name="Heading 2 17" xfId="6312" xr:uid="{C2F7B45D-6D25-4288-9058-45C82B8A4049}"/>
    <cellStyle name="Heading 2 18" xfId="6313" xr:uid="{CA94AE0D-782A-4807-9BDC-45808CC5D3DA}"/>
    <cellStyle name="Heading 2 19" xfId="6314" xr:uid="{93B9D15B-E165-4E31-8A3A-CDE03F63955A}"/>
    <cellStyle name="Heading 2 2" xfId="115" xr:uid="{4C5419BB-C2F7-4F8D-9173-7AF3898A3AAF}"/>
    <cellStyle name="Heading 2 2 10" xfId="6316" xr:uid="{E66BBCEB-D18B-42F5-B826-C04D9CE12616}"/>
    <cellStyle name="Heading 2 2 11" xfId="6315" xr:uid="{9FB05F23-193C-43EC-98D0-831C1A88F5DA}"/>
    <cellStyle name="Heading 2 2 2" xfId="6317" xr:uid="{BC9B7A63-93A2-4021-9537-49A50B40DBA3}"/>
    <cellStyle name="Heading 2 2 2 2" xfId="6318" xr:uid="{EBE3E2A6-FED9-44D4-BC2E-8C7CFE9FF079}"/>
    <cellStyle name="Heading 2 2 3" xfId="6319" xr:uid="{52CF5F47-2736-4DC3-844B-AF05E8AE46C1}"/>
    <cellStyle name="Heading 2 2 3 2" xfId="6320" xr:uid="{977BBFE6-A2A1-47D9-82E4-A93C3BB40C91}"/>
    <cellStyle name="Heading 2 2 4" xfId="6321" xr:uid="{4F7CC5CF-F04F-44CD-ACC2-3EA3C927D067}"/>
    <cellStyle name="Heading 2 2 4 2" xfId="6322" xr:uid="{FA2C4212-71D8-4D24-85CB-4F8D2FEEF8B3}"/>
    <cellStyle name="Heading 2 2 5" xfId="6323" xr:uid="{1C0EF9E3-26AD-4072-BA31-A9908A456D82}"/>
    <cellStyle name="Heading 2 2 5 2" xfId="6324" xr:uid="{6D7BF5AD-DF01-4C05-982D-F323861EF5A7}"/>
    <cellStyle name="Heading 2 2 6" xfId="6325" xr:uid="{F6686295-558B-4F70-9AB1-6B38BD3BA208}"/>
    <cellStyle name="Heading 2 2 6 2" xfId="6326" xr:uid="{37AB1995-8375-429C-86F1-5A7095480FF5}"/>
    <cellStyle name="Heading 2 2 7" xfId="6327" xr:uid="{EC3F0DE5-9A45-490C-B791-4759F8FB7B81}"/>
    <cellStyle name="Heading 2 2 7 2" xfId="6328" xr:uid="{AC51E8B8-8CE9-488A-9E27-EC5B37214B62}"/>
    <cellStyle name="Heading 2 2 8" xfId="6329" xr:uid="{361F124B-BF28-42E4-8EE3-94073A398F7B}"/>
    <cellStyle name="Heading 2 2 8 2" xfId="6330" xr:uid="{AEB12473-5860-43C4-BE32-B99E7736662F}"/>
    <cellStyle name="Heading 2 2 9" xfId="6331" xr:uid="{B12D3A9B-150C-4FF6-A37A-A761B5CD5FB8}"/>
    <cellStyle name="Heading 2 20" xfId="6332" xr:uid="{555DA7A2-01B4-44A5-BA8C-93E7C42613F7}"/>
    <cellStyle name="Heading 2 21" xfId="6333" xr:uid="{E9F87590-20EA-475E-9E57-4DCDB26BBE6F}"/>
    <cellStyle name="Heading 2 22" xfId="6334" xr:uid="{A1A11EC5-DD81-4A00-9F6B-675704CC8A8D}"/>
    <cellStyle name="Heading 2 23" xfId="6335" xr:uid="{67A5F3CC-D1D5-4A6E-B9AB-F264E7B0319A}"/>
    <cellStyle name="Heading 2 24" xfId="6336" xr:uid="{5A10064F-2DF2-457D-BB2E-B57B49FC8077}"/>
    <cellStyle name="Heading 2 25" xfId="6337" xr:uid="{BC2D447D-AB01-4602-9781-73701C713322}"/>
    <cellStyle name="Heading 2 26" xfId="6338" xr:uid="{4D117EB1-5625-4AC1-B166-0CF4926CC5C8}"/>
    <cellStyle name="Heading 2 27" xfId="6339" xr:uid="{7C795B67-7C50-4133-AA36-5361F0F89A72}"/>
    <cellStyle name="Heading 2 28" xfId="6340" xr:uid="{96FCAE17-E2E2-48C3-8196-90EF778E3469}"/>
    <cellStyle name="Heading 2 29" xfId="6341" xr:uid="{4079B759-0860-4944-9F2B-51247A257A85}"/>
    <cellStyle name="Heading 2 3" xfId="6342" xr:uid="{6C55578E-FF4F-4A9D-A58B-310585BEE5D9}"/>
    <cellStyle name="Heading 2 3 2" xfId="6343" xr:uid="{E1EB32E0-547E-4320-AA30-CF80A59FB7CE}"/>
    <cellStyle name="Heading 2 3 2 2" xfId="6344" xr:uid="{DBC474C7-63D3-46C6-BA2E-B26F00208C72}"/>
    <cellStyle name="Heading 2 3 3" xfId="6345" xr:uid="{D8C8D006-2E06-4E09-B83A-2FAD7226FBF4}"/>
    <cellStyle name="Heading 2 3 3 2" xfId="6346" xr:uid="{63EC7BC7-2E57-46E4-BCFA-8394B0666E11}"/>
    <cellStyle name="Heading 2 3 4" xfId="6347" xr:uid="{BDC5237C-E942-45CF-9454-588BD80D0884}"/>
    <cellStyle name="Heading 2 3 4 2" xfId="6348" xr:uid="{92D07FAC-9A1F-41D3-AC0B-7A4E1A305F9A}"/>
    <cellStyle name="Heading 2 3 5" xfId="6349" xr:uid="{8EFE3459-144E-4A3C-BA42-C068E821A1B6}"/>
    <cellStyle name="Heading 2 3 5 2" xfId="6350" xr:uid="{2F599959-55CA-4F8C-A9B3-8C951C70EA2E}"/>
    <cellStyle name="Heading 2 3 6" xfId="6351" xr:uid="{38CCE2B5-E169-43AB-9EB8-A5703D013793}"/>
    <cellStyle name="Heading 2 3 6 2" xfId="6352" xr:uid="{BEFF5E7A-58CF-4985-AD27-A61C0E7EEB42}"/>
    <cellStyle name="Heading 2 3 7" xfId="6353" xr:uid="{D682DE0F-A921-4DDA-99E7-2CD1EC39794C}"/>
    <cellStyle name="Heading 2 30" xfId="6354" xr:uid="{5D7DFADB-8270-441D-A40B-EC0276016866}"/>
    <cellStyle name="Heading 2 31" xfId="6355" xr:uid="{C430765B-49C5-4757-B283-E60E78F46684}"/>
    <cellStyle name="Heading 2 32" xfId="6356" xr:uid="{391D5C19-065E-438C-ABB4-D3A14E61DEB3}"/>
    <cellStyle name="Heading 2 33" xfId="6357" xr:uid="{E37BDC26-735C-492F-B1C6-231E9ABC5DA2}"/>
    <cellStyle name="Heading 2 34" xfId="6358" xr:uid="{7273653F-472C-4009-90E5-A6C441EB0C62}"/>
    <cellStyle name="Heading 2 35" xfId="6359" xr:uid="{29A2E86C-B3DA-4FB3-A9BC-6918FCDEE54F}"/>
    <cellStyle name="Heading 2 36" xfId="6360" xr:uid="{2D852904-674B-4777-89A3-2D9623DDAAAF}"/>
    <cellStyle name="Heading 2 37" xfId="6361" xr:uid="{EC9F4948-5F6E-4D00-858F-A43B39B744C1}"/>
    <cellStyle name="Heading 2 38" xfId="6362" xr:uid="{4637C82F-F43A-41E0-BF18-285DB8C5CDE2}"/>
    <cellStyle name="Heading 2 39" xfId="6363" xr:uid="{605FC084-8F2F-43AD-84C8-89886A15B277}"/>
    <cellStyle name="Heading 2 4" xfId="6364" xr:uid="{DEC0B2CD-2C13-48F7-8AB4-67FB634D4070}"/>
    <cellStyle name="Heading 2 4 2" xfId="6365" xr:uid="{4FC79CE5-D6BB-4FDB-928C-FCBC6BD74902}"/>
    <cellStyle name="Heading 2 4 2 2" xfId="6366" xr:uid="{13202570-C6E6-4471-9FDB-D09C52A964DC}"/>
    <cellStyle name="Heading 2 4 3" xfId="6367" xr:uid="{B9F60FB6-CF8B-4835-A5A9-B03EE1FD9FC7}"/>
    <cellStyle name="Heading 2 4 3 2" xfId="6368" xr:uid="{AC88E72A-F372-44D6-894F-42262DDEE1B5}"/>
    <cellStyle name="Heading 2 4 4" xfId="6369" xr:uid="{A01AA0C5-7D05-4581-9B6B-2097B28A7F8F}"/>
    <cellStyle name="Heading 2 4 4 2" xfId="6370" xr:uid="{7940E7B7-330C-4338-99EE-620CBB7C0CAD}"/>
    <cellStyle name="Heading 2 4 5" xfId="6371" xr:uid="{2B139ABD-4C64-4B74-B0C7-F71F6E686F13}"/>
    <cellStyle name="Heading 2 4 5 2" xfId="6372" xr:uid="{EBDC3C20-56E9-4C93-A4F4-7B73954F5EB5}"/>
    <cellStyle name="Heading 2 4 6" xfId="6373" xr:uid="{56526F78-C7F1-4ADA-BA16-23AED3498A92}"/>
    <cellStyle name="Heading 2 4 6 2" xfId="6374" xr:uid="{4A75A5B9-1A2A-4C49-9AE0-FD80CDE630E1}"/>
    <cellStyle name="Heading 2 4 7" xfId="6375" xr:uid="{6F494281-6C5E-4A0E-88F6-63178187C4BF}"/>
    <cellStyle name="Heading 2 40" xfId="6376" xr:uid="{3C71C18B-4BB4-41FE-8D1D-52A0763FCF8E}"/>
    <cellStyle name="Heading 2 41" xfId="6377" xr:uid="{AF69C1BA-815E-4EA5-A874-81634E765E3B}"/>
    <cellStyle name="Heading 2 42" xfId="6378" xr:uid="{632D9867-3E00-4634-8180-8B1F58B6CD9C}"/>
    <cellStyle name="Heading 2 43" xfId="6379" xr:uid="{F0C44768-6AAF-42AB-8033-1CC131ED0E7D}"/>
    <cellStyle name="Heading 2 44" xfId="6380" xr:uid="{FB1829D2-BE92-438C-9446-27AE4AB1512D}"/>
    <cellStyle name="Heading 2 45" xfId="6381" xr:uid="{2BF7DEC3-8415-41F6-AA9F-353F664FF604}"/>
    <cellStyle name="Heading 2 46" xfId="6382" xr:uid="{8E93F903-B73A-424D-A6DD-DF2F28629DF8}"/>
    <cellStyle name="Heading 2 47" xfId="6383" xr:uid="{E0E72040-BE3D-4269-BA9E-7352DA0B0C20}"/>
    <cellStyle name="Heading 2 48" xfId="6384" xr:uid="{72FE9C5A-13AC-4B18-9825-B9DC8C37E985}"/>
    <cellStyle name="Heading 2 49" xfId="6385" xr:uid="{1C4F7184-7C70-415F-8D3F-B389C3FBFE92}"/>
    <cellStyle name="Heading 2 5" xfId="6386" xr:uid="{81C66AC7-3D7F-4EAD-B116-52FBEA16C54F}"/>
    <cellStyle name="Heading 2 5 2" xfId="6387" xr:uid="{72B28F5A-8ED2-4F6A-A090-0C408755970D}"/>
    <cellStyle name="Heading 2 5 2 2" xfId="6388" xr:uid="{7D8E3EC6-19B0-48F9-9902-A54CA5B36953}"/>
    <cellStyle name="Heading 2 5 3" xfId="6389" xr:uid="{BA9F7BD6-CB22-4D8A-97B4-9F52C2E2EF56}"/>
    <cellStyle name="Heading 2 5 3 2" xfId="6390" xr:uid="{751998E8-C0F0-4710-BBD7-90DF5FD12778}"/>
    <cellStyle name="Heading 2 5 4" xfId="6391" xr:uid="{38F843A7-B5F4-43CB-B3D6-C92086D2F3A3}"/>
    <cellStyle name="Heading 2 5 4 2" xfId="6392" xr:uid="{EF46BE8F-AF0F-4835-A43A-AEB6F9126CB7}"/>
    <cellStyle name="Heading 2 5 5" xfId="6393" xr:uid="{29BE665C-FC82-4D1A-BB82-7326228DDC9A}"/>
    <cellStyle name="Heading 2 5 5 2" xfId="6394" xr:uid="{1D9749A9-79CC-4F9A-ACF9-AF161716D9F9}"/>
    <cellStyle name="Heading 2 5 6" xfId="6395" xr:uid="{D8CF0D26-2958-45CB-A2E5-F39B1837DEB9}"/>
    <cellStyle name="Heading 2 50" xfId="6396" xr:uid="{CAE8C952-8119-4C4D-B92E-5CBD24D632B8}"/>
    <cellStyle name="Heading 2 51" xfId="6397" xr:uid="{96F3E557-1F57-42B3-861B-7F858EE2A993}"/>
    <cellStyle name="Heading 2 52" xfId="6398" xr:uid="{588DEECC-69EB-4859-9F28-A5C7B3D02915}"/>
    <cellStyle name="Heading 2 53" xfId="6399" xr:uid="{68162614-DC67-462E-90B9-4FA784D7E949}"/>
    <cellStyle name="Heading 2 54" xfId="6400" xr:uid="{39870A8C-D0D2-485B-8249-89854D7A33DB}"/>
    <cellStyle name="Heading 2 55" xfId="6401" xr:uid="{C290206E-AD5E-4A85-A422-CC00925723CF}"/>
    <cellStyle name="Heading 2 56" xfId="6402" xr:uid="{8EEABD0A-0559-4D30-BD69-7E77ED8FF99A}"/>
    <cellStyle name="Heading 2 57" xfId="6403" xr:uid="{3F30D818-13FB-402C-8FAF-2D15C6FE191F}"/>
    <cellStyle name="Heading 2 58" xfId="6404" xr:uid="{BD7DEDCD-8D20-4718-B6EC-B341769D2B6F}"/>
    <cellStyle name="Heading 2 59" xfId="6405" xr:uid="{96D3E9F6-7C69-4F65-9E11-AB1BF806EDB0}"/>
    <cellStyle name="Heading 2 6" xfId="6406" xr:uid="{AADCEED3-3EB0-457B-BD05-63B5ECDE924F}"/>
    <cellStyle name="Heading 2 6 2" xfId="6407" xr:uid="{F2A7B73A-37E0-47C6-9A40-CE1E934E0850}"/>
    <cellStyle name="Heading 2 6 2 2" xfId="6408" xr:uid="{A73790C2-9C60-49E1-AF67-FD6DECE5DF42}"/>
    <cellStyle name="Heading 2 6 3" xfId="6409" xr:uid="{008FD0B3-6CE2-4437-9FC8-7E32DD18BEC6}"/>
    <cellStyle name="Heading 2 6 3 2" xfId="6410" xr:uid="{CCD9C832-4052-4774-AE16-77EDF4373B10}"/>
    <cellStyle name="Heading 2 6 4" xfId="6411" xr:uid="{7D3A5465-CDD5-4585-850A-69D0B35B4E60}"/>
    <cellStyle name="Heading 2 6 4 2" xfId="6412" xr:uid="{A7DCB7EB-6AF4-464B-B6CA-543745246564}"/>
    <cellStyle name="Heading 2 6 5" xfId="6413" xr:uid="{DE1C0F3C-19F0-4091-AD47-475B238AADB7}"/>
    <cellStyle name="Heading 2 60" xfId="6414" xr:uid="{3BDC9775-C7A1-4E00-B063-63F4C69B91B0}"/>
    <cellStyle name="Heading 2 61" xfId="6415" xr:uid="{9664F05F-30A8-4D2A-A5A6-08A903A098A3}"/>
    <cellStyle name="Heading 2 62" xfId="6416" xr:uid="{6FFB8F3C-1234-4013-8D3A-1909549A0268}"/>
    <cellStyle name="Heading 2 63" xfId="6417" xr:uid="{7BC099A8-BB63-4533-8A5C-4F25D8D965A4}"/>
    <cellStyle name="Heading 2 64" xfId="6418" xr:uid="{8816C9AB-EA79-4F4A-8DCC-97CAD204EF92}"/>
    <cellStyle name="Heading 2 65" xfId="6419" xr:uid="{D728E3D6-19F6-4A7C-B3E3-1A92A9F1A466}"/>
    <cellStyle name="Heading 2 66" xfId="6420" xr:uid="{E57B0FA8-60DE-41A7-BA5C-7EC921BE1671}"/>
    <cellStyle name="Heading 2 67" xfId="6421" xr:uid="{41F3B658-3D45-4424-97DC-3204A6E29898}"/>
    <cellStyle name="Heading 2 68" xfId="6422" xr:uid="{AB7D4FEC-B673-4735-AAC9-551E47C5B48F}"/>
    <cellStyle name="Heading 2 69" xfId="6423" xr:uid="{20BDA2D3-AD49-40CF-8B12-0E687038C182}"/>
    <cellStyle name="Heading 2 7" xfId="6424" xr:uid="{87BE8958-DF21-447B-A622-15A6C3C92ED4}"/>
    <cellStyle name="Heading 2 7 2" xfId="6425" xr:uid="{9678642B-98C0-4D1B-B171-72BAE7204CB8}"/>
    <cellStyle name="Heading 2 7 2 2" xfId="6426" xr:uid="{1DE1E881-10E6-428B-A785-1632DC7BE829}"/>
    <cellStyle name="Heading 2 7 3" xfId="6427" xr:uid="{E171B53C-E0F0-47FE-BEF7-4DC596756F97}"/>
    <cellStyle name="Heading 2 7 3 2" xfId="6428" xr:uid="{843C5AFC-CC79-4135-A045-850C683D35CC}"/>
    <cellStyle name="Heading 2 7 4" xfId="6429" xr:uid="{A78903FD-BB80-4D19-8FB0-278D9CB5CFF2}"/>
    <cellStyle name="Heading 2 70" xfId="6430" xr:uid="{96279432-AEFD-4D33-BBB5-1DAF882F0868}"/>
    <cellStyle name="Heading 2 71" xfId="6431" xr:uid="{DB931900-7D8F-4203-958A-45F0898632E1}"/>
    <cellStyle name="Heading 2 72" xfId="6432" xr:uid="{A6900A32-5958-4D99-8C06-73BD39B2C6C0}"/>
    <cellStyle name="Heading 2 73" xfId="6433" xr:uid="{3F622B16-FBD1-4141-98CE-C56770333647}"/>
    <cellStyle name="Heading 2 74" xfId="6434" xr:uid="{F06AD1F3-75B7-466B-8571-3894D1EA204E}"/>
    <cellStyle name="Heading 2 75" xfId="6435" xr:uid="{597DF4B3-9BCA-49B6-AD16-EB9988EE2DD3}"/>
    <cellStyle name="Heading 2 76" xfId="6436" xr:uid="{569B15F3-F68C-487B-A02E-80FAD14F0CCD}"/>
    <cellStyle name="Heading 2 77" xfId="6437" xr:uid="{BC0D00B8-7F56-4730-831A-5294E72116E8}"/>
    <cellStyle name="Heading 2 78" xfId="6438" xr:uid="{6070EFAD-3905-4C2B-8B27-00982537CEC3}"/>
    <cellStyle name="Heading 2 79" xfId="6439" xr:uid="{99082E7F-9DF6-4CEC-9237-68F1B67282CE}"/>
    <cellStyle name="Heading 2 8" xfId="6440" xr:uid="{84618577-D151-495C-AE8B-13828B543287}"/>
    <cellStyle name="Heading 2 8 2" xfId="6441" xr:uid="{B11EED59-B619-4456-AF4F-A423A258F74F}"/>
    <cellStyle name="Heading 2 8 2 2" xfId="6442" xr:uid="{2795236C-D45D-490C-98FE-807056D9CE40}"/>
    <cellStyle name="Heading 2 8 3" xfId="6443" xr:uid="{3BBF8495-0711-4FEF-B6DA-602485B366ED}"/>
    <cellStyle name="Heading 2 80" xfId="6444" xr:uid="{21515FD3-84D8-47E1-8CD3-E0F5FAA56D3C}"/>
    <cellStyle name="Heading 2 81" xfId="6445" xr:uid="{41899340-C042-4358-9749-A91DA6A76501}"/>
    <cellStyle name="Heading 2 82" xfId="6446" xr:uid="{B63C0842-123D-4B48-B787-83764A2D8A0F}"/>
    <cellStyle name="Heading 2 83" xfId="6447" xr:uid="{2E0C012A-8855-4FE4-8CAA-C3A186461203}"/>
    <cellStyle name="Heading 2 84" xfId="44581" xr:uid="{058CF38C-D644-4B03-88B9-79E6E96371D8}"/>
    <cellStyle name="Heading 2 85" xfId="43758" xr:uid="{868133A7-C1E3-4798-81E9-53A4F6A9ACF2}"/>
    <cellStyle name="Heading 2 9" xfId="6448" xr:uid="{7AC8F1FA-22CA-456A-B734-3CF58CD000B1}"/>
    <cellStyle name="Heading 2 9 2" xfId="6449" xr:uid="{051C92C5-2766-4AF3-8066-B64B88CA78B6}"/>
    <cellStyle name="Heading 3 10" xfId="6450" xr:uid="{91FB089A-44FB-4FB7-838A-310D5E0DA81E}"/>
    <cellStyle name="Heading 3 11" xfId="6451" xr:uid="{E6DE7553-5E15-4BDA-9667-62CBD2F9B550}"/>
    <cellStyle name="Heading 3 12" xfId="6452" xr:uid="{ED87AF3A-B8F9-43CB-8EB9-F6DB8D4478CF}"/>
    <cellStyle name="Heading 3 13" xfId="6453" xr:uid="{B341BB27-22E9-4DB3-9EE3-078376E1FAF3}"/>
    <cellStyle name="Heading 3 14" xfId="6454" xr:uid="{097DEE9B-3857-4338-A32F-59310C813580}"/>
    <cellStyle name="Heading 3 15" xfId="6455" xr:uid="{3D480DCC-364C-4973-9962-355C8BD2406D}"/>
    <cellStyle name="Heading 3 16" xfId="6456" xr:uid="{CCFE15A7-02FA-44AE-96DB-4C756ED51022}"/>
    <cellStyle name="Heading 3 17" xfId="6457" xr:uid="{17215B8A-3986-4223-AC2F-698A23C53764}"/>
    <cellStyle name="Heading 3 18" xfId="6458" xr:uid="{4866F1A9-69E4-4B49-BFDF-B2A985D23242}"/>
    <cellStyle name="Heading 3 19" xfId="6459" xr:uid="{4F5899DC-874A-4E0B-B33A-A5FBAED7BD6B}"/>
    <cellStyle name="Heading 3 2" xfId="116" xr:uid="{35AF0968-7348-4BCD-B5E4-0A7E4F211172}"/>
    <cellStyle name="Heading 3 2 10" xfId="6461" xr:uid="{22F6C80D-1C77-4449-AA5B-FA6B30B03568}"/>
    <cellStyle name="Heading 3 2 11" xfId="6460" xr:uid="{6D1A0F27-C8CE-4075-8EB2-1575D27AF041}"/>
    <cellStyle name="Heading 3 2 2" xfId="6462" xr:uid="{B3378383-CF4C-40E8-82AC-C22FA2B7C319}"/>
    <cellStyle name="Heading 3 2 2 2" xfId="6463" xr:uid="{5332399C-F8DE-4976-88B4-45E325866F41}"/>
    <cellStyle name="Heading 3 2 3" xfId="6464" xr:uid="{B8BA5592-C126-4129-88A1-B2B55B3B715C}"/>
    <cellStyle name="Heading 3 2 3 2" xfId="6465" xr:uid="{3D854DCF-A7D5-410F-94ED-A981E15BF243}"/>
    <cellStyle name="Heading 3 2 4" xfId="6466" xr:uid="{1BDB3DA2-D003-4132-8CDB-6A91AC1F0A46}"/>
    <cellStyle name="Heading 3 2 4 2" xfId="6467" xr:uid="{7C905811-1DF2-4932-AE1B-73DD035F97AF}"/>
    <cellStyle name="Heading 3 2 5" xfId="6468" xr:uid="{514F8AC1-2197-44E0-A31E-7CDEACEB7592}"/>
    <cellStyle name="Heading 3 2 5 2" xfId="6469" xr:uid="{BF1CDE3E-7E93-4201-BC8D-5D83B0A2E9E5}"/>
    <cellStyle name="Heading 3 2 6" xfId="6470" xr:uid="{261394C4-A394-4DAD-B1E8-BE2EE8EDB242}"/>
    <cellStyle name="Heading 3 2 6 2" xfId="6471" xr:uid="{F28B5421-9562-4A5F-8325-DC3CD04C9870}"/>
    <cellStyle name="Heading 3 2 7" xfId="6472" xr:uid="{C652727D-B0B6-444E-9378-482010E446DB}"/>
    <cellStyle name="Heading 3 2 7 2" xfId="6473" xr:uid="{7741015B-2EAA-4669-8076-E318E2D19B1E}"/>
    <cellStyle name="Heading 3 2 8" xfId="6474" xr:uid="{7394B900-37FA-4B06-9376-5D54852F7A78}"/>
    <cellStyle name="Heading 3 2 8 2" xfId="6475" xr:uid="{F589F20B-0118-4EC3-8D29-8F0060A4CA59}"/>
    <cellStyle name="Heading 3 2 9" xfId="6476" xr:uid="{BFFBDA47-1E1A-4118-85FC-8248B7852170}"/>
    <cellStyle name="Heading 3 20" xfId="6477" xr:uid="{874E1D99-C801-451B-BC0E-592FE6C5FB67}"/>
    <cellStyle name="Heading 3 21" xfId="6478" xr:uid="{531EFBDA-13EA-494F-B0EF-184897BC89DF}"/>
    <cellStyle name="Heading 3 22" xfId="6479" xr:uid="{99AA50D2-D8F1-4062-A8F1-879AE149E2B5}"/>
    <cellStyle name="Heading 3 23" xfId="6480" xr:uid="{AEA8344B-B9C7-49A1-8EB8-845AA2411596}"/>
    <cellStyle name="Heading 3 24" xfId="6481" xr:uid="{482926D5-22C0-4207-8AA0-5DD6F6AEEEF4}"/>
    <cellStyle name="Heading 3 25" xfId="6482" xr:uid="{5BFDB420-D1BE-4F61-A9A3-F46FEF0F0CB3}"/>
    <cellStyle name="Heading 3 26" xfId="6483" xr:uid="{2FA86390-8A9F-4D6E-89A7-5FDB1095E2C4}"/>
    <cellStyle name="Heading 3 27" xfId="6484" xr:uid="{B8DDA2ED-1192-4C46-A352-6E71D32F0041}"/>
    <cellStyle name="Heading 3 28" xfId="6485" xr:uid="{F80A54C6-844D-4CBA-A975-68272D2B9AD8}"/>
    <cellStyle name="Heading 3 29" xfId="6486" xr:uid="{1D80ED65-B7BB-4FC4-AD6B-D4CA8DDA6D37}"/>
    <cellStyle name="Heading 3 3" xfId="6487" xr:uid="{E838A0B7-27FB-49CF-94C4-AA1C35927B22}"/>
    <cellStyle name="Heading 3 3 2" xfId="6488" xr:uid="{A1A5A9C5-A049-4F60-802D-CF8F71248ABA}"/>
    <cellStyle name="Heading 3 3 2 2" xfId="6489" xr:uid="{49505D09-DFB1-48B0-8151-1FC7D6A49DE0}"/>
    <cellStyle name="Heading 3 3 3" xfId="6490" xr:uid="{F3BE6CBB-2C91-458D-9478-C91391762195}"/>
    <cellStyle name="Heading 3 3 3 2" xfId="6491" xr:uid="{7A9A2A01-A5BA-407F-BB0F-605E03552376}"/>
    <cellStyle name="Heading 3 3 4" xfId="6492" xr:uid="{9BA28E3E-D0E2-4A8F-A03D-1ADB73BE9000}"/>
    <cellStyle name="Heading 3 3 4 2" xfId="6493" xr:uid="{378AC4FF-BB34-4D55-BB59-18ED66E78C17}"/>
    <cellStyle name="Heading 3 3 5" xfId="6494" xr:uid="{71E12560-D819-4A1E-ADFA-DF8FE868CCFB}"/>
    <cellStyle name="Heading 3 3 5 2" xfId="6495" xr:uid="{DF64D406-06DB-40D9-B102-F3DDB74FBC69}"/>
    <cellStyle name="Heading 3 3 6" xfId="6496" xr:uid="{A9F0F75C-2B88-4487-B08A-C711159C8F4F}"/>
    <cellStyle name="Heading 3 3 6 2" xfId="6497" xr:uid="{3DE40CDE-7C47-4BAA-BFFC-91D3308BBC1C}"/>
    <cellStyle name="Heading 3 3 7" xfId="6498" xr:uid="{F4455F42-9739-4DB9-B5DE-966AA8396ACD}"/>
    <cellStyle name="Heading 3 30" xfId="6499" xr:uid="{1D0F064A-EC7E-47DB-A171-B67213AFEA04}"/>
    <cellStyle name="Heading 3 31" xfId="6500" xr:uid="{B703D551-D1DB-4D97-AAD3-0E72668C2E0A}"/>
    <cellStyle name="Heading 3 32" xfId="6501" xr:uid="{660BED9E-22B5-4F3B-8BA3-830EF0D154BC}"/>
    <cellStyle name="Heading 3 33" xfId="6502" xr:uid="{EF027BF3-AA98-4B47-B376-BFA14A4A23FC}"/>
    <cellStyle name="Heading 3 34" xfId="6503" xr:uid="{6681BA93-A1B8-4959-A33C-7CBFD6A31492}"/>
    <cellStyle name="Heading 3 35" xfId="6504" xr:uid="{9FAEDE6A-CDAA-47FB-B63E-64FDF8524AE1}"/>
    <cellStyle name="Heading 3 36" xfId="6505" xr:uid="{CE0E51D5-0614-4360-B333-D4A3BD688E9B}"/>
    <cellStyle name="Heading 3 37" xfId="6506" xr:uid="{2CD74A55-8A34-43D0-9BAB-4BEB84BCF4E1}"/>
    <cellStyle name="Heading 3 38" xfId="6507" xr:uid="{5A21F2EC-3821-44CA-BC45-B93F4AE86777}"/>
    <cellStyle name="Heading 3 39" xfId="6508" xr:uid="{9724CE80-4C73-4A5F-8A08-7A2C638D67FA}"/>
    <cellStyle name="Heading 3 4" xfId="6509" xr:uid="{B6F8EC83-5133-4D6B-804B-F540941416BF}"/>
    <cellStyle name="Heading 3 4 2" xfId="6510" xr:uid="{084BCAF1-EA62-407E-810C-D1A5A8F353B2}"/>
    <cellStyle name="Heading 3 4 2 2" xfId="6511" xr:uid="{60FFC75E-D747-4822-8FFC-30648D934EA8}"/>
    <cellStyle name="Heading 3 4 3" xfId="6512" xr:uid="{3CF5A382-D01F-4967-A25A-619C41ADBB4D}"/>
    <cellStyle name="Heading 3 4 3 2" xfId="6513" xr:uid="{B331083D-CFC9-41B5-A320-66748CF8FB60}"/>
    <cellStyle name="Heading 3 4 4" xfId="6514" xr:uid="{9F9F3F7B-36EB-46C3-8D31-64D46CD6280C}"/>
    <cellStyle name="Heading 3 4 4 2" xfId="6515" xr:uid="{E4364514-CD82-43C7-91E4-3E32A491B583}"/>
    <cellStyle name="Heading 3 4 5" xfId="6516" xr:uid="{72597E6E-FD4A-4D42-9C72-D94CC8B5E408}"/>
    <cellStyle name="Heading 3 4 5 2" xfId="6517" xr:uid="{13F7321C-7938-414B-8A1A-17C765F051E8}"/>
    <cellStyle name="Heading 3 4 6" xfId="6518" xr:uid="{96524A6D-2DE3-4C46-AA0D-578E17925670}"/>
    <cellStyle name="Heading 3 4 6 2" xfId="6519" xr:uid="{F1628D96-3109-4D30-9313-1172BBB82C21}"/>
    <cellStyle name="Heading 3 4 7" xfId="6520" xr:uid="{9B333986-5FF3-459F-90EA-AA7DDE615B62}"/>
    <cellStyle name="Heading 3 40" xfId="6521" xr:uid="{B1038482-5D02-471E-9CBA-C78D22BE15F1}"/>
    <cellStyle name="Heading 3 41" xfId="6522" xr:uid="{F8FF2CC1-0628-4918-9E37-8992CC02A30A}"/>
    <cellStyle name="Heading 3 42" xfId="6523" xr:uid="{126DF564-9914-43C9-B31D-B522811AAE9A}"/>
    <cellStyle name="Heading 3 43" xfId="6524" xr:uid="{90899B1B-45C2-48B4-A3A8-255B92E2B235}"/>
    <cellStyle name="Heading 3 44" xfId="6525" xr:uid="{AAF8FD8B-84C9-4866-82E8-042F1AF4FBF1}"/>
    <cellStyle name="Heading 3 45" xfId="6526" xr:uid="{6D18151A-7B49-426D-9D15-35EE2F25F15C}"/>
    <cellStyle name="Heading 3 46" xfId="6527" xr:uid="{1686BC2F-4DF2-4F95-8BDE-94606CA34EF0}"/>
    <cellStyle name="Heading 3 47" xfId="6528" xr:uid="{B916FD8F-213D-4335-9E9B-F7D62D6E0099}"/>
    <cellStyle name="Heading 3 48" xfId="6529" xr:uid="{AE7AEE52-F11A-4CAD-9D52-738600C1680F}"/>
    <cellStyle name="Heading 3 49" xfId="6530" xr:uid="{4FC8D783-6866-42ED-977D-D85D2FB7E328}"/>
    <cellStyle name="Heading 3 5" xfId="6531" xr:uid="{003C2696-8126-409B-852E-31F06DC71CD6}"/>
    <cellStyle name="Heading 3 5 2" xfId="6532" xr:uid="{952E3B65-6D57-4563-B183-0DCDF34A8529}"/>
    <cellStyle name="Heading 3 5 2 2" xfId="6533" xr:uid="{DB402732-C03D-4F2F-9D0C-6F903A392D36}"/>
    <cellStyle name="Heading 3 5 3" xfId="6534" xr:uid="{7156BD21-F0F5-4CD0-96B2-64919C394E68}"/>
    <cellStyle name="Heading 3 5 3 2" xfId="6535" xr:uid="{234CAB2A-489D-4B10-B223-68FA1DF6BC94}"/>
    <cellStyle name="Heading 3 5 4" xfId="6536" xr:uid="{072E2CD1-B697-4516-8D28-0D5A8911A0B1}"/>
    <cellStyle name="Heading 3 5 4 2" xfId="6537" xr:uid="{5EAA46F4-CC63-4704-8293-8676E02856B4}"/>
    <cellStyle name="Heading 3 5 5" xfId="6538" xr:uid="{C70A0259-9330-4FFD-8E64-73DD2187586D}"/>
    <cellStyle name="Heading 3 5 5 2" xfId="6539" xr:uid="{D297C420-7764-4926-84F2-3EF0E7486E60}"/>
    <cellStyle name="Heading 3 5 6" xfId="6540" xr:uid="{BEE4338D-4DE8-47A1-9D30-99690B4D0904}"/>
    <cellStyle name="Heading 3 50" xfId="6541" xr:uid="{B923FF3E-DD99-440C-8F4C-29317B6EE7A6}"/>
    <cellStyle name="Heading 3 51" xfId="6542" xr:uid="{07010241-54AF-45F2-A7A8-A80F46A1E43C}"/>
    <cellStyle name="Heading 3 52" xfId="6543" xr:uid="{38956C1C-2850-4A3F-A9EA-800C9291243B}"/>
    <cellStyle name="Heading 3 53" xfId="6544" xr:uid="{E3848BEB-BEA8-4936-AE1D-DE56119ABA6C}"/>
    <cellStyle name="Heading 3 54" xfId="6545" xr:uid="{C3922BE2-F9C1-42D1-9A55-BBCE031D07DD}"/>
    <cellStyle name="Heading 3 55" xfId="6546" xr:uid="{BABE2153-9528-4EAD-B976-81067C7A3031}"/>
    <cellStyle name="Heading 3 56" xfId="6547" xr:uid="{6A443EE7-8F85-4B9B-B5B2-0C207E152335}"/>
    <cellStyle name="Heading 3 57" xfId="6548" xr:uid="{2A7FE215-1DA8-4FB4-B688-8DC79CDC7F4E}"/>
    <cellStyle name="Heading 3 58" xfId="6549" xr:uid="{15BC23CC-D58C-475B-A383-368CD87911AF}"/>
    <cellStyle name="Heading 3 59" xfId="6550" xr:uid="{87766D34-28CE-4B02-BBFA-BD5C454481B9}"/>
    <cellStyle name="Heading 3 6" xfId="6551" xr:uid="{645EA106-596A-45CE-8512-0F4E6C160529}"/>
    <cellStyle name="Heading 3 6 2" xfId="6552" xr:uid="{68CBF89B-2860-4FEF-B74A-E1FBB817BEC0}"/>
    <cellStyle name="Heading 3 6 2 2" xfId="6553" xr:uid="{58AC207F-52F0-40EC-A2F7-FF7F402CB521}"/>
    <cellStyle name="Heading 3 6 3" xfId="6554" xr:uid="{C580AE0F-2815-48CE-934B-FF4AFD06933F}"/>
    <cellStyle name="Heading 3 6 3 2" xfId="6555" xr:uid="{E9E79D06-CF00-43ED-930F-49C598B6E067}"/>
    <cellStyle name="Heading 3 6 4" xfId="6556" xr:uid="{431F356B-9B46-4F97-B771-9D8E5D5023D4}"/>
    <cellStyle name="Heading 3 6 4 2" xfId="6557" xr:uid="{0C1A6C97-E0FB-499B-B02C-6F97B615FA55}"/>
    <cellStyle name="Heading 3 6 5" xfId="6558" xr:uid="{23FED617-C3BF-4800-BD29-A28BDE7F3B16}"/>
    <cellStyle name="Heading 3 60" xfId="6559" xr:uid="{05E5024C-7C43-435B-8CDF-0EB5FA39FC2B}"/>
    <cellStyle name="Heading 3 61" xfId="6560" xr:uid="{79FFB638-ADBB-443A-90F8-8E6520365CFB}"/>
    <cellStyle name="Heading 3 62" xfId="6561" xr:uid="{1FCAB274-8BAB-48EF-B02B-9366B6667D78}"/>
    <cellStyle name="Heading 3 63" xfId="6562" xr:uid="{D45B6A96-75CF-44C7-9CE9-D81C86548D66}"/>
    <cellStyle name="Heading 3 64" xfId="6563" xr:uid="{8BCB8E17-AFAF-4699-95E1-BC3B84A54CA2}"/>
    <cellStyle name="Heading 3 65" xfId="6564" xr:uid="{98C916BE-6CF8-4448-AD1F-F5357E1F1732}"/>
    <cellStyle name="Heading 3 66" xfId="6565" xr:uid="{F0B84AE4-E9D8-4400-A908-698A4E8558C9}"/>
    <cellStyle name="Heading 3 67" xfId="6566" xr:uid="{65445589-E74F-46FF-9011-7DBD119018F6}"/>
    <cellStyle name="Heading 3 68" xfId="6567" xr:uid="{3240763B-00AD-4D74-BDDA-6397298A2057}"/>
    <cellStyle name="Heading 3 69" xfId="6568" xr:uid="{281470AE-C134-42E2-AE1A-FAC940A2D9EA}"/>
    <cellStyle name="Heading 3 7" xfId="6569" xr:uid="{9DC1FBA6-AA24-4706-BD42-F927E40FC1C9}"/>
    <cellStyle name="Heading 3 7 2" xfId="6570" xr:uid="{0EB8319C-14ED-4C29-BD9D-532906B70968}"/>
    <cellStyle name="Heading 3 7 2 2" xfId="6571" xr:uid="{FB1A0CEF-57FA-42CB-9F17-83130533C1C1}"/>
    <cellStyle name="Heading 3 7 3" xfId="6572" xr:uid="{140B4D07-1670-4D10-99B5-0D87D2A3D303}"/>
    <cellStyle name="Heading 3 7 3 2" xfId="6573" xr:uid="{F3586BE7-97A4-4B42-A14B-B552E3C25AF7}"/>
    <cellStyle name="Heading 3 7 4" xfId="6574" xr:uid="{4933D95A-E474-4FCC-9055-2D38ECA587DF}"/>
    <cellStyle name="Heading 3 70" xfId="6575" xr:uid="{CCD7D55E-E5E0-49FE-8C78-E2B88E39D625}"/>
    <cellStyle name="Heading 3 71" xfId="6576" xr:uid="{60844A2E-1C6F-4567-8331-DB8E0CFCA5A4}"/>
    <cellStyle name="Heading 3 72" xfId="6577" xr:uid="{6EA39869-AE31-4324-B61A-0CA5DD23D3BB}"/>
    <cellStyle name="Heading 3 73" xfId="6578" xr:uid="{9DF2FDB9-03CB-4267-88D4-16AD3D1A8A85}"/>
    <cellStyle name="Heading 3 74" xfId="6579" xr:uid="{BEB30485-7460-4436-BC5C-716347480FC3}"/>
    <cellStyle name="Heading 3 75" xfId="6580" xr:uid="{8C32C704-B28F-4E0F-BBAD-92B0F38E9127}"/>
    <cellStyle name="Heading 3 76" xfId="6581" xr:uid="{BD20698B-B50C-4B74-8A7F-4417FA25C577}"/>
    <cellStyle name="Heading 3 77" xfId="6582" xr:uid="{6964AD6C-4959-447A-8317-B4326F48A621}"/>
    <cellStyle name="Heading 3 78" xfId="6583" xr:uid="{0D799806-3912-461C-893B-CDC935B9FFDB}"/>
    <cellStyle name="Heading 3 79" xfId="6584" xr:uid="{E5185B6C-F7E8-4E6D-BECD-CE392863A0CE}"/>
    <cellStyle name="Heading 3 8" xfId="6585" xr:uid="{5F737693-7455-476D-935F-1A795B0E6D77}"/>
    <cellStyle name="Heading 3 8 2" xfId="6586" xr:uid="{4676F526-A102-40C9-8DAF-F64144DDBCA8}"/>
    <cellStyle name="Heading 3 8 2 2" xfId="6587" xr:uid="{4FA56C0A-EC8E-45BC-921D-DFB8CBCA8046}"/>
    <cellStyle name="Heading 3 8 3" xfId="6588" xr:uid="{62D382D0-1AB1-4A0A-A8B6-51F99B35EC1A}"/>
    <cellStyle name="Heading 3 80" xfId="6589" xr:uid="{D4D35555-1154-47C4-8891-389496832AD8}"/>
    <cellStyle name="Heading 3 81" xfId="6590" xr:uid="{E14C0540-C56C-4AA7-85A4-C06B7FE8EA4D}"/>
    <cellStyle name="Heading 3 82" xfId="6591" xr:uid="{F078FFA0-C472-4C6E-BFE2-2AB040FE68A3}"/>
    <cellStyle name="Heading 3 83" xfId="6592" xr:uid="{84AD48A0-BD54-427A-AAE6-91CC1393D1C3}"/>
    <cellStyle name="Heading 3 84" xfId="44582" xr:uid="{F32FEEF5-AB60-4F4D-9FEB-7C1A673C1F5A}"/>
    <cellStyle name="Heading 3 85" xfId="43759" xr:uid="{A7CDF0FD-B112-4416-B52B-2377E25A00E7}"/>
    <cellStyle name="Heading 3 9" xfId="6593" xr:uid="{C7A6E5DC-D622-4509-8524-87114FB7D91D}"/>
    <cellStyle name="Heading 3 9 2" xfId="6594" xr:uid="{D5F2C275-4A35-4DE0-B692-583F181B1B7E}"/>
    <cellStyle name="Heading 4 10" xfId="6595" xr:uid="{0D2CFF03-7472-4622-A760-3EF320955C62}"/>
    <cellStyle name="Heading 4 11" xfId="6596" xr:uid="{ACEBE985-1F48-4B57-9453-3BE2469E1CD5}"/>
    <cellStyle name="Heading 4 12" xfId="6597" xr:uid="{E1709E4F-3E28-486C-9A27-20A4256862C9}"/>
    <cellStyle name="Heading 4 13" xfId="6598" xr:uid="{3A8C48F5-7DCC-434C-837D-CA09E269DACC}"/>
    <cellStyle name="Heading 4 14" xfId="6599" xr:uid="{B97FEFFC-AB9C-467A-A991-BF947CA0535C}"/>
    <cellStyle name="Heading 4 15" xfId="6600" xr:uid="{474C861A-3F2E-4AC6-B0F4-B8EB96B43C45}"/>
    <cellStyle name="Heading 4 16" xfId="6601" xr:uid="{ED4EDD93-4129-4975-985C-59305EBCD7DB}"/>
    <cellStyle name="Heading 4 17" xfId="6602" xr:uid="{4964CD1F-93B9-4CBD-8685-2B420A8F40FC}"/>
    <cellStyle name="Heading 4 18" xfId="6603" xr:uid="{FC7725A4-EC1F-4D89-84D6-8075A1A763C0}"/>
    <cellStyle name="Heading 4 19" xfId="6604" xr:uid="{4CC97179-69C9-49E2-B81C-42378C44F724}"/>
    <cellStyle name="Heading 4 2" xfId="117" xr:uid="{B48DDA7A-62DC-41C1-8764-5FEEE2DFAA4B}"/>
    <cellStyle name="Heading 4 2 10" xfId="6606" xr:uid="{74DE8AB6-D1C6-4742-B317-CFEEA34CC3C2}"/>
    <cellStyle name="Heading 4 2 11" xfId="6605" xr:uid="{185D1B1C-A1BF-49B5-A168-10C1C6DFE355}"/>
    <cellStyle name="Heading 4 2 2" xfId="6607" xr:uid="{B723A9D1-A8C9-48CF-B1F4-25F98E240B75}"/>
    <cellStyle name="Heading 4 2 2 2" xfId="6608" xr:uid="{DAB9CF30-AFB0-4D1E-9590-E6DA096E9093}"/>
    <cellStyle name="Heading 4 2 3" xfId="6609" xr:uid="{E46F6EFC-B56D-49DD-BDE6-2A3265F61A7E}"/>
    <cellStyle name="Heading 4 2 3 2" xfId="6610" xr:uid="{A6F5F90A-9CE0-4212-B736-B198AFF2BBFC}"/>
    <cellStyle name="Heading 4 2 4" xfId="6611" xr:uid="{44CA193B-4A27-4D7F-A264-C0B080CF0498}"/>
    <cellStyle name="Heading 4 2 4 2" xfId="6612" xr:uid="{0EDE51DB-B2F1-4A91-AF27-74A924983CC0}"/>
    <cellStyle name="Heading 4 2 5" xfId="6613" xr:uid="{47E8034B-4A27-49F2-A416-A7F8A6DD7EF8}"/>
    <cellStyle name="Heading 4 2 5 2" xfId="6614" xr:uid="{0D3E7742-B739-47AD-81FC-60DCBEA36476}"/>
    <cellStyle name="Heading 4 2 6" xfId="6615" xr:uid="{77040847-3EBC-4CCB-A931-6E9E65275188}"/>
    <cellStyle name="Heading 4 2 6 2" xfId="6616" xr:uid="{F67383C8-1F3D-4ED8-BA3E-2F9917E12A0B}"/>
    <cellStyle name="Heading 4 2 7" xfId="6617" xr:uid="{45B2EFFC-0EC8-4A30-BD7F-E54CDE93F21B}"/>
    <cellStyle name="Heading 4 2 7 2" xfId="6618" xr:uid="{0FE1D76F-66FA-4A58-A3E6-AE963A47916A}"/>
    <cellStyle name="Heading 4 2 8" xfId="6619" xr:uid="{5E329350-6CC8-41E2-A0A9-30EEECEFC04B}"/>
    <cellStyle name="Heading 4 2 8 2" xfId="6620" xr:uid="{3FF3D330-118E-4D1C-93EF-9FF94AB476F2}"/>
    <cellStyle name="Heading 4 2 9" xfId="6621" xr:uid="{0BB41C20-BB2F-4A1D-981C-DBC4F52D8F2C}"/>
    <cellStyle name="Heading 4 20" xfId="6622" xr:uid="{114E6F5D-BF2B-417F-902D-D39E086D1B46}"/>
    <cellStyle name="Heading 4 21" xfId="6623" xr:uid="{02C4750F-44D7-4413-A49C-C75BEC2C480B}"/>
    <cellStyle name="Heading 4 22" xfId="6624" xr:uid="{C94294A2-F31B-4C44-A972-AC86BB56B014}"/>
    <cellStyle name="Heading 4 23" xfId="6625" xr:uid="{23273502-BAEE-42B6-A993-407B38FE2D1C}"/>
    <cellStyle name="Heading 4 24" xfId="6626" xr:uid="{A369FE37-A3C0-4E03-BD6B-D2498FBF25E9}"/>
    <cellStyle name="Heading 4 25" xfId="6627" xr:uid="{A47314E8-DBCD-41DF-A57A-9751F3BCBF35}"/>
    <cellStyle name="Heading 4 26" xfId="6628" xr:uid="{9ADE44D6-0824-4B7D-8663-62FD0CD2113E}"/>
    <cellStyle name="Heading 4 27" xfId="6629" xr:uid="{F55BF52D-807A-4DF5-B8CA-04F43C58F243}"/>
    <cellStyle name="Heading 4 28" xfId="6630" xr:uid="{8B95C43C-538C-48A7-8874-4DD0C11C0B18}"/>
    <cellStyle name="Heading 4 29" xfId="6631" xr:uid="{F53DDA60-A9EE-4365-BF47-9E9C335C1FE8}"/>
    <cellStyle name="Heading 4 3" xfId="6632" xr:uid="{C9D43CAB-52B5-4F79-A169-FEA492074981}"/>
    <cellStyle name="Heading 4 3 2" xfId="6633" xr:uid="{A5D50432-4980-47A3-9283-E5DC0870ACB9}"/>
    <cellStyle name="Heading 4 3 2 2" xfId="6634" xr:uid="{136E8789-4699-4407-916C-694972431356}"/>
    <cellStyle name="Heading 4 3 3" xfId="6635" xr:uid="{1A68CE78-F153-4B7F-A083-F9BEA0D11D43}"/>
    <cellStyle name="Heading 4 3 3 2" xfId="6636" xr:uid="{59FEC2B7-C130-442A-A053-8985FEBE7BC3}"/>
    <cellStyle name="Heading 4 3 4" xfId="6637" xr:uid="{FBD33E17-1C93-4E92-B29B-0CACF7AC4574}"/>
    <cellStyle name="Heading 4 3 4 2" xfId="6638" xr:uid="{3CD7A05D-6B37-4184-B90D-8021A060255B}"/>
    <cellStyle name="Heading 4 3 5" xfId="6639" xr:uid="{B9DAD156-9046-4BDF-B17C-DDF3A7093753}"/>
    <cellStyle name="Heading 4 3 5 2" xfId="6640" xr:uid="{AD9AE290-2DB6-4E4F-B527-A5D3253632EC}"/>
    <cellStyle name="Heading 4 3 6" xfId="6641" xr:uid="{7359A24D-E1EA-418A-B099-BAAD8DDA7125}"/>
    <cellStyle name="Heading 4 3 6 2" xfId="6642" xr:uid="{A18F26A5-0BDE-41A9-AEF7-F5761F3DFAAB}"/>
    <cellStyle name="Heading 4 3 7" xfId="6643" xr:uid="{25F7FE7F-B4FB-4BC8-B6D1-09D33EF0C8D7}"/>
    <cellStyle name="Heading 4 30" xfId="6644" xr:uid="{0573B35F-1C99-4912-8CF5-31CC8562993F}"/>
    <cellStyle name="Heading 4 31" xfId="6645" xr:uid="{25DD9A68-B667-4283-9BCD-50C5D25EFABE}"/>
    <cellStyle name="Heading 4 32" xfId="6646" xr:uid="{2379B5FC-3DBF-487D-812C-644B56967630}"/>
    <cellStyle name="Heading 4 33" xfId="6647" xr:uid="{AEAA1544-4BE5-47BE-A9C1-A6ADAF70022D}"/>
    <cellStyle name="Heading 4 34" xfId="6648" xr:uid="{E99B028F-ED6F-4617-9816-C0B864D13107}"/>
    <cellStyle name="Heading 4 35" xfId="6649" xr:uid="{C7B3EA1C-DF74-4EA6-9277-DAD935B3EECA}"/>
    <cellStyle name="Heading 4 36" xfId="6650" xr:uid="{C589C702-F939-46D6-A7D6-40CAA1685A2E}"/>
    <cellStyle name="Heading 4 37" xfId="6651" xr:uid="{EE28C581-96C8-4D08-AF6E-B6D4C3FA9248}"/>
    <cellStyle name="Heading 4 38" xfId="6652" xr:uid="{55595A63-67CF-4498-9237-5253C0199B15}"/>
    <cellStyle name="Heading 4 39" xfId="6653" xr:uid="{C0C6C6C2-1713-4A6D-9C03-B2DD0178EC7B}"/>
    <cellStyle name="Heading 4 4" xfId="6654" xr:uid="{C15492D4-A0B8-4243-B9FF-72FD7F3FEAF7}"/>
    <cellStyle name="Heading 4 4 2" xfId="6655" xr:uid="{A3BEADBD-5DBC-439D-981C-E7A7D9B08894}"/>
    <cellStyle name="Heading 4 4 2 2" xfId="6656" xr:uid="{2805AD7D-C02C-4AC1-8D9D-A4823A17DF5A}"/>
    <cellStyle name="Heading 4 4 3" xfId="6657" xr:uid="{E7A36373-740F-4E7A-8A85-397EEECFCFD3}"/>
    <cellStyle name="Heading 4 4 3 2" xfId="6658" xr:uid="{58568F23-CA3C-41DE-B413-E8EE50913CA9}"/>
    <cellStyle name="Heading 4 4 4" xfId="6659" xr:uid="{0D78EFC8-CB18-4340-A4C9-75CC45CC9D09}"/>
    <cellStyle name="Heading 4 4 4 2" xfId="6660" xr:uid="{B50EB25C-FCBC-432F-A82C-423063CAB96C}"/>
    <cellStyle name="Heading 4 4 5" xfId="6661" xr:uid="{2F719F26-0448-4D6B-8E35-CC4FE53895CD}"/>
    <cellStyle name="Heading 4 4 5 2" xfId="6662" xr:uid="{43A87070-04A1-4A5E-AA73-A4B5C721CAC9}"/>
    <cellStyle name="Heading 4 4 6" xfId="6663" xr:uid="{B1972966-3C70-4A44-A3A9-FEF169D552A4}"/>
    <cellStyle name="Heading 4 4 6 2" xfId="6664" xr:uid="{F10D69D3-3AFC-461D-8A79-85BF354EEEFC}"/>
    <cellStyle name="Heading 4 4 7" xfId="6665" xr:uid="{895A43FD-16B0-4A83-9F21-FCE369943DF2}"/>
    <cellStyle name="Heading 4 40" xfId="6666" xr:uid="{7A44921F-BE97-4643-AB5C-BA04F214A458}"/>
    <cellStyle name="Heading 4 41" xfId="6667" xr:uid="{821BBEAF-3D18-4E59-85F3-FF5CA47078BD}"/>
    <cellStyle name="Heading 4 42" xfId="6668" xr:uid="{8E086161-1EDA-4D01-AD0A-31BD2786C13C}"/>
    <cellStyle name="Heading 4 43" xfId="6669" xr:uid="{28FFE37A-7FCD-4086-8CEB-3DBAB2CB952F}"/>
    <cellStyle name="Heading 4 44" xfId="6670" xr:uid="{E941E007-DB48-4C3D-BCB2-D0D7EF8C7047}"/>
    <cellStyle name="Heading 4 45" xfId="6671" xr:uid="{5ABB6F9F-E200-4AE5-AB7E-889167752006}"/>
    <cellStyle name="Heading 4 46" xfId="6672" xr:uid="{7398359A-AEAB-4D75-8DFE-DC91BDA09047}"/>
    <cellStyle name="Heading 4 47" xfId="6673" xr:uid="{49ECAE1A-AF5B-40D5-9AD7-FF510C23A722}"/>
    <cellStyle name="Heading 4 48" xfId="6674" xr:uid="{49143F07-126F-49B4-A14E-26F685AED7BA}"/>
    <cellStyle name="Heading 4 49" xfId="6675" xr:uid="{C0C5E76F-DAD5-4408-ACEC-BCCC08D7EE9F}"/>
    <cellStyle name="Heading 4 5" xfId="6676" xr:uid="{D2669C50-1B15-4C87-AB16-58FD682FCF39}"/>
    <cellStyle name="Heading 4 5 2" xfId="6677" xr:uid="{F8BB811A-1002-45CC-A9E3-FCEAF33E3ACE}"/>
    <cellStyle name="Heading 4 5 2 2" xfId="6678" xr:uid="{27F5FB91-C46F-4EED-A96F-739CF2F349D2}"/>
    <cellStyle name="Heading 4 5 3" xfId="6679" xr:uid="{204B355A-2642-48F6-8175-2DA35316D48D}"/>
    <cellStyle name="Heading 4 5 3 2" xfId="6680" xr:uid="{16679504-EA1D-481E-823B-925532F31696}"/>
    <cellStyle name="Heading 4 5 4" xfId="6681" xr:uid="{7528AEDC-91D9-483C-BF4F-F5A7C5335456}"/>
    <cellStyle name="Heading 4 5 4 2" xfId="6682" xr:uid="{A93F39A9-574C-48BB-9304-5934A037F61A}"/>
    <cellStyle name="Heading 4 5 5" xfId="6683" xr:uid="{EFB2CD48-AF1E-4971-B92F-EC73AC4FF210}"/>
    <cellStyle name="Heading 4 5 5 2" xfId="6684" xr:uid="{99794B9B-CEAC-4397-A6FE-5C8E391D5035}"/>
    <cellStyle name="Heading 4 5 6" xfId="6685" xr:uid="{0B775540-71AB-4302-A5CE-B5F4EE7A593D}"/>
    <cellStyle name="Heading 4 50" xfId="6686" xr:uid="{5D143E99-E50E-4418-B791-A928E6A06E79}"/>
    <cellStyle name="Heading 4 51" xfId="6687" xr:uid="{96FD8EF5-2C49-4BC4-BF51-A2A2D0E2E382}"/>
    <cellStyle name="Heading 4 52" xfId="6688" xr:uid="{16C1C455-4AD4-468D-AA1E-DD3EB465ADDA}"/>
    <cellStyle name="Heading 4 53" xfId="6689" xr:uid="{C4E2C5D1-476C-47F8-AC47-23955DE4C373}"/>
    <cellStyle name="Heading 4 54" xfId="6690" xr:uid="{07F4907B-D299-45D9-B64F-02AB6B9EB948}"/>
    <cellStyle name="Heading 4 55" xfId="6691" xr:uid="{2AF37A29-44BE-4F19-BC6D-E5D47FA8FB34}"/>
    <cellStyle name="Heading 4 56" xfId="6692" xr:uid="{3E5F25A3-65E2-4A6A-B0CB-E571547BC234}"/>
    <cellStyle name="Heading 4 57" xfId="6693" xr:uid="{33722373-81A0-4319-B317-A496F3CC2CF5}"/>
    <cellStyle name="Heading 4 58" xfId="6694" xr:uid="{E42955B7-9A31-4681-933C-93CE08FD3EAB}"/>
    <cellStyle name="Heading 4 59" xfId="6695" xr:uid="{8ED92C29-ED63-4F64-B8D2-54AF13E9ACFB}"/>
    <cellStyle name="Heading 4 6" xfId="6696" xr:uid="{CBADD83F-35BD-4B48-992A-49A890E82247}"/>
    <cellStyle name="Heading 4 6 2" xfId="6697" xr:uid="{A8C06E5D-94D6-41DE-97C6-24554FBFD259}"/>
    <cellStyle name="Heading 4 6 2 2" xfId="6698" xr:uid="{7F26482D-8BE4-4686-BECF-2A83C074732E}"/>
    <cellStyle name="Heading 4 6 3" xfId="6699" xr:uid="{44ED5E88-1EBD-48E6-A307-C1D9B4FFD414}"/>
    <cellStyle name="Heading 4 6 3 2" xfId="6700" xr:uid="{B192B3E7-A6CD-4B76-9A43-01B922A646EC}"/>
    <cellStyle name="Heading 4 6 4" xfId="6701" xr:uid="{330CAEE0-FD32-4FB8-8C80-82326EFE482E}"/>
    <cellStyle name="Heading 4 6 4 2" xfId="6702" xr:uid="{08093148-EA01-450D-BB57-6A7E66E7B482}"/>
    <cellStyle name="Heading 4 6 5" xfId="6703" xr:uid="{44399FDF-4859-490E-A15E-BD65B0A4F956}"/>
    <cellStyle name="Heading 4 60" xfId="6704" xr:uid="{2AB78B96-50A5-446E-9CCD-AFB5AD9D7C27}"/>
    <cellStyle name="Heading 4 61" xfId="6705" xr:uid="{5DDB9DDC-355E-4C94-8F00-B1CB312D2400}"/>
    <cellStyle name="Heading 4 62" xfId="6706" xr:uid="{0191A9EC-10BA-47C8-A644-1BD7DAA8AEAA}"/>
    <cellStyle name="Heading 4 63" xfId="6707" xr:uid="{D45BD4EF-09A9-4E77-8131-56E2EA4BC8E4}"/>
    <cellStyle name="Heading 4 64" xfId="6708" xr:uid="{7C13B693-B443-49F6-8D06-6B28E355D129}"/>
    <cellStyle name="Heading 4 65" xfId="6709" xr:uid="{D5690CBE-1176-4CA3-B21A-534769B749AD}"/>
    <cellStyle name="Heading 4 66" xfId="6710" xr:uid="{F156458C-B7B9-47AE-83BC-5AAEEDF3F317}"/>
    <cellStyle name="Heading 4 67" xfId="6711" xr:uid="{736A1BFD-F330-44CA-BEFD-7A28C05E359F}"/>
    <cellStyle name="Heading 4 68" xfId="6712" xr:uid="{D0299CE5-88F0-4357-9407-D49884845DEC}"/>
    <cellStyle name="Heading 4 69" xfId="6713" xr:uid="{BAFB99B8-5127-46B8-A2B9-03C5A157E7ED}"/>
    <cellStyle name="Heading 4 7" xfId="6714" xr:uid="{A91C8798-4605-4924-9D65-18B7397E767B}"/>
    <cellStyle name="Heading 4 7 2" xfId="6715" xr:uid="{607DE882-7DB6-45BF-BEB5-89E0EF092835}"/>
    <cellStyle name="Heading 4 7 2 2" xfId="6716" xr:uid="{6E631078-051A-49C2-8680-C18E1FF7331C}"/>
    <cellStyle name="Heading 4 7 3" xfId="6717" xr:uid="{BE19B86F-F752-45DF-8517-8F8DDD5EA488}"/>
    <cellStyle name="Heading 4 7 3 2" xfId="6718" xr:uid="{548D2311-C286-445E-80F3-407420E88709}"/>
    <cellStyle name="Heading 4 7 4" xfId="6719" xr:uid="{3CAA2251-E117-4A08-9EBA-DDCEE2021A81}"/>
    <cellStyle name="Heading 4 70" xfId="6720" xr:uid="{3A5C1CC7-D536-49B1-9D17-CCCA593141C2}"/>
    <cellStyle name="Heading 4 71" xfId="6721" xr:uid="{827308DE-7EDE-4DBA-9A31-452F2479F643}"/>
    <cellStyle name="Heading 4 72" xfId="6722" xr:uid="{4DC0CD91-B6E4-437D-B5E8-233A6E6FDE9E}"/>
    <cellStyle name="Heading 4 73" xfId="6723" xr:uid="{3CEC185B-C6FF-441E-9ADE-B5462DC02D57}"/>
    <cellStyle name="Heading 4 74" xfId="6724" xr:uid="{A04BD5E9-344E-4856-A892-79E2AE6D75E7}"/>
    <cellStyle name="Heading 4 75" xfId="6725" xr:uid="{F52CBA13-417D-413C-A55B-E599BA9B59F8}"/>
    <cellStyle name="Heading 4 76" xfId="6726" xr:uid="{6CD3F3FA-9CEA-4841-AE8C-6E15408328CF}"/>
    <cellStyle name="Heading 4 77" xfId="6727" xr:uid="{DCF70B0C-3054-4913-9409-AE6DDD32F727}"/>
    <cellStyle name="Heading 4 78" xfId="6728" xr:uid="{EEA9F403-642A-42CE-9654-BD4C2D6F68AE}"/>
    <cellStyle name="Heading 4 79" xfId="6729" xr:uid="{B17E3D17-A47B-4DF3-A1EF-5C492769687A}"/>
    <cellStyle name="Heading 4 8" xfId="6730" xr:uid="{97FEB410-BC4A-46B8-88F1-D61449041CF5}"/>
    <cellStyle name="Heading 4 8 2" xfId="6731" xr:uid="{7068E6FB-A704-4EB0-A7C8-262DE9DA9122}"/>
    <cellStyle name="Heading 4 8 2 2" xfId="6732" xr:uid="{9DDB2DEE-4C87-4C0C-A86C-D44CDAB85F04}"/>
    <cellStyle name="Heading 4 8 3" xfId="6733" xr:uid="{F94D3F2C-CFFE-4E7A-888C-50573A421C86}"/>
    <cellStyle name="Heading 4 80" xfId="6734" xr:uid="{D0BE00AF-C5EF-4FED-B0C9-9635535842E4}"/>
    <cellStyle name="Heading 4 81" xfId="6735" xr:uid="{0909D257-CAC4-41D8-8CFC-D80A70AEC710}"/>
    <cellStyle name="Heading 4 82" xfId="6736" xr:uid="{364B91FC-779A-4DA5-A53B-C85199510E05}"/>
    <cellStyle name="Heading 4 83" xfId="6737" xr:uid="{768AA6A5-A2F0-4F22-BCEC-A99A72EAB7DF}"/>
    <cellStyle name="Heading 4 84" xfId="44583" xr:uid="{2E5A90C2-8DC8-45CB-B33D-E34CEDAD2D9A}"/>
    <cellStyle name="Heading 4 85" xfId="43760" xr:uid="{FE5F32ED-94F9-47F0-B578-EA4B5C3D0950}"/>
    <cellStyle name="Heading 4 9" xfId="6738" xr:uid="{20756D19-7B1A-409E-88E5-7052EC8241A1}"/>
    <cellStyle name="Heading 4 9 2" xfId="6739" xr:uid="{C616B334-61FE-47AE-842A-AB6AA66C2A9C}"/>
    <cellStyle name="HEADING1" xfId="43937" xr:uid="{B329CD5C-0BBD-474C-A482-10C15E9F7DBA}"/>
    <cellStyle name="HEADING2" xfId="43938" xr:uid="{5EA41DA9-BAA1-4326-A56D-18946AB54C4F}"/>
    <cellStyle name="Hyperlink 2" xfId="45" xr:uid="{4FAAA8B7-955C-4148-A26A-9CF1C8D15E67}"/>
    <cellStyle name="Hyperlink 2 2" xfId="43939" xr:uid="{5CFF0ECB-4976-4EE4-B796-28596D43B033}"/>
    <cellStyle name="Hyperlink 2 3" xfId="6740" xr:uid="{FC965A79-5946-4344-B552-AA75058C9D70}"/>
    <cellStyle name="Hyperlink 2 4" xfId="44627" xr:uid="{2EDF35B2-5548-4BD8-843D-B6913E1E9C4C}"/>
    <cellStyle name="Hyperlink 2 5" xfId="44775" xr:uid="{7D626EB8-4013-4EF2-A23A-745BC64460F5}"/>
    <cellStyle name="Hyperlink 2 6" xfId="44882" xr:uid="{9644B7EA-311C-4A27-B6BD-A4E5FB6A7CD4}"/>
    <cellStyle name="Hyperlink 3" xfId="45053" xr:uid="{293B0846-C57A-4A38-8145-9104C8DA0D65}"/>
    <cellStyle name="Indent 1" xfId="43940" xr:uid="{5DAC9C7F-C578-4B7A-B3FA-B779839845C3}"/>
    <cellStyle name="Input [yellow]" xfId="86" xr:uid="{662D2F2E-B686-4C65-B1F6-D9143D8665C6}"/>
    <cellStyle name="Input [yellow] 2" xfId="6742" xr:uid="{A4E7E8EC-8FCB-46BD-8A3A-3DF64C8980C1}"/>
    <cellStyle name="Input [yellow] 2 2" xfId="6743" xr:uid="{99199DF7-4C84-4EFF-A916-650AA7BC438A}"/>
    <cellStyle name="Input [yellow] 3" xfId="6744" xr:uid="{8BD21987-4139-4FF2-A2FC-655ADDE53E8D}"/>
    <cellStyle name="Input [yellow] 4" xfId="6745" xr:uid="{6328C6BA-D311-458A-9264-E84B696F9F4F}"/>
    <cellStyle name="Input [yellow] 5" xfId="6746" xr:uid="{68E64D76-1804-4C0B-80DE-12D08F2C2565}"/>
    <cellStyle name="Input [yellow] 6" xfId="6741" xr:uid="{61F09540-494A-4D5C-B4DE-C2006B146059}"/>
    <cellStyle name="Input 10" xfId="6747" xr:uid="{BAA05E36-66A9-4BB6-ADF2-3602BE3C635F}"/>
    <cellStyle name="Input 11" xfId="6748" xr:uid="{CFAD6E16-4816-4A2D-A491-E7B7D5561434}"/>
    <cellStyle name="Input 12" xfId="6749" xr:uid="{4864BC1E-469E-4181-A1AD-09AF6E0A0D74}"/>
    <cellStyle name="Input 13" xfId="6750" xr:uid="{4D32BDC0-333E-471B-A7F5-9B4FC61E5DDE}"/>
    <cellStyle name="Input 14" xfId="6751" xr:uid="{5D81808D-4AAC-4C15-9AE8-25B5EB0B5BAD}"/>
    <cellStyle name="Input 15" xfId="6752" xr:uid="{9F4BA634-EC3E-465B-8392-F784BBF76714}"/>
    <cellStyle name="Input 16" xfId="6753" xr:uid="{C670BC1D-3A0F-4971-B448-CD0AF1510D83}"/>
    <cellStyle name="Input 17" xfId="6754" xr:uid="{A36FFE2D-E6E4-46E1-8CFC-7DD7B546A1CA}"/>
    <cellStyle name="Input 18" xfId="6755" xr:uid="{6C367EED-3135-4AC3-B95C-73675C2B7F86}"/>
    <cellStyle name="Input 19" xfId="6756" xr:uid="{3A047DA3-6C60-419E-BBF9-596492219EF2}"/>
    <cellStyle name="Input 2" xfId="121" xr:uid="{83377B81-7F9B-49B8-8500-E18D50A4E6D3}"/>
    <cellStyle name="Input 2 10" xfId="6758" xr:uid="{16581E6C-403E-464D-AE67-84575D16C7D0}"/>
    <cellStyle name="Input 2 11" xfId="6757" xr:uid="{81452CC4-6AD8-4BCA-8775-876B2C396D8B}"/>
    <cellStyle name="Input 2 2" xfId="6759" xr:uid="{0E138E32-91B0-4AF7-A2BE-42A832EE8AAC}"/>
    <cellStyle name="Input 2 2 2" xfId="6760" xr:uid="{72748E78-EF85-4635-8E08-AB05D77CEA76}"/>
    <cellStyle name="Input 2 3" xfId="6761" xr:uid="{26B08604-41F5-49F3-BE7A-79852B4D51C1}"/>
    <cellStyle name="Input 2 3 2" xfId="6762" xr:uid="{E2FADFB6-2227-4F1A-BD20-A3DD4523C424}"/>
    <cellStyle name="Input 2 4" xfId="6763" xr:uid="{9EB28A31-0F4C-4016-AC5E-662557BAD18D}"/>
    <cellStyle name="Input 2 4 2" xfId="6764" xr:uid="{886DE49C-9F86-4634-8F55-1DAA127039FD}"/>
    <cellStyle name="Input 2 5" xfId="6765" xr:uid="{840393C3-6D75-4725-901F-D18625C9297A}"/>
    <cellStyle name="Input 2 5 2" xfId="6766" xr:uid="{7368B01A-6C0F-44DF-8147-01B7AD37427F}"/>
    <cellStyle name="Input 2 6" xfId="6767" xr:uid="{629D4F80-1082-4E24-AF2B-283608B9EDB1}"/>
    <cellStyle name="Input 2 6 2" xfId="6768" xr:uid="{03468B79-B6DE-4423-AABF-F0D5FAE39C67}"/>
    <cellStyle name="Input 2 7" xfId="6769" xr:uid="{9C0EF3A8-53B8-4CF8-9F8D-DF49A9FBA708}"/>
    <cellStyle name="Input 2 7 2" xfId="6770" xr:uid="{082E4012-FD17-4B37-B58A-9ACEE61E38C8}"/>
    <cellStyle name="Input 2 8" xfId="6771" xr:uid="{7C131363-A475-459F-B5E1-CD8A4AEF85ED}"/>
    <cellStyle name="Input 2 8 2" xfId="6772" xr:uid="{AC5D6D97-69F8-4123-AAEB-6C02B25ED780}"/>
    <cellStyle name="Input 2 9" xfId="6773" xr:uid="{C7EBDBBC-1A04-4527-9B3E-48A739A27FA1}"/>
    <cellStyle name="Input 20" xfId="6774" xr:uid="{0AAED969-1B17-428E-8968-439670E0DBAE}"/>
    <cellStyle name="Input 21" xfId="6775" xr:uid="{64ECF958-D6A8-48B3-BC9D-F3B1A2970EE1}"/>
    <cellStyle name="Input 22" xfId="6776" xr:uid="{BFD1289A-F863-47E1-85FA-1F97F48FD0EE}"/>
    <cellStyle name="Input 23" xfId="6777" xr:uid="{5983A2D8-86D3-48DF-A6CD-4AA7858ACD6A}"/>
    <cellStyle name="Input 24" xfId="6778" xr:uid="{E226F33E-3A4F-4748-AB23-B49C46A3631D}"/>
    <cellStyle name="Input 25" xfId="6779" xr:uid="{E2E995A8-9FA0-459D-B1AE-79C6DAFF2354}"/>
    <cellStyle name="Input 26" xfId="6780" xr:uid="{321192CA-15DF-41ED-8ED9-401407B73EC5}"/>
    <cellStyle name="Input 27" xfId="6781" xr:uid="{191B4C00-37DF-403D-8596-F899CFB1CAA7}"/>
    <cellStyle name="Input 28" xfId="6782" xr:uid="{600BA65C-91CF-41D1-9CD5-51C2E958EEED}"/>
    <cellStyle name="Input 29" xfId="6783" xr:uid="{21F52AD1-A003-41A1-95F2-E8C5EB0E9182}"/>
    <cellStyle name="Input 3" xfId="156" xr:uid="{EC1BDB02-3E58-4BBE-B7C0-370B93029B4E}"/>
    <cellStyle name="Input 3 2" xfId="6785" xr:uid="{35F0009B-99A5-4E7A-A71E-264479A115C8}"/>
    <cellStyle name="Input 3 2 2" xfId="6786" xr:uid="{0CF42697-90C6-41FF-900F-A137D901D631}"/>
    <cellStyle name="Input 3 3" xfId="6787" xr:uid="{9DB6A92E-7645-42E2-84F6-1F11C32BB54B}"/>
    <cellStyle name="Input 3 3 2" xfId="6788" xr:uid="{49B909A0-01D1-462E-9406-3B8DCD7D2220}"/>
    <cellStyle name="Input 3 4" xfId="6789" xr:uid="{7CE0E3DC-022A-442F-9F85-A212861D72B2}"/>
    <cellStyle name="Input 3 4 2" xfId="6790" xr:uid="{3097E351-B008-4D7E-B16D-3C5CB3652D0A}"/>
    <cellStyle name="Input 3 5" xfId="6791" xr:uid="{3A56BF2B-96BC-4ECE-B71C-6A7DA43523AE}"/>
    <cellStyle name="Input 3 5 2" xfId="6792" xr:uid="{07229CCB-3BBA-4D6F-994C-BA21BDBFC545}"/>
    <cellStyle name="Input 3 6" xfId="6793" xr:uid="{CAC7317F-A651-4408-8060-8CFD3549F56B}"/>
    <cellStyle name="Input 3 6 2" xfId="6794" xr:uid="{5C91DE70-A544-467D-878B-2472DB4E4B62}"/>
    <cellStyle name="Input 3 7" xfId="6795" xr:uid="{CDCC30C8-19DE-4573-A8AF-32CB35FBF1D7}"/>
    <cellStyle name="Input 3 8" xfId="6784" xr:uid="{AEF234D5-21CB-423E-98B1-A1867ED62D2C}"/>
    <cellStyle name="Input 30" xfId="6796" xr:uid="{3AD6539D-2E10-4849-B0A9-537BF2D5466A}"/>
    <cellStyle name="Input 31" xfId="6797" xr:uid="{DD2879AD-10CE-4BFE-9AF0-4D3270694B67}"/>
    <cellStyle name="Input 32" xfId="6798" xr:uid="{D6B0DC82-7B87-46D4-B808-6B73341881FC}"/>
    <cellStyle name="Input 33" xfId="6799" xr:uid="{DB062910-53C4-4CAD-A278-2CB58DAC456D}"/>
    <cellStyle name="Input 34" xfId="6800" xr:uid="{6F60EE40-BE9D-4A94-82FD-F98D20E1E904}"/>
    <cellStyle name="Input 35" xfId="6801" xr:uid="{C1177FB0-0EC9-43FD-BB9D-100A6E4B4168}"/>
    <cellStyle name="Input 36" xfId="6802" xr:uid="{0C5A52C4-EEF9-4137-AE9C-F9CA0E41680C}"/>
    <cellStyle name="Input 37" xfId="6803" xr:uid="{0EBE7E88-8B77-41CC-A7C6-9FBCB1661C36}"/>
    <cellStyle name="Input 38" xfId="6804" xr:uid="{BAB80D95-4E23-42F7-B1EA-29578D8757B1}"/>
    <cellStyle name="Input 39" xfId="6805" xr:uid="{C195CD26-C38D-4847-B7E9-6679725BDB37}"/>
    <cellStyle name="Input 4" xfId="155" xr:uid="{3FACA66A-CFB9-4385-99FC-E560FB3A9960}"/>
    <cellStyle name="Input 4 2" xfId="6807" xr:uid="{A834344C-DD33-487A-A529-0E7FC5B59ACB}"/>
    <cellStyle name="Input 4 2 2" xfId="6808" xr:uid="{27D8F25E-2492-4398-B1A7-5876C91EDBB9}"/>
    <cellStyle name="Input 4 3" xfId="6809" xr:uid="{FFB18C41-D5B1-49DF-8218-C516A51277E5}"/>
    <cellStyle name="Input 4 3 2" xfId="6810" xr:uid="{7FB031D5-383E-4547-BEFF-052FA4BF1F23}"/>
    <cellStyle name="Input 4 4" xfId="6811" xr:uid="{41A0213D-76BB-4FE8-91E6-C54BF4295C50}"/>
    <cellStyle name="Input 4 4 2" xfId="6812" xr:uid="{28167126-1581-4D8D-B45B-A7BA0395B85E}"/>
    <cellStyle name="Input 4 5" xfId="6813" xr:uid="{927146AB-FF9F-408D-8B92-39E53D4FBBA5}"/>
    <cellStyle name="Input 4 5 2" xfId="6814" xr:uid="{CD69C658-994A-4EE3-8CF4-42C6AE3F1448}"/>
    <cellStyle name="Input 4 6" xfId="6815" xr:uid="{1899B245-E1EB-48DF-AC6D-DFF22A0ADA2C}"/>
    <cellStyle name="Input 4 6 2" xfId="6816" xr:uid="{1A3AF04B-6211-462E-B77F-FC44559F46A0}"/>
    <cellStyle name="Input 4 7" xfId="6817" xr:uid="{918B72E9-DEEF-4EA0-9CFD-8CCE65EDC95C}"/>
    <cellStyle name="Input 4 8" xfId="6806" xr:uid="{1B6C31D1-F7BC-4BC1-959D-F355D6E7A4DF}"/>
    <cellStyle name="Input 40" xfId="6818" xr:uid="{F5E0356E-21C3-40BB-AFF5-6EB38751B9B5}"/>
    <cellStyle name="Input 41" xfId="6819" xr:uid="{2974D367-623F-4212-9EBA-14FCAA5FE79C}"/>
    <cellStyle name="Input 42" xfId="6820" xr:uid="{40DCDC7A-9977-49A9-88C2-4F6BDC3DE779}"/>
    <cellStyle name="Input 43" xfId="6821" xr:uid="{2DAAC4F7-B3B0-4E00-A79F-9CB2D5580269}"/>
    <cellStyle name="Input 44" xfId="6822" xr:uid="{23ADD61B-AEAE-4CEC-A07E-E263D44E38E9}"/>
    <cellStyle name="Input 45" xfId="6823" xr:uid="{88F30F37-94AE-464A-A80A-F2A1B2A9DE3E}"/>
    <cellStyle name="Input 46" xfId="6824" xr:uid="{89BEEB58-3CC0-454B-99CF-75D6468B3D6D}"/>
    <cellStyle name="Input 47" xfId="6825" xr:uid="{20F85A82-E7B4-439B-B600-2AC3E3E0B228}"/>
    <cellStyle name="Input 48" xfId="6826" xr:uid="{1269538C-C2AA-4D33-BC74-2F517A3948D4}"/>
    <cellStyle name="Input 49" xfId="6827" xr:uid="{729AE97A-55A8-4976-BE55-94DFD01815DE}"/>
    <cellStyle name="Input 5" xfId="159" xr:uid="{FB8A0A15-6D99-42CC-8BA5-5025932BAC81}"/>
    <cellStyle name="Input 5 2" xfId="6829" xr:uid="{5C49D582-300A-406C-A3CC-B456BB5D3C84}"/>
    <cellStyle name="Input 5 2 2" xfId="6830" xr:uid="{85BC6330-10F2-430C-B577-797AB9936C74}"/>
    <cellStyle name="Input 5 3" xfId="6831" xr:uid="{C63BDB56-2021-424E-8393-730B3C1DBF2D}"/>
    <cellStyle name="Input 5 3 2" xfId="6832" xr:uid="{6A370B24-3DC7-4C3C-86D7-DB4D15DF2B1C}"/>
    <cellStyle name="Input 5 4" xfId="6833" xr:uid="{AD5CB12D-2262-41AB-B05F-55CC55E4B676}"/>
    <cellStyle name="Input 5 4 2" xfId="6834" xr:uid="{73A8FF3F-6E4F-4DB1-8C9A-77C308496D08}"/>
    <cellStyle name="Input 5 5" xfId="6835" xr:uid="{E4DF7939-4DBE-4151-86A4-2E074E2C83B3}"/>
    <cellStyle name="Input 5 5 2" xfId="6836" xr:uid="{D51B6688-74AC-49CA-BD74-765DE6041390}"/>
    <cellStyle name="Input 5 6" xfId="6837" xr:uid="{52431BCE-6F3E-4D08-B43F-FF2CC9589F72}"/>
    <cellStyle name="Input 5 7" xfId="6828" xr:uid="{695DCB6D-CE8A-466F-B727-F45B7E6DB963}"/>
    <cellStyle name="Input 50" xfId="6838" xr:uid="{59B1B207-2D5E-44CA-831C-F032B5A46E20}"/>
    <cellStyle name="Input 51" xfId="6839" xr:uid="{2A1F5BE9-5A87-4C7A-B3A0-B80598070DB0}"/>
    <cellStyle name="Input 52" xfId="6840" xr:uid="{9813988D-3287-4434-9439-84E37A122155}"/>
    <cellStyle name="Input 53" xfId="6841" xr:uid="{B24F0785-4655-497C-B2BE-88A6846269AA}"/>
    <cellStyle name="Input 54" xfId="6842" xr:uid="{D22A9B1A-429A-4D0C-8257-3ED5B628A88F}"/>
    <cellStyle name="Input 55" xfId="6843" xr:uid="{E105952A-650A-465D-BBF5-34B36376745C}"/>
    <cellStyle name="Input 56" xfId="6844" xr:uid="{4D88779B-0157-4119-AA02-87A722239F58}"/>
    <cellStyle name="Input 57" xfId="6845" xr:uid="{B0AE6C51-B653-49AB-976A-E2CA2123D4DA}"/>
    <cellStyle name="Input 58" xfId="6846" xr:uid="{9A758E54-5A92-4A58-847D-3A1743F26A7B}"/>
    <cellStyle name="Input 59" xfId="6847" xr:uid="{A67BF1EA-AD66-4E22-A4EF-0A9700D21716}"/>
    <cellStyle name="Input 6" xfId="6848" xr:uid="{0AFBF6B5-870F-4722-87ED-EF19E672F68F}"/>
    <cellStyle name="Input 6 2" xfId="6849" xr:uid="{B143D74E-D252-4676-BA43-2A309620807D}"/>
    <cellStyle name="Input 6 2 2" xfId="6850" xr:uid="{B1C7658D-8D69-451C-818E-FA77CF0A5300}"/>
    <cellStyle name="Input 6 3" xfId="6851" xr:uid="{D6493120-FDDE-4D06-AD4A-B4FB8C17C94C}"/>
    <cellStyle name="Input 6 3 2" xfId="6852" xr:uid="{DEEBEFD5-717C-46E4-A306-29185657D474}"/>
    <cellStyle name="Input 6 4" xfId="6853" xr:uid="{438353CD-B2FE-4F0E-8D8F-41335700BBD5}"/>
    <cellStyle name="Input 6 4 2" xfId="6854" xr:uid="{C2495330-7AE5-4D9A-AC84-B4113967EB09}"/>
    <cellStyle name="Input 6 5" xfId="6855" xr:uid="{0D0344FF-21AA-4909-9F73-AE602F225D38}"/>
    <cellStyle name="Input 60" xfId="6856" xr:uid="{1286C3B7-66B4-4CE8-8C38-B0AC2A51F26E}"/>
    <cellStyle name="Input 61" xfId="6857" xr:uid="{7419B921-F94B-447D-8602-298D0AB08248}"/>
    <cellStyle name="Input 62" xfId="6858" xr:uid="{0B15720B-9032-49BC-8929-12DDD6B5CF8F}"/>
    <cellStyle name="Input 63" xfId="6859" xr:uid="{A2B176AC-B1FE-42F5-9CF7-2C57B2425311}"/>
    <cellStyle name="Input 64" xfId="6860" xr:uid="{485D4A65-FBEC-4E98-A614-817D923841DE}"/>
    <cellStyle name="Input 65" xfId="6861" xr:uid="{2D30CD1D-338B-43EC-B1F2-4B50DCD2D23C}"/>
    <cellStyle name="Input 66" xfId="6862" xr:uid="{118A9351-E865-4AB0-A66C-CC270DC00155}"/>
    <cellStyle name="Input 67" xfId="6863" xr:uid="{1F33275D-1CBF-4E78-A392-A22F65F60A82}"/>
    <cellStyle name="Input 68" xfId="6864" xr:uid="{82D27485-6356-43C8-980F-C0AFFEE25C31}"/>
    <cellStyle name="Input 69" xfId="6865" xr:uid="{BF71F814-F70A-4804-BC54-B05A49B1EEFB}"/>
    <cellStyle name="Input 7" xfId="6866" xr:uid="{44CF5071-30C1-4070-B6EC-F397594E9ACC}"/>
    <cellStyle name="Input 7 2" xfId="6867" xr:uid="{BEB3CFC2-0C4F-4889-9A0A-0169BC0340E1}"/>
    <cellStyle name="Input 7 2 2" xfId="6868" xr:uid="{CA499E0E-7AD3-4314-99E9-2EFD4CB7529B}"/>
    <cellStyle name="Input 7 3" xfId="6869" xr:uid="{C73290F1-9901-4A6B-B192-4AC318BD71AC}"/>
    <cellStyle name="Input 7 3 2" xfId="6870" xr:uid="{634E0BA6-F364-4F0D-9580-605E5FF5978C}"/>
    <cellStyle name="Input 7 4" xfId="6871" xr:uid="{99D8B6FB-C721-4643-AC90-A959F4A3A72D}"/>
    <cellStyle name="Input 70" xfId="6872" xr:uid="{A86D49E5-A328-4786-A442-A82B1D75B465}"/>
    <cellStyle name="Input 71" xfId="6873" xr:uid="{37F39EB5-2175-48AB-868B-DB462BE93DD3}"/>
    <cellStyle name="Input 72" xfId="6874" xr:uid="{D8217B29-B9F6-421C-A2D3-8A46F025D484}"/>
    <cellStyle name="Input 73" xfId="6875" xr:uid="{81FEF67A-5558-4C80-87CD-58FA343863CD}"/>
    <cellStyle name="Input 74" xfId="6876" xr:uid="{1CD8A90D-7F44-4827-B014-8895464B4BE0}"/>
    <cellStyle name="Input 75" xfId="6877" xr:uid="{6A494B44-EEA7-4272-ACA3-FFB57CE4DD04}"/>
    <cellStyle name="Input 76" xfId="6878" xr:uid="{8ADB659F-B5B1-47A1-A02C-7BB8CD6AC179}"/>
    <cellStyle name="Input 77" xfId="6879" xr:uid="{D73EE57F-FE2D-4947-8A9D-3859B731E6AC}"/>
    <cellStyle name="Input 78" xfId="6880" xr:uid="{46E4EF3A-5F17-4A78-A601-15CA80569A57}"/>
    <cellStyle name="Input 79" xfId="6881" xr:uid="{5E581644-1706-4EED-AAAD-08CB089C5569}"/>
    <cellStyle name="Input 8" xfId="6882" xr:uid="{2AE8B657-C711-46D7-A60C-38591F855009}"/>
    <cellStyle name="Input 8 2" xfId="6883" xr:uid="{CD8F1F89-3555-4FAC-84FD-D94C949C9C08}"/>
    <cellStyle name="Input 8 2 2" xfId="6884" xr:uid="{161CF0BD-ED5D-434D-ADEF-96EBFEBA6975}"/>
    <cellStyle name="Input 8 3" xfId="6885" xr:uid="{D83C12BD-AAFE-41FD-BA59-3BF3B8EA45D0}"/>
    <cellStyle name="Input 80" xfId="6886" xr:uid="{DCAC6EA2-5097-4A58-B509-5634750E7003}"/>
    <cellStyle name="Input 81" xfId="6887" xr:uid="{17B698D0-CACA-4D16-846A-CC77BCB5E3B1}"/>
    <cellStyle name="Input 82" xfId="6888" xr:uid="{2CEC88B5-4A96-4447-963B-9B5FAB872EB6}"/>
    <cellStyle name="Input 83" xfId="6889" xr:uid="{CCEA5284-1422-45BD-82BE-DA3E3035D7BE}"/>
    <cellStyle name="Input 84" xfId="44587" xr:uid="{CE1B2359-38CC-4136-A683-C0C091586238}"/>
    <cellStyle name="Input 85" xfId="43764" xr:uid="{12775D50-F00E-4439-AE4F-11DA93FA0FD3}"/>
    <cellStyle name="Input 9" xfId="6890" xr:uid="{695DB184-E215-4BC1-B203-74B2B31E9768}"/>
    <cellStyle name="Input 9 2" xfId="6891" xr:uid="{B2785462-731C-4584-8B2E-8B97F7680BE6}"/>
    <cellStyle name="InputCell" xfId="43941" xr:uid="{5D5AA4DD-BE56-473A-A76D-32F9D508802B}"/>
    <cellStyle name="Komma 2" xfId="6892" xr:uid="{C73824AD-2E0C-42DD-BE0A-F8961A3555A9}"/>
    <cellStyle name="Komma 2 10" xfId="6893" xr:uid="{38ED2829-DC07-4513-9B96-464A0DAE5854}"/>
    <cellStyle name="Komma 2 11" xfId="6894" xr:uid="{252B5FC6-C6B0-4EC8-BA48-EC92F452EEBE}"/>
    <cellStyle name="Komma 2 12" xfId="6895" xr:uid="{6004769C-C418-4148-B625-D47E7C2EF10B}"/>
    <cellStyle name="Komma 2 13" xfId="6896" xr:uid="{F21A81BC-DE0E-40D4-A994-23BF1BFE6701}"/>
    <cellStyle name="Komma 2 14" xfId="6897" xr:uid="{48DF2734-4E12-472D-8A00-7E3B89B82556}"/>
    <cellStyle name="Komma 2 15" xfId="6898" xr:uid="{1687D335-046F-4170-B407-F822505B8D61}"/>
    <cellStyle name="Komma 2 16" xfId="6899" xr:uid="{3E905ACE-7B89-47D0-86EA-9730D98CECF3}"/>
    <cellStyle name="Komma 2 17" xfId="6900" xr:uid="{F6AA4F42-CD26-4A8D-9424-6558B0757DE8}"/>
    <cellStyle name="Komma 2 18" xfId="6901" xr:uid="{FE24B53D-35C3-478A-A314-C058F3CA92D0}"/>
    <cellStyle name="Komma 2 19" xfId="6902" xr:uid="{5987282F-7479-4CC4-ACE2-E501878E2F8C}"/>
    <cellStyle name="Komma 2 2" xfId="6903" xr:uid="{75BCBCCD-BBDD-42B1-96FC-81AF3DFCC2D4}"/>
    <cellStyle name="Komma 2 20" xfId="6904" xr:uid="{76B78E9E-CD1B-41C4-8151-65EB63055E5B}"/>
    <cellStyle name="Komma 2 21" xfId="6905" xr:uid="{1583D7E0-76EB-4294-85D1-585BD43FE392}"/>
    <cellStyle name="Komma 2 22" xfId="6906" xr:uid="{6977037B-829E-4948-A528-EE0EA4966A61}"/>
    <cellStyle name="Komma 2 23" xfId="44255" xr:uid="{A1985DE6-8F99-4707-A3B4-808375DBFB76}"/>
    <cellStyle name="Komma 2 24" xfId="44256" xr:uid="{039A56F5-8FDA-4193-9EB0-F26C03EC210D}"/>
    <cellStyle name="Komma 2 25" xfId="44257" xr:uid="{A80C1896-3DA4-4576-A026-73F6D8C83CD0}"/>
    <cellStyle name="Komma 2 3" xfId="6907" xr:uid="{1E6F94B2-1E52-4B84-A137-2CC4512CFE95}"/>
    <cellStyle name="Komma 2 4" xfId="6908" xr:uid="{28BE2E02-3687-4F15-B623-82BCACF9BC97}"/>
    <cellStyle name="Komma 2 5" xfId="6909" xr:uid="{4C92650C-2DBD-4774-881F-8CF85BE7A391}"/>
    <cellStyle name="Komma 2 6" xfId="6910" xr:uid="{6E1470B4-50AE-4A82-A3CD-AD29F4BBC173}"/>
    <cellStyle name="Komma 2 7" xfId="6911" xr:uid="{DA3781C5-FDF0-4F68-9EF7-74A3D9B23928}"/>
    <cellStyle name="Komma 2 8" xfId="6912" xr:uid="{F8D5BC4C-E8E0-4102-AE8F-1D90B8A44E7D}"/>
    <cellStyle name="Komma 2 9" xfId="6913" xr:uid="{76C8CDE8-DB5D-439E-A951-70E961EF4F75}"/>
    <cellStyle name="Komma 3" xfId="44258" xr:uid="{CB325599-B1B8-45C4-9E5A-6BA8E67EE162}"/>
    <cellStyle name="Komma_2008 Section VII - Financial Data Dec V080219" xfId="6914" xr:uid="{0C4C3B40-F772-4EE5-B193-E5DF2FF5F92D}"/>
    <cellStyle name="Link Currency (0)" xfId="43942" xr:uid="{46953800-614E-4956-8746-E45BBEC417BF}"/>
    <cellStyle name="Link Currency (2)" xfId="43943" xr:uid="{080E5B7C-B45F-4F7E-8310-7441BD6884E4}"/>
    <cellStyle name="Link Units (0)" xfId="43944" xr:uid="{2155D84D-4738-417C-B551-F19519E34273}"/>
    <cellStyle name="Link Units (1)" xfId="43945" xr:uid="{663FDAB7-0916-4378-9FE5-DF8E10F18247}"/>
    <cellStyle name="Link Units (2)" xfId="43946" xr:uid="{EC2E024F-F851-426D-8880-D739801D7C42}"/>
    <cellStyle name="Linked Cell 10" xfId="6915" xr:uid="{66E9A886-1661-4995-B051-A36E74E6272B}"/>
    <cellStyle name="Linked Cell 11" xfId="6916" xr:uid="{F02A512C-04EF-4F50-9354-311602A4324C}"/>
    <cellStyle name="Linked Cell 12" xfId="6917" xr:uid="{DDA245D8-DE59-4F16-969A-78152510F908}"/>
    <cellStyle name="Linked Cell 13" xfId="6918" xr:uid="{CE2D95A4-5A7D-4995-BFD4-903557DC7BE4}"/>
    <cellStyle name="Linked Cell 14" xfId="6919" xr:uid="{BF5653D6-0CE1-4630-A0FF-1554ADB0526D}"/>
    <cellStyle name="Linked Cell 15" xfId="6920" xr:uid="{C5504BB1-57D5-4D8A-BDA0-F649322357CE}"/>
    <cellStyle name="Linked Cell 16" xfId="6921" xr:uid="{51995189-02FA-42AA-B645-6C333DFAC218}"/>
    <cellStyle name="Linked Cell 17" xfId="6922" xr:uid="{A32C2F31-58F0-4A26-A5A4-18CF91AC7CB0}"/>
    <cellStyle name="Linked Cell 18" xfId="6923" xr:uid="{93968AD5-FB6A-4058-A981-1D2B136C91E2}"/>
    <cellStyle name="Linked Cell 19" xfId="6924" xr:uid="{FA4CF072-B9AA-45C9-9707-7DEBFADCBCD3}"/>
    <cellStyle name="Linked Cell 2" xfId="124" xr:uid="{0038FFDB-19CE-4332-98A8-83012787DC7B}"/>
    <cellStyle name="Linked Cell 2 10" xfId="6926" xr:uid="{C8459FA3-0E8E-41D0-B52E-420313F93FC4}"/>
    <cellStyle name="Linked Cell 2 11" xfId="6925" xr:uid="{14FDA817-4207-43A1-9430-AC5F7CC0582B}"/>
    <cellStyle name="Linked Cell 2 2" xfId="6927" xr:uid="{B508FC20-344C-4271-883E-3CC7C0BC9948}"/>
    <cellStyle name="Linked Cell 2 2 2" xfId="6928" xr:uid="{C44DCD55-9925-40FC-AC6E-3B5AA44DA691}"/>
    <cellStyle name="Linked Cell 2 3" xfId="6929" xr:uid="{0F624793-6357-4216-97F0-D031101A796E}"/>
    <cellStyle name="Linked Cell 2 3 2" xfId="6930" xr:uid="{1A961975-299D-4C28-A499-F7B9D74709BA}"/>
    <cellStyle name="Linked Cell 2 4" xfId="6931" xr:uid="{ED30A195-72A2-4B50-8584-F0588CCAC43D}"/>
    <cellStyle name="Linked Cell 2 4 2" xfId="6932" xr:uid="{3722702D-1F53-4295-994B-5A92CA23EB45}"/>
    <cellStyle name="Linked Cell 2 5" xfId="6933" xr:uid="{43B5C8DD-E227-4171-A8A9-AD38657FDED9}"/>
    <cellStyle name="Linked Cell 2 5 2" xfId="6934" xr:uid="{7C7AED9A-E13F-4B82-BB94-6BE6E8352515}"/>
    <cellStyle name="Linked Cell 2 6" xfId="6935" xr:uid="{6B3A2245-67BA-429D-98D3-052F6C2E9253}"/>
    <cellStyle name="Linked Cell 2 6 2" xfId="6936" xr:uid="{D4024066-6DDE-4FEE-92C9-00C2D807FCAC}"/>
    <cellStyle name="Linked Cell 2 7" xfId="6937" xr:uid="{BBDA9A35-17C5-4786-BCA1-BDB071522D49}"/>
    <cellStyle name="Linked Cell 2 7 2" xfId="6938" xr:uid="{0E7E15FD-6D26-423B-BC42-B9AD8E61F214}"/>
    <cellStyle name="Linked Cell 2 8" xfId="6939" xr:uid="{306265B3-4772-40F5-8E45-CD54304FD0C0}"/>
    <cellStyle name="Linked Cell 2 8 2" xfId="6940" xr:uid="{6D2D4B0E-4EEF-44DC-AD28-9D2497072A16}"/>
    <cellStyle name="Linked Cell 2 9" xfId="6941" xr:uid="{3CD1EB9A-FE15-4F1B-AEFC-9560549A4DEF}"/>
    <cellStyle name="Linked Cell 20" xfId="6942" xr:uid="{F003242B-00A1-42DF-84DC-B3327A97901A}"/>
    <cellStyle name="Linked Cell 21" xfId="6943" xr:uid="{AD188875-56DF-4267-8C25-AE90CC84DCB0}"/>
    <cellStyle name="Linked Cell 22" xfId="6944" xr:uid="{AF485F33-18AD-496B-B4A9-5E5BCE07254D}"/>
    <cellStyle name="Linked Cell 23" xfId="6945" xr:uid="{3412C9B8-3679-42DC-9145-44461215C401}"/>
    <cellStyle name="Linked Cell 24" xfId="6946" xr:uid="{0C57ED15-F59F-4E29-8C18-577C2F3DC1D5}"/>
    <cellStyle name="Linked Cell 25" xfId="6947" xr:uid="{75925392-C14A-4B84-8AA7-7520A5EB1598}"/>
    <cellStyle name="Linked Cell 26" xfId="6948" xr:uid="{969FDA35-6AA0-414A-AE03-EE2EF0E64C62}"/>
    <cellStyle name="Linked Cell 27" xfId="6949" xr:uid="{69C01809-94F8-4563-BDF8-5DB888C4EBFC}"/>
    <cellStyle name="Linked Cell 28" xfId="6950" xr:uid="{8A306206-C7D7-4E27-9BDC-7A09C524717B}"/>
    <cellStyle name="Linked Cell 29" xfId="6951" xr:uid="{C984630E-8CBC-458A-8801-84D5BD942888}"/>
    <cellStyle name="Linked Cell 3" xfId="6952" xr:uid="{3B988B4E-7C95-474A-8138-4FC11FCCA70F}"/>
    <cellStyle name="Linked Cell 3 2" xfId="6953" xr:uid="{6178F6E9-06D7-4785-BAA8-5EC8EDFEE9BE}"/>
    <cellStyle name="Linked Cell 3 2 2" xfId="6954" xr:uid="{B7191007-1AC9-4E6B-9F0A-AB314FAE0EB6}"/>
    <cellStyle name="Linked Cell 3 3" xfId="6955" xr:uid="{42E3F9BB-84C0-4765-830A-9927303F38BB}"/>
    <cellStyle name="Linked Cell 3 3 2" xfId="6956" xr:uid="{FF9AE87C-BEA2-4F17-9936-8E4C80CF7161}"/>
    <cellStyle name="Linked Cell 3 4" xfId="6957" xr:uid="{5B8DCA29-A2D9-4AF5-B41A-CCF9CFE59BE0}"/>
    <cellStyle name="Linked Cell 3 4 2" xfId="6958" xr:uid="{DB1C6D52-E9F1-42BB-82C2-91A1939E8BF6}"/>
    <cellStyle name="Linked Cell 3 5" xfId="6959" xr:uid="{6CA22B9F-D9AA-4BB4-A36D-2C4FA3194157}"/>
    <cellStyle name="Linked Cell 3 5 2" xfId="6960" xr:uid="{E2EE9C0F-7D28-4F55-9B30-4FD04D89CF96}"/>
    <cellStyle name="Linked Cell 3 6" xfId="6961" xr:uid="{284468FB-AE1F-4370-9795-EF2C07F67B86}"/>
    <cellStyle name="Linked Cell 3 6 2" xfId="6962" xr:uid="{0F95AEAF-D98A-4DED-9EE3-DD77DC5A8350}"/>
    <cellStyle name="Linked Cell 3 7" xfId="6963" xr:uid="{FA97656B-9CB9-4558-AA96-43CD16D8F6AC}"/>
    <cellStyle name="Linked Cell 30" xfId="6964" xr:uid="{7F4138C2-8968-4662-8020-12B230A7BDE0}"/>
    <cellStyle name="Linked Cell 31" xfId="6965" xr:uid="{D2561A5F-CB6B-4AC9-9034-0E8E4DBDA08A}"/>
    <cellStyle name="Linked Cell 32" xfId="6966" xr:uid="{3CEC2479-0349-4D24-B517-21252F598BE7}"/>
    <cellStyle name="Linked Cell 33" xfId="6967" xr:uid="{80F4F483-9632-41D8-A886-63CD7488B38A}"/>
    <cellStyle name="Linked Cell 34" xfId="6968" xr:uid="{CA83CC28-698F-407A-A3B0-F35191677CFC}"/>
    <cellStyle name="Linked Cell 35" xfId="6969" xr:uid="{A2995218-0F52-498A-931E-5E7397C7D507}"/>
    <cellStyle name="Linked Cell 36" xfId="6970" xr:uid="{8BE538A3-87A2-4EB5-BB17-9D16E5848E6B}"/>
    <cellStyle name="Linked Cell 37" xfId="6971" xr:uid="{9B37A732-5ECD-4C7A-B8D8-986D36B96B26}"/>
    <cellStyle name="Linked Cell 38" xfId="6972" xr:uid="{A3703C54-4843-4E4B-8810-BA565F719E18}"/>
    <cellStyle name="Linked Cell 39" xfId="6973" xr:uid="{8C6E7548-FED5-481D-A473-54AC5FC01939}"/>
    <cellStyle name="Linked Cell 4" xfId="6974" xr:uid="{78A81012-A13F-4B49-999F-6F3DBE63D405}"/>
    <cellStyle name="Linked Cell 4 2" xfId="6975" xr:uid="{4ADC2FFC-2AD9-41CD-925A-827A54A22953}"/>
    <cellStyle name="Linked Cell 4 2 2" xfId="6976" xr:uid="{4E45F085-51ED-447A-BEF8-B1D27BCACA2D}"/>
    <cellStyle name="Linked Cell 4 3" xfId="6977" xr:uid="{CBD38EF8-9E74-4F5E-953F-A273CD35C173}"/>
    <cellStyle name="Linked Cell 4 3 2" xfId="6978" xr:uid="{DD965C64-444C-4F50-A133-44A8302BFBB1}"/>
    <cellStyle name="Linked Cell 4 4" xfId="6979" xr:uid="{ACA588F5-FF96-4C0A-89FC-5DCC4297D79E}"/>
    <cellStyle name="Linked Cell 4 4 2" xfId="6980" xr:uid="{E8A4207B-D667-4275-B7DA-B4B96FFF6227}"/>
    <cellStyle name="Linked Cell 4 5" xfId="6981" xr:uid="{7DCB1C13-B636-40FB-B031-280D81701212}"/>
    <cellStyle name="Linked Cell 4 5 2" xfId="6982" xr:uid="{F1F32EF6-6DB5-44D4-A305-9562EEF5A23F}"/>
    <cellStyle name="Linked Cell 4 6" xfId="6983" xr:uid="{6AF852C6-F275-49B7-9EC8-8EB381CAE63B}"/>
    <cellStyle name="Linked Cell 4 6 2" xfId="6984" xr:uid="{587379FF-5C7D-42D6-BC79-E945C8872430}"/>
    <cellStyle name="Linked Cell 4 7" xfId="6985" xr:uid="{98F1945B-67CE-47B0-97E8-4D69606637CF}"/>
    <cellStyle name="Linked Cell 40" xfId="6986" xr:uid="{CE3F53E3-5C99-48C7-93DF-437A81A2F448}"/>
    <cellStyle name="Linked Cell 41" xfId="6987" xr:uid="{D4F84527-448F-4A45-85D7-4C362017F273}"/>
    <cellStyle name="Linked Cell 42" xfId="6988" xr:uid="{2D1BEF92-BFD8-4F17-978E-5FE54635D638}"/>
    <cellStyle name="Linked Cell 43" xfId="6989" xr:uid="{BF79D2D4-58AA-4EA0-B4B7-6664583C2DB7}"/>
    <cellStyle name="Linked Cell 44" xfId="6990" xr:uid="{AE9235E3-848E-4480-9700-651D306B7A74}"/>
    <cellStyle name="Linked Cell 45" xfId="6991" xr:uid="{64CDA935-D839-43D8-957E-5B2EE074BFBC}"/>
    <cellStyle name="Linked Cell 46" xfId="6992" xr:uid="{1D31576E-9514-488A-A96D-1138F67B466B}"/>
    <cellStyle name="Linked Cell 47" xfId="6993" xr:uid="{DBA79CCE-F728-4E53-8E57-DCA91F34EE23}"/>
    <cellStyle name="Linked Cell 48" xfId="6994" xr:uid="{9B4A02D7-956B-42F7-A9E5-7B6B8C5E1CAE}"/>
    <cellStyle name="Linked Cell 49" xfId="6995" xr:uid="{A7710180-60D2-4D13-B089-87E3D7D01E53}"/>
    <cellStyle name="Linked Cell 5" xfId="6996" xr:uid="{68781A37-5A84-4208-A778-849BE9E07B10}"/>
    <cellStyle name="Linked Cell 5 2" xfId="6997" xr:uid="{E9DF0579-882F-44B5-AC72-778016A1549A}"/>
    <cellStyle name="Linked Cell 5 2 2" xfId="6998" xr:uid="{944B5106-7588-46D0-A5F0-8668FC54AC5F}"/>
    <cellStyle name="Linked Cell 5 3" xfId="6999" xr:uid="{D76AD51D-CEBE-4D17-93A4-81B150F2B6A6}"/>
    <cellStyle name="Linked Cell 5 3 2" xfId="7000" xr:uid="{672EFE32-6D90-4491-9696-32C1FB6A7EB6}"/>
    <cellStyle name="Linked Cell 5 4" xfId="7001" xr:uid="{1832642B-7B06-4330-8041-D06F49934440}"/>
    <cellStyle name="Linked Cell 5 4 2" xfId="7002" xr:uid="{0033DBD7-1E07-4132-8990-2FB164CE62DE}"/>
    <cellStyle name="Linked Cell 5 5" xfId="7003" xr:uid="{BC7430A8-ABB2-4591-A27E-BAD83A28F74C}"/>
    <cellStyle name="Linked Cell 5 5 2" xfId="7004" xr:uid="{FF16FF8B-ABD9-46FF-B1BF-473D8CD770EE}"/>
    <cellStyle name="Linked Cell 5 6" xfId="7005" xr:uid="{8117FC31-0E82-4CB7-838A-95C0B6F28961}"/>
    <cellStyle name="Linked Cell 50" xfId="7006" xr:uid="{CC0785CB-F86D-4F43-B9FC-F20C41FC2305}"/>
    <cellStyle name="Linked Cell 51" xfId="7007" xr:uid="{D5991C19-C91B-4836-B7D7-4382F635B535}"/>
    <cellStyle name="Linked Cell 52" xfId="7008" xr:uid="{00296F7E-B72C-4981-8169-062AEEE55AF2}"/>
    <cellStyle name="Linked Cell 53" xfId="7009" xr:uid="{5DF55A86-5E08-4A97-A3A3-4DF01BEE9EF7}"/>
    <cellStyle name="Linked Cell 54" xfId="7010" xr:uid="{D32EE984-598A-4D49-A085-A56408131B51}"/>
    <cellStyle name="Linked Cell 55" xfId="7011" xr:uid="{6E4CFBE8-19FC-451B-B19D-7FAA054450BA}"/>
    <cellStyle name="Linked Cell 56" xfId="7012" xr:uid="{BB21A979-9550-44F6-BBBB-4F98395CBE9B}"/>
    <cellStyle name="Linked Cell 57" xfId="7013" xr:uid="{801E3DEF-9795-4DF7-B4D9-B3DB9AC8683A}"/>
    <cellStyle name="Linked Cell 58" xfId="7014" xr:uid="{0B9BB5FD-B3B0-4970-A627-31B2132F484A}"/>
    <cellStyle name="Linked Cell 59" xfId="7015" xr:uid="{9E14A606-26DB-42C9-B99A-4E43C0A4503C}"/>
    <cellStyle name="Linked Cell 6" xfId="7016" xr:uid="{41A5923E-4F1C-4454-BFB8-3851C7C393DD}"/>
    <cellStyle name="Linked Cell 6 2" xfId="7017" xr:uid="{74E68F0B-1144-449C-9E04-9A05714B3ED9}"/>
    <cellStyle name="Linked Cell 6 2 2" xfId="7018" xr:uid="{4FC4317C-B7D7-4D03-A57A-0F5D422DC7B3}"/>
    <cellStyle name="Linked Cell 6 3" xfId="7019" xr:uid="{6EF1A3FE-8064-4C9B-80EC-AE229EA66C10}"/>
    <cellStyle name="Linked Cell 6 3 2" xfId="7020" xr:uid="{D246C003-5691-4F33-986D-D4D92A6A7EE0}"/>
    <cellStyle name="Linked Cell 6 4" xfId="7021" xr:uid="{77292964-A9B5-4215-AF4C-B22762E2E2D5}"/>
    <cellStyle name="Linked Cell 6 4 2" xfId="7022" xr:uid="{EC610E35-81C1-49B6-891B-AB9829B32394}"/>
    <cellStyle name="Linked Cell 6 5" xfId="7023" xr:uid="{F4DC506E-F107-47EA-A291-1182EC76C373}"/>
    <cellStyle name="Linked Cell 60" xfId="7024" xr:uid="{664A1B96-6087-401C-AC0E-6FBB4A78D8A4}"/>
    <cellStyle name="Linked Cell 61" xfId="7025" xr:uid="{512318D3-13C2-41D1-AC36-A7399AA4235B}"/>
    <cellStyle name="Linked Cell 62" xfId="7026" xr:uid="{C28C8185-ED13-4735-BAA6-A11598CBFFE2}"/>
    <cellStyle name="Linked Cell 63" xfId="7027" xr:uid="{C76B732E-1445-4C74-A5BE-798B0F55B957}"/>
    <cellStyle name="Linked Cell 64" xfId="7028" xr:uid="{3E40BD70-2105-47D4-BF46-F4D5AC9A9C13}"/>
    <cellStyle name="Linked Cell 65" xfId="7029" xr:uid="{8CE5F9AF-BBA8-4D4E-A38C-3D2463B980A0}"/>
    <cellStyle name="Linked Cell 66" xfId="7030" xr:uid="{EC5544B2-CB8A-415E-8410-A11DAA872205}"/>
    <cellStyle name="Linked Cell 67" xfId="7031" xr:uid="{F8267252-CE07-4494-85E8-6A3D1E53F91F}"/>
    <cellStyle name="Linked Cell 68" xfId="7032" xr:uid="{4FABA94E-8280-497A-B879-13C376FE0BA4}"/>
    <cellStyle name="Linked Cell 69" xfId="7033" xr:uid="{75499018-C18D-4969-8943-461001CDA887}"/>
    <cellStyle name="Linked Cell 7" xfId="7034" xr:uid="{263CE988-21AB-482D-822E-03DF816E0FB7}"/>
    <cellStyle name="Linked Cell 7 2" xfId="7035" xr:uid="{007E51D6-3F30-4B85-A8B3-511E59ADA129}"/>
    <cellStyle name="Linked Cell 7 2 2" xfId="7036" xr:uid="{2BDAC478-B6FB-46AE-B078-559AA5BD98EF}"/>
    <cellStyle name="Linked Cell 7 3" xfId="7037" xr:uid="{E1DE7F22-2C30-4A8A-B6C1-A31BB09A639F}"/>
    <cellStyle name="Linked Cell 7 3 2" xfId="7038" xr:uid="{FC9A43BD-186C-4F34-9F45-61AECA04EBDC}"/>
    <cellStyle name="Linked Cell 7 4" xfId="7039" xr:uid="{00E35870-5603-4BAF-A9FC-E0AAEFBBF506}"/>
    <cellStyle name="Linked Cell 70" xfId="7040" xr:uid="{045B3423-9776-4B81-8B3C-BF2A75DB2E64}"/>
    <cellStyle name="Linked Cell 71" xfId="7041" xr:uid="{772A1998-5175-4F41-9C8C-B277467CDF39}"/>
    <cellStyle name="Linked Cell 72" xfId="7042" xr:uid="{E97D9152-60AF-4379-8A3B-9EB01C6B33F9}"/>
    <cellStyle name="Linked Cell 73" xfId="7043" xr:uid="{17F79EFF-36C0-45F9-8D77-BE8979BBC8E2}"/>
    <cellStyle name="Linked Cell 74" xfId="7044" xr:uid="{2E361157-FA6C-424F-A02E-3862E39ED789}"/>
    <cellStyle name="Linked Cell 75" xfId="7045" xr:uid="{F1D8695D-7743-413B-949B-FD06FC8AE31C}"/>
    <cellStyle name="Linked Cell 76" xfId="7046" xr:uid="{25CA3D1F-9C57-4188-81C9-41423D7B95AB}"/>
    <cellStyle name="Linked Cell 77" xfId="7047" xr:uid="{292ACE86-63A2-4E5C-A34E-4D626224430C}"/>
    <cellStyle name="Linked Cell 78" xfId="7048" xr:uid="{D5D35212-8525-4128-950B-011E8385402E}"/>
    <cellStyle name="Linked Cell 79" xfId="7049" xr:uid="{FE350A64-38E5-4601-A67C-DF7B738096EE}"/>
    <cellStyle name="Linked Cell 8" xfId="7050" xr:uid="{B7F57F9B-56F2-49C2-A9C8-A485DC562D0A}"/>
    <cellStyle name="Linked Cell 8 2" xfId="7051" xr:uid="{95359CF1-1375-466A-A14F-9E09883C4B1F}"/>
    <cellStyle name="Linked Cell 8 2 2" xfId="7052" xr:uid="{323F4E44-B6A6-43AD-AFBA-932EDF71106D}"/>
    <cellStyle name="Linked Cell 8 3" xfId="7053" xr:uid="{7414BDF6-52F6-4632-9B29-50235780B1F5}"/>
    <cellStyle name="Linked Cell 80" xfId="7054" xr:uid="{72261C51-BE6C-455C-8381-484930F130A3}"/>
    <cellStyle name="Linked Cell 81" xfId="7055" xr:uid="{74F1B3AD-8692-44EA-913D-43F609960A7E}"/>
    <cellStyle name="Linked Cell 82" xfId="7056" xr:uid="{B5A78143-C99C-4022-BB23-1A6EF2992EA7}"/>
    <cellStyle name="Linked Cell 83" xfId="7057" xr:uid="{06354F5D-A6DE-4C41-89B4-4BD3AF74D6CA}"/>
    <cellStyle name="Linked Cell 84" xfId="44590" xr:uid="{E3437389-B789-4A8D-AE94-72463583AC32}"/>
    <cellStyle name="Linked Cell 85" xfId="43767" xr:uid="{752CC602-B08F-4838-A28C-ADF903950F22}"/>
    <cellStyle name="Linked Cell 9" xfId="7058" xr:uid="{DD62A8D3-A886-4E3F-B63F-67BF7557D855}"/>
    <cellStyle name="Linked Cell 9 2" xfId="7059" xr:uid="{048C34E7-E6AA-44CD-8E9F-C9A0D4C1C318}"/>
    <cellStyle name="Medium Date" xfId="43947" xr:uid="{1D89E974-78DE-4AED-B447-DD73411F6949}"/>
    <cellStyle name="Model" xfId="43948" xr:uid="{E4250A73-2786-46C3-BDE3-DCDED3A8E878}"/>
    <cellStyle name="Neutral 10" xfId="7060" xr:uid="{0F081BE2-939D-4EDD-BA73-4DB0CEE3EE82}"/>
    <cellStyle name="Neutral 11" xfId="7061" xr:uid="{EB2A9CFD-213E-42F2-8951-3BA8CC677AD5}"/>
    <cellStyle name="Neutral 12" xfId="7062" xr:uid="{CCBF3354-F56F-48F2-A54F-E3B3548E8711}"/>
    <cellStyle name="Neutral 13" xfId="7063" xr:uid="{1339496F-EEF2-4CF2-97AA-B7F85C5CC716}"/>
    <cellStyle name="Neutral 14" xfId="7064" xr:uid="{C7F909A8-76F8-47CB-996C-8A84D4AD0699}"/>
    <cellStyle name="Neutral 15" xfId="7065" xr:uid="{40D2AC86-1141-4874-8B9E-8E7B26155385}"/>
    <cellStyle name="Neutral 16" xfId="7066" xr:uid="{91ABD787-B5EE-4BE2-9321-5CFBF3B5C89F}"/>
    <cellStyle name="Neutral 17" xfId="7067" xr:uid="{998BE526-0216-4514-ABCD-326D19A729F2}"/>
    <cellStyle name="Neutral 18" xfId="7068" xr:uid="{BD0796FE-41C9-4C19-8933-945685DADD92}"/>
    <cellStyle name="Neutral 19" xfId="7069" xr:uid="{2BC5A618-A398-44D6-94EE-F43266E7D83A}"/>
    <cellStyle name="Neutral 2" xfId="120" xr:uid="{69F6B8DB-81EE-4DBC-A836-71CA0C2D7AEA}"/>
    <cellStyle name="Neutral 2 10" xfId="7071" xr:uid="{43D8BF33-7A07-4CE3-A36F-ECF6AC93E421}"/>
    <cellStyle name="Neutral 2 11" xfId="7070" xr:uid="{95B7E7E8-77D7-4D49-933B-1A3291A55DB1}"/>
    <cellStyle name="Neutral 2 2" xfId="7072" xr:uid="{8122016C-8A47-48A3-8DDC-F59BCEE4C3E4}"/>
    <cellStyle name="Neutral 2 2 2" xfId="7073" xr:uid="{CC39B791-563C-45F7-9E84-F5CFC822B2F0}"/>
    <cellStyle name="Neutral 2 3" xfId="7074" xr:uid="{91D59DF2-A43D-417F-8259-47C3041C609E}"/>
    <cellStyle name="Neutral 2 3 2" xfId="7075" xr:uid="{B027236D-8FD7-4E61-A231-E505A0321BDC}"/>
    <cellStyle name="Neutral 2 4" xfId="7076" xr:uid="{141504EB-81C3-425A-91DF-A80A1B946607}"/>
    <cellStyle name="Neutral 2 4 2" xfId="7077" xr:uid="{89E9A047-E743-442A-AB91-C490C25AF9E5}"/>
    <cellStyle name="Neutral 2 5" xfId="7078" xr:uid="{BCA7EA4A-F133-42D6-94F3-8785E390931A}"/>
    <cellStyle name="Neutral 2 5 2" xfId="7079" xr:uid="{9C535972-C5F8-41D4-8AAA-0357F6913315}"/>
    <cellStyle name="Neutral 2 6" xfId="7080" xr:uid="{C20C706A-357F-441E-A8C8-2AC0E9D643E2}"/>
    <cellStyle name="Neutral 2 6 2" xfId="7081" xr:uid="{06EDD781-4179-4EBD-93BF-D61F87174EC0}"/>
    <cellStyle name="Neutral 2 7" xfId="7082" xr:uid="{A6B4EDC8-DC00-4212-B3A9-BED354BD88C3}"/>
    <cellStyle name="Neutral 2 7 2" xfId="7083" xr:uid="{D4F49776-34A2-48B3-B934-4D0E6C6584CE}"/>
    <cellStyle name="Neutral 2 8" xfId="7084" xr:uid="{87F61C79-A185-4FF7-B315-8522B56AEBAC}"/>
    <cellStyle name="Neutral 2 8 2" xfId="7085" xr:uid="{9F640BB3-7A86-4876-B66A-0714CA57EEBC}"/>
    <cellStyle name="Neutral 2 9" xfId="7086" xr:uid="{B81575D4-B6F0-4853-8742-C152D40423B4}"/>
    <cellStyle name="Neutral 20" xfId="7087" xr:uid="{28D6713F-5C26-486E-8546-EF10626E33C8}"/>
    <cellStyle name="Neutral 21" xfId="7088" xr:uid="{40E99CC5-580D-4C22-9A8F-8637BFF6B777}"/>
    <cellStyle name="Neutral 22" xfId="7089" xr:uid="{6F127C8E-DD6E-4851-B4AD-15EA0EDB486D}"/>
    <cellStyle name="Neutral 23" xfId="7090" xr:uid="{4E4EF4BB-0514-4D79-A879-8B1B76500F72}"/>
    <cellStyle name="Neutral 24" xfId="7091" xr:uid="{17C1733B-3F88-4A26-B2EF-E53412098923}"/>
    <cellStyle name="Neutral 25" xfId="7092" xr:uid="{707BF5C6-5FD2-4D30-98CE-5E7B78A6ED18}"/>
    <cellStyle name="Neutral 26" xfId="7093" xr:uid="{8F847A70-0119-42DD-BA02-545565E1F4E6}"/>
    <cellStyle name="Neutral 27" xfId="7094" xr:uid="{15C8DF6F-634F-407A-9485-C36023D58B7A}"/>
    <cellStyle name="Neutral 28" xfId="7095" xr:uid="{48A705B2-66F5-4401-8C84-77E2249031AA}"/>
    <cellStyle name="Neutral 29" xfId="7096" xr:uid="{0A5A5952-B6A2-41AF-8C18-F751ACC1BAA2}"/>
    <cellStyle name="Neutral 3" xfId="7097" xr:uid="{85ADE342-FA9C-4BD3-8052-CDC2CFA7ADD5}"/>
    <cellStyle name="Neutral 3 2" xfId="7098" xr:uid="{ADEB00E5-9E55-485C-856D-0F1D4708B7C0}"/>
    <cellStyle name="Neutral 3 2 2" xfId="7099" xr:uid="{B085BF42-997F-4CC4-876A-18FBB3DA62C7}"/>
    <cellStyle name="Neutral 3 3" xfId="7100" xr:uid="{5FAEFA27-9EBA-4CDB-A9FA-2CC7A46CB1F0}"/>
    <cellStyle name="Neutral 3 3 2" xfId="7101" xr:uid="{86A1CCED-CD76-41AC-A441-991D4E1D7A46}"/>
    <cellStyle name="Neutral 3 4" xfId="7102" xr:uid="{90504211-4C43-42F3-8182-EC4563FED98F}"/>
    <cellStyle name="Neutral 3 4 2" xfId="7103" xr:uid="{DAB95548-A180-49B0-A27A-1FD23F7F1447}"/>
    <cellStyle name="Neutral 3 5" xfId="7104" xr:uid="{3D33686B-5900-4C76-9EBA-8E949054F891}"/>
    <cellStyle name="Neutral 3 5 2" xfId="7105" xr:uid="{682F6E0B-B99B-4714-BC83-1BE84994BA7C}"/>
    <cellStyle name="Neutral 3 6" xfId="7106" xr:uid="{84E5EF4D-5C14-4720-94B7-60944150C51C}"/>
    <cellStyle name="Neutral 3 6 2" xfId="7107" xr:uid="{CE301C70-1599-4DDD-8E7D-392CB01E06B6}"/>
    <cellStyle name="Neutral 3 7" xfId="7108" xr:uid="{6A58905C-E706-4E76-88D9-41012ECF59A9}"/>
    <cellStyle name="Neutral 30" xfId="7109" xr:uid="{F31CAFA2-749C-4A71-B945-19594AD84CB3}"/>
    <cellStyle name="Neutral 31" xfId="7110" xr:uid="{454A1D8F-9274-4D63-AE09-49730EAE3C56}"/>
    <cellStyle name="Neutral 32" xfId="7111" xr:uid="{4E5C291C-B0D0-460F-AE8C-F429662089FC}"/>
    <cellStyle name="Neutral 33" xfId="7112" xr:uid="{96AB52C3-D272-47B5-A1ED-F220151BF630}"/>
    <cellStyle name="Neutral 34" xfId="7113" xr:uid="{31EFEF14-C456-429B-8DBC-4D770D2A63C5}"/>
    <cellStyle name="Neutral 35" xfId="7114" xr:uid="{7CC5A8CA-0A7B-4DF6-942B-08F8DEC604A2}"/>
    <cellStyle name="Neutral 36" xfId="7115" xr:uid="{C17194F8-A361-4B57-A9C7-342690FF1216}"/>
    <cellStyle name="Neutral 37" xfId="7116" xr:uid="{478B0C07-DBD8-4E6B-9DF7-CBFF8901A281}"/>
    <cellStyle name="Neutral 38" xfId="7117" xr:uid="{0238ED65-25F3-4B75-A362-D96968285F34}"/>
    <cellStyle name="Neutral 39" xfId="7118" xr:uid="{F3B2A998-474C-435B-A791-D247746A3A6E}"/>
    <cellStyle name="Neutral 4" xfId="7119" xr:uid="{1FBB2DA0-52EB-4B9E-A37D-FF21218B2C45}"/>
    <cellStyle name="Neutral 4 2" xfId="7120" xr:uid="{85A7C23C-D0AB-4708-9739-FEA1D9BD9EF6}"/>
    <cellStyle name="Neutral 4 2 2" xfId="7121" xr:uid="{B511542A-FAEF-4830-9039-4F2E4801C8D0}"/>
    <cellStyle name="Neutral 4 3" xfId="7122" xr:uid="{B8D147E0-79AF-49F3-BACC-C0201F2A63D7}"/>
    <cellStyle name="Neutral 4 3 2" xfId="7123" xr:uid="{C17DDE87-64D0-456E-B5C1-BBE684BDC446}"/>
    <cellStyle name="Neutral 4 4" xfId="7124" xr:uid="{E3815D02-3DD9-4C56-9B50-3060DD3D291B}"/>
    <cellStyle name="Neutral 4 4 2" xfId="7125" xr:uid="{3932EDFC-22B1-4253-948C-0CB73B7D6635}"/>
    <cellStyle name="Neutral 4 5" xfId="7126" xr:uid="{F6FC552D-B555-4420-A055-1D2C75508538}"/>
    <cellStyle name="Neutral 4 5 2" xfId="7127" xr:uid="{35BBD9AC-A2E9-4779-B350-AF25AB5B31F9}"/>
    <cellStyle name="Neutral 4 6" xfId="7128" xr:uid="{42404374-B5A7-45A4-AF46-B44925C54EA7}"/>
    <cellStyle name="Neutral 4 6 2" xfId="7129" xr:uid="{A6194F26-38FA-434F-AD8D-9336D35F034E}"/>
    <cellStyle name="Neutral 4 7" xfId="7130" xr:uid="{8564F49F-FE39-47C0-9D34-CB64FFBE26A2}"/>
    <cellStyle name="Neutral 40" xfId="7131" xr:uid="{29A42468-27CA-4F90-8D81-9B908C3F037B}"/>
    <cellStyle name="Neutral 41" xfId="7132" xr:uid="{4D9D3DD7-BB51-40E2-8437-74745A9C042F}"/>
    <cellStyle name="Neutral 42" xfId="7133" xr:uid="{E826C844-7D99-4B9B-8545-E281B1A88374}"/>
    <cellStyle name="Neutral 43" xfId="7134" xr:uid="{E93C001A-BDC3-46F4-B456-A5E38909B010}"/>
    <cellStyle name="Neutral 44" xfId="7135" xr:uid="{0EC66B78-7E1B-4F0D-8592-D2AFADAF9168}"/>
    <cellStyle name="Neutral 45" xfId="7136" xr:uid="{CEAE4F7A-D231-47AA-AC10-B4271464745B}"/>
    <cellStyle name="Neutral 46" xfId="7137" xr:uid="{314E2E35-EE14-4D4D-B6FF-8CF1D69780E8}"/>
    <cellStyle name="Neutral 47" xfId="7138" xr:uid="{A625D81B-4DFA-4351-9C48-1EFDDC1C8D2E}"/>
    <cellStyle name="Neutral 48" xfId="7139" xr:uid="{9EC22B80-0C17-40DD-BA00-AF13B0AA696F}"/>
    <cellStyle name="Neutral 49" xfId="7140" xr:uid="{0D422CF3-5ECE-4D7F-A8FD-8445EA8BAC22}"/>
    <cellStyle name="Neutral 5" xfId="7141" xr:uid="{22398906-8C9E-43A4-A43A-3997C2444441}"/>
    <cellStyle name="Neutral 5 2" xfId="7142" xr:uid="{DA118EDA-5C76-47E3-8037-156052B84B65}"/>
    <cellStyle name="Neutral 5 2 2" xfId="7143" xr:uid="{64487F35-0F71-4349-B2E4-8438BE69E3B3}"/>
    <cellStyle name="Neutral 5 3" xfId="7144" xr:uid="{76716280-4A49-4245-A70A-AE752A1A9FF8}"/>
    <cellStyle name="Neutral 5 3 2" xfId="7145" xr:uid="{43C509C5-CEC1-4F26-92DF-7E17E65DD3CB}"/>
    <cellStyle name="Neutral 5 4" xfId="7146" xr:uid="{11A3D3D1-E057-4C55-80B3-70BB75A0E337}"/>
    <cellStyle name="Neutral 5 4 2" xfId="7147" xr:uid="{9FC43315-8202-401E-A2A8-801CB1192EAB}"/>
    <cellStyle name="Neutral 5 5" xfId="7148" xr:uid="{7F06A1C6-83EE-489C-9815-52071B0DED03}"/>
    <cellStyle name="Neutral 5 5 2" xfId="7149" xr:uid="{3ECF2661-D21E-4FBE-84FE-625541AFEBA1}"/>
    <cellStyle name="Neutral 5 6" xfId="7150" xr:uid="{44297BA6-6141-4172-8453-60E9CC3F00B9}"/>
    <cellStyle name="Neutral 50" xfId="7151" xr:uid="{E2954573-ED20-4B8E-81D1-3CCC8B26105D}"/>
    <cellStyle name="Neutral 51" xfId="7152" xr:uid="{5C068B73-CAD1-4ABC-B41A-0643F8654D06}"/>
    <cellStyle name="Neutral 52" xfId="7153" xr:uid="{C70BEB36-6972-4709-86F5-34ED44023365}"/>
    <cellStyle name="Neutral 53" xfId="7154" xr:uid="{E8DD9C64-C711-4D9A-99CF-136483BC4263}"/>
    <cellStyle name="Neutral 54" xfId="7155" xr:uid="{C53889A7-2D17-4ABB-9588-D2BE6A5DCC47}"/>
    <cellStyle name="Neutral 55" xfId="7156" xr:uid="{78090ABB-9A21-4F26-A5AF-8012861C97D6}"/>
    <cellStyle name="Neutral 56" xfId="7157" xr:uid="{65AF1D33-8926-45BF-A670-83B60D970B6C}"/>
    <cellStyle name="Neutral 57" xfId="7158" xr:uid="{00E611AA-7621-4BEE-AEFD-FEDB8268A77F}"/>
    <cellStyle name="Neutral 58" xfId="7159" xr:uid="{16B07D00-F7BF-4533-A790-01F1F02B45CC}"/>
    <cellStyle name="Neutral 59" xfId="7160" xr:uid="{B12C8E0F-F688-4D20-B637-F67DB6B6ADF7}"/>
    <cellStyle name="Neutral 6" xfId="7161" xr:uid="{AA0D3C3B-9A1A-47C3-B29A-9538BB056FDC}"/>
    <cellStyle name="Neutral 6 2" xfId="7162" xr:uid="{75A0F514-D48D-492A-874A-5C86B2B3FE1B}"/>
    <cellStyle name="Neutral 6 2 2" xfId="7163" xr:uid="{F5E88A6D-D6AC-4063-9DB6-C4C0710326EB}"/>
    <cellStyle name="Neutral 6 3" xfId="7164" xr:uid="{ABDD964C-9279-4A7D-800B-F1EF4CACFEC7}"/>
    <cellStyle name="Neutral 6 3 2" xfId="7165" xr:uid="{9DF60F6E-7C98-4621-B64E-D6CA9D04B5BD}"/>
    <cellStyle name="Neutral 6 4" xfId="7166" xr:uid="{369D56A5-4A46-43B9-9D9E-98AFBFAEFB64}"/>
    <cellStyle name="Neutral 6 4 2" xfId="7167" xr:uid="{3FA3A468-B312-4DDF-9A8D-24FE3D6FD77C}"/>
    <cellStyle name="Neutral 6 5" xfId="7168" xr:uid="{41493D91-F40C-4904-9F25-7477C1217E99}"/>
    <cellStyle name="Neutral 60" xfId="7169" xr:uid="{52144101-00E5-41E0-AD8C-36A4F7CDDE3B}"/>
    <cellStyle name="Neutral 61" xfId="7170" xr:uid="{BD9DC7E9-087C-4993-A6E0-901CB3C75291}"/>
    <cellStyle name="Neutral 62" xfId="7171" xr:uid="{6C27784F-5A0C-49FA-B3AD-1B3CAECA5317}"/>
    <cellStyle name="Neutral 63" xfId="7172" xr:uid="{2909674A-8E12-4A4E-A52E-7C603F43FF53}"/>
    <cellStyle name="Neutral 64" xfId="7173" xr:uid="{8C0F15A8-DEB9-40F5-AD41-C43356EC5AC8}"/>
    <cellStyle name="Neutral 65" xfId="7174" xr:uid="{15FB7B99-B70D-4568-AA49-1C1272A071B6}"/>
    <cellStyle name="Neutral 66" xfId="7175" xr:uid="{75B6B8B0-D70A-45CF-AB98-E5BEEBABDEB0}"/>
    <cellStyle name="Neutral 67" xfId="7176" xr:uid="{6E592A10-FE6E-4126-9C8A-80208A42F061}"/>
    <cellStyle name="Neutral 68" xfId="7177" xr:uid="{BEFE01E1-175D-4669-BACB-49DA228DD371}"/>
    <cellStyle name="Neutral 69" xfId="7178" xr:uid="{88DEF2F0-D7C3-434C-8B2D-45485BB81ACA}"/>
    <cellStyle name="Neutral 7" xfId="7179" xr:uid="{B4987437-2CDE-4568-BC84-B5DBDD29A28E}"/>
    <cellStyle name="Neutral 7 2" xfId="7180" xr:uid="{7722F15B-8DC7-4F03-986E-9F5968DDF399}"/>
    <cellStyle name="Neutral 7 2 2" xfId="7181" xr:uid="{C839CD3B-94CA-4598-9CED-0A3F08DB0601}"/>
    <cellStyle name="Neutral 7 3" xfId="7182" xr:uid="{2111E1E6-8804-409D-8ACC-5CBFF1278BC5}"/>
    <cellStyle name="Neutral 7 3 2" xfId="7183" xr:uid="{D5196373-71D9-4410-B761-ACE11B67A61A}"/>
    <cellStyle name="Neutral 7 4" xfId="7184" xr:uid="{FC97754B-83ED-4E95-86AB-FF3BED6128AA}"/>
    <cellStyle name="Neutral 70" xfId="7185" xr:uid="{8864A5D6-7923-49A5-9ACC-741414E83480}"/>
    <cellStyle name="Neutral 71" xfId="7186" xr:uid="{2AE4FB03-2E41-40EB-A94E-85E2F346414D}"/>
    <cellStyle name="Neutral 72" xfId="7187" xr:uid="{42D3EB9F-868B-41E6-B2AC-CB70DF795A12}"/>
    <cellStyle name="Neutral 73" xfId="7188" xr:uid="{B4D57211-E9F8-46A9-9FA6-C0D82B872310}"/>
    <cellStyle name="Neutral 74" xfId="7189" xr:uid="{8E5092BA-7EF3-4A28-A622-DB23C3E9C00C}"/>
    <cellStyle name="Neutral 75" xfId="7190" xr:uid="{57164E3C-ACB9-4E62-9850-A8CE2E7F9DFC}"/>
    <cellStyle name="Neutral 76" xfId="7191" xr:uid="{16E327CC-B3EE-4C60-9019-C0032E471275}"/>
    <cellStyle name="Neutral 77" xfId="7192" xr:uid="{B504C5EB-C5A5-4234-BD02-2FCFED512972}"/>
    <cellStyle name="Neutral 78" xfId="7193" xr:uid="{2948814A-F370-433F-B01D-321A8CAFFB20}"/>
    <cellStyle name="Neutral 79" xfId="7194" xr:uid="{4A52618E-BD0D-4D19-8870-9790832FABF4}"/>
    <cellStyle name="Neutral 8" xfId="7195" xr:uid="{9153E256-CB2D-4525-9FF6-A27C562E8B51}"/>
    <cellStyle name="Neutral 8 2" xfId="7196" xr:uid="{585A2A14-F26B-4A89-A8C1-346828BFCDEE}"/>
    <cellStyle name="Neutral 8 2 2" xfId="7197" xr:uid="{96F688D3-FE8C-4171-AD8F-90D2F2E48074}"/>
    <cellStyle name="Neutral 8 3" xfId="7198" xr:uid="{42BBE5F0-48E2-493B-AE68-BCD1AA606E98}"/>
    <cellStyle name="Neutral 80" xfId="7199" xr:uid="{AA7587E6-C35F-4276-BADF-D4B322F85A43}"/>
    <cellStyle name="Neutral 81" xfId="7200" xr:uid="{1BE1F830-84C1-4F21-9987-310552EF1E13}"/>
    <cellStyle name="Neutral 82" xfId="7201" xr:uid="{C922DF5F-3582-4248-8CAC-C87C5491BEDA}"/>
    <cellStyle name="Neutral 83" xfId="7202" xr:uid="{63C88FC1-E222-4215-812A-8B26E182248E}"/>
    <cellStyle name="Neutral 84" xfId="44546" xr:uid="{2521BD55-1A0E-4ED1-B858-96984EFDA5B3}"/>
    <cellStyle name="Neutral 85" xfId="44586" xr:uid="{79A1551A-FFFD-4132-B9BE-7E43849CD249}"/>
    <cellStyle name="Neutral 86" xfId="43763" xr:uid="{05689FCF-FE85-445A-AA6A-3109977026A8}"/>
    <cellStyle name="Neutral 9" xfId="7203" xr:uid="{95BFFCB8-458F-4BCC-A930-E7793174A728}"/>
    <cellStyle name="Neutral 9 2" xfId="7204" xr:uid="{1BB83986-0FA3-48F8-88FE-0ECFBDAA4071}"/>
    <cellStyle name="no dec" xfId="87" xr:uid="{F6365345-9FB4-4FAE-94A8-2E2946A7E445}"/>
    <cellStyle name="no dec 2" xfId="7205" xr:uid="{1D4692DF-B333-4C0F-B412-7E4D64C560B3}"/>
    <cellStyle name="no dec 2 2" xfId="7206" xr:uid="{EEDE379F-037C-46BA-9BBD-137C9961B1EB}"/>
    <cellStyle name="no dec 3" xfId="7207" xr:uid="{EBF56D95-8FD6-4372-ACBE-E8899E69793A}"/>
    <cellStyle name="no dec 4" xfId="7208" xr:uid="{AB9BD22E-2B4D-4F84-9A39-D7587F4DB770}"/>
    <cellStyle name="no dec 5" xfId="7209" xr:uid="{429CFD2E-0944-4875-9CF2-4A89CAA8159D}"/>
    <cellStyle name="no dec 6" xfId="7210" xr:uid="{2088AEAA-9BD7-417A-B995-9CA19A5E6EB3}"/>
    <cellStyle name="Normal" xfId="0" builtinId="0"/>
    <cellStyle name="Normal - Style1" xfId="88" xr:uid="{886DD064-7EB9-4D27-BFC0-473F787332A3}"/>
    <cellStyle name="Normal - Style1 10" xfId="7211" xr:uid="{E779995E-2CD6-464E-A5BB-5A9606592679}"/>
    <cellStyle name="Normal - Style1 11" xfId="7212" xr:uid="{35383ED6-C613-4F98-90F8-86A7CC87778C}"/>
    <cellStyle name="Normal - Style1 12" xfId="7213" xr:uid="{C53FEAEF-9EC7-48C9-8AEE-E39B76E8C42E}"/>
    <cellStyle name="Normal - Style1 13" xfId="7214" xr:uid="{F210C2A8-4000-4DA2-8F77-7EB0E56A0288}"/>
    <cellStyle name="Normal - Style1 14" xfId="7215" xr:uid="{DF4AE77A-A110-4BEF-914A-FD9E5C856CFF}"/>
    <cellStyle name="Normal - Style1 15" xfId="7216" xr:uid="{16544EEE-51B0-477A-9B55-27D6E8EA6C1C}"/>
    <cellStyle name="Normal - Style1 16" xfId="7217" xr:uid="{1B0B69A0-15F8-497D-B8BB-91DD563886BD}"/>
    <cellStyle name="Normal - Style1 17" xfId="7218" xr:uid="{B7BB4C55-E2D3-46A3-AC75-D9CC36455FD0}"/>
    <cellStyle name="Normal - Style1 18" xfId="7219" xr:uid="{73541908-84C5-4662-A62A-6E26EF63C0C7}"/>
    <cellStyle name="Normal - Style1 19" xfId="7220" xr:uid="{9C5AE454-9D6C-4501-AE26-A83660EAF88D}"/>
    <cellStyle name="Normal - Style1 2" xfId="7221" xr:uid="{3460A29A-535B-471A-8574-EF62525CEBF7}"/>
    <cellStyle name="Normal - Style1 2 2" xfId="32" xr:uid="{4A877299-73AF-4E12-97E8-385153C84A6D}"/>
    <cellStyle name="Normal - Style1 20" xfId="7222" xr:uid="{E848EC4E-0E40-4E39-A20F-32ED2C961EEC}"/>
    <cellStyle name="Normal - Style1 21" xfId="7223" xr:uid="{EC2AAED3-DAC1-4EEE-B048-E928F699C12E}"/>
    <cellStyle name="Normal - Style1 22" xfId="7224" xr:uid="{CD55964C-1CBF-48C4-89DA-18852DE6A67A}"/>
    <cellStyle name="Normal - Style1 23" xfId="7225" xr:uid="{DD9FAB7F-4AD4-4C92-B4C7-C479A390B352}"/>
    <cellStyle name="Normal - Style1 24" xfId="7226" xr:uid="{8E829AE8-CFE2-4F0C-A472-71447CFC1DB8}"/>
    <cellStyle name="Normal - Style1 25" xfId="7227" xr:uid="{A6188464-3EBD-4CDB-882D-57784EE1A343}"/>
    <cellStyle name="Normal - Style1 26" xfId="7228" xr:uid="{731C4ED7-8AC6-48AF-BD69-3E6F073E6262}"/>
    <cellStyle name="Normal - Style1 27" xfId="7229" xr:uid="{4EB06A09-0747-4608-8003-C19C0B5C1EE9}"/>
    <cellStyle name="Normal - Style1 28" xfId="7230" xr:uid="{CEF9F4FD-9443-40D7-ADE4-9C99648FD806}"/>
    <cellStyle name="Normal - Style1 29" xfId="7231" xr:uid="{CEB605D4-B293-4B9D-975A-7C141C26DF4C}"/>
    <cellStyle name="Normal - Style1 3" xfId="7232" xr:uid="{6C995C65-8448-4C21-9AFB-A2CEBB74DDC2}"/>
    <cellStyle name="Normal - Style1 30" xfId="7233" xr:uid="{9C83814D-C3D1-4324-ABD8-FF9B9C0ACC9D}"/>
    <cellStyle name="Normal - Style1 31" xfId="7234" xr:uid="{E68DCD85-3A7B-47B1-B5B2-3A2F9405BB0E}"/>
    <cellStyle name="Normal - Style1 32" xfId="7235" xr:uid="{04EBA44C-7F81-478B-BBD7-BCD5CF3B68F8}"/>
    <cellStyle name="Normal - Style1 4" xfId="7236" xr:uid="{16941BF3-5A97-4628-B562-8CB3AEEF3B76}"/>
    <cellStyle name="Normal - Style1 5" xfId="7237" xr:uid="{0E5614DB-0CC5-4B4F-AF37-D327966F1E7F}"/>
    <cellStyle name="Normal - Style1 6" xfId="7238" xr:uid="{5532C7A9-0DBC-4497-82C1-C6274DBB7D19}"/>
    <cellStyle name="Normal - Style1 7" xfId="7239" xr:uid="{3C46682A-A2A2-4DC6-A4E4-9C6AD7BB10FB}"/>
    <cellStyle name="Normal - Style1 8" xfId="7240" xr:uid="{276558BE-38A0-4C1D-AD7E-D2D28AA3B6D9}"/>
    <cellStyle name="Normal - Style1 9" xfId="7241" xr:uid="{EC2E42EA-7B93-4F25-A1F7-227488F3DC2E}"/>
    <cellStyle name="Normal 10" xfId="77" xr:uid="{720053BC-DE23-48B1-A946-E0BFEDBA061D}"/>
    <cellStyle name="Normal 10 10" xfId="70" xr:uid="{A7ADEFC7-F315-4F3B-AB2D-A6A6C87D4154}"/>
    <cellStyle name="Normal 10 10 2" xfId="7243" xr:uid="{CCA4F6BD-383D-4868-82AE-D77B0AC55CC1}"/>
    <cellStyle name="Normal 10 11" xfId="7244" xr:uid="{8C2E3D74-ACDE-4BE7-A0AB-7FF21928255D}"/>
    <cellStyle name="Normal 10 11 2" xfId="44835" xr:uid="{61C571B9-F14B-4342-8179-9B2FB8D60B2E}"/>
    <cellStyle name="Normal 10 12" xfId="7245" xr:uid="{13BA5419-48BF-44A9-AE36-7F8E8913674F}"/>
    <cellStyle name="Normal 10 13" xfId="7246" xr:uid="{92410478-F437-4AB7-ACB2-AEF005E55BB1}"/>
    <cellStyle name="Normal 10 14" xfId="7247" xr:uid="{2816346F-BE24-4BF1-9185-96AC52E175B6}"/>
    <cellStyle name="Normal 10 15" xfId="7248" xr:uid="{1441A886-4662-4A14-93EA-17E262FE5443}"/>
    <cellStyle name="Normal 10 16" xfId="7249" xr:uid="{FC360D96-13FD-42AD-9A5E-205368A6A2B4}"/>
    <cellStyle name="Normal 10 17" xfId="7250" xr:uid="{EED6D96E-403A-4FEE-A777-5DB0710930EF}"/>
    <cellStyle name="Normal 10 18" xfId="7251" xr:uid="{1D89B124-A344-414D-829E-AB1C1AE42116}"/>
    <cellStyle name="Normal 10 19" xfId="7252" xr:uid="{FA37EFBB-7739-4EA1-9516-467551F7F7E6}"/>
    <cellStyle name="Normal 10 2" xfId="7253" xr:uid="{9386F32A-A97F-43B8-86D3-F680F0AD7D5D}"/>
    <cellStyle name="Normal 10 2 2" xfId="7" xr:uid="{809C6AEC-E7E2-47B4-B5FD-2948AA5C2F88}"/>
    <cellStyle name="Normal 10 2 2 10" xfId="45000" xr:uid="{F42F8B7B-84B6-4E4C-9A33-164DB844695A}"/>
    <cellStyle name="Normal 10 2 2 11" xfId="45026" xr:uid="{4CF53110-6F6A-451D-A66D-5BFE073C3A06}"/>
    <cellStyle name="Normal 10 2 2 12" xfId="45031" xr:uid="{FC56EAA9-70C9-40FC-913D-E80BA42C4150}"/>
    <cellStyle name="Normal 10 2 2 13" xfId="45034" xr:uid="{1915EFB3-9A4F-4B5A-BC94-DB0FBA6FA611}"/>
    <cellStyle name="Normal 10 2 2 13 2" xfId="45044" xr:uid="{B3D214BD-9FF2-48D1-9035-B5D271207DCA}"/>
    <cellStyle name="Normal 10 2 2 14" xfId="45037" xr:uid="{0D942B56-4DB6-4580-84AA-E43E6E0315F9}"/>
    <cellStyle name="Normal 10 2 2 14 2" xfId="45047" xr:uid="{2CDA7B77-0C40-4521-BDDC-737FA8512C6F}"/>
    <cellStyle name="Normal 10 2 2 15" xfId="45040" xr:uid="{BD9B676B-36DF-4BB6-88A7-CDF57ACCD57D}"/>
    <cellStyle name="Normal 10 2 2 16" xfId="45050" xr:uid="{AFA656F2-D232-4C62-90D0-96ECC2C912BD}"/>
    <cellStyle name="Normal 10 2 2 17" xfId="45056" xr:uid="{2859AB06-C2D6-4D64-B52E-908F489A276B}"/>
    <cellStyle name="Normal 10 2 2 18" xfId="45082" xr:uid="{B9AFE4C9-9188-483C-9230-F93C3CE98615}"/>
    <cellStyle name="Normal 10 2 2 2" xfId="57" xr:uid="{D32EC572-7431-4CE7-8A18-A9AA15820649}"/>
    <cellStyle name="Normal 10 2 2 2 2" xfId="17" xr:uid="{2A67077C-FAD7-418E-AB81-3C45FAB75689}"/>
    <cellStyle name="Normal 10 2 2 2 3" xfId="44677" xr:uid="{9512EA1F-A099-485D-A978-5B5849714466}"/>
    <cellStyle name="Normal 10 2 2 2 4" xfId="45014" xr:uid="{7D115F22-7A86-4C27-A065-1DC855AE8287}"/>
    <cellStyle name="Normal 10 2 2 2 5" xfId="45067" xr:uid="{E24F9F92-1819-45B0-93C0-4DDD78110017}"/>
    <cellStyle name="Normal 10 2 2 3" xfId="7254" xr:uid="{DCAA1544-F691-4647-B629-28DA7CAD9708}"/>
    <cellStyle name="Normal 10 2 2 3 2" xfId="44878" xr:uid="{FC69CD2B-B25A-4331-A2B3-A39EC95E2D81}"/>
    <cellStyle name="Normal 10 2 2 4" xfId="44610" xr:uid="{C6145129-4943-4842-80A9-AEA5BBB21F49}"/>
    <cellStyle name="Normal 10 2 2 4 2" xfId="44838" xr:uid="{F97CF9A5-2DB9-40FA-9BCA-6C8C19FD4EA5}"/>
    <cellStyle name="Normal 10 2 2 5" xfId="44614" xr:uid="{6F3D9D1D-C812-452A-85E4-53A32B1F754F}"/>
    <cellStyle name="Normal 10 2 2 5 2" xfId="45019" xr:uid="{92E30247-2193-41E8-A2B2-D38332F3A2AF}"/>
    <cellStyle name="Normal 10 2 2 5 3" xfId="45072" xr:uid="{47DF8952-85CF-4E45-B07F-04C6183B3095}"/>
    <cellStyle name="Normal 10 2 2 6" xfId="44616" xr:uid="{05ACF2A3-D28F-4095-838F-C4F99DF74BDE}"/>
    <cellStyle name="Normal 10 2 2 7" xfId="44623" xr:uid="{4849E2BE-3EC2-487C-8FD6-A4EE516E8131}"/>
    <cellStyle name="Normal 10 2 2 8" xfId="44648" xr:uid="{B889DC14-4E7C-4551-946E-DF96B43517E0}"/>
    <cellStyle name="Normal 10 2 2 9" xfId="44654" xr:uid="{FC56AAE5-9221-44E7-80CB-183FB8C3B98E}"/>
    <cellStyle name="Normal 10 2 3" xfId="7255" xr:uid="{F516DB5F-E9E3-476E-9CED-786AF9B6ACEB}"/>
    <cellStyle name="Normal 10 2 4" xfId="7256" xr:uid="{9358EBA7-4196-4A8D-BE32-6781C1732C7E}"/>
    <cellStyle name="Normal 10 2 5" xfId="44692" xr:uid="{93CB5E87-2B8B-489C-ADE8-5027CA524508}"/>
    <cellStyle name="Normal 10 2 6" xfId="44790" xr:uid="{89C0EE35-D42F-4C0D-BA6F-49B8C11E93E7}"/>
    <cellStyle name="Normal 10 2 7" xfId="44961" xr:uid="{3619747B-5119-4D91-945C-24EAAFE09319}"/>
    <cellStyle name="Normal 10 20" xfId="7257" xr:uid="{71A325A5-C6CE-497F-B779-4CF5CFCEF038}"/>
    <cellStyle name="Normal 10 21" xfId="7258" xr:uid="{8F68C9EE-553C-49B6-97C0-B52F0585BEDB}"/>
    <cellStyle name="Normal 10 22" xfId="7259" xr:uid="{E692658B-3CF7-483E-B1DA-E34A61654E5C}"/>
    <cellStyle name="Normal 10 23" xfId="44259" xr:uid="{D8809BF2-0E74-4916-81E1-C09CAFC2B3AD}"/>
    <cellStyle name="Normal 10 24" xfId="44260" xr:uid="{AD2A2582-EE21-4CA8-850C-2BE5CCF3F9D9}"/>
    <cellStyle name="Normal 10 25" xfId="44261" xr:uid="{FF0261B0-ADEA-49B1-8703-F4F727FE934B}"/>
    <cellStyle name="Normal 10 26" xfId="7242" xr:uid="{36A0A88B-F863-4B23-9B09-3DF44F31E869}"/>
    <cellStyle name="Normal 10 26 2" xfId="44996" xr:uid="{571CF4EE-853F-4BF6-942A-A97AB92A83AC}"/>
    <cellStyle name="Normal 10 27" xfId="44914" xr:uid="{EBF2F970-B381-426C-87A6-11E98682775B}"/>
    <cellStyle name="Normal 10 3" xfId="177" xr:uid="{82EF816A-05E1-4A85-886F-3A0FF6D1B4D3}"/>
    <cellStyle name="Normal 10 3 2" xfId="183" xr:uid="{5EBEDB90-584E-4DF1-8889-92D2B312A1AF}"/>
    <cellStyle name="Normal 10 3 2 2" xfId="44737" xr:uid="{299378CB-0E13-4502-8431-0FA672B22EE0}"/>
    <cellStyle name="Normal 10 3 2 4" xfId="44841" xr:uid="{C7A51141-7FD3-4900-B2A2-75DEF1604D53}"/>
    <cellStyle name="Normal 10 3 3" xfId="7260" xr:uid="{C9F1A73C-F45F-469B-9DE1-40924FBE96E2}"/>
    <cellStyle name="Normal 10 3 3 2" xfId="44727" xr:uid="{4BEEF03F-9EA5-432B-8BFF-2DB352B80012}"/>
    <cellStyle name="Normal 10 3 4" xfId="44734" xr:uid="{F5806B5C-CBF9-4EAF-9034-65E0FC99B9CE}"/>
    <cellStyle name="Normal 10 3 5" xfId="44750" xr:uid="{EFFEEA8A-CC89-473C-97EC-36B9732FAD88}"/>
    <cellStyle name="Normal 10 3 6" xfId="44839" xr:uid="{6B766ED0-0435-4C38-AD69-C8895CCDD159}"/>
    <cellStyle name="Normal 10 4" xfId="7261" xr:uid="{BB207AD5-E7A5-4569-9961-399BEC1A81E9}"/>
    <cellStyle name="Normal 10 4 2" xfId="44783" xr:uid="{C756B716-4BBC-4854-947C-282218C041CE}"/>
    <cellStyle name="Normal 10 4 2 2" xfId="45091" xr:uid="{4AEF3806-B9CF-4630-A224-0DDF5874E6DC}"/>
    <cellStyle name="Normal 10 5" xfId="7262" xr:uid="{23A68FB2-470B-4BFF-8C83-4834145E705F}"/>
    <cellStyle name="Normal 10 5 2" xfId="45021" xr:uid="{2A4DB73C-77FB-4C44-9C03-C65420D3459D}"/>
    <cellStyle name="Normal 10 6" xfId="7263" xr:uid="{BFB8EDAF-CA65-45FC-8E74-E8681CCB7A64}"/>
    <cellStyle name="Normal 10 7" xfId="7264" xr:uid="{50F7027B-2852-4ED7-A102-A2C1464D3F39}"/>
    <cellStyle name="Normal 10 7 2" xfId="44847" xr:uid="{C8A780C6-0D11-4059-A7E2-80CCA84830B1}"/>
    <cellStyle name="Normal 10 8" xfId="7265" xr:uid="{CC51A8F4-5390-4F17-8D10-F4D35E6C2788}"/>
    <cellStyle name="Normal 10 9" xfId="7266" xr:uid="{9551C768-5900-42EB-BA86-26832E26125E}"/>
    <cellStyle name="Normal 100" xfId="43949" xr:uid="{98E936E1-F7F5-4CEB-8F32-AD53241A3E38}"/>
    <cellStyle name="Normal 101" xfId="43950" xr:uid="{AE01C2E3-B037-4998-9EEB-FA2DAF45C772}"/>
    <cellStyle name="Normal 102" xfId="43951" xr:uid="{B57B5451-33A6-46CB-9528-DFE28E997991}"/>
    <cellStyle name="Normal 103" xfId="43952" xr:uid="{268F8762-95F9-41AA-809A-C7B3ED4C4981}"/>
    <cellStyle name="Normal 104" xfId="43953" xr:uid="{C61891D2-2DB8-4648-AC39-5F95F430CFDB}"/>
    <cellStyle name="Normal 105" xfId="43954" xr:uid="{2DCBBE93-6CF6-4140-B94F-622DCCDEAD55}"/>
    <cellStyle name="Normal 106" xfId="43955" xr:uid="{A08129E4-85C3-4C78-B04D-CE24EEEE8494}"/>
    <cellStyle name="Normal 107" xfId="43956" xr:uid="{66F5654E-4D33-45A2-AC20-E9AD90F85424}"/>
    <cellStyle name="Normal 107 10" xfId="44618" xr:uid="{D0C7BD1F-A06B-4CF8-B77E-C1356E931985}"/>
    <cellStyle name="Normal 107 10 2" xfId="44906" xr:uid="{834BF5E6-AFF8-403E-9D67-9C8FFBA46738}"/>
    <cellStyle name="Normal 107 10 3" xfId="44925" xr:uid="{A7E96BF9-7211-4E8F-ADC6-867A2E454887}"/>
    <cellStyle name="Normal 107 10 4" xfId="44937" xr:uid="{E9598CED-E1EB-4A97-BA13-6254B11AFC00}"/>
    <cellStyle name="Normal 107 10 5" xfId="44879" xr:uid="{947A3311-0BE0-424F-891B-32412D92353F}"/>
    <cellStyle name="Normal 107 10 6" xfId="44826" xr:uid="{2BDDAE9D-546D-4DD7-900B-45C2ECF61892}"/>
    <cellStyle name="Normal 108" xfId="43957" xr:uid="{DCF75863-662C-4EC1-866F-8BB4F06E55C0}"/>
    <cellStyle name="Normal 109" xfId="43958" xr:uid="{5F904408-9E30-49E2-A36F-1AC4A48C0518}"/>
    <cellStyle name="Normal 11" xfId="78" xr:uid="{04C22DE2-A115-47FA-BF78-5462F1617A5C}"/>
    <cellStyle name="Normal 11 10" xfId="7268" xr:uid="{37729424-138E-4191-925C-AF5EC65DBE86}"/>
    <cellStyle name="Normal 11 11" xfId="7269" xr:uid="{C2C55C8B-482D-4B76-8384-0AD6EABAAE38}"/>
    <cellStyle name="Normal 11 12" xfId="7270" xr:uid="{1311923A-C305-4A1C-B586-E30F61E5E71C}"/>
    <cellStyle name="Normal 11 13" xfId="44262" xr:uid="{9E0106EA-150F-4168-9812-82DA6B4852DC}"/>
    <cellStyle name="Normal 11 14" xfId="7267" xr:uid="{9C5A435B-B6B1-4C39-85AF-7A857C5CD78C}"/>
    <cellStyle name="Normal 11 15" xfId="44659" xr:uid="{6CB6B197-A708-4EA4-9ED6-ADD0B5573E25}"/>
    <cellStyle name="Normal 11 16" xfId="44694" xr:uid="{EEBA15F0-1F53-41D6-B21C-B4902D7BE0B2}"/>
    <cellStyle name="Normal 11 2" xfId="49" xr:uid="{94312D85-B56A-42F6-86A4-23E9FC749023}"/>
    <cellStyle name="Normal 11 2 2" xfId="7272" xr:uid="{205A4DA1-FCD0-419A-887A-443BCB404B74}"/>
    <cellStyle name="Normal 11 2 3" xfId="7271" xr:uid="{CAE7FEDD-B61D-4771-AFAA-30C139557734}"/>
    <cellStyle name="Normal 11 2 4" xfId="44717" xr:uid="{D9347B42-13FC-4DED-90D8-0E370070A111}"/>
    <cellStyle name="Normal 11 2 5" xfId="44924" xr:uid="{407F48A5-E316-4B2D-823B-B06A3FDD234B}"/>
    <cellStyle name="Normal 11 3" xfId="7273" xr:uid="{717A1CE5-74A0-4FA2-B57A-318942534BBB}"/>
    <cellStyle name="Normal 11 3 2" xfId="44757" xr:uid="{72AD2C6F-7BC0-4433-BB6E-8E2897433589}"/>
    <cellStyle name="Normal 11 3 3" xfId="45086" xr:uid="{D7611560-2F7D-4A0C-B488-9E3822C2E2EC}"/>
    <cellStyle name="Normal 11 4" xfId="7274" xr:uid="{411D6EEE-A748-4547-8A62-7C85E893E839}"/>
    <cellStyle name="Normal 11 5" xfId="7275" xr:uid="{BC7E40B1-1930-47F0-BCE7-09692422F0A7}"/>
    <cellStyle name="Normal 11 6" xfId="7276" xr:uid="{A165C1C7-F3DB-47C5-AB85-9B7E1502261D}"/>
    <cellStyle name="Normal 11 7" xfId="7277" xr:uid="{5C51C07E-A94D-4AEE-8F85-5E385F7F1E54}"/>
    <cellStyle name="Normal 11 8" xfId="7278" xr:uid="{E4E8EFA6-9526-49E5-AE3C-6D00F980D257}"/>
    <cellStyle name="Normal 11 9" xfId="7279" xr:uid="{F68A4D48-66AC-4D75-8529-D28F731FD8BB}"/>
    <cellStyle name="Normal 110" xfId="43959" xr:uid="{69C41180-E5F4-4F25-B767-DFBB03488437}"/>
    <cellStyle name="Normal 111" xfId="43960" xr:uid="{17BEFA77-9416-4664-A8E2-DC9A0DA5DD2E}"/>
    <cellStyle name="Normal 111 2" xfId="44421" xr:uid="{B5E6EDEE-CD38-4D0D-9FAE-58D1FC428A52}"/>
    <cellStyle name="Normal 112" xfId="43961" xr:uid="{3DC8C522-3CED-4243-A9FE-8B46471D714C}"/>
    <cellStyle name="Normal 113" xfId="43962" xr:uid="{7743898B-3BF6-426E-81A2-87D96F898B38}"/>
    <cellStyle name="Normal 114" xfId="43963" xr:uid="{230D77D7-5D8B-4C04-A4E2-DD091FB1F07F}"/>
    <cellStyle name="Normal 115" xfId="211" xr:uid="{C293E925-5F2E-472F-A5FC-DD6180161802}"/>
    <cellStyle name="Normal 116" xfId="43964" xr:uid="{5A22091E-30CE-4166-A488-D34D3F21430B}"/>
    <cellStyle name="Normal 116 2 15" xfId="43819" xr:uid="{8570393D-85D9-42F8-A735-89B617F1551B}"/>
    <cellStyle name="Normal 117" xfId="43965" xr:uid="{243B16D6-477F-4C67-ADB2-BC6E33ABDEC7}"/>
    <cellStyle name="Normal 118" xfId="43966" xr:uid="{BFA7DC99-401C-4970-B544-4201509723B8}"/>
    <cellStyle name="Normal 119" xfId="43967" xr:uid="{A957EDE2-A751-4E8E-803F-01F85333BFB3}"/>
    <cellStyle name="Normal 119 6" xfId="44893" xr:uid="{887C68ED-4D5F-449B-9FA0-EA6D41D2ED49}"/>
    <cellStyle name="Normal 12" xfId="79" xr:uid="{7445E67E-89C8-409D-A41F-3B63B4FBAD9C}"/>
    <cellStyle name="Normal 12 10" xfId="7281" xr:uid="{D6C6706C-E4E1-4B35-822D-CD499F6E43E9}"/>
    <cellStyle name="Normal 12 11" xfId="7282" xr:uid="{8D9CD357-0B01-4699-8D81-90A1488C5E9E}"/>
    <cellStyle name="Normal 12 12" xfId="44263" xr:uid="{C9BF65DB-978A-4E38-8E54-7D3CF7FC0A57}"/>
    <cellStyle name="Normal 12 13" xfId="7280" xr:uid="{A7B15563-CE6F-46F2-A1E2-268C302B3F57}"/>
    <cellStyle name="Normal 12 14" xfId="44936" xr:uid="{F8F52F97-6D94-491C-9683-66A7DDD4C2EA}"/>
    <cellStyle name="Normal 12 2" xfId="7283" xr:uid="{FDE4E81D-9991-4662-B11F-8A0A2F7B4E29}"/>
    <cellStyle name="Normal 12 2 2" xfId="7284" xr:uid="{DB118B87-B052-4C6F-9F95-87FD5199DCA3}"/>
    <cellStyle name="Normal 12 2 2 2" xfId="44264" xr:uid="{DF1FCCA3-91DD-4ADE-ACB5-29433A5F64A8}"/>
    <cellStyle name="Normal 12 2 3" xfId="7285" xr:uid="{C317FA89-91FB-409F-AF52-2C617A60FD0C}"/>
    <cellStyle name="Normal 12 2 3 2" xfId="44265" xr:uid="{78576E1D-3563-4770-9355-EF6BEDA20AC0}"/>
    <cellStyle name="Normal 12 3" xfId="7286" xr:uid="{3E346C45-0D15-456A-8186-5E4E5A2AC7D2}"/>
    <cellStyle name="Normal 12 3 2" xfId="7287" xr:uid="{427B98CB-303E-4B8A-8FC8-D43AABFDDA9B}"/>
    <cellStyle name="Normal 12 3 2 2" xfId="7288" xr:uid="{E05476EB-9BE9-47C4-B227-BF4E9D82DA9D}"/>
    <cellStyle name="Normal 12 3 3" xfId="7289" xr:uid="{0E0F69BF-499D-46A3-B38C-6F265A8BFAC5}"/>
    <cellStyle name="Normal 12 3 4" xfId="7290" xr:uid="{4F36F94A-7CAB-48D5-AEC4-9FA791F5C203}"/>
    <cellStyle name="Normal 12 3 4 2" xfId="44266" xr:uid="{4449D94C-B034-471B-9F14-9F9E2E4102BE}"/>
    <cellStyle name="Normal 12 4" xfId="7291" xr:uid="{D0DB7277-F286-4322-A899-A6C30913C6BA}"/>
    <cellStyle name="Normal 12 4 2" xfId="43968" xr:uid="{46219D03-13BD-4237-A5C3-530AB78BB509}"/>
    <cellStyle name="Normal 12 5" xfId="7292" xr:uid="{8882B2A7-ADDC-42C4-81AF-36F79D892C1C}"/>
    <cellStyle name="Normal 12 5 2" xfId="44868" xr:uid="{A76820CB-52F4-43D2-85C4-388E65677C09}"/>
    <cellStyle name="Normal 12 6" xfId="7293" xr:uid="{AFF60221-A010-4507-AB06-6085988CAF66}"/>
    <cellStyle name="Normal 12 6 2 15" xfId="43969" xr:uid="{01C72AE5-5801-4B7B-929E-51B09E293B3E}"/>
    <cellStyle name="Normal 12 7" xfId="7294" xr:uid="{44C71213-6661-4180-93D3-F9B1793320E1}"/>
    <cellStyle name="Normal 12 8" xfId="7295" xr:uid="{6FC97E9E-F6B6-4CE2-BC49-B762C0D96041}"/>
    <cellStyle name="Normal 12 9" xfId="7296" xr:uid="{DFB09D45-A0B7-4C05-B2B9-F6FAB2CFE394}"/>
    <cellStyle name="Normal 120" xfId="43970" xr:uid="{3DE44003-66F7-44B2-AFBD-AB930CF0D3E0}"/>
    <cellStyle name="Normal 121" xfId="43971" xr:uid="{183057F4-78A2-4F6F-8C2E-0CB9C98BC6B0}"/>
    <cellStyle name="Normal 122" xfId="43972" xr:uid="{F092F2DB-0D4E-4675-9A08-537506E0BCFE}"/>
    <cellStyle name="Normal 123" xfId="43973" xr:uid="{F20E318A-1D23-4F0C-A29E-BB79DE77F2B8}"/>
    <cellStyle name="Normal 124" xfId="43974" xr:uid="{3F47D98B-95E3-48A7-9899-D7D9E1A3629B}"/>
    <cellStyle name="Normal 125" xfId="43975" xr:uid="{4DF1DB8E-9FD2-4125-9136-157BE582850A}"/>
    <cellStyle name="Normal 126" xfId="43976" xr:uid="{2F018FFF-A4C7-4E03-A6A9-4692E4AA6075}"/>
    <cellStyle name="Normal 127" xfId="43977" xr:uid="{3B877F90-A0E8-4C55-B541-1CEA92809145}"/>
    <cellStyle name="Normal 128" xfId="43978" xr:uid="{A4C2B6A5-12FD-4EEE-88EA-B17818BD5D62}"/>
    <cellStyle name="Normal 129" xfId="43979" xr:uid="{B9994B90-3D53-4731-A342-4C7DCCCBEE8A}"/>
    <cellStyle name="Normal 13" xfId="97" xr:uid="{45A6C23E-1FE3-4C51-8933-0824283271F9}"/>
    <cellStyle name="Normal 13 10" xfId="7298" xr:uid="{3F3F85B7-5C7B-4958-A356-DF7B9DA6AC49}"/>
    <cellStyle name="Normal 13 10 2" xfId="7299" xr:uid="{955E2874-DB39-4F4F-AB61-C1E1BE31DC8B}"/>
    <cellStyle name="Normal 13 11" xfId="7300" xr:uid="{1ACBB039-7CDC-4514-B856-C6E8878BEA61}"/>
    <cellStyle name="Normal 13 11 2" xfId="7301" xr:uid="{B9FC8253-138A-4527-8AD5-6B243EBDAADB}"/>
    <cellStyle name="Normal 13 12" xfId="7302" xr:uid="{2CC058C2-941B-4526-89CE-F6A4B2B3D9FE}"/>
    <cellStyle name="Normal 13 12 2" xfId="7303" xr:uid="{059173F3-EFD5-408D-B406-99DDDDBF5FD6}"/>
    <cellStyle name="Normal 13 13" xfId="7304" xr:uid="{94FB21AB-010A-43C6-84D7-35F9A36F0567}"/>
    <cellStyle name="Normal 13 13 2" xfId="7305" xr:uid="{FE5CE780-F760-447F-B2C0-D80C1E100BBC}"/>
    <cellStyle name="Normal 13 14" xfId="7306" xr:uid="{86B19714-5E56-4A74-99D7-7C7C782B174C}"/>
    <cellStyle name="Normal 13 14 2" xfId="7307" xr:uid="{03560395-78AC-4225-894D-8D9B31CC2A6D}"/>
    <cellStyle name="Normal 13 15" xfId="7308" xr:uid="{E5141188-7B41-4DD8-B79F-25908BF70917}"/>
    <cellStyle name="Normal 13 15 2" xfId="7309" xr:uid="{095ECB40-695B-48E3-A407-741D9B399F75}"/>
    <cellStyle name="Normal 13 16" xfId="227" xr:uid="{D7077E88-4AF6-43A4-B9CD-18929F31C9E9}"/>
    <cellStyle name="Normal 13 17" xfId="7297" xr:uid="{C6A1EB71-D8B3-46CA-BE1D-4574AB99E84C}"/>
    <cellStyle name="Normal 13 2" xfId="170" xr:uid="{264D2460-FECB-4AE2-978A-2D8FC800B428}"/>
    <cellStyle name="Normal 13 2 2" xfId="7311" xr:uid="{EAE12F61-9627-4595-871A-CE1457B7AF9E}"/>
    <cellStyle name="Normal 13 2 2 2" xfId="44643" xr:uid="{1291DD8A-3F52-40C8-93DB-0C49CC1A069B}"/>
    <cellStyle name="Normal 13 2 3" xfId="7310" xr:uid="{CA021F60-D706-47B0-AAD1-7AD87380566E}"/>
    <cellStyle name="Normal 13 2 3 2" xfId="44649" xr:uid="{FB26A6CC-DD45-4895-9273-A92B1BB49315}"/>
    <cellStyle name="Normal 13 3" xfId="7312" xr:uid="{F3068BDA-BEC2-4E38-BF5D-2B87825C953A}"/>
    <cellStyle name="Normal 13 3 2" xfId="7313" xr:uid="{666C9C71-61CA-4DDA-A6E1-566921A3E325}"/>
    <cellStyle name="Normal 13 4" xfId="7314" xr:uid="{01028942-1387-4BEA-BABD-5B7325A3FED4}"/>
    <cellStyle name="Normal 13 4 2" xfId="7315" xr:uid="{173EDA0A-9955-4E5D-84E6-960EACDF40C4}"/>
    <cellStyle name="Normal 13 5" xfId="7316" xr:uid="{0D13C84B-2D7F-415F-8237-F2609077AD55}"/>
    <cellStyle name="Normal 13 5 2" xfId="7317" xr:uid="{5742CFEA-DAE7-40C8-8985-D7FD2D6D882A}"/>
    <cellStyle name="Normal 13 6" xfId="7318" xr:uid="{3D07504A-985D-4D09-A78B-892BC621C302}"/>
    <cellStyle name="Normal 13 6 2" xfId="7319" xr:uid="{734F7048-14B8-4B7D-9D66-C5E3641A7DE5}"/>
    <cellStyle name="Normal 13 7" xfId="7320" xr:uid="{A37DCC68-802A-4910-82ED-25D7587DE37E}"/>
    <cellStyle name="Normal 13 7 2" xfId="7321" xr:uid="{EF1800A9-3D4F-4CEC-AA4D-60F2A018B649}"/>
    <cellStyle name="Normal 13 8" xfId="7322" xr:uid="{3FA2B54E-F11F-4C2D-84FF-4C232F89D483}"/>
    <cellStyle name="Normal 13 8 2" xfId="7323" xr:uid="{004AB795-2A9E-4C60-8E6E-1459EE6B48C8}"/>
    <cellStyle name="Normal 13 9" xfId="7324" xr:uid="{CB403256-C328-4A9D-8504-5B2D11300D87}"/>
    <cellStyle name="Normal 13 9 2" xfId="7325" xr:uid="{3C94836D-D82A-466D-8CD4-524BACD85E97}"/>
    <cellStyle name="Normal 130" xfId="43980" xr:uid="{67D526D8-4100-4B75-92E7-85C109EA4F06}"/>
    <cellStyle name="Normal 131" xfId="43981" xr:uid="{BF46C484-1396-4FC0-80FC-B01C8F0C9925}"/>
    <cellStyle name="Normal 132" xfId="43982" xr:uid="{DF3A327F-01C7-4534-864E-CA9C8C9CC5D8}"/>
    <cellStyle name="Normal 133" xfId="43983" xr:uid="{6F374CB6-C16D-41F2-9DAE-CA49FC39772B}"/>
    <cellStyle name="Normal 134" xfId="43984" xr:uid="{C5F8A22A-17D8-4715-B9C9-74B5A9DAAC6E}"/>
    <cellStyle name="Normal 135" xfId="43985" xr:uid="{439B4671-CF3A-46A9-8428-35E224D557E1}"/>
    <cellStyle name="Normal 136" xfId="43986" xr:uid="{3BF6ADBB-D945-4978-9223-6C081173E329}"/>
    <cellStyle name="Normal 137" xfId="43987" xr:uid="{2485DB32-4A8E-48F6-AC7B-8C0685F397E3}"/>
    <cellStyle name="Normal 138" xfId="43988" xr:uid="{66B9D25B-13C7-49E7-8A39-42287C73E786}"/>
    <cellStyle name="Normal 139" xfId="43989" xr:uid="{7D82397E-4001-46A2-AAEF-7E63FBB8B04B}"/>
    <cellStyle name="Normal 14" xfId="96" xr:uid="{4C1BD118-FF4D-438B-9E9A-CA84408A6765}"/>
    <cellStyle name="Normal 14 2" xfId="179" xr:uid="{70B0A5BE-377A-49DB-A852-1CF781E5A7CA}"/>
    <cellStyle name="Normal 14 2 2" xfId="7327" xr:uid="{7C595326-81AE-445E-91C2-62F8B8620048}"/>
    <cellStyle name="Normal 14 2 2 2" xfId="44743" xr:uid="{945F1FBB-FD9A-4E35-855F-132869461584}"/>
    <cellStyle name="Normal 14 2 3" xfId="218" xr:uid="{F6CB26E8-A452-40CE-B3BA-11A5E68ACEC8}"/>
    <cellStyle name="Normal 14 2 3 2 2 15" xfId="43990" xr:uid="{06682F1E-7C57-4F1A-AE99-165DEC1C92FB}"/>
    <cellStyle name="Normal 14 2 4" xfId="222" xr:uid="{351D0D01-245C-4670-B5EE-763792A10289}"/>
    <cellStyle name="Normal 14 3" xfId="7328" xr:uid="{19A6AFC4-07C1-4336-8B9A-9C83FCD72D49}"/>
    <cellStyle name="Normal 14 3 2" xfId="7329" xr:uid="{EA280B0C-A75A-449E-B671-B382B439AB5B}"/>
    <cellStyle name="Normal 14 3 2 2" xfId="7330" xr:uid="{C58B9492-817E-48D5-88EF-EDE9A77741BB}"/>
    <cellStyle name="Normal 14 3 3" xfId="7331" xr:uid="{6EC95B5C-55E1-4801-9029-013C8A76EB6A}"/>
    <cellStyle name="Normal 14 4" xfId="7332" xr:uid="{DD21457A-7F58-4B2E-A1B1-25E558182E41}"/>
    <cellStyle name="Normal 14 4 2" xfId="7333" xr:uid="{28DC807C-E4D8-4AA6-A644-D4875DDC78A9}"/>
    <cellStyle name="Normal 14 5" xfId="7334" xr:uid="{0C5D9E5D-9A50-4D19-90C8-430A199E554B}"/>
    <cellStyle name="Normal 14 6" xfId="199" xr:uid="{A0AD935E-9B6A-418B-A269-73C1098DA6F5}"/>
    <cellStyle name="Normal 14 7" xfId="7326" xr:uid="{86015E7F-7656-4011-A870-2192E6B5030A}"/>
    <cellStyle name="Normal 140" xfId="43991" xr:uid="{E28E21A8-D667-4C6F-8B08-4C58B9BDB8D9}"/>
    <cellStyle name="Normal 141" xfId="43992" xr:uid="{6F975ACA-B703-41BD-A28C-FD04899BABF4}"/>
    <cellStyle name="Normal 142" xfId="43993" xr:uid="{E9B437BF-933C-40EF-BD48-8C20906164C5}"/>
    <cellStyle name="Normal 143" xfId="43994" xr:uid="{1C105F00-76DA-4A83-B952-73A8D61AA4E0}"/>
    <cellStyle name="Normal 144" xfId="43995" xr:uid="{03FE367F-9F68-4DB0-B5D1-42B01C9EA14A}"/>
    <cellStyle name="Normal 145" xfId="43996" xr:uid="{A8CE2DE5-50B0-43E6-9991-D5622829A844}"/>
    <cellStyle name="Normal 146" xfId="43997" xr:uid="{C95382C3-01C6-4F03-A3C9-B744B52F7D7A}"/>
    <cellStyle name="Normal 147" xfId="43998" xr:uid="{CF7BB08E-8C9B-499A-89E5-3681A6AE3D9A}"/>
    <cellStyle name="Normal 148" xfId="43999" xr:uid="{A13747CD-2680-4B72-9DD6-43CC480FD183}"/>
    <cellStyle name="Normal 149" xfId="44000" xr:uid="{5445C38C-F50B-45DD-8512-E0449C4D5E8B}"/>
    <cellStyle name="Normal 15" xfId="95" xr:uid="{8220AC7B-6014-4782-AF9D-1D81B74D4BCE}"/>
    <cellStyle name="Normal 15 2" xfId="7336" xr:uid="{240484B0-93C5-46C5-B95E-5745E64F54B0}"/>
    <cellStyle name="Normal 15 2 2" xfId="7337" xr:uid="{ABCD8D6D-F3A4-483D-8890-9618E7AC239D}"/>
    <cellStyle name="Normal 15 2 2 2" xfId="44267" xr:uid="{D597C063-DF90-4C2B-8032-304E1CF31423}"/>
    <cellStyle name="Normal 15 2 2 3" xfId="44268" xr:uid="{BA07577F-9B4E-492E-9827-9279C81336A8}"/>
    <cellStyle name="Normal 15 2 3 2 2 15" xfId="44001" xr:uid="{335F3EA4-EF3E-4A1B-BA96-0054434F98C4}"/>
    <cellStyle name="Normal 15 3" xfId="7338" xr:uid="{3B20F637-939C-474A-92EF-1C63FC42C0E6}"/>
    <cellStyle name="Normal 15 4" xfId="7339" xr:uid="{A1D19DE9-917B-4E7E-98F1-F0F3249E5377}"/>
    <cellStyle name="Normal 15 4 2" xfId="44002" xr:uid="{21F89C45-F82E-49C6-B1B0-F418CABF3ADF}"/>
    <cellStyle name="Normal 15 5" xfId="7340" xr:uid="{14D19461-2786-4253-955F-C3F3C4F782C8}"/>
    <cellStyle name="Normal 15 5 2" xfId="44269" xr:uid="{6830C302-992A-4F68-8D5B-F8E799EDC4CA}"/>
    <cellStyle name="Normal 15 6" xfId="7335" xr:uid="{15679A09-3EEB-4695-B8B6-D9DABD371452}"/>
    <cellStyle name="Normal 150" xfId="44003" xr:uid="{65FF41B4-50C0-4078-926D-2F18DA9E4236}"/>
    <cellStyle name="Normal 151" xfId="44004" xr:uid="{81AB53E7-697A-437B-8B30-124B61AE2678}"/>
    <cellStyle name="Normal 152" xfId="44005" xr:uid="{A22D7C59-BE94-477D-BF53-C3628913EB7D}"/>
    <cellStyle name="Normal 153" xfId="44006" xr:uid="{94DA1ED7-F72B-4076-A421-1E5E9C821BF2}"/>
    <cellStyle name="Normal 154" xfId="44007" xr:uid="{4AF5C47B-2351-4E6E-AE2D-F55ADFAEC03C}"/>
    <cellStyle name="Normal 155" xfId="44008" xr:uid="{97359300-D3CB-4BA2-A223-1C4B76FABC3E}"/>
    <cellStyle name="Normal 156" xfId="44009" xr:uid="{A152F878-7A84-4E0D-BC72-E7A4543B93B6}"/>
    <cellStyle name="Normal 157" xfId="44010" xr:uid="{05BA2992-8C19-40E5-B612-6CFC99AC7038}"/>
    <cellStyle name="Normal 158" xfId="44011" xr:uid="{8E366192-FAF0-400C-BD8B-E14752418AF5}"/>
    <cellStyle name="Normal 159" xfId="44119" xr:uid="{B8CD4645-E209-4DC5-A778-9A553A8553E7}"/>
    <cellStyle name="Normal 16" xfId="94" xr:uid="{5CC37403-2CD3-405C-AFF2-363A6223DDFA}"/>
    <cellStyle name="Normal 16 10" xfId="7342" xr:uid="{A3CF0B11-6216-49A5-A0FE-036F0DA7C6F6}"/>
    <cellStyle name="Normal 16 10 2" xfId="7343" xr:uid="{AD6A3B40-3680-4F2C-AB19-F2B03247691B}"/>
    <cellStyle name="Normal 16 11" xfId="7344" xr:uid="{B0F32D29-5E62-4B74-9415-4B33F23F17D4}"/>
    <cellStyle name="Normal 16 11 2" xfId="7345" xr:uid="{A21B4F37-64C3-4536-8E24-7AFDB39C0D0D}"/>
    <cellStyle name="Normal 16 12" xfId="7346" xr:uid="{31A2D85B-2D4F-449B-8737-E545F90355E7}"/>
    <cellStyle name="Normal 16 12 2" xfId="7347" xr:uid="{6160BF53-B4AF-4719-B70B-718729217940}"/>
    <cellStyle name="Normal 16 13" xfId="7348" xr:uid="{3FD93C00-EC43-408C-9D78-A7E1821C03C8}"/>
    <cellStyle name="Normal 16 14" xfId="7349" xr:uid="{5ADB0DD6-8FA7-45A0-8A06-4A5BD3EDB36F}"/>
    <cellStyle name="Normal 16 15" xfId="7350" xr:uid="{1D1B8711-3D45-4B10-B404-4B5CAC31899C}"/>
    <cellStyle name="Normal 16 16" xfId="7351" xr:uid="{EF88588C-C237-4297-B6B5-68A7C03DC171}"/>
    <cellStyle name="Normal 16 17" xfId="7352" xr:uid="{C21485F2-5FAD-4EE0-8779-23DE3FAAB85C}"/>
    <cellStyle name="Normal 16 18" xfId="7353" xr:uid="{14EC1583-B56B-4AB3-8964-5A6157E8AE9D}"/>
    <cellStyle name="Normal 16 19" xfId="7354" xr:uid="{1BF5096F-BE4B-486E-AAE0-A67D935BA808}"/>
    <cellStyle name="Normal 16 2" xfId="7355" xr:uid="{C207A3A6-AF76-4E14-A523-6537F9C409EF}"/>
    <cellStyle name="Normal 16 2 2" xfId="7356" xr:uid="{06602D84-0FE2-4F89-9ADF-16A8908AE65D}"/>
    <cellStyle name="Normal 16 20" xfId="7357" xr:uid="{FE99C014-0B9A-48A3-AD47-44AAA28E0F52}"/>
    <cellStyle name="Normal 16 21" xfId="7358" xr:uid="{327A3B9C-B767-45CF-909E-DEC288C5FA80}"/>
    <cellStyle name="Normal 16 22" xfId="7359" xr:uid="{A6E24BB5-0EE2-4344-8F2B-AEA5590E61AB}"/>
    <cellStyle name="Normal 16 23" xfId="7360" xr:uid="{A318685F-24AF-4069-BD5F-1D79E945BED2}"/>
    <cellStyle name="Normal 16 23 2" xfId="7361" xr:uid="{5C36368C-E8D9-4101-BA31-32E06A462802}"/>
    <cellStyle name="Normal 16 24" xfId="7341" xr:uid="{7A357D39-947B-41F8-871D-FAF5575E3205}"/>
    <cellStyle name="Normal 16 25" xfId="44742" xr:uid="{3985A92C-57E8-4D5B-9F93-8603DD3D8E52}"/>
    <cellStyle name="Normal 16 3" xfId="7362" xr:uid="{425A79C2-70A0-4C27-AE1C-C7A138D2F4F4}"/>
    <cellStyle name="Normal 16 3 2" xfId="7363" xr:uid="{6B421B1A-3376-45E5-9084-3693358120B8}"/>
    <cellStyle name="Normal 16 4" xfId="7364" xr:uid="{C5C6E8A7-E996-4DAD-991D-8C58142A3D80}"/>
    <cellStyle name="Normal 16 4 2" xfId="7365" xr:uid="{FB75D6E1-5666-46AC-84B4-2C5F85AEC9E9}"/>
    <cellStyle name="Normal 16 5" xfId="7366" xr:uid="{6AD1C9C2-714A-4619-BD0D-75C79AF79FCC}"/>
    <cellStyle name="Normal 16 5 2" xfId="7367" xr:uid="{D25290E0-DC4B-4FF5-88E6-8EB8180A1E4A}"/>
    <cellStyle name="Normal 16 6" xfId="7368" xr:uid="{DD38EC12-ECD9-45A3-97F3-D8A22E08408B}"/>
    <cellStyle name="Normal 16 6 2" xfId="7369" xr:uid="{4B8A7CDB-5E97-4909-8DA3-682C92EC648E}"/>
    <cellStyle name="Normal 16 7" xfId="7370" xr:uid="{648650A1-CB28-42B6-8BBA-33C9ABA1F26F}"/>
    <cellStyle name="Normal 16 7 2" xfId="7371" xr:uid="{9498BC3E-8273-4EC3-A87B-A287DB77484A}"/>
    <cellStyle name="Normal 16 8" xfId="7372" xr:uid="{86871555-3AEB-4120-BE30-4895E62A33FD}"/>
    <cellStyle name="Normal 16 8 2" xfId="7373" xr:uid="{540C62C8-C617-4E7B-B13A-AA0C72EB62CF}"/>
    <cellStyle name="Normal 16 9" xfId="7374" xr:uid="{84D19DCC-DCE7-4538-9B89-AC218F6F577E}"/>
    <cellStyle name="Normal 16 9 2" xfId="7375" xr:uid="{B08EB0E2-442E-4C47-8D63-A5C320595631}"/>
    <cellStyle name="Normal 160" xfId="44121" xr:uid="{08A7D830-8C52-4B6B-90DE-1FD2019CDEA6}"/>
    <cellStyle name="Normal 161" xfId="44124" xr:uid="{8A800384-B6C3-49BC-8021-644EDD301FAE}"/>
    <cellStyle name="Normal 162" xfId="44123" xr:uid="{1B68F2E2-1B4E-4AE3-8B48-18D5E54B567F}"/>
    <cellStyle name="Normal 163" xfId="44140" xr:uid="{2B191CB7-0193-444C-A234-434F194ECA71}"/>
    <cellStyle name="Normal 164" xfId="44145" xr:uid="{C553028B-6111-4177-9E76-CC394706FF6F}"/>
    <cellStyle name="Normal 165" xfId="44150" xr:uid="{13CC4D1C-AC51-49DC-B284-3E73862F9209}"/>
    <cellStyle name="Normal 166" xfId="44160" xr:uid="{DE12B610-933A-44E7-A658-3A0725AA621C}"/>
    <cellStyle name="Normal 167" xfId="44164" xr:uid="{99D16B80-C28E-4310-A4DF-EF4D23E2B80E}"/>
    <cellStyle name="Normal 168" xfId="44166" xr:uid="{17B8B820-DE31-41F0-86B2-B71B909CE673}"/>
    <cellStyle name="Normal 169" xfId="44427" xr:uid="{2214C9DE-3F28-47C8-8796-8327024DC6C8}"/>
    <cellStyle name="Normal 17" xfId="80" xr:uid="{A2621A83-EB2E-45A3-9FEC-5DB22F0BAB4E}"/>
    <cellStyle name="Normal 17 10" xfId="7377" xr:uid="{DADBD64C-3B1D-40B4-9918-15DE9FFC781A}"/>
    <cellStyle name="Normal 17 10 2" xfId="7378" xr:uid="{06471E2B-9966-4802-BB6B-C5E390BCA969}"/>
    <cellStyle name="Normal 17 11" xfId="7379" xr:uid="{DF56ADDB-EA18-4595-9FAC-5F6316F490E8}"/>
    <cellStyle name="Normal 17 11 2" xfId="7380" xr:uid="{C74D8C59-87DA-4AFD-A4D8-7AFF5AC1C1C5}"/>
    <cellStyle name="Normal 17 12" xfId="7381" xr:uid="{A457932F-4774-4C03-A0DC-750CF3154F5E}"/>
    <cellStyle name="Normal 17 13" xfId="7382" xr:uid="{CA24A4EB-0274-40CF-B2DC-4E16B8DC06A6}"/>
    <cellStyle name="Normal 17 14" xfId="7383" xr:uid="{7BD25753-98C6-4A47-B263-A5F9B517E44E}"/>
    <cellStyle name="Normal 17 15" xfId="7384" xr:uid="{A1B0A3C7-66E3-44CE-A78F-AF138CF6E6FB}"/>
    <cellStyle name="Normal 17 16" xfId="7385" xr:uid="{31CFFBF5-CD92-4134-A86D-CBC18886ED34}"/>
    <cellStyle name="Normal 17 17" xfId="7386" xr:uid="{F06E9DF4-E795-4B32-830C-459DB00D4344}"/>
    <cellStyle name="Normal 17 18" xfId="7387" xr:uid="{C33BDCFC-5384-4A3A-A1DC-ABF896751A15}"/>
    <cellStyle name="Normal 17 19" xfId="7388" xr:uid="{E2967963-8389-46D1-BFCB-E35F46BB78BE}"/>
    <cellStyle name="Normal 17 2" xfId="7389" xr:uid="{313CC409-6AC3-4980-BC4C-48AC6AF781B8}"/>
    <cellStyle name="Normal 17 2 2" xfId="7390" xr:uid="{1CA08E24-1577-4AD1-ADF2-7CA5D9558950}"/>
    <cellStyle name="Normal 17 2 3 2 2 15" xfId="44012" xr:uid="{9F49232D-A354-4F51-B4C0-B9959A34D41C}"/>
    <cellStyle name="Normal 17 20" xfId="7391" xr:uid="{E3250A54-CBF2-42BF-98F4-7D40396C2673}"/>
    <cellStyle name="Normal 17 21" xfId="7392" xr:uid="{7EB3A9E0-D1D3-4A54-9AF9-B29DB3564A68}"/>
    <cellStyle name="Normal 17 22" xfId="7393" xr:uid="{BFE62B88-0066-4B19-B660-F8D029200EFC}"/>
    <cellStyle name="Normal 17 23" xfId="7394" xr:uid="{32D129EC-3799-4161-9B12-FC6EEB834487}"/>
    <cellStyle name="Normal 17 24" xfId="7376" xr:uid="{9F749BD0-DA9E-47CD-AAB8-3EEFAF77B3EF}"/>
    <cellStyle name="Normal 17 3" xfId="7395" xr:uid="{EE2FF276-1F5E-417A-B215-4F9B2041F3F8}"/>
    <cellStyle name="Normal 17 3 2" xfId="7396" xr:uid="{AF278773-3567-4581-8037-439F9BCC8BCD}"/>
    <cellStyle name="Normal 17 3 3" xfId="44612" xr:uid="{EF239F28-8A7C-48E5-B7B3-7FE69E711ED4}"/>
    <cellStyle name="Normal 17 4" xfId="7397" xr:uid="{7097D47B-2B80-4D7D-A300-28A81BAD5C91}"/>
    <cellStyle name="Normal 17 4 2" xfId="7398" xr:uid="{D39B5CE8-7537-4A1E-ADA5-25C0E629B042}"/>
    <cellStyle name="Normal 17 5" xfId="7399" xr:uid="{706D0795-AD6A-45DA-868D-5C075ACD94C7}"/>
    <cellStyle name="Normal 17 5 2" xfId="7400" xr:uid="{19E2648D-2925-4946-AE5D-0CF5B2D0FE01}"/>
    <cellStyle name="Normal 17 6" xfId="7401" xr:uid="{EC79CEF9-B182-4E6E-AB5B-24CAB49ABDF7}"/>
    <cellStyle name="Normal 17 6 2" xfId="7402" xr:uid="{2C5B3EA7-CFCF-40AB-9E91-895F08D10F3F}"/>
    <cellStyle name="Normal 17 7" xfId="7403" xr:uid="{85626905-68DD-42AA-8F15-492E6F0ADDBD}"/>
    <cellStyle name="Normal 17 7 2" xfId="7404" xr:uid="{1AF5B6AD-A89E-489E-B19F-FE25BBAB885D}"/>
    <cellStyle name="Normal 17 8" xfId="7405" xr:uid="{FD02CE01-35A7-4498-84E4-94EAC2204187}"/>
    <cellStyle name="Normal 17 8 2" xfId="7406" xr:uid="{BFB9491E-5D68-435C-9A09-BC0953B431C0}"/>
    <cellStyle name="Normal 17 9" xfId="7407" xr:uid="{58056A3A-1C46-4D28-A2B4-CBE863AB5DC8}"/>
    <cellStyle name="Normal 17 9 2" xfId="7408" xr:uid="{FCA7EE07-FB8F-4C4E-ABE7-2354769FD718}"/>
    <cellStyle name="Normal 170" xfId="44429" xr:uid="{1014B378-8219-4165-8582-2A8607A2706D}"/>
    <cellStyle name="Normal 171" xfId="44435" xr:uid="{27F9FC2D-A001-43AC-A6B7-B95AD9A7712E}"/>
    <cellStyle name="Normal 172" xfId="44436" xr:uid="{C97AE255-0A9F-4488-B820-119A7059D8B3}"/>
    <cellStyle name="Normal 173" xfId="44437" xr:uid="{EC733014-C980-4AC6-BFC2-F8CFB3AF6025}"/>
    <cellStyle name="Normal 173 2 4" xfId="44865" xr:uid="{1BA9D5D9-F79E-4404-88EC-4C1839DEAE4E}"/>
    <cellStyle name="Normal 173 3 2 2" xfId="44866" xr:uid="{123B9291-0DC5-4FE9-8A2A-7A5CFFBB5433}"/>
    <cellStyle name="Normal 173 7 2 2" xfId="44849" xr:uid="{84D41D43-E219-4DEE-BB12-4A0A552F797F}"/>
    <cellStyle name="Normal 173 9 2" xfId="44848" xr:uid="{4A866C57-FEBF-47D4-9EBD-566C35ACA2BC}"/>
    <cellStyle name="Normal 174" xfId="44438" xr:uid="{9518D050-7287-4C97-A1FA-91AF601F031E}"/>
    <cellStyle name="Normal 175" xfId="44440" xr:uid="{94BFB285-AEF7-487C-8CA8-A87408B3B75A}"/>
    <cellStyle name="Normal 176" xfId="173" xr:uid="{842456C7-91B7-4393-AB29-D6F37E4263C7}"/>
    <cellStyle name="Normal 176 2" xfId="189" xr:uid="{57336938-45DB-4CAF-B5B6-B4550037AD5C}"/>
    <cellStyle name="Normal 176 3" xfId="44448" xr:uid="{7EDA315A-D841-49DD-8C03-2F2AE0D72ADE}"/>
    <cellStyle name="Normal 176 3 2" xfId="44728" xr:uid="{246FB537-4B10-4054-9FAF-EE6034EBA13C}"/>
    <cellStyle name="Normal 176 4" xfId="44751" xr:uid="{0B85E0DE-14B3-4436-9822-3DD6C7DB2C22}"/>
    <cellStyle name="Normal 177" xfId="44449" xr:uid="{410045EA-D4A3-4BAA-A5F8-3ACA1F15DDDA}"/>
    <cellStyle name="Normal 178" xfId="44452" xr:uid="{E0A53901-2B9D-49C8-B705-BFAC6D7B637F}"/>
    <cellStyle name="Normal 179" xfId="44453" xr:uid="{1C54B8A1-222E-40CD-9DDD-87088FD4E5ED}"/>
    <cellStyle name="Normal 18" xfId="98" xr:uid="{A0FECFD0-026A-4786-A80B-9F0962B20C2A}"/>
    <cellStyle name="Normal 18 10" xfId="7410" xr:uid="{A4F04925-10A2-41BF-841F-B79E99A9B8D4}"/>
    <cellStyle name="Normal 18 11" xfId="7411" xr:uid="{0E026A7B-3129-4E0C-B129-B4CC6D56B5F7}"/>
    <cellStyle name="Normal 18 12" xfId="7412" xr:uid="{E750BD6B-44E4-4430-BB9E-F585CC8E1EC7}"/>
    <cellStyle name="Normal 18 13" xfId="7413" xr:uid="{6BC17A46-7B85-4167-AD69-E8C99A651939}"/>
    <cellStyle name="Normal 18 14" xfId="7414" xr:uid="{3F9AA034-5A85-4FB4-AB9F-D0B1B5D2DDAA}"/>
    <cellStyle name="Normal 18 15" xfId="7415" xr:uid="{C66845BE-E2DB-4A9D-9B2A-5A7850B1281E}"/>
    <cellStyle name="Normal 18 16" xfId="7416" xr:uid="{F2BB49A3-6DED-4EFF-AAE2-29497AF0FCB4}"/>
    <cellStyle name="Normal 18 17" xfId="7417" xr:uid="{A558B95C-A2DB-44E2-BB6E-D12062B0F6BB}"/>
    <cellStyle name="Normal 18 18" xfId="7418" xr:uid="{B4AAFBCF-CD9A-4077-8335-DA0915952D6E}"/>
    <cellStyle name="Normal 18 19" xfId="7419" xr:uid="{6585CFEF-CE26-4F00-B1B8-4D231AC82D65}"/>
    <cellStyle name="Normal 18 2" xfId="7420" xr:uid="{AAF4C289-7373-4621-AB67-064DFE6B1A1B}"/>
    <cellStyle name="Normal 18 2 2" xfId="7421" xr:uid="{D066AE7D-F490-4F4E-A822-A64F95C88C21}"/>
    <cellStyle name="Normal 18 2 3 2 2 15" xfId="44013" xr:uid="{72D07189-C204-4132-B383-B2A7E3FFC013}"/>
    <cellStyle name="Normal 18 20" xfId="7422" xr:uid="{E147D78B-2F3B-4970-A654-F08A7AF2EFA9}"/>
    <cellStyle name="Normal 18 21" xfId="7423" xr:uid="{B08F38B5-3CB6-49CF-96D4-6C8776F6A7F9}"/>
    <cellStyle name="Normal 18 22" xfId="7409" xr:uid="{BD8D0FAA-BC13-435D-B790-17E6467EDE2E}"/>
    <cellStyle name="Normal 18 23" xfId="44674" xr:uid="{ADE049B9-D04B-4003-A18A-35722C7119BF}"/>
    <cellStyle name="Normal 18 3" xfId="7424" xr:uid="{410CE2A3-E20D-47A2-B7AF-4FD73B34D4C4}"/>
    <cellStyle name="Normal 18 3 2" xfId="7425" xr:uid="{97167BA8-1816-4ADE-B903-ED0C7AD665DA}"/>
    <cellStyle name="Normal 18 4" xfId="7426" xr:uid="{59A4685D-66A6-4C31-ACA2-68281C9BFB43}"/>
    <cellStyle name="Normal 18 4 2" xfId="7427" xr:uid="{625C745D-9E02-4C97-9BE4-A486919A7194}"/>
    <cellStyle name="Normal 18 5" xfId="7428" xr:uid="{6388F2E8-D66A-4EDE-BFA4-4EE8670ACE0A}"/>
    <cellStyle name="Normal 18 5 2" xfId="7429" xr:uid="{67E625DD-494A-402F-9300-1D80C0C784ED}"/>
    <cellStyle name="Normal 18 6" xfId="7430" xr:uid="{93D56038-74B5-4B53-B6E0-8E6725A5DAA6}"/>
    <cellStyle name="Normal 18 6 2" xfId="7431" xr:uid="{9973D7DA-5A29-4B3B-A32E-11C24BAE5E4E}"/>
    <cellStyle name="Normal 18 7" xfId="7432" xr:uid="{9561D328-5B29-4839-8AD1-F26CC2E0809B}"/>
    <cellStyle name="Normal 18 7 2" xfId="7433" xr:uid="{4037DC25-86A2-47A7-81E1-20A6D6A00329}"/>
    <cellStyle name="Normal 18 8" xfId="7434" xr:uid="{FFE8C094-FE0E-4530-A3B0-668A9B55385A}"/>
    <cellStyle name="Normal 18 8 2" xfId="7435" xr:uid="{2E9B25BE-E69E-4E34-954A-78B6759BEFEA}"/>
    <cellStyle name="Normal 18 9" xfId="7436" xr:uid="{793FA765-B3E0-48F8-A653-1D8F49245BB0}"/>
    <cellStyle name="Normal 180" xfId="44458" xr:uid="{47CE5309-8A79-42E7-9668-9C624EC0E5FE}"/>
    <cellStyle name="Normal 181" xfId="44459" xr:uid="{7D463766-62B1-4761-9B75-CEF99952D006}"/>
    <cellStyle name="Normal 182" xfId="44467" xr:uid="{F1804A6D-CFBA-4FDD-A752-88B03A3F1C77}"/>
    <cellStyle name="Normal 183" xfId="44469" xr:uid="{6F320870-22C6-43D2-9B6D-51CFEAA330B1}"/>
    <cellStyle name="Normal 184" xfId="44474" xr:uid="{DDB5200E-3443-42E3-BC3B-A2F1142009BD}"/>
    <cellStyle name="Normal 185" xfId="44475" xr:uid="{F67DC907-A691-4C69-8770-CBE8B094B062}"/>
    <cellStyle name="Normal 186" xfId="44478" xr:uid="{1AB876E4-0091-491A-83A0-75D5D5B76EB2}"/>
    <cellStyle name="Normal 187" xfId="44481" xr:uid="{F5E6BD6C-6EB7-4EE6-BD1D-69D251D8CEBF}"/>
    <cellStyle name="Normal 188" xfId="44484" xr:uid="{86B323B8-488F-406A-842C-B8B7B9F19985}"/>
    <cellStyle name="Normal 189" xfId="44487" xr:uid="{78B00FDE-3F75-4967-B275-4722C130ADEC}"/>
    <cellStyle name="Normal 19" xfId="102" xr:uid="{42F14C4A-8897-4034-9DA4-83CC2A9D3872}"/>
    <cellStyle name="Normal 19 10" xfId="7438" xr:uid="{2BF4EAFC-455D-4861-9294-931AA9364F82}"/>
    <cellStyle name="Normal 19 10 2" xfId="7439" xr:uid="{755DD485-EFD6-4DE4-B8C5-316A3483FDA6}"/>
    <cellStyle name="Normal 19 11" xfId="7440" xr:uid="{1B278564-8CDD-4619-9BA7-F215E96A41CF}"/>
    <cellStyle name="Normal 19 12" xfId="7441" xr:uid="{3C586B76-6D0E-4B15-914A-03BED8618E41}"/>
    <cellStyle name="Normal 19 13" xfId="7442" xr:uid="{9DDD556D-D1C8-4B16-AD2A-3840D752C375}"/>
    <cellStyle name="Normal 19 14" xfId="7443" xr:uid="{2DCF7D32-A403-42D5-B072-65FC2F0CC147}"/>
    <cellStyle name="Normal 19 15" xfId="7444" xr:uid="{5EA38761-2836-43EB-B653-F652CD66A82C}"/>
    <cellStyle name="Normal 19 16" xfId="7445" xr:uid="{CE869F8E-EB42-4294-BE0D-8296F22F536F}"/>
    <cellStyle name="Normal 19 17" xfId="7446" xr:uid="{A69AF0DD-2978-4284-BF70-479044546D73}"/>
    <cellStyle name="Normal 19 18" xfId="7447" xr:uid="{82C6D39A-4827-4D0B-91AB-0F6AA9780FC0}"/>
    <cellStyle name="Normal 19 19" xfId="7448" xr:uid="{4CF5021D-2F92-4F54-84D7-10F1661F00FD}"/>
    <cellStyle name="Normal 19 2" xfId="7449" xr:uid="{CC9B0148-50C1-4643-A326-363B53EC833C}"/>
    <cellStyle name="Normal 19 2 2" xfId="7450" xr:uid="{514ABE03-1E4C-4F94-A263-D097CD08CFBD}"/>
    <cellStyle name="Normal 19 2 3" xfId="44954" xr:uid="{B6B85E94-1EB3-430A-9565-9B4806F8FD17}"/>
    <cellStyle name="Normal 19 2 3 2 2 15" xfId="44014" xr:uid="{CB1724BB-CB12-460B-963A-5DB4619A10F4}"/>
    <cellStyle name="Normal 19 20" xfId="7451" xr:uid="{AF312BE0-A59D-422B-BC33-E72D73AAFF5E}"/>
    <cellStyle name="Normal 19 21" xfId="7452" xr:uid="{058499B2-C780-470E-AC84-22CFB44D8C2D}"/>
    <cellStyle name="Normal 19 22" xfId="44015" xr:uid="{083C8495-1221-46AF-9043-FB506F674522}"/>
    <cellStyle name="Normal 19 23" xfId="7437" xr:uid="{6D08E1EE-970C-4F95-B5A8-3D2BBBE3C223}"/>
    <cellStyle name="Normal 19 24" xfId="44754" xr:uid="{237347A8-DEC9-4E4C-AF49-2B5177A4F071}"/>
    <cellStyle name="Normal 19 3" xfId="7453" xr:uid="{33F0724E-F3D6-4374-A9C1-22348F25FB12}"/>
    <cellStyle name="Normal 19 3 2" xfId="7454" xr:uid="{4963CF92-456B-4D7E-B17F-F89D08D016D7}"/>
    <cellStyle name="Normal 19 4" xfId="7455" xr:uid="{A190596F-584C-4A3F-B712-635093CAC4CF}"/>
    <cellStyle name="Normal 19 4 2" xfId="7456" xr:uid="{F2A416E2-B12C-4E8B-B68F-A018BB82CF69}"/>
    <cellStyle name="Normal 19 5" xfId="7457" xr:uid="{2D03B0C9-92C2-46D2-9A3F-003C69C3032A}"/>
    <cellStyle name="Normal 19 5 2" xfId="7458" xr:uid="{8C8665DB-1677-45CA-BE9F-6E946C0FE780}"/>
    <cellStyle name="Normal 19 6" xfId="7459" xr:uid="{CA8EEE4D-9654-4871-AC68-53B6AF8A990A}"/>
    <cellStyle name="Normal 19 6 2" xfId="7460" xr:uid="{015A727D-CC94-4C06-BFAA-30E66FEA9954}"/>
    <cellStyle name="Normal 19 7" xfId="7461" xr:uid="{EA8045BF-40D4-4221-BF60-45F8B37E9169}"/>
    <cellStyle name="Normal 19 7 2" xfId="7462" xr:uid="{46B81040-1960-463D-8B7F-2E32E3965E95}"/>
    <cellStyle name="Normal 19 8" xfId="7463" xr:uid="{BF96CD21-139A-47DD-BB2B-4D33EF1728AB}"/>
    <cellStyle name="Normal 19 8 2" xfId="7464" xr:uid="{7B3789D8-F4A9-4557-8391-3F30554FFBE4}"/>
    <cellStyle name="Normal 19 9" xfId="7465" xr:uid="{92498CD4-5AD7-40BB-8598-23E989BA397D}"/>
    <cellStyle name="Normal 190" xfId="44490" xr:uid="{39B913DC-8A6A-4FE4-A26F-F279DF828F2B}"/>
    <cellStyle name="Normal 191" xfId="44493" xr:uid="{05B71C97-7374-44CF-9B92-CADCC135E886}"/>
    <cellStyle name="Normal 192" xfId="44496" xr:uid="{708F0657-E0B0-49EF-B2FC-5709DF81C8A5}"/>
    <cellStyle name="Normal 193" xfId="44507" xr:uid="{98CD076E-CB66-449A-A5DE-E43B8C09C7B6}"/>
    <cellStyle name="Normal 194" xfId="44513" xr:uid="{79B4EE89-5639-4063-B45E-B243B3474B60}"/>
    <cellStyle name="Normal 195" xfId="44515" xr:uid="{4E90150B-FFCA-469A-9EFA-4B5C660FDA41}"/>
    <cellStyle name="Normal 196" xfId="44517" xr:uid="{804F32EB-822A-469A-893B-9B721F5D31B7}"/>
    <cellStyle name="Normal 197" xfId="44519" xr:uid="{139E9B9F-A360-4585-971E-6E4BE9309E2B}"/>
    <cellStyle name="Normal 198" xfId="44522" xr:uid="{9E1C8A04-5AED-4F58-B11A-D193856BAD2D}"/>
    <cellStyle name="Normal 199" xfId="44524" xr:uid="{BA0492EE-4288-41BE-A669-BF9DF9DBF81A}"/>
    <cellStyle name="Normal 2" xfId="2" xr:uid="{56A2546A-BCF0-4BFF-A51F-AA6C3353E85C}"/>
    <cellStyle name="Normal 2 10" xfId="44" xr:uid="{C015758F-F503-4237-80EE-A5F4B8B481CD}"/>
    <cellStyle name="Normal 2 10 2" xfId="7466" xr:uid="{CFDEAB27-E715-483F-86F4-D435FF680C92}"/>
    <cellStyle name="Normal 2 10 2 2" xfId="7467" xr:uid="{82C1CBB6-B8AF-4856-B85D-FA3518CA0E23}"/>
    <cellStyle name="Normal 2 10 3" xfId="44270" xr:uid="{1D2E303D-A437-431A-B1FD-902DD364F62D}"/>
    <cellStyle name="Normal 2 11" xfId="7468" xr:uid="{BAF60AEC-8D6B-4392-A7CE-4EDA206349BF}"/>
    <cellStyle name="Normal 2 11 2" xfId="44457" xr:uid="{1459D937-395A-4F55-A98E-9C80407DF08F}"/>
    <cellStyle name="Normal 2 11 3" xfId="44613" xr:uid="{C5480597-1E3A-4886-970E-DA607F4013BD}"/>
    <cellStyle name="Normal 2 12" xfId="7469" xr:uid="{50E2DF9F-0358-4792-9E70-17A293A491CB}"/>
    <cellStyle name="Normal 2 13" xfId="7470" xr:uid="{ADE81399-DEF5-4729-8D08-18BCB9E40257}"/>
    <cellStyle name="Normal 2 14" xfId="7471" xr:uid="{EBEED969-378B-4968-894F-11D3B52078A2}"/>
    <cellStyle name="Normal 2 15" xfId="7472" xr:uid="{9FA65B9A-150A-4A2A-996D-0E99CF173FAA}"/>
    <cellStyle name="Normal 2 16" xfId="7473" xr:uid="{283E8068-EB0D-435C-A8B7-54AB8F336D21}"/>
    <cellStyle name="Normal 2 17" xfId="7474" xr:uid="{BF8746DC-ED0C-4045-9D7B-D6F980D5FBC4}"/>
    <cellStyle name="Normal 2 18" xfId="63" xr:uid="{752E4BAF-7B40-4029-94B2-4E3477EB9C01}"/>
    <cellStyle name="Normal 2 18 2" xfId="7475" xr:uid="{D1D1A97F-0D4A-463B-936A-659F7555CF29}"/>
    <cellStyle name="Normal 2 19" xfId="42" xr:uid="{22E38DFC-8071-4BC3-9CA2-51C6EC99B18C}"/>
    <cellStyle name="Normal 2 19 2" xfId="54" xr:uid="{DB401F98-0907-4202-932A-42F17648195B}"/>
    <cellStyle name="Normal 2 19 3" xfId="7476" xr:uid="{CBB1904F-E4FF-401B-8620-E7EF63DD0999}"/>
    <cellStyle name="Normal 2 19 4" xfId="44663" xr:uid="{791B26F2-C064-4372-B4A7-37EF155F60FC}"/>
    <cellStyle name="Normal 2 2" xfId="21" xr:uid="{FA8212B8-5433-46D2-A77D-30DA7AC06618}"/>
    <cellStyle name="Normal 2 2 10" xfId="7477" xr:uid="{FBFA3CCC-E147-45E1-8D3F-C799B007C930}"/>
    <cellStyle name="Normal 2 2 11" xfId="7478" xr:uid="{D778069D-3C92-43FB-9EC1-C313DFF2042A}"/>
    <cellStyle name="Normal 2 2 12" xfId="7479" xr:uid="{0A5B8F32-2502-42DF-A7E3-70CC37C6A204}"/>
    <cellStyle name="Normal 2 2 13" xfId="7480" xr:uid="{DF500E1F-3237-4078-9251-CA55F2B0730C}"/>
    <cellStyle name="Normal 2 2 14" xfId="7481" xr:uid="{8844DCD5-3C32-4CEC-9CFA-CEDC917FC93B}"/>
    <cellStyle name="Normal 2 2 15" xfId="7482" xr:uid="{664C8F5F-1376-4C8F-836B-93E19A8F0B04}"/>
    <cellStyle name="Normal 2 2 153" xfId="44890" xr:uid="{0787D850-E34C-469B-BBD3-98573CAA16B9}"/>
    <cellStyle name="Normal 2 2 16" xfId="7483" xr:uid="{4095A19A-B491-4BA5-A8A1-2A36852BA9D9}"/>
    <cellStyle name="Normal 2 2 17" xfId="7484" xr:uid="{EDA7B896-E14F-4B9C-8699-8CEF5D961755}"/>
    <cellStyle name="Normal 2 2 18" xfId="7485" xr:uid="{B025E07C-506E-41D6-ACA3-92F35AA1E945}"/>
    <cellStyle name="Normal 2 2 19" xfId="7486" xr:uid="{15CA075A-3832-45C5-B7CD-1749246D6DF6}"/>
    <cellStyle name="Normal 2 2 2" xfId="9" xr:uid="{262D9425-8AA1-4494-86A9-69A3604AD65F}"/>
    <cellStyle name="Normal 2 2 2 10" xfId="7487" xr:uid="{0B45AC84-B006-4277-AB1F-2871B434E57D}"/>
    <cellStyle name="Normal 2 2 2 11" xfId="7488" xr:uid="{1B6ECB97-EC74-4F4E-BACD-23B8368CBE8E}"/>
    <cellStyle name="Normal 2 2 2 12" xfId="7489" xr:uid="{E632F153-62B7-45D8-A688-896156A2C7DA}"/>
    <cellStyle name="Normal 2 2 2 13" xfId="7490" xr:uid="{9AD2BBFA-CDAC-466C-9E12-AED8FBC7F827}"/>
    <cellStyle name="Normal 2 2 2 14" xfId="7491" xr:uid="{31B0A35D-0074-429C-82A0-CD0E365D30AA}"/>
    <cellStyle name="Normal 2 2 2 15" xfId="7492" xr:uid="{6BF73FDD-3F9F-47B5-AA45-E2856ADDD97D}"/>
    <cellStyle name="Normal 2 2 2 16" xfId="7493" xr:uid="{4347FF65-C8AA-48F2-AEFC-DDD5E3895519}"/>
    <cellStyle name="Normal 2 2 2 17" xfId="7494" xr:uid="{EE359CF1-77D9-4094-AF22-77580AB3CE4E}"/>
    <cellStyle name="Normal 2 2 2 18" xfId="7495" xr:uid="{F31255D0-2062-425F-B446-346067FD5F50}"/>
    <cellStyle name="Normal 2 2 2 19" xfId="7496" xr:uid="{D80FA01B-F55A-4440-A539-9A24237C1128}"/>
    <cellStyle name="Normal 2 2 2 2" xfId="11" xr:uid="{1593E8BE-97CA-4CC3-8BDC-4927799DC970}"/>
    <cellStyle name="Normal 2 2 2 2 10" xfId="44891" xr:uid="{8D8A4694-0C06-4D88-AD59-4EA62A0BF07D}"/>
    <cellStyle name="Normal 2 2 2 2 2" xfId="7498" xr:uid="{F558782B-D902-4612-A862-AEF21AA446D2}"/>
    <cellStyle name="Normal 2 2 2 2 2 2" xfId="7499" xr:uid="{A09C0CD9-4B2D-4BE3-9288-483D3F38D4BD}"/>
    <cellStyle name="Normal 2 2 2 2 2 2 2" xfId="7500" xr:uid="{6DD69C67-25AA-4B7D-B8C3-E63209C43CC7}"/>
    <cellStyle name="Normal 2 2 2 2 2 2 2 2" xfId="7501" xr:uid="{C79564E2-B48B-4C99-A9A3-0AFDF807CCA0}"/>
    <cellStyle name="Normal 2 2 2 2 2 2 2 2 2" xfId="7502" xr:uid="{246AF6D4-E7C9-4041-98EB-AB15E67FCA90}"/>
    <cellStyle name="Normal 2 2 2 2 2 2 2 2 2 2" xfId="7503" xr:uid="{A3D72919-844E-4622-AA51-FB02AB27B8E4}"/>
    <cellStyle name="Normal 2 2 2 2 2 2 2 2 2 2 2" xfId="7504" xr:uid="{8E408B80-6EDD-465A-9B03-6E7BD83E6B27}"/>
    <cellStyle name="Normal 2 2 2 2 2 2 2 2 2 2 2 2" xfId="7505" xr:uid="{D97AE8D1-A6ED-44AF-9F97-86B8EC3FF20C}"/>
    <cellStyle name="Normal 2 2 2 2 2 2 2 2 2 2 2 2 2" xfId="7506" xr:uid="{A989DFB0-1AE9-4BEC-8378-A130043CD0FD}"/>
    <cellStyle name="Normal 2 2 2 2 2 2 2 2 2 2 2 2 2 2" xfId="7507" xr:uid="{B3B2AE59-42D4-4AA3-915F-4281AA7CC5BA}"/>
    <cellStyle name="Normal 2 2 2 2 2 2 2 2 2 2 2 2 2 2 2" xfId="7508" xr:uid="{B14B4280-87F0-4E72-BA69-30929ACF38E5}"/>
    <cellStyle name="Normal 2 2 2 2 2 2 2 2 2 2 2 2 2 2 2 2" xfId="7509" xr:uid="{F229DCFD-5E27-4C55-94C9-217EB8F8D9A0}"/>
    <cellStyle name="Normal 2 2 2 2 2 2 2 2 2 2 2 2 2 3" xfId="7510" xr:uid="{3E6AA5D1-7CC8-4636-A371-12D02FC38A6C}"/>
    <cellStyle name="Normal 2 2 2 2 2 2 2 2 2 2 2 2 3" xfId="7511" xr:uid="{1E5FBAB9-A110-4E70-8E4A-CF39FBDC81A4}"/>
    <cellStyle name="Normal 2 2 2 2 2 2 2 2 2 2 2 2 3 2" xfId="7512" xr:uid="{3E7731DB-8F48-4760-B843-3DFE14E8D8CC}"/>
    <cellStyle name="Normal 2 2 2 2 2 2 2 2 2 2 2 3" xfId="7513" xr:uid="{25C65D0D-EC1A-4275-AB23-538FEBCE5D1D}"/>
    <cellStyle name="Normal 2 2 2 2 2 2 2 2 2 2 2 3 2" xfId="7514" xr:uid="{B0465879-0BDE-43F4-98EE-DC31C40FAC0E}"/>
    <cellStyle name="Normal 2 2 2 2 2 2 2 2 2 2 2 3 2 2" xfId="7515" xr:uid="{AB3C260A-3A44-4684-BE09-3FA937397A34}"/>
    <cellStyle name="Normal 2 2 2 2 2 2 2 2 2 2 2 4" xfId="7516" xr:uid="{7C031BD7-A122-442F-8B8E-7C6CC89D812F}"/>
    <cellStyle name="Normal 2 2 2 2 2 2 2 2 2 2 3" xfId="7517" xr:uid="{C038DE94-7FAB-45AB-ACD7-010E9C196281}"/>
    <cellStyle name="Normal 2 2 2 2 2 2 2 2 2 2 3 2" xfId="7518" xr:uid="{6286B373-05FF-4D72-936F-40F1AFBFC40D}"/>
    <cellStyle name="Normal 2 2 2 2 2 2 2 2 2 2 3 2 2" xfId="7519" xr:uid="{142AE450-B5A0-44E1-A1D0-391441E0786B}"/>
    <cellStyle name="Normal 2 2 2 2 2 2 2 2 2 2 3 2 2 2" xfId="7520" xr:uid="{AA5DE33F-C26E-418D-943C-1C7B487A0DC8}"/>
    <cellStyle name="Normal 2 2 2 2 2 2 2 2 2 2 3 2 2 3" xfId="44923" xr:uid="{9AA79F03-BD8F-4A19-BBEA-110298A3D5B2}"/>
    <cellStyle name="Normal 2 2 2 2 2 2 2 2 2 2 3 3" xfId="7521" xr:uid="{BD418799-4066-4B6A-86CA-E5F32ABDDDA8}"/>
    <cellStyle name="Normal 2 2 2 2 2 2 2 2 2 2 4" xfId="7522" xr:uid="{EAF524A1-19DD-45B8-A6B2-D7419C94E63B}"/>
    <cellStyle name="Normal 2 2 2 2 2 2 2 2 2 2 4 2" xfId="7523" xr:uid="{6B84F859-6E34-4919-A027-C6012C9E5DA6}"/>
    <cellStyle name="Normal 2 2 2 2 2 2 2 2 2 3" xfId="7524" xr:uid="{B0BE3B01-01C7-4141-9D8F-87FEEFE63F6C}"/>
    <cellStyle name="Normal 2 2 2 2 2 2 2 2 2 3 2" xfId="7525" xr:uid="{54DDF45B-201A-461B-A83D-16F78F070714}"/>
    <cellStyle name="Normal 2 2 2 2 2 2 2 2 2 3 2 2" xfId="7526" xr:uid="{4B3B0A9B-1FF2-40D4-BA92-F16E352E9ACD}"/>
    <cellStyle name="Normal 2 2 2 2 2 2 2 2 2 3 2 2 2" xfId="7527" xr:uid="{0DFE7549-6220-4AF3-91F2-7F7F795E47D2}"/>
    <cellStyle name="Normal 2 2 2 2 2 2 2 2 2 3 2 2 2 2" xfId="7528" xr:uid="{0D7643CB-87CA-4A06-AC80-000816EC3E8F}"/>
    <cellStyle name="Normal 2 2 2 2 2 2 2 2 2 3 2 3" xfId="7529" xr:uid="{4627574B-D927-41CA-AC26-A0F6BA187A52}"/>
    <cellStyle name="Normal 2 2 2 2 2 2 2 2 2 3 3" xfId="7530" xr:uid="{8CE17F7E-F341-44CE-9B3E-538E97A164DD}"/>
    <cellStyle name="Normal 2 2 2 2 2 2 2 2 2 3 3 2" xfId="7531" xr:uid="{9FE9628E-D79B-44FB-8EE3-596D748B9543}"/>
    <cellStyle name="Normal 2 2 2 2 2 2 2 2 2 4" xfId="7532" xr:uid="{3DBB85E0-ECB9-431E-A4A4-0A797B48CD74}"/>
    <cellStyle name="Normal 2 2 2 2 2 2 2 2 2 4 2" xfId="7533" xr:uid="{4808964A-FDE1-42D6-81AB-E9177B8EA29E}"/>
    <cellStyle name="Normal 2 2 2 2 2 2 2 2 2 4 2 2" xfId="7534" xr:uid="{FFECF237-D878-4A87-94DA-6C2D1F5D37FC}"/>
    <cellStyle name="Normal 2 2 2 2 2 2 2 2 2 5" xfId="7535" xr:uid="{A569FB7D-D32F-4F2C-9ECB-911237B68AC2}"/>
    <cellStyle name="Normal 2 2 2 2 2 2 2 2 3" xfId="7536" xr:uid="{6C722CC8-1169-464D-97F7-959704401B74}"/>
    <cellStyle name="Normal 2 2 2 2 2 2 2 2 3 2" xfId="7537" xr:uid="{01D180D3-51C4-406B-866A-239184D6A2ED}"/>
    <cellStyle name="Normal 2 2 2 2 2 2 2 2 3 2 2" xfId="7538" xr:uid="{14774206-A01A-4A42-BEE3-A815A76FD7A0}"/>
    <cellStyle name="Normal 2 2 2 2 2 2 2 2 3 2 2 2" xfId="7539" xr:uid="{441F0F45-3DF5-45DB-B97A-377B1E92EF2A}"/>
    <cellStyle name="Normal 2 2 2 2 2 2 2 2 3 2 2 2 2" xfId="7540" xr:uid="{7B6FFFB1-09F8-402E-9454-238220593E51}"/>
    <cellStyle name="Normal 2 2 2 2 2 2 2 2 3 2 2 2 2 2" xfId="7541" xr:uid="{5F9E9F79-41B1-4C98-B03E-99CBB41CEF56}"/>
    <cellStyle name="Normal 2 2 2 2 2 2 2 2 3 2 2 3" xfId="7542" xr:uid="{887A0760-C24D-443E-8E65-18F1727A454D}"/>
    <cellStyle name="Normal 2 2 2 2 2 2 2 2 3 2 3" xfId="7543" xr:uid="{67F657D0-7D6B-46D6-A9D0-EA5A4AED4C28}"/>
    <cellStyle name="Normal 2 2 2 2 2 2 2 2 3 2 3 2" xfId="7544" xr:uid="{3FF2B14F-B004-4495-915B-E99C4F984E1A}"/>
    <cellStyle name="Normal 2 2 2 2 2 2 2 2 3 3" xfId="7545" xr:uid="{5B4ABA3D-75B0-42CA-AB83-291D85D61339}"/>
    <cellStyle name="Normal 2 2 2 2 2 2 2 2 3 3 2" xfId="7546" xr:uid="{C900CCE6-D67E-498C-A40F-B351EBE8E5E1}"/>
    <cellStyle name="Normal 2 2 2 2 2 2 2 2 3 3 2 2" xfId="7547" xr:uid="{12470B4F-30EE-4988-BD60-8E9C13517446}"/>
    <cellStyle name="Normal 2 2 2 2 2 2 2 2 3 4" xfId="7548" xr:uid="{DD93E714-E805-4FB3-A393-26531B2436B0}"/>
    <cellStyle name="Normal 2 2 2 2 2 2 2 2 4" xfId="7549" xr:uid="{2DB755EC-5E4A-46C5-B3A8-8745BCC6B9D7}"/>
    <cellStyle name="Normal 2 2 2 2 2 2 2 2 4 2" xfId="7550" xr:uid="{9CA25CD9-6886-4491-95C8-26C01B3ADC7D}"/>
    <cellStyle name="Normal 2 2 2 2 2 2 2 2 4 2 2" xfId="7551" xr:uid="{69145700-7532-438E-A0BF-07C25A2DCCB6}"/>
    <cellStyle name="Normal 2 2 2 2 2 2 2 2 4 2 2 2" xfId="7552" xr:uid="{00DAFD0B-1AA8-4191-8D5B-F7BD577613D9}"/>
    <cellStyle name="Normal 2 2 2 2 2 2 2 2 4 3" xfId="7553" xr:uid="{4D3A26B7-F7F8-4332-AAC2-EC525B86387E}"/>
    <cellStyle name="Normal 2 2 2 2 2 2 2 2 5" xfId="7554" xr:uid="{62271531-CDC4-4EA5-9042-7F95891B5F11}"/>
    <cellStyle name="Normal 2 2 2 2 2 2 2 2 5 2" xfId="7555" xr:uid="{0E77FC27-578F-4C4A-AD81-CBDA6A426B14}"/>
    <cellStyle name="Normal 2 2 2 2 2 2 2 3" xfId="7556" xr:uid="{55557FA4-8060-44E6-BBA9-5E93272566A5}"/>
    <cellStyle name="Normal 2 2 2 2 2 2 2 3 2" xfId="7557" xr:uid="{C194D331-D88C-46AB-90C1-376EC2D2D2DD}"/>
    <cellStyle name="Normal 2 2 2 2 2 2 2 3 2 2" xfId="7558" xr:uid="{EFC67B17-CE72-40D2-B14D-B3805F7A25ED}"/>
    <cellStyle name="Normal 2 2 2 2 2 2 2 3 2 2 2" xfId="7559" xr:uid="{55E0CEB4-A7B0-4671-A7DE-7A1903F1F744}"/>
    <cellStyle name="Normal 2 2 2 2 2 2 2 3 2 2 2 2" xfId="7560" xr:uid="{A471EFE7-42E6-4E2F-A2AF-959018B03A1F}"/>
    <cellStyle name="Normal 2 2 2 2 2 2 2 3 2 2 2 2 2" xfId="7561" xr:uid="{8949F10F-631F-4EEB-B2A6-1EC0E6B1DC31}"/>
    <cellStyle name="Normal 2 2 2 2 2 2 2 3 2 2 2 2 2 2" xfId="7562" xr:uid="{4A10665A-879A-4DEF-8920-9EA700164526}"/>
    <cellStyle name="Normal 2 2 2 2 2 2 2 3 2 2 2 3" xfId="7563" xr:uid="{2327750B-3904-4D1B-8CC1-77AB1A7D8CA3}"/>
    <cellStyle name="Normal 2 2 2 2 2 2 2 3 2 2 3" xfId="7564" xr:uid="{7253F66D-9831-4393-BBAB-18ABF55ECBB8}"/>
    <cellStyle name="Normal 2 2 2 2 2 2 2 3 2 2 3 2" xfId="7565" xr:uid="{8A64774D-7DC4-446D-9207-063B116C602E}"/>
    <cellStyle name="Normal 2 2 2 2 2 2 2 3 2 3" xfId="7566" xr:uid="{770BAC0B-ECCB-4ABB-85CE-C77648BC609C}"/>
    <cellStyle name="Normal 2 2 2 2 2 2 2 3 2 3 2" xfId="7567" xr:uid="{A34EEDFC-978D-4308-8CCC-9A71F2FAEE03}"/>
    <cellStyle name="Normal 2 2 2 2 2 2 2 3 2 3 2 2" xfId="7568" xr:uid="{4AE3FB7C-CC55-424F-9D8D-AC3EA5B33CF9}"/>
    <cellStyle name="Normal 2 2 2 2 2 2 2 3 2 4" xfId="7569" xr:uid="{7C8D0F82-8882-49C0-A842-E79E2CFBA364}"/>
    <cellStyle name="Normal 2 2 2 2 2 2 2 3 3" xfId="7570" xr:uid="{52E8ADFD-88ED-48B3-8F10-DD4A09AA1E4F}"/>
    <cellStyle name="Normal 2 2 2 2 2 2 2 3 3 2" xfId="7571" xr:uid="{59160030-59EB-4E8A-8FD5-D871E2BF0C48}"/>
    <cellStyle name="Normal 2 2 2 2 2 2 2 3 3 2 2" xfId="7572" xr:uid="{94785D9D-A2AF-4E7E-BCF5-8F573F462B49}"/>
    <cellStyle name="Normal 2 2 2 2 2 2 2 3 3 2 2 2" xfId="7573" xr:uid="{8E913736-95E4-4D41-B7CF-3EF3FEA28FA3}"/>
    <cellStyle name="Normal 2 2 2 2 2 2 2 3 3 3" xfId="7574" xr:uid="{38956CE8-CF05-4CC2-879A-5A555C2286E1}"/>
    <cellStyle name="Normal 2 2 2 2 2 2 2 3 4" xfId="7575" xr:uid="{82C289E0-0882-4D55-861B-2732A6F92ECF}"/>
    <cellStyle name="Normal 2 2 2 2 2 2 2 3 4 2" xfId="7576" xr:uid="{897D9D90-9DD7-412E-953C-7D9AAC23B6BE}"/>
    <cellStyle name="Normal 2 2 2 2 2 2 2 4" xfId="7577" xr:uid="{AECB6D39-B09B-48C0-8F41-B647A9750BAD}"/>
    <cellStyle name="Normal 2 2 2 2 2 2 2 4 2" xfId="7578" xr:uid="{CC7116B7-AEB5-468D-ADD6-AB6C17EFBF4A}"/>
    <cellStyle name="Normal 2 2 2 2 2 2 2 4 2 2" xfId="7579" xr:uid="{E733BA7D-FDF1-421F-B724-138CC728463F}"/>
    <cellStyle name="Normal 2 2 2 2 2 2 2 4 2 2 2" xfId="7580" xr:uid="{75F65EE0-704C-47E3-87F3-1B521DDC9F24}"/>
    <cellStyle name="Normal 2 2 2 2 2 2 2 4 2 2 2 2" xfId="7581" xr:uid="{C19E0110-2334-4F41-9602-DCF61B82DF98}"/>
    <cellStyle name="Normal 2 2 2 2 2 2 2 4 2 3" xfId="7582" xr:uid="{75E54CEB-7F46-4F53-9CA6-E07C5CEB31BA}"/>
    <cellStyle name="Normal 2 2 2 2 2 2 2 4 3" xfId="7583" xr:uid="{6E943AD1-1FF0-410D-A799-EFC852FD3638}"/>
    <cellStyle name="Normal 2 2 2 2 2 2 2 4 3 2" xfId="7584" xr:uid="{319F55C0-E0FC-4FD0-BE0F-0C219EFDD653}"/>
    <cellStyle name="Normal 2 2 2 2 2 2 2 5" xfId="7585" xr:uid="{446B8589-4F20-4FC6-A45A-45ECFBB72713}"/>
    <cellStyle name="Normal 2 2 2 2 2 2 2 5 2" xfId="7586" xr:uid="{97F59726-650E-49F4-AFF5-26A15775B709}"/>
    <cellStyle name="Normal 2 2 2 2 2 2 2 5 2 2" xfId="7587" xr:uid="{877CF07E-BF88-4A6E-9314-565B8534C0F4}"/>
    <cellStyle name="Normal 2 2 2 2 2 2 2 6" xfId="7588" xr:uid="{EA5B112A-53AD-43E3-80BD-7529412C34D3}"/>
    <cellStyle name="Normal 2 2 2 2 2 2 3" xfId="7589" xr:uid="{6D8464F5-A875-413D-BAE5-E8DB0AE08CE6}"/>
    <cellStyle name="Normal 2 2 2 2 2 2 3 2" xfId="7590" xr:uid="{901BEE6F-4DDF-4147-A054-3F566D5090DA}"/>
    <cellStyle name="Normal 2 2 2 2 2 2 3 2 2" xfId="7591" xr:uid="{08697337-0E33-4294-89E8-C52D5F524689}"/>
    <cellStyle name="Normal 2 2 2 2 2 2 3 2 2 2" xfId="7592" xr:uid="{C7B7506D-7E71-4FBB-9C3A-4ED062EA0BFF}"/>
    <cellStyle name="Normal 2 2 2 2 2 2 3 2 2 2 2" xfId="7593" xr:uid="{7827F4AE-65AE-457C-A251-AF853D78294A}"/>
    <cellStyle name="Normal 2 2 2 2 2 2 3 2 2 2 2 2" xfId="7594" xr:uid="{AEC363F7-09B1-435F-A8D3-7823DAE0F410}"/>
    <cellStyle name="Normal 2 2 2 2 2 2 3 2 2 2 2 2 2" xfId="7595" xr:uid="{D4E57376-3731-4158-A581-7FBF501BA278}"/>
    <cellStyle name="Normal 2 2 2 2 2 2 3 2 2 2 2 2 2 2" xfId="7596" xr:uid="{3C9F5D11-7985-49BC-8489-835B71A4DC94}"/>
    <cellStyle name="Normal 2 2 2 2 2 2 3 2 2 2 2 3" xfId="7597" xr:uid="{D3ECD653-7892-44AA-81D8-0F46FCE32EC5}"/>
    <cellStyle name="Normal 2 2 2 2 2 2 3 2 2 2 3" xfId="7598" xr:uid="{33459C9C-9433-4E53-BB1D-DC212C0ECEC1}"/>
    <cellStyle name="Normal 2 2 2 2 2 2 3 2 2 2 3 2" xfId="7599" xr:uid="{FC854987-C876-4156-AA09-0C12302AF7D7}"/>
    <cellStyle name="Normal 2 2 2 2 2 2 3 2 2 3" xfId="7600" xr:uid="{F20F8915-4E28-4301-BAAF-9270C1F9FF4B}"/>
    <cellStyle name="Normal 2 2 2 2 2 2 3 2 2 3 2" xfId="7601" xr:uid="{3965C2F0-09DE-4DC0-BE11-162423D8A848}"/>
    <cellStyle name="Normal 2 2 2 2 2 2 3 2 2 3 2 2" xfId="7602" xr:uid="{2ADEA915-11E6-484E-959A-4B576F248F89}"/>
    <cellStyle name="Normal 2 2 2 2 2 2 3 2 2 4" xfId="7603" xr:uid="{9BFD84FC-A19F-4573-9200-7ACF122F5F9A}"/>
    <cellStyle name="Normal 2 2 2 2 2 2 3 2 3" xfId="7604" xr:uid="{732B7073-9F77-4FA1-88D3-95A0E2D6BA1D}"/>
    <cellStyle name="Normal 2 2 2 2 2 2 3 2 3 2" xfId="7605" xr:uid="{11522E99-5D15-4AC3-AA5E-237D21F0E7C5}"/>
    <cellStyle name="Normal 2 2 2 2 2 2 3 2 3 2 2" xfId="7606" xr:uid="{644CB976-F9D3-49F1-AA4E-DF45AB031DBE}"/>
    <cellStyle name="Normal 2 2 2 2 2 2 3 2 3 2 2 2" xfId="7607" xr:uid="{F6B1C1F7-63DD-487F-B786-E7F487261A69}"/>
    <cellStyle name="Normal 2 2 2 2 2 2 3 2 3 3" xfId="7608" xr:uid="{A0B0A73C-9B1B-40C1-9510-633E05FEDB75}"/>
    <cellStyle name="Normal 2 2 2 2 2 2 3 2 4" xfId="7609" xr:uid="{E96FF1EA-5CF7-4B17-8BC3-B5D4852279FE}"/>
    <cellStyle name="Normal 2 2 2 2 2 2 3 2 4 2" xfId="7610" xr:uid="{F9F37CDE-F24A-4ACE-BA74-D6D69331F7AE}"/>
    <cellStyle name="Normal 2 2 2 2 2 2 3 3" xfId="7611" xr:uid="{6AD6F67E-2A17-4ECD-BBC5-B7ABCF25BEA0}"/>
    <cellStyle name="Normal 2 2 2 2 2 2 3 3 2" xfId="7612" xr:uid="{5DCACE11-1DFA-4E8F-907D-E915D85647EA}"/>
    <cellStyle name="Normal 2 2 2 2 2 2 3 3 2 2" xfId="7613" xr:uid="{881E39C4-55C2-4871-886A-7E8CAFABC316}"/>
    <cellStyle name="Normal 2 2 2 2 2 2 3 3 2 2 2" xfId="7614" xr:uid="{31D84114-7EB2-49B8-B5CA-791E0165CAD1}"/>
    <cellStyle name="Normal 2 2 2 2 2 2 3 3 2 2 2 2" xfId="7615" xr:uid="{AFB042CE-8266-417C-9A5F-516FB0624881}"/>
    <cellStyle name="Normal 2 2 2 2 2 2 3 3 2 3" xfId="7616" xr:uid="{F5BBCDFF-7AAE-4903-9082-7DB753CF66A6}"/>
    <cellStyle name="Normal 2 2 2 2 2 2 3 3 3" xfId="7617" xr:uid="{A466A0AD-0321-484C-A82D-1476D00671D5}"/>
    <cellStyle name="Normal 2 2 2 2 2 2 3 3 3 2" xfId="7618" xr:uid="{649BDE5F-2721-4F60-99C7-C6868759E1BB}"/>
    <cellStyle name="Normal 2 2 2 2 2 2 3 4" xfId="7619" xr:uid="{CF15F018-A0C3-4C39-BE2C-1509FFE0156E}"/>
    <cellStyle name="Normal 2 2 2 2 2 2 3 4 2" xfId="7620" xr:uid="{04093DAF-08F8-4762-BC33-402CFEB1A6CE}"/>
    <cellStyle name="Normal 2 2 2 2 2 2 3 4 2 2" xfId="7621" xr:uid="{D1EDAE1A-0587-4A91-8F37-C63056F0F0C1}"/>
    <cellStyle name="Normal 2 2 2 2 2 2 3 5" xfId="7622" xr:uid="{937A5DA5-85E5-46EE-B128-91716FBC0ADB}"/>
    <cellStyle name="Normal 2 2 2 2 2 2 4" xfId="7623" xr:uid="{8294C479-BCD7-41B3-8C56-6881F6B77ACA}"/>
    <cellStyle name="Normal 2 2 2 2 2 2 4 2" xfId="7624" xr:uid="{241F6540-D330-4FDE-B1B1-FBFBB70F1153}"/>
    <cellStyle name="Normal 2 2 2 2 2 2 4 2 2" xfId="7625" xr:uid="{BD73DE9D-4EAB-4FA8-886B-91181076EB71}"/>
    <cellStyle name="Normal 2 2 2 2 2 2 4 2 2 2" xfId="7626" xr:uid="{BF00FCB1-7F0C-454C-BB61-F1E8ADF462A1}"/>
    <cellStyle name="Normal 2 2 2 2 2 2 4 2 2 2 2" xfId="7627" xr:uid="{6AE4B200-0860-42FA-B321-E267F3E62516}"/>
    <cellStyle name="Normal 2 2 2 2 2 2 4 2 2 2 2 2" xfId="7628" xr:uid="{0F947E97-87B4-4788-B2A0-3318788B9822}"/>
    <cellStyle name="Normal 2 2 2 2 2 2 4 2 2 3" xfId="7629" xr:uid="{FE0CC6F8-4C51-4172-A35D-79471051E678}"/>
    <cellStyle name="Normal 2 2 2 2 2 2 4 2 3" xfId="7630" xr:uid="{4EAEE1E4-617D-4572-9BA9-9BD97A3DA909}"/>
    <cellStyle name="Normal 2 2 2 2 2 2 4 2 3 2" xfId="7631" xr:uid="{8E25BA35-6203-4289-B430-CF0B4B7D0F97}"/>
    <cellStyle name="Normal 2 2 2 2 2 2 4 3" xfId="7632" xr:uid="{903BB1F9-DD66-4207-AC63-BC212EB5AFD7}"/>
    <cellStyle name="Normal 2 2 2 2 2 2 4 3 2" xfId="7633" xr:uid="{F4F312E0-328B-41C4-9E5B-18B48C3DF584}"/>
    <cellStyle name="Normal 2 2 2 2 2 2 4 3 2 2" xfId="7634" xr:uid="{4AC18655-2438-43F6-84CD-21BB879E9167}"/>
    <cellStyle name="Normal 2 2 2 2 2 2 4 4" xfId="7635" xr:uid="{56FE4EAB-D529-405D-B5EC-D20E3BAC65BC}"/>
    <cellStyle name="Normal 2 2 2 2 2 2 5" xfId="7636" xr:uid="{B0770F53-FE6A-4A30-860D-5E181504C80C}"/>
    <cellStyle name="Normal 2 2 2 2 2 2 5 2" xfId="7637" xr:uid="{B279C352-6F88-4AD1-AEF7-98DD50ADA608}"/>
    <cellStyle name="Normal 2 2 2 2 2 2 5 2 2" xfId="7638" xr:uid="{6E493383-3614-4920-BD0A-7225580E7417}"/>
    <cellStyle name="Normal 2 2 2 2 2 2 5 2 2 2" xfId="7639" xr:uid="{53E58438-15C4-492F-8FEE-124AEFA26765}"/>
    <cellStyle name="Normal 2 2 2 2 2 2 5 3" xfId="7640" xr:uid="{4EFB4F7A-62FB-4FB4-B09F-4BBCADCF9289}"/>
    <cellStyle name="Normal 2 2 2 2 2 2 6" xfId="7641" xr:uid="{7A28F47E-6F7F-4E24-BF06-1EF5D57C28FA}"/>
    <cellStyle name="Normal 2 2 2 2 2 2 6 2" xfId="7642" xr:uid="{5CBA3950-6C77-4955-B627-DD83FA4A8EC6}"/>
    <cellStyle name="Normal 2 2 2 2 2 2 7" xfId="44271" xr:uid="{C8B44196-8915-4EFC-A8BE-059DA7B332E2}"/>
    <cellStyle name="Normal 2 2 2 2 2 3" xfId="7643" xr:uid="{9F38F2D5-A758-4820-B65C-A13C57A947A9}"/>
    <cellStyle name="Normal 2 2 2 2 2 3 2" xfId="7644" xr:uid="{A8039887-A4B6-4598-8A8F-B920DA8B4AA9}"/>
    <cellStyle name="Normal 2 2 2 2 2 3 2 2" xfId="7645" xr:uid="{76E3BF5A-9C45-4EFE-BB09-6F4D4ED8B76D}"/>
    <cellStyle name="Normal 2 2 2 2 2 3 2 2 2" xfId="7646" xr:uid="{320E11BB-FD31-4059-AF06-461A7CED949A}"/>
    <cellStyle name="Normal 2 2 2 2 2 3 2 2 2 2" xfId="7647" xr:uid="{0B35ABE9-F7B6-458B-AAB4-6BF90D54E128}"/>
    <cellStyle name="Normal 2 2 2 2 2 3 2 2 2 2 2" xfId="7648" xr:uid="{C6BA20B6-ABD5-403F-8B04-F8FD7D57EF48}"/>
    <cellStyle name="Normal 2 2 2 2 2 3 2 2 2 2 2 2" xfId="7649" xr:uid="{3CCC4130-2317-484C-B7EA-759FAAC1CD6B}"/>
    <cellStyle name="Normal 2 2 2 2 2 3 2 2 2 2 2 2 2" xfId="7650" xr:uid="{2A0495F9-0C40-4DD0-8901-2035D1CC047D}"/>
    <cellStyle name="Normal 2 2 2 2 2 3 2 2 2 2 2 2 2 2" xfId="7651" xr:uid="{54BF6D53-B1B6-4E52-B091-76F526EBFAB6}"/>
    <cellStyle name="Normal 2 2 2 2 2 3 2 2 2 2 2 3" xfId="7652" xr:uid="{1BDBFF66-A41F-4975-95EB-1BAADB5DD33E}"/>
    <cellStyle name="Normal 2 2 2 2 2 3 2 2 2 2 3" xfId="7653" xr:uid="{8083695B-FF33-4ACF-B730-757542892C4F}"/>
    <cellStyle name="Normal 2 2 2 2 2 3 2 2 2 2 3 2" xfId="7654" xr:uid="{5D0831CB-792C-4418-AA96-C09AA588DA78}"/>
    <cellStyle name="Normal 2 2 2 2 2 3 2 2 2 3" xfId="7655" xr:uid="{C2DE771E-205D-49C6-8C9C-C13347351F9B}"/>
    <cellStyle name="Normal 2 2 2 2 2 3 2 2 2 3 2" xfId="7656" xr:uid="{B7C3F713-5261-4A8E-9CB4-65B163B95193}"/>
    <cellStyle name="Normal 2 2 2 2 2 3 2 2 2 3 2 2" xfId="7657" xr:uid="{E771CCD6-24EB-486C-8DD9-22CDF202DF29}"/>
    <cellStyle name="Normal 2 2 2 2 2 3 2 2 2 4" xfId="7658" xr:uid="{A5A62854-7D68-4D78-BCA1-50EE177DBF1A}"/>
    <cellStyle name="Normal 2 2 2 2 2 3 2 2 3" xfId="7659" xr:uid="{E90EC7A8-5FFD-425A-891C-316B515DD05A}"/>
    <cellStyle name="Normal 2 2 2 2 2 3 2 2 3 2" xfId="7660" xr:uid="{1F7F18C0-3F4D-43BF-B73B-73531A0A6227}"/>
    <cellStyle name="Normal 2 2 2 2 2 3 2 2 3 2 2" xfId="7661" xr:uid="{64EE81C6-C9DE-431D-867E-C25A1C85CBFE}"/>
    <cellStyle name="Normal 2 2 2 2 2 3 2 2 3 2 2 2" xfId="7662" xr:uid="{092F5A2E-75D1-42B8-ABF3-1839AC77A57F}"/>
    <cellStyle name="Normal 2 2 2 2 2 3 2 2 3 3" xfId="7663" xr:uid="{504DF5C7-9F82-41D3-8F18-3EBC7EB40F77}"/>
    <cellStyle name="Normal 2 2 2 2 2 3 2 2 4" xfId="7664" xr:uid="{D24385D0-1308-44D4-B545-642C374254A6}"/>
    <cellStyle name="Normal 2 2 2 2 2 3 2 2 4 2" xfId="7665" xr:uid="{77F68650-13C8-4CED-A5D7-9BF5CDBD4E50}"/>
    <cellStyle name="Normal 2 2 2 2 2 3 2 3" xfId="7666" xr:uid="{1D5AFF52-6D80-45EA-A228-B02E421A4854}"/>
    <cellStyle name="Normal 2 2 2 2 2 3 2 3 2" xfId="7667" xr:uid="{603C0905-B459-4D12-BA69-D213CCBEF169}"/>
    <cellStyle name="Normal 2 2 2 2 2 3 2 3 2 2" xfId="7668" xr:uid="{D4364103-4F5B-4F41-A70B-9EDC1B3066FF}"/>
    <cellStyle name="Normal 2 2 2 2 2 3 2 3 2 2 2" xfId="7669" xr:uid="{7C555592-3AEC-4318-B244-26F28B00ED61}"/>
    <cellStyle name="Normal 2 2 2 2 2 3 2 3 2 2 2 2" xfId="7670" xr:uid="{A609A404-17F3-4DBB-882B-D187C1934C2B}"/>
    <cellStyle name="Normal 2 2 2 2 2 3 2 3 2 3" xfId="7671" xr:uid="{4B48D86F-AFE6-488A-A5FE-921AFDB24276}"/>
    <cellStyle name="Normal 2 2 2 2 2 3 2 3 3" xfId="7672" xr:uid="{D2DC5C7A-1517-4390-B621-9BE35DFD347B}"/>
    <cellStyle name="Normal 2 2 2 2 2 3 2 3 3 2" xfId="7673" xr:uid="{0D67C8B8-E46D-4972-A656-1E248FFA4DE8}"/>
    <cellStyle name="Normal 2 2 2 2 2 3 2 4" xfId="7674" xr:uid="{D1FC7481-AC54-4723-873C-8E7CBB0AD008}"/>
    <cellStyle name="Normal 2 2 2 2 2 3 2 4 2" xfId="7675" xr:uid="{BA46D3DE-B632-48CC-9E4E-A2894B9D4966}"/>
    <cellStyle name="Normal 2 2 2 2 2 3 2 4 2 2" xfId="7676" xr:uid="{962515EE-2E81-4976-B5BF-6F3E23A5515B}"/>
    <cellStyle name="Normal 2 2 2 2 2 3 2 5" xfId="7677" xr:uid="{19C52815-9A5E-4914-A8DA-74DF06E941A3}"/>
    <cellStyle name="Normal 2 2 2 2 2 3 3" xfId="7678" xr:uid="{66D74724-0DE3-472A-A29F-7F80F14AA53E}"/>
    <cellStyle name="Normal 2 2 2 2 2 3 3 2" xfId="7679" xr:uid="{1A4BAFD1-6ADB-4642-815D-6ECB9AA69AB5}"/>
    <cellStyle name="Normal 2 2 2 2 2 3 3 2 2" xfId="7680" xr:uid="{2EA56FC7-0A03-4066-B690-34AF8867B46A}"/>
    <cellStyle name="Normal 2 2 2 2 2 3 3 2 2 2" xfId="7681" xr:uid="{E76123F7-89A7-4D33-ACD0-3D0DB7DA96C1}"/>
    <cellStyle name="Normal 2 2 2 2 2 3 3 2 2 2 2" xfId="7682" xr:uid="{74364F3A-C9E9-4A9D-8C5F-B0C95AC9521D}"/>
    <cellStyle name="Normal 2 2 2 2 2 3 3 2 2 2 2 2" xfId="7683" xr:uid="{760B0C72-1EFA-4F1B-8C40-00EE22430CAD}"/>
    <cellStyle name="Normal 2 2 2 2 2 3 3 2 2 3" xfId="7684" xr:uid="{207479C7-C619-4275-A688-94F1739FA535}"/>
    <cellStyle name="Normal 2 2 2 2 2 3 3 2 3" xfId="7685" xr:uid="{28593387-C43D-467F-BE1E-F904DD13C252}"/>
    <cellStyle name="Normal 2 2 2 2 2 3 3 2 3 2" xfId="7686" xr:uid="{9755F110-F6B6-41D6-A165-79590C175850}"/>
    <cellStyle name="Normal 2 2 2 2 2 3 3 3" xfId="7687" xr:uid="{6592F4DB-08B9-426D-AFFE-067052CCCF97}"/>
    <cellStyle name="Normal 2 2 2 2 2 3 3 3 2" xfId="7688" xr:uid="{225AA6BF-F351-4BF6-BC64-803DAAD5641A}"/>
    <cellStyle name="Normal 2 2 2 2 2 3 3 3 2 2" xfId="7689" xr:uid="{DD27C7C2-00B6-4AFF-8698-02893D23997D}"/>
    <cellStyle name="Normal 2 2 2 2 2 3 3 4" xfId="7690" xr:uid="{2CAAFF8C-E13D-46EF-9386-20AEC266AFF7}"/>
    <cellStyle name="Normal 2 2 2 2 2 3 4" xfId="7691" xr:uid="{53CCAA42-3810-41FA-A170-66A3FA097A3F}"/>
    <cellStyle name="Normal 2 2 2 2 2 3 4 2" xfId="7692" xr:uid="{1CB36722-4E0E-4910-BDCA-47697ECFE6A2}"/>
    <cellStyle name="Normal 2 2 2 2 2 3 4 2 2" xfId="7693" xr:uid="{90A8EF65-DC1D-4AF0-9A57-954B6701D0EC}"/>
    <cellStyle name="Normal 2 2 2 2 2 3 4 2 2 2" xfId="7694" xr:uid="{5A25229A-1B20-451E-911E-251CEE5F2A36}"/>
    <cellStyle name="Normal 2 2 2 2 2 3 4 3" xfId="7695" xr:uid="{A5B78C48-570B-4E81-94A7-1FDE16F8D231}"/>
    <cellStyle name="Normal 2 2 2 2 2 3 5" xfId="7696" xr:uid="{2118F6AE-7019-47C8-8602-DA4984B80DC9}"/>
    <cellStyle name="Normal 2 2 2 2 2 3 5 2" xfId="7697" xr:uid="{392C520D-DCDE-46F2-A9C9-D67ECE0366F5}"/>
    <cellStyle name="Normal 2 2 2 2 2 4" xfId="7698" xr:uid="{9A870A35-5DFF-49F9-B9C2-9B3116EF18A7}"/>
    <cellStyle name="Normal 2 2 2 2 2 4 2" xfId="7699" xr:uid="{BDF93808-9A32-48D2-B9E4-762BC971ED7E}"/>
    <cellStyle name="Normal 2 2 2 2 2 4 2 2" xfId="7700" xr:uid="{60B05CAA-21C0-4E53-8157-2E1A707F6570}"/>
    <cellStyle name="Normal 2 2 2 2 2 4 2 2 2" xfId="7701" xr:uid="{30F68DB3-029A-40CE-8BB8-97EE93885706}"/>
    <cellStyle name="Normal 2 2 2 2 2 4 2 2 2 2" xfId="7702" xr:uid="{A9244774-19EB-4C7B-BACC-78FCD4B817B0}"/>
    <cellStyle name="Normal 2 2 2 2 2 4 2 2 2 2 2" xfId="7703" xr:uid="{21047713-FCAE-4500-A572-54BE41BC0888}"/>
    <cellStyle name="Normal 2 2 2 2 2 4 2 2 2 2 2 2" xfId="7704" xr:uid="{6136882C-EC3D-4E0B-B4C4-EA6FE7FB7276}"/>
    <cellStyle name="Normal 2 2 2 2 2 4 2 2 2 3" xfId="7705" xr:uid="{0F8AAA69-1ECA-44DD-8ED8-8D2D88101474}"/>
    <cellStyle name="Normal 2 2 2 2 2 4 2 2 3" xfId="7706" xr:uid="{9E4F3D1B-5EB7-4501-8BD5-DBEC6C366A28}"/>
    <cellStyle name="Normal 2 2 2 2 2 4 2 2 3 2" xfId="7707" xr:uid="{CC9682EE-4925-452F-8AB1-8F6939A7116B}"/>
    <cellStyle name="Normal 2 2 2 2 2 4 2 3" xfId="7708" xr:uid="{161F4C25-140B-4AFD-A9A1-F547AC3C0DA0}"/>
    <cellStyle name="Normal 2 2 2 2 2 4 2 3 2" xfId="7709" xr:uid="{F5ED907F-9486-4132-B14E-5365B26BF44F}"/>
    <cellStyle name="Normal 2 2 2 2 2 4 2 3 2 2" xfId="7710" xr:uid="{EDFD71CE-244C-4467-9F50-53E321DBEFDF}"/>
    <cellStyle name="Normal 2 2 2 2 2 4 2 4" xfId="7711" xr:uid="{B62634A6-E719-4722-A983-F0156A372ABE}"/>
    <cellStyle name="Normal 2 2 2 2 2 4 3" xfId="7712" xr:uid="{F10C9AB7-8EDB-49F1-9A3B-8FA5747C3D1E}"/>
    <cellStyle name="Normal 2 2 2 2 2 4 3 2" xfId="7713" xr:uid="{ECDA634E-E371-4D66-A8E0-34FC97CB94C7}"/>
    <cellStyle name="Normal 2 2 2 2 2 4 3 2 2" xfId="7714" xr:uid="{EF8A6494-CB79-4D2C-964C-D2E1BCD7C2CB}"/>
    <cellStyle name="Normal 2 2 2 2 2 4 3 2 2 2" xfId="7715" xr:uid="{BC4C96D6-82A4-4EA8-BA08-EB7D6FF5A3BC}"/>
    <cellStyle name="Normal 2 2 2 2 2 4 3 3" xfId="7716" xr:uid="{4BCE6203-D202-4842-A261-8DBA19CC27C7}"/>
    <cellStyle name="Normal 2 2 2 2 2 4 4" xfId="7717" xr:uid="{E41D9758-A3D8-488C-810E-D6543C87C8C2}"/>
    <cellStyle name="Normal 2 2 2 2 2 4 4 2" xfId="7718" xr:uid="{26D25409-58C2-4C1A-94CC-F822BC39627A}"/>
    <cellStyle name="Normal 2 2 2 2 2 5" xfId="7719" xr:uid="{F12BDBB6-799A-4D24-BE3B-0BC41B0CB4E3}"/>
    <cellStyle name="Normal 2 2 2 2 2 5 2" xfId="7720" xr:uid="{F54C0DC6-B67E-41C4-8A51-B68C1D313263}"/>
    <cellStyle name="Normal 2 2 2 2 2 5 2 2" xfId="7721" xr:uid="{E61F0C06-72C2-48DB-8B61-33D27EB2E973}"/>
    <cellStyle name="Normal 2 2 2 2 2 5 2 2 2" xfId="7722" xr:uid="{DAC7A813-6C46-463F-A3A7-425F47570442}"/>
    <cellStyle name="Normal 2 2 2 2 2 5 2 2 2 2" xfId="7723" xr:uid="{5045B5FB-9CCA-4B5E-9227-EE49C330875A}"/>
    <cellStyle name="Normal 2 2 2 2 2 5 2 3" xfId="7724" xr:uid="{46233904-7A44-46D2-921B-1940A4D39E87}"/>
    <cellStyle name="Normal 2 2 2 2 2 5 3" xfId="7725" xr:uid="{E77F37AB-0F85-4251-B2FD-58A9844A1155}"/>
    <cellStyle name="Normal 2 2 2 2 2 5 3 2" xfId="7726" xr:uid="{BA867BC8-425D-4E33-A655-170E7094B7F9}"/>
    <cellStyle name="Normal 2 2 2 2 2 6" xfId="7727" xr:uid="{BA78AE91-20A9-43B3-901F-64E31DC43BD6}"/>
    <cellStyle name="Normal 2 2 2 2 2 6 2" xfId="7728" xr:uid="{DF96353F-4707-45BF-9001-41C6ED0E0BFD}"/>
    <cellStyle name="Normal 2 2 2 2 2 6 2 2" xfId="7729" xr:uid="{4C1837AA-47E1-4A8D-ABBB-DAC4D41ED421}"/>
    <cellStyle name="Normal 2 2 2 2 2 7" xfId="7730" xr:uid="{E34E6D58-54D4-4E66-92C3-76BDB0751799}"/>
    <cellStyle name="Normal 2 2 2 2 3" xfId="7731" xr:uid="{DB8D3E41-FAA5-489D-8468-3C946E581015}"/>
    <cellStyle name="Normal 2 2 2 2 3 2" xfId="7732" xr:uid="{462B4903-9D89-4E76-8DD1-02D805412ECE}"/>
    <cellStyle name="Normal 2 2 2 2 3 2 2" xfId="7733" xr:uid="{D6B13360-113D-49FE-B923-41FEC131E2D8}"/>
    <cellStyle name="Normal 2 2 2 2 3 2 2 2" xfId="7734" xr:uid="{53F95439-2D6B-47DF-97E8-E07E18B0E224}"/>
    <cellStyle name="Normal 2 2 2 2 3 2 2 2 2" xfId="7735" xr:uid="{6BAE8167-9CDC-49CF-8BE5-EB6B524041A5}"/>
    <cellStyle name="Normal 2 2 2 2 3 2 2 2 2 2" xfId="7736" xr:uid="{C35E7FFB-0D15-4FC8-A4D1-0C0F7CDAC9E2}"/>
    <cellStyle name="Normal 2 2 2 2 3 2 2 2 2 2 2" xfId="7737" xr:uid="{1F98734D-6951-48A1-AFDB-93F4DB6A87F6}"/>
    <cellStyle name="Normal 2 2 2 2 3 2 2 2 2 2 2 2" xfId="7738" xr:uid="{102D78E2-3593-4542-82BA-935F6231F57D}"/>
    <cellStyle name="Normal 2 2 2 2 3 2 2 2 2 2 2 2 2" xfId="7739" xr:uid="{34310F1B-191C-47CC-8DDC-DF8B28A7AEE9}"/>
    <cellStyle name="Normal 2 2 2 2 3 2 2 2 2 2 3" xfId="7740" xr:uid="{3F419FC7-2356-4679-B279-D97D12DB2FF5}"/>
    <cellStyle name="Normal 2 2 2 2 3 2 2 2 2 3" xfId="7741" xr:uid="{F991BDE0-28CF-486F-AB91-D88657BCE5D8}"/>
    <cellStyle name="Normal 2 2 2 2 3 2 2 2 2 3 2" xfId="7742" xr:uid="{30A68609-8BC0-413C-94A8-45307F632222}"/>
    <cellStyle name="Normal 2 2 2 2 3 2 2 2 3" xfId="7743" xr:uid="{376F70A4-9246-4B10-B8BE-64E1D8EAE88D}"/>
    <cellStyle name="Normal 2 2 2 2 3 2 2 2 3 2" xfId="7744" xr:uid="{F70270A5-90E5-4B06-9030-D8BDD789978D}"/>
    <cellStyle name="Normal 2 2 2 2 3 2 2 2 3 2 2" xfId="7745" xr:uid="{7CB103F2-7429-442D-A3B0-CAF6F9A4DEC8}"/>
    <cellStyle name="Normal 2 2 2 2 3 2 2 2 4" xfId="7746" xr:uid="{623CFF71-3B34-41AE-949A-071F87DE6D2F}"/>
    <cellStyle name="Normal 2 2 2 2 3 2 2 3" xfId="7747" xr:uid="{E787173B-9242-490E-B8D5-32252B4861F3}"/>
    <cellStyle name="Normal 2 2 2 2 3 2 2 3 2" xfId="7748" xr:uid="{A0F0692A-7439-4FC9-8BC3-A77F796E1CEF}"/>
    <cellStyle name="Normal 2 2 2 2 3 2 2 3 2 2" xfId="7749" xr:uid="{CAB3D110-AE59-418A-89F5-16B43CD4740B}"/>
    <cellStyle name="Normal 2 2 2 2 3 2 2 3 2 2 2" xfId="7750" xr:uid="{FB583B59-9988-4720-B25A-396BCD75B509}"/>
    <cellStyle name="Normal 2 2 2 2 3 2 2 3 3" xfId="7751" xr:uid="{E8DD3679-EC80-44D1-81A8-9CAA6B40545E}"/>
    <cellStyle name="Normal 2 2 2 2 3 2 2 4" xfId="7752" xr:uid="{60BBF386-8C82-4014-A3CF-212E88018A9F}"/>
    <cellStyle name="Normal 2 2 2 2 3 2 2 4 2" xfId="7753" xr:uid="{316F2AA5-2D61-42B8-9B80-1C070BF5D3D5}"/>
    <cellStyle name="Normal 2 2 2 2 3 2 3" xfId="7754" xr:uid="{8F2E6DDF-69FB-4F71-8167-A5A95E1B5661}"/>
    <cellStyle name="Normal 2 2 2 2 3 2 3 2" xfId="7755" xr:uid="{88B2D0E7-7169-4DBC-B119-49A2C94A599E}"/>
    <cellStyle name="Normal 2 2 2 2 3 2 3 2 2" xfId="7756" xr:uid="{598897C7-43E9-4334-A0A4-DD83475B6B4C}"/>
    <cellStyle name="Normal 2 2 2 2 3 2 3 2 2 2" xfId="7757" xr:uid="{EE0EC1D8-CDEC-435A-9790-B0071699E9D6}"/>
    <cellStyle name="Normal 2 2 2 2 3 2 3 2 2 2 2" xfId="7758" xr:uid="{D871D809-6A56-42BD-8F46-CB12340F9A04}"/>
    <cellStyle name="Normal 2 2 2 2 3 2 3 2 3" xfId="7759" xr:uid="{93E83B9D-B8CA-4175-A5F9-ECBE5D0E910E}"/>
    <cellStyle name="Normal 2 2 2 2 3 2 3 3" xfId="7760" xr:uid="{973F7E76-C253-417A-869B-37E282233DE2}"/>
    <cellStyle name="Normal 2 2 2 2 3 2 3 3 2" xfId="7761" xr:uid="{226766B8-E80E-4DBB-BD6F-5B60AC5D2C0A}"/>
    <cellStyle name="Normal 2 2 2 2 3 2 4" xfId="7762" xr:uid="{9DFE4682-6FD4-408A-8056-95BE0ED13948}"/>
    <cellStyle name="Normal 2 2 2 2 3 2 4 2" xfId="7763" xr:uid="{83EEFC1A-229A-44E1-8FC5-CE053E510F45}"/>
    <cellStyle name="Normal 2 2 2 2 3 2 4 2 2" xfId="7764" xr:uid="{E649334B-80A9-4423-9148-3200F61537B8}"/>
    <cellStyle name="Normal 2 2 2 2 3 2 5" xfId="7765" xr:uid="{2961F117-A0B4-4914-9EE8-1C7ED9F0AAF8}"/>
    <cellStyle name="Normal 2 2 2 2 3 3" xfId="7766" xr:uid="{8BD639EF-FC06-482F-820B-72CBF572453B}"/>
    <cellStyle name="Normal 2 2 2 2 3 3 2" xfId="7767" xr:uid="{E3C135C2-A9D3-4530-9FC2-335E341297F3}"/>
    <cellStyle name="Normal 2 2 2 2 3 3 2 2" xfId="7768" xr:uid="{2F000AD1-9AA1-4EE3-8DD0-D866CC7AD61D}"/>
    <cellStyle name="Normal 2 2 2 2 3 3 2 2 2" xfId="7769" xr:uid="{EF88F515-D142-478B-A938-C4E3784B63FC}"/>
    <cellStyle name="Normal 2 2 2 2 3 3 2 2 2 2" xfId="7770" xr:uid="{89811920-C4F8-46B8-8BD6-3F103B520D02}"/>
    <cellStyle name="Normal 2 2 2 2 3 3 2 2 2 2 2" xfId="7771" xr:uid="{00B10057-1F70-490E-8A41-35126AA63C59}"/>
    <cellStyle name="Normal 2 2 2 2 3 3 2 2 3" xfId="7772" xr:uid="{08FA51F9-615A-479C-92D4-1D6F459DA2F1}"/>
    <cellStyle name="Normal 2 2 2 2 3 3 2 3" xfId="7773" xr:uid="{A59198FA-822A-4D53-B530-DF54FA5424FA}"/>
    <cellStyle name="Normal 2 2 2 2 3 3 2 3 2" xfId="7774" xr:uid="{61B34B8E-F4AA-431A-A2F6-6D1F2B4EB64A}"/>
    <cellStyle name="Normal 2 2 2 2 3 3 3" xfId="7775" xr:uid="{ECCAFA26-96BD-42F2-8072-BB9334AC66D2}"/>
    <cellStyle name="Normal 2 2 2 2 3 3 3 2" xfId="7776" xr:uid="{DB1FF421-7D18-4B5D-A843-16AAA25015F2}"/>
    <cellStyle name="Normal 2 2 2 2 3 3 3 2 2" xfId="7777" xr:uid="{5290CBCA-22B9-4CEB-9AAC-CE26E2150EBA}"/>
    <cellStyle name="Normal 2 2 2 2 3 3 4" xfId="7778" xr:uid="{3A47E7B4-F047-4444-948C-5503F0AD72E9}"/>
    <cellStyle name="Normal 2 2 2 2 3 4" xfId="7779" xr:uid="{FBC1121A-19FF-49C5-926D-BF1271E631EC}"/>
    <cellStyle name="Normal 2 2 2 2 3 4 2" xfId="7780" xr:uid="{B7BE18EF-6A6D-4BF5-B6B7-96D2B311DACA}"/>
    <cellStyle name="Normal 2 2 2 2 3 4 2 2" xfId="7781" xr:uid="{3FC897A3-1ABA-4587-BB0C-B873F2C9C76E}"/>
    <cellStyle name="Normal 2 2 2 2 3 4 2 2 2" xfId="7782" xr:uid="{0E8CC51B-EF2E-4FF5-B272-BBBB18A564BB}"/>
    <cellStyle name="Normal 2 2 2 2 3 4 3" xfId="7783" xr:uid="{39183F9A-6AB4-417B-9A3D-ED39F2FF05B8}"/>
    <cellStyle name="Normal 2 2 2 2 3 5" xfId="7784" xr:uid="{BE68F259-33C5-47D0-8CD8-BCD6880EF2CD}"/>
    <cellStyle name="Normal 2 2 2 2 3 5 2" xfId="7785" xr:uid="{D761711A-F5F4-44E4-93F4-F01553C7B4E1}"/>
    <cellStyle name="Normal 2 2 2 2 4" xfId="7786" xr:uid="{FDA4E77D-5868-48B1-85E1-E384EA323EAE}"/>
    <cellStyle name="Normal 2 2 2 2 4 2" xfId="7787" xr:uid="{674F4A35-72E1-4C37-A99C-3B9B079CDB2E}"/>
    <cellStyle name="Normal 2 2 2 2 4 2 2" xfId="7788" xr:uid="{E42C7F9A-538A-4B15-94B0-7FA04D7F5BC1}"/>
    <cellStyle name="Normal 2 2 2 2 4 2 2 2" xfId="7789" xr:uid="{A744B16F-0CA7-4548-9D2E-71832F502D50}"/>
    <cellStyle name="Normal 2 2 2 2 4 2 2 2 2" xfId="7790" xr:uid="{5F199D4C-4523-41A1-8A8B-C3DF8F1728B0}"/>
    <cellStyle name="Normal 2 2 2 2 4 2 2 2 2 2" xfId="7791" xr:uid="{49499DF9-3815-4D62-8E97-1A621FBFB59B}"/>
    <cellStyle name="Normal 2 2 2 2 4 2 2 2 2 2 2" xfId="7792" xr:uid="{1139C306-F3BD-41C3-A474-D6AF8C5F4CD1}"/>
    <cellStyle name="Normal 2 2 2 2 4 2 2 2 3" xfId="7793" xr:uid="{642EFF0B-5EC3-4A01-911D-0A68778D2791}"/>
    <cellStyle name="Normal 2 2 2 2 4 2 2 3" xfId="7794" xr:uid="{CEFDAC8A-D918-4EB2-A6A4-EB71DAFA18F3}"/>
    <cellStyle name="Normal 2 2 2 2 4 2 2 3 2" xfId="7795" xr:uid="{2361355F-2115-4301-8272-AF79DE3E2879}"/>
    <cellStyle name="Normal 2 2 2 2 4 2 3" xfId="7796" xr:uid="{D66A06F3-239F-4EB6-AD88-2221FC35D5EA}"/>
    <cellStyle name="Normal 2 2 2 2 4 2 3 2" xfId="7797" xr:uid="{98389A5B-8CAF-46E5-AA3E-1EEF0517BB7E}"/>
    <cellStyle name="Normal 2 2 2 2 4 2 3 2 2" xfId="7798" xr:uid="{08843546-B569-4F87-B24C-204AC5EFB4CA}"/>
    <cellStyle name="Normal 2 2 2 2 4 2 4" xfId="7799" xr:uid="{B2616553-1B50-4E7E-A569-A20CE9FDF335}"/>
    <cellStyle name="Normal 2 2 2 2 4 3" xfId="7800" xr:uid="{906295AE-870F-4D7C-80A5-309C29724078}"/>
    <cellStyle name="Normal 2 2 2 2 4 3 2" xfId="7801" xr:uid="{748A5429-F48A-4E90-9F13-3386231EA421}"/>
    <cellStyle name="Normal 2 2 2 2 4 3 2 2" xfId="7802" xr:uid="{0EA6547A-CF17-4771-9216-1DAF0E4633E3}"/>
    <cellStyle name="Normal 2 2 2 2 4 3 2 2 2" xfId="7803" xr:uid="{66D0BEA1-0F2E-45A4-9163-A746BA9B13AF}"/>
    <cellStyle name="Normal 2 2 2 2 4 3 3" xfId="7804" xr:uid="{E6674A07-39BA-4AA9-B2A4-73FB7ABF2BA4}"/>
    <cellStyle name="Normal 2 2 2 2 4 4" xfId="7805" xr:uid="{2AA8C6A0-8B40-4C13-B05C-111E27B6DBA4}"/>
    <cellStyle name="Normal 2 2 2 2 4 4 2" xfId="7806" xr:uid="{8732B8C2-8AE8-4796-BCA9-9436C96F44FB}"/>
    <cellStyle name="Normal 2 2 2 2 5" xfId="7807" xr:uid="{F0B7B6CD-9A4B-4450-9F7D-A9E053C5BAF2}"/>
    <cellStyle name="Normal 2 2 2 2 5 2" xfId="7808" xr:uid="{DFC3E118-8450-45FA-84CB-C9804BB3B86F}"/>
    <cellStyle name="Normal 2 2 2 2 5 2 2" xfId="7809" xr:uid="{DC6EA625-EF5F-4C16-9D92-59F66C51FCA7}"/>
    <cellStyle name="Normal 2 2 2 2 5 2 2 2" xfId="7810" xr:uid="{DF439095-EC8E-47E3-9A10-90660263FAD7}"/>
    <cellStyle name="Normal 2 2 2 2 5 2 2 2 2" xfId="7811" xr:uid="{3FFA9A75-7F69-41C1-B013-8938F995E736}"/>
    <cellStyle name="Normal 2 2 2 2 5 2 3" xfId="7812" xr:uid="{FF7A7746-60B9-4A48-AE4B-548AD688D549}"/>
    <cellStyle name="Normal 2 2 2 2 5 3" xfId="7813" xr:uid="{6AD44BEE-92B1-46F2-B170-298F37A9E458}"/>
    <cellStyle name="Normal 2 2 2 2 5 3 2" xfId="7814" xr:uid="{B165F0FD-EE88-469D-B3F7-E2329B1F3410}"/>
    <cellStyle name="Normal 2 2 2 2 6" xfId="7815" xr:uid="{9BC0F1D1-CDB8-459F-AB77-520A12E1AECA}"/>
    <cellStyle name="Normal 2 2 2 2 6 2" xfId="7816" xr:uid="{AD45544C-6171-4B62-AA12-B70269FC7BF1}"/>
    <cellStyle name="Normal 2 2 2 2 6 2 2" xfId="7817" xr:uid="{1D13BD08-E970-4E35-8DF1-0C63152472BF}"/>
    <cellStyle name="Normal 2 2 2 2 7" xfId="7818" xr:uid="{36476FB1-EA83-4005-9E92-356558C64CEB}"/>
    <cellStyle name="Normal 2 2 2 2 8" xfId="44447" xr:uid="{CDBFC04B-9F0C-41B0-9D0C-F1FB85A06D36}"/>
    <cellStyle name="Normal 2 2 2 2 9" xfId="7497" xr:uid="{87695ED4-BD8C-4A6E-923D-13B8F17546E9}"/>
    <cellStyle name="Normal 2 2 2 20" xfId="7819" xr:uid="{47ABABA7-EF58-4E1E-98D4-B43E8958DEAB}"/>
    <cellStyle name="Normal 2 2 2 21" xfId="7820" xr:uid="{4E370B22-085A-4A27-9D91-E315490E2EDE}"/>
    <cellStyle name="Normal 2 2 2 22" xfId="7821" xr:uid="{EC914486-CE20-4451-8633-6F2A76CBB769}"/>
    <cellStyle name="Normal 2 2 2 23" xfId="7822" xr:uid="{A092577D-EF37-40F8-A068-54615ACDC4E6}"/>
    <cellStyle name="Normal 2 2 2 24" xfId="7823" xr:uid="{5C59A7D5-3035-4549-8AE8-32FE3D43F458}"/>
    <cellStyle name="Normal 2 2 2 25" xfId="7824" xr:uid="{8C58AB4B-5B6D-4D85-A5A3-EEC5CFD98D7E}"/>
    <cellStyle name="Normal 2 2 2 26" xfId="7825" xr:uid="{6D10AFFB-F360-4F72-AFED-2553570A0104}"/>
    <cellStyle name="Normal 2 2 2 27" xfId="7826" xr:uid="{B54D53DB-0819-43B3-A03C-791B2CE41FC5}"/>
    <cellStyle name="Normal 2 2 2 28" xfId="7827" xr:uid="{BBFB297B-F866-46BF-AD85-8F69ABCFB8C0}"/>
    <cellStyle name="Normal 2 2 2 29" xfId="44446" xr:uid="{EF43A071-3EC3-4D24-AE3E-F92A8E263170}"/>
    <cellStyle name="Normal 2 2 2 3" xfId="68" xr:uid="{362FEBDD-A1C1-4834-A45C-C25FFB1A245B}"/>
    <cellStyle name="Normal 2 2 2 3 2" xfId="44885" xr:uid="{C9712647-E8ED-4F97-9F51-7971473135A4}"/>
    <cellStyle name="Normal 2 2 2 4" xfId="7828" xr:uid="{81CCD47C-6822-4209-A8DC-24082E759568}"/>
    <cellStyle name="Normal 2 2 2 5" xfId="7829" xr:uid="{B2F6FD8B-6E95-4B5F-AA9A-B81543E0D303}"/>
    <cellStyle name="Normal 2 2 2 5 2" xfId="7830" xr:uid="{291B4CBC-75A9-4E95-8EBB-131E635C0619}"/>
    <cellStyle name="Normal 2 2 2 5 2 2" xfId="7831" xr:uid="{F6EAD1B9-D54C-4F2D-AFDC-24CAE4D9F0B5}"/>
    <cellStyle name="Normal 2 2 2 5 2 2 2" xfId="7832" xr:uid="{1477FBC3-72A3-4D19-AB07-45DE1270C830}"/>
    <cellStyle name="Normal 2 2 2 5 2 2 2 2" xfId="7833" xr:uid="{7B655859-5313-4687-8760-A33BFDCF4DAC}"/>
    <cellStyle name="Normal 2 2 2 5 2 2 2 2 2" xfId="7834" xr:uid="{38CA0166-020B-4E57-9618-D1163F94712E}"/>
    <cellStyle name="Normal 2 2 2 5 2 2 2 2 2 2" xfId="7835" xr:uid="{1F91FCE3-F9C3-4310-A0A9-9290A0A10EEE}"/>
    <cellStyle name="Normal 2 2 2 5 2 2 2 2 2 2 2" xfId="7836" xr:uid="{DFE3D306-870A-41DB-BD71-12D4747F66F2}"/>
    <cellStyle name="Normal 2 2 2 5 2 2 2 2 2 2 2 2" xfId="7837" xr:uid="{775E73F6-EBD3-4B35-94BF-08642DE29773}"/>
    <cellStyle name="Normal 2 2 2 5 2 2 2 2 2 3" xfId="7838" xr:uid="{2480732F-9EDC-4469-8CC1-329B557B6ACF}"/>
    <cellStyle name="Normal 2 2 2 5 2 2 2 2 3" xfId="7839" xr:uid="{28797392-8D41-4DA2-BFFC-B925791DD575}"/>
    <cellStyle name="Normal 2 2 2 5 2 2 2 2 3 2" xfId="7840" xr:uid="{67306E73-60DF-4C6B-9599-B77CBA127707}"/>
    <cellStyle name="Normal 2 2 2 5 2 2 2 3" xfId="7841" xr:uid="{56B5A996-AC55-4269-BB16-79B8D1536E31}"/>
    <cellStyle name="Normal 2 2 2 5 2 2 2 3 2" xfId="7842" xr:uid="{80B3051F-496B-4B18-B4CD-3488E3DBE80B}"/>
    <cellStyle name="Normal 2 2 2 5 2 2 2 3 2 2" xfId="7843" xr:uid="{ED018E94-7513-4C0A-992A-9DD488FB4CC8}"/>
    <cellStyle name="Normal 2 2 2 5 2 2 2 4" xfId="7844" xr:uid="{419EA31F-3156-4892-A24B-2C7F9E751B55}"/>
    <cellStyle name="Normal 2 2 2 5 2 2 3" xfId="7845" xr:uid="{8C252897-D82A-472D-9508-B2CAFE087E16}"/>
    <cellStyle name="Normal 2 2 2 5 2 2 3 2" xfId="7846" xr:uid="{D85997F4-F3ED-42B4-B17C-DE1DB0065602}"/>
    <cellStyle name="Normal 2 2 2 5 2 2 3 2 2" xfId="7847" xr:uid="{D3FB5F19-7C16-403B-B984-4E02B5C916F5}"/>
    <cellStyle name="Normal 2 2 2 5 2 2 3 2 2 2" xfId="7848" xr:uid="{8642C149-4A38-4728-ACCD-E073AD60E439}"/>
    <cellStyle name="Normal 2 2 2 5 2 2 3 3" xfId="7849" xr:uid="{2F87E120-D959-44EA-9D53-F1A4776AE92B}"/>
    <cellStyle name="Normal 2 2 2 5 2 2 4" xfId="7850" xr:uid="{093F15EA-8DF6-42F5-8DAA-06B2E3DC70B7}"/>
    <cellStyle name="Normal 2 2 2 5 2 2 4 2" xfId="7851" xr:uid="{98F65A6C-0A49-4E94-94B7-B1F289AABBFA}"/>
    <cellStyle name="Normal 2 2 2 5 2 3" xfId="7852" xr:uid="{D99D3618-E209-4DAF-9011-B88728C08888}"/>
    <cellStyle name="Normal 2 2 2 5 2 3 2" xfId="7853" xr:uid="{FE3B8D10-01F2-4167-9250-687033F5B031}"/>
    <cellStyle name="Normal 2 2 2 5 2 3 2 2" xfId="7854" xr:uid="{2508CF96-3805-4257-A87A-06F1BC1A6689}"/>
    <cellStyle name="Normal 2 2 2 5 2 3 2 2 2" xfId="7855" xr:uid="{A23DEF83-A4C7-4C46-8B95-6C511D27BAEC}"/>
    <cellStyle name="Normal 2 2 2 5 2 3 2 2 2 2" xfId="7856" xr:uid="{0AE3A37F-6693-4BC4-8FDC-C7E71E277C64}"/>
    <cellStyle name="Normal 2 2 2 5 2 3 2 3" xfId="7857" xr:uid="{47FB6871-5914-4EFB-B85E-DA95B1D21C69}"/>
    <cellStyle name="Normal 2 2 2 5 2 3 3" xfId="7858" xr:uid="{0612A549-5F11-4217-9C7F-6ED69F6028F8}"/>
    <cellStyle name="Normal 2 2 2 5 2 3 3 2" xfId="7859" xr:uid="{B9A5CC13-D952-47D0-9D9A-FDBF48EBDF5C}"/>
    <cellStyle name="Normal 2 2 2 5 2 4" xfId="7860" xr:uid="{B3B0563E-E34A-49D1-ACEC-86C7B554FBBC}"/>
    <cellStyle name="Normal 2 2 2 5 2 4 2" xfId="7861" xr:uid="{26ABDFBD-9187-4F29-95C5-50C252770BA8}"/>
    <cellStyle name="Normal 2 2 2 5 2 4 2 2" xfId="7862" xr:uid="{42E3FA92-1749-49D1-906E-1ED8842039C6}"/>
    <cellStyle name="Normal 2 2 2 5 2 5" xfId="7863" xr:uid="{AD3AA47A-5AE9-41AC-AFA0-0F37AF2CD84A}"/>
    <cellStyle name="Normal 2 2 2 5 3" xfId="7864" xr:uid="{901ACE19-E8D7-45B8-9715-AAFC64C9EC2B}"/>
    <cellStyle name="Normal 2 2 2 5 3 2" xfId="7865" xr:uid="{F69AAC56-84D2-4BDB-972E-2448E66FD969}"/>
    <cellStyle name="Normal 2 2 2 5 3 2 2" xfId="7866" xr:uid="{2E517C45-EEA5-4FC7-8837-CC98F6B99086}"/>
    <cellStyle name="Normal 2 2 2 5 3 2 2 2" xfId="7867" xr:uid="{9C5EDBCE-43AB-4D20-924A-B7E146EEB8E0}"/>
    <cellStyle name="Normal 2 2 2 5 3 2 2 2 2" xfId="7868" xr:uid="{3F5BF628-4555-489E-804E-062C2DC918A9}"/>
    <cellStyle name="Normal 2 2 2 5 3 2 2 2 2 2" xfId="7869" xr:uid="{B0170B4F-38E8-4479-B87E-D728C9A00244}"/>
    <cellStyle name="Normal 2 2 2 5 3 2 2 3" xfId="7870" xr:uid="{929648C5-BC0A-4816-A1EE-1B333E1314CD}"/>
    <cellStyle name="Normal 2 2 2 5 3 2 3" xfId="7871" xr:uid="{9E69CF52-F614-4A7D-8216-BB5FC04F2676}"/>
    <cellStyle name="Normal 2 2 2 5 3 2 3 2" xfId="7872" xr:uid="{3D88C65E-401A-4531-BBB8-0FD6553B4160}"/>
    <cellStyle name="Normal 2 2 2 5 3 3" xfId="7873" xr:uid="{F3907E4F-187F-43D5-A3B2-999DB519AF53}"/>
    <cellStyle name="Normal 2 2 2 5 3 3 2" xfId="7874" xr:uid="{EBDF9F56-C10E-4601-9EC0-10451AAB4CE4}"/>
    <cellStyle name="Normal 2 2 2 5 3 3 2 2" xfId="7875" xr:uid="{DCA9B383-F571-4A05-BACD-99BB00354D87}"/>
    <cellStyle name="Normal 2 2 2 5 3 4" xfId="7876" xr:uid="{2D0879A5-AD17-4593-A334-38EA7B9D7C9D}"/>
    <cellStyle name="Normal 2 2 2 5 4" xfId="7877" xr:uid="{80128ED1-9FDE-4D22-B1B2-4136196DAB26}"/>
    <cellStyle name="Normal 2 2 2 5 4 2" xfId="7878" xr:uid="{6E3A9C6B-B21E-41A2-8120-3E9FCC80389D}"/>
    <cellStyle name="Normal 2 2 2 5 4 2 2" xfId="7879" xr:uid="{2F30ACFD-88C4-4E3E-AF48-313C46081796}"/>
    <cellStyle name="Normal 2 2 2 5 4 2 2 2" xfId="7880" xr:uid="{4989D870-8F26-4671-AAD8-13D8A59D5801}"/>
    <cellStyle name="Normal 2 2 2 5 4 3" xfId="7881" xr:uid="{229828CE-D74B-4B63-B4EB-CA68C027EF2A}"/>
    <cellStyle name="Normal 2 2 2 5 5" xfId="7882" xr:uid="{63C74C40-4494-4F33-9991-159AA4DDF1AC}"/>
    <cellStyle name="Normal 2 2 2 5 5 2" xfId="7883" xr:uid="{C15B5667-C122-4636-9651-FD0EAD1FB0EE}"/>
    <cellStyle name="Normal 2 2 2 6" xfId="219" xr:uid="{8386DCA7-4085-487C-A0A7-1A1CEDC54A37}"/>
    <cellStyle name="Normal 2 2 2 6 2" xfId="7884" xr:uid="{52663E51-62CC-46DE-A389-40D62A2ACEA0}"/>
    <cellStyle name="Normal 2 2 2 6 2 2" xfId="7885" xr:uid="{0587F112-3065-43E9-B211-7D847F38B2CA}"/>
    <cellStyle name="Normal 2 2 2 6 2 2 2" xfId="7886" xr:uid="{8D6DF82C-A0DA-490B-B54C-80D50A6A4AB5}"/>
    <cellStyle name="Normal 2 2 2 6 2 2 2 2" xfId="7887" xr:uid="{BD7AC74D-8355-4335-A6B3-B79F7646463F}"/>
    <cellStyle name="Normal 2 2 2 6 2 2 2 2 2" xfId="7888" xr:uid="{5DBEEECB-2BF4-4B74-AC4E-210557B835BE}"/>
    <cellStyle name="Normal 2 2 2 6 2 2 2 2 2 2" xfId="7889" xr:uid="{89F21950-5974-4C5E-B1F0-33D9717B0C50}"/>
    <cellStyle name="Normal 2 2 2 6 2 2 2 3" xfId="7890" xr:uid="{00D11659-569F-426A-828D-2AB60CD7A9F5}"/>
    <cellStyle name="Normal 2 2 2 6 2 2 3" xfId="7891" xr:uid="{CA01D19B-64CC-4DA1-8ABA-891113D1BACC}"/>
    <cellStyle name="Normal 2 2 2 6 2 2 3 2" xfId="7892" xr:uid="{CBBCB310-50D2-423C-9E23-D81AAA3E8F79}"/>
    <cellStyle name="Normal 2 2 2 6 2 3" xfId="7893" xr:uid="{E5F63D0A-1D65-4756-BAF8-929023EC4EA4}"/>
    <cellStyle name="Normal 2 2 2 6 2 3 2" xfId="7894" xr:uid="{1BDDDCEF-FC30-48C8-BA98-DE7DE35F8E40}"/>
    <cellStyle name="Normal 2 2 2 6 2 3 2 2" xfId="7895" xr:uid="{72966B30-2F6D-43C7-9729-BEFDF2755A6A}"/>
    <cellStyle name="Normal 2 2 2 6 2 4" xfId="7896" xr:uid="{1781E9C7-55A5-48E1-B8C0-B0D43EC7A240}"/>
    <cellStyle name="Normal 2 2 2 6 3" xfId="7897" xr:uid="{568E5DF2-4BDC-47F1-9076-8AB19020D63A}"/>
    <cellStyle name="Normal 2 2 2 6 3 2" xfId="7898" xr:uid="{E7035B5E-CC96-432E-97E9-5C9B66E6AE87}"/>
    <cellStyle name="Normal 2 2 2 6 3 2 2" xfId="7899" xr:uid="{0DD2E64D-D541-450A-A95E-AE5F49DA567C}"/>
    <cellStyle name="Normal 2 2 2 6 3 2 2 2" xfId="7900" xr:uid="{A0D160F2-B322-4671-AE74-888EDA61A88A}"/>
    <cellStyle name="Normal 2 2 2 6 3 3" xfId="7901" xr:uid="{30EAC906-5402-45DF-BDCA-491824F3ACA7}"/>
    <cellStyle name="Normal 2 2 2 6 4" xfId="7902" xr:uid="{F61ABA96-DA1A-435B-8ED8-44C32905766A}"/>
    <cellStyle name="Normal 2 2 2 6 4 2" xfId="7903" xr:uid="{E1330A35-C05F-43C5-9EC0-400966A0C2A5}"/>
    <cellStyle name="Normal 2 2 2 7" xfId="7904" xr:uid="{F505BDA6-0CB6-4F53-8EEE-A4B2602D6467}"/>
    <cellStyle name="Normal 2 2 2 7 2" xfId="7905" xr:uid="{00022FFF-414C-4346-A772-0F15D100502C}"/>
    <cellStyle name="Normal 2 2 2 7 2 2" xfId="7906" xr:uid="{522A3629-CCC9-408E-AC2D-858BBA8E3BB3}"/>
    <cellStyle name="Normal 2 2 2 7 2 2 2" xfId="7907" xr:uid="{38DD22D5-F0DE-4F81-AA4D-9ABFE6C775E0}"/>
    <cellStyle name="Normal 2 2 2 7 2 2 2 2" xfId="7908" xr:uid="{72E06EBB-1435-4568-B044-C4A6F8892B11}"/>
    <cellStyle name="Normal 2 2 2 7 2 3" xfId="7909" xr:uid="{A6955C37-63FB-4134-A749-49115F95C9C1}"/>
    <cellStyle name="Normal 2 2 2 7 3" xfId="7910" xr:uid="{9F38EC33-AF0C-4946-9814-C00589C3C29C}"/>
    <cellStyle name="Normal 2 2 2 7 3 2" xfId="7911" xr:uid="{4FFCA424-1ACC-47E8-A489-D1938711C822}"/>
    <cellStyle name="Normal 2 2 2 8" xfId="7912" xr:uid="{A89DEEB4-2B2C-4914-8CEC-5441FE6FFB16}"/>
    <cellStyle name="Normal 2 2 2 8 2" xfId="7913" xr:uid="{DC53D924-7543-453B-843A-CE6C845F5CA4}"/>
    <cellStyle name="Normal 2 2 2 8 2 2" xfId="7914" xr:uid="{CE18BAA4-DE85-4D88-B4AF-F1D31A2DD07C}"/>
    <cellStyle name="Normal 2 2 2 9" xfId="7915" xr:uid="{A6F94491-6A74-4F0F-9AA4-EEEEE2A8E287}"/>
    <cellStyle name="Normal 2 2 20" xfId="7916" xr:uid="{71AF575A-6164-4627-9C4A-B212D7D64F19}"/>
    <cellStyle name="Normal 2 2 21" xfId="7917" xr:uid="{9E335554-6711-4291-B11D-331BBCBED890}"/>
    <cellStyle name="Normal 2 2 22" xfId="7918" xr:uid="{EA3B2AA5-0CBD-4DAA-9BB9-76C90C8CC85E}"/>
    <cellStyle name="Normal 2 2 23" xfId="44117" xr:uid="{6E2F5513-90C5-4727-A3E7-77D243346C9B}"/>
    <cellStyle name="Normal 2 2 24" xfId="44272" xr:uid="{E5215845-E9BE-47D8-9FAA-97A438AE590E}"/>
    <cellStyle name="Normal 2 2 25" xfId="44273" xr:uid="{2BC1F4D4-FB74-42D3-A4FE-645BC92311EA}"/>
    <cellStyle name="Normal 2 2 26" xfId="44538" xr:uid="{8B437C5F-49F4-481A-8746-28D4377D5318}"/>
    <cellStyle name="Normal 2 2 27" xfId="44548" xr:uid="{F9191B55-B69A-4238-A943-086C4908E60C}"/>
    <cellStyle name="Normal 2 2 28" xfId="198" xr:uid="{F76CD5CA-E9BB-4F8C-8F68-7018B9DB856A}"/>
    <cellStyle name="Normal 2 2 29" xfId="44782" xr:uid="{22456925-190C-4BFD-BAD0-F4353C7FA2B6}"/>
    <cellStyle name="Normal 2 2 3" xfId="36" xr:uid="{01348C3D-A5DB-46C9-A21D-1E2E16FCB6DA}"/>
    <cellStyle name="Normal 2 2 3 2" xfId="7920" xr:uid="{03AB5CF2-2BE2-4BDF-815C-28ABBF9CC6BA}"/>
    <cellStyle name="Normal 2 2 3 3" xfId="7919" xr:uid="{7C410CF1-AF88-46C3-B222-AAF02CD64A14}"/>
    <cellStyle name="Normal 2 2 3 4" xfId="44635" xr:uid="{57BB141D-5525-4281-8414-7F45C07F684A}"/>
    <cellStyle name="Normal 2 2 4" xfId="4" xr:uid="{E80C1732-CD67-45A1-8B21-5284A5E0FDE3}"/>
    <cellStyle name="Normal 2 2 4 10" xfId="7922" xr:uid="{430C9370-2E48-493E-ADEE-DE740960050E}"/>
    <cellStyle name="Normal 2 2 4 11" xfId="7923" xr:uid="{7AEECB94-B213-472A-AC54-D06CAE7C352B}"/>
    <cellStyle name="Normal 2 2 4 12" xfId="7924" xr:uid="{A8E78667-ED74-409A-AC58-1487E5AA7BC4}"/>
    <cellStyle name="Normal 2 2 4 13" xfId="7925" xr:uid="{AFD40ECF-DED2-49AA-A1DE-34666D9E42F2}"/>
    <cellStyle name="Normal 2 2 4 14" xfId="7926" xr:uid="{B85A09BC-B601-4507-B2EE-D94A0B2707FB}"/>
    <cellStyle name="Normal 2 2 4 15" xfId="7927" xr:uid="{A0EA0558-A16C-4270-B27C-5DE46DA0C743}"/>
    <cellStyle name="Normal 2 2 4 16" xfId="7928" xr:uid="{4EB96CEA-9D1D-4926-9CD6-8900853CC37F}"/>
    <cellStyle name="Normal 2 2 4 17" xfId="7929" xr:uid="{4DD5DDCA-C159-4F85-A252-1A883401E187}"/>
    <cellStyle name="Normal 2 2 4 18" xfId="7930" xr:uid="{C0D57DCF-FE6C-4FAE-9399-9AC186AF57F6}"/>
    <cellStyle name="Normal 2 2 4 19" xfId="7931" xr:uid="{00EAFE2E-75E0-4EBF-A294-67D946B5EC9E}"/>
    <cellStyle name="Normal 2 2 4 2" xfId="7932" xr:uid="{27047A22-7BCA-46B3-8C0D-E50F443A7DB5}"/>
    <cellStyle name="Normal 2 2 4 2 2" xfId="7933" xr:uid="{7E43F1E0-1F75-4CB0-A8A8-399439ADB4E4}"/>
    <cellStyle name="Normal 2 2 4 2 3" xfId="7934" xr:uid="{7ECF2F52-53C8-4C2F-9E2E-FCAB7107D5B1}"/>
    <cellStyle name="Normal 2 2 4 2 4" xfId="7935" xr:uid="{DB9DF765-CE64-46EE-BF35-51F38567F3B2}"/>
    <cellStyle name="Normal 2 2 4 2 5" xfId="7936" xr:uid="{29DA7D2D-58C7-4035-9FFD-3FC2F935EBC8}"/>
    <cellStyle name="Normal 2 2 4 2 6" xfId="7937" xr:uid="{59EBC54B-CEFA-4C1A-99AB-11DD7512E459}"/>
    <cellStyle name="Normal 2 2 4 20" xfId="7938" xr:uid="{BEF63E22-BC6D-4F7A-BB3C-8E0C6D34AB83}"/>
    <cellStyle name="Normal 2 2 4 21" xfId="7939" xr:uid="{5390BA46-89A7-4E25-B6AB-3378DE14CAF4}"/>
    <cellStyle name="Normal 2 2 4 22" xfId="7940" xr:uid="{42537B26-617C-4FDA-8E84-DC80DBF31A2A}"/>
    <cellStyle name="Normal 2 2 4 23" xfId="7941" xr:uid="{99C46812-8F57-4603-9E9D-D83730ADE851}"/>
    <cellStyle name="Normal 2 2 4 24" xfId="7942" xr:uid="{95178144-EB1A-4655-A2A8-3137789C11F9}"/>
    <cellStyle name="Normal 2 2 4 25" xfId="7943" xr:uid="{7AB8620F-7550-40A2-B63C-9DBA944FF826}"/>
    <cellStyle name="Normal 2 2 4 26" xfId="7944" xr:uid="{227A9993-E249-4B64-BB75-53D4740DC581}"/>
    <cellStyle name="Normal 2 2 4 27" xfId="7921" xr:uid="{E2992BF8-4EC0-410E-986C-07B28BC16760}"/>
    <cellStyle name="Normal 2 2 4 28" xfId="44747" xr:uid="{78A8BF8C-C74E-4E4F-A720-351F7D8DA3E9}"/>
    <cellStyle name="Normal 2 2 4 29" xfId="44966" xr:uid="{D4B2A3F3-742E-4530-A622-CA7AB88FFAFC}"/>
    <cellStyle name="Normal 2 2 4 3" xfId="7945" xr:uid="{E090076A-3503-4433-BCB9-4A5F9E3A7B1D}"/>
    <cellStyle name="Normal 2 2 4 4" xfId="7946" xr:uid="{2A379BFC-E9C4-4632-BECA-A25F7000BBFE}"/>
    <cellStyle name="Normal 2 2 4 5" xfId="7947" xr:uid="{1305CC9B-DB6B-4C7F-9077-EB245429117A}"/>
    <cellStyle name="Normal 2 2 4 6" xfId="7948" xr:uid="{EF3A2F72-CDDA-4EB6-9E45-468CF1D87705}"/>
    <cellStyle name="Normal 2 2 4 7" xfId="7949" xr:uid="{6497AF93-A9F3-4E40-BA35-BA6B2FF39892}"/>
    <cellStyle name="Normal 2 2 4 8" xfId="7950" xr:uid="{3AAC0E0A-8E30-4C0E-9FA6-75C112D1CBB9}"/>
    <cellStyle name="Normal 2 2 4 9" xfId="7951" xr:uid="{2CD31991-686C-4C4E-9AFA-98A741A10217}"/>
    <cellStyle name="Normal 2 2 5" xfId="69" xr:uid="{D74146C5-EBD3-4E1B-A7E9-2AB1C4B07F59}"/>
    <cellStyle name="Normal 2 2 5 2" xfId="7953" xr:uid="{06096F29-EC1E-40CB-B48E-7E561877D7EC}"/>
    <cellStyle name="Normal 2 2 5 3" xfId="7954" xr:uid="{7CBE8EAD-3F62-4654-A241-79A7691002C9}"/>
    <cellStyle name="Normal 2 2 5 4" xfId="7955" xr:uid="{967A11D6-4D56-4B95-A9D0-AF9B91A347BA}"/>
    <cellStyle name="Normal 2 2 5 5" xfId="7956" xr:uid="{DFDA6FBB-DB7C-4281-9A98-5332662BBC30}"/>
    <cellStyle name="Normal 2 2 5 6" xfId="7957" xr:uid="{4E11C7B9-DD74-43D9-B8E4-CFC32F6A21C3}"/>
    <cellStyle name="Normal 2 2 5 7" xfId="7952" xr:uid="{30D633E3-E651-4CB1-A7BE-79199582BBE3}"/>
    <cellStyle name="Normal 2 2 6" xfId="7958" xr:uid="{885A88D9-D964-4351-844A-3D5B16ADFF91}"/>
    <cellStyle name="Normal 2 2 6 2" xfId="7959" xr:uid="{3B420151-EF31-45A5-B5E7-8BF7102B7AD4}"/>
    <cellStyle name="Normal 2 2 6 2 2" xfId="7960" xr:uid="{D6F37588-0BC5-4C3E-A16C-6DEE4E1ACB50}"/>
    <cellStyle name="Normal 2 2 6 2 2 2" xfId="7961" xr:uid="{B6AF016C-BEAA-47DB-A146-4ECA1BB936B9}"/>
    <cellStyle name="Normal 2 2 6 2 2 2 2" xfId="7962" xr:uid="{0E8C32DD-5990-4BF5-916B-E6384B7BAA1B}"/>
    <cellStyle name="Normal 2 2 6 2 2 2 2 2" xfId="7963" xr:uid="{A1004540-CD53-4434-9E94-620BCD23A577}"/>
    <cellStyle name="Normal 2 2 6 2 2 2 2 2 2" xfId="7964" xr:uid="{670144FE-3739-4B9F-83B7-68553099ABE8}"/>
    <cellStyle name="Normal 2 2 6 2 2 2 2 2 2 2" xfId="7965" xr:uid="{6988B5C6-81D1-407D-8809-3007B345CDE7}"/>
    <cellStyle name="Normal 2 2 6 2 2 2 2 2 2 2 2" xfId="7966" xr:uid="{36F575F7-3563-4256-AA31-1FAF5264A293}"/>
    <cellStyle name="Normal 2 2 6 2 2 2 2 2 3" xfId="7967" xr:uid="{AD4F60C1-096E-46CA-8123-2BC792B04DAF}"/>
    <cellStyle name="Normal 2 2 6 2 2 2 2 3" xfId="7968" xr:uid="{D666922A-D2FD-4AFA-A1F6-07AE144ADAA1}"/>
    <cellStyle name="Normal 2 2 6 2 2 2 2 3 2" xfId="7969" xr:uid="{BB94F353-BC00-4174-942E-BBC39DBFC7C3}"/>
    <cellStyle name="Normal 2 2 6 2 2 2 3" xfId="7970" xr:uid="{E79F4DEE-83F9-45A5-B950-3C64A5BD4608}"/>
    <cellStyle name="Normal 2 2 6 2 2 2 3 2" xfId="7971" xr:uid="{1A89F5A8-3D53-42CB-B17B-3F568B2E71B2}"/>
    <cellStyle name="Normal 2 2 6 2 2 2 3 2 2" xfId="7972" xr:uid="{0AEC4E2D-AAA3-4EE7-8390-275170658356}"/>
    <cellStyle name="Normal 2 2 6 2 2 2 4" xfId="7973" xr:uid="{29A0B5F6-1C35-481A-B524-2355EC29D70A}"/>
    <cellStyle name="Normal 2 2 6 2 2 3" xfId="7974" xr:uid="{A79108D7-1643-4D78-BE6B-26421841124E}"/>
    <cellStyle name="Normal 2 2 6 2 2 3 2" xfId="7975" xr:uid="{32E67FFD-D73A-4203-AB66-AA912DC48253}"/>
    <cellStyle name="Normal 2 2 6 2 2 3 2 2" xfId="7976" xr:uid="{510262DF-4A8C-45ED-A630-D3335621FA05}"/>
    <cellStyle name="Normal 2 2 6 2 2 3 2 2 2" xfId="7977" xr:uid="{B4849D0C-47A1-41FE-BFED-FE07DD464772}"/>
    <cellStyle name="Normal 2 2 6 2 2 3 3" xfId="7978" xr:uid="{4829CDA2-7498-48C0-9EA4-EF077B3F4F6D}"/>
    <cellStyle name="Normal 2 2 6 2 2 4" xfId="7979" xr:uid="{3374CDB0-DC93-46DC-AA04-414A6043B22E}"/>
    <cellStyle name="Normal 2 2 6 2 2 4 2" xfId="7980" xr:uid="{B88405C6-61ED-4483-AB14-E0B11301C3CD}"/>
    <cellStyle name="Normal 2 2 6 2 3" xfId="7981" xr:uid="{230090BE-12F0-4A76-ADC9-1EA724FD3D86}"/>
    <cellStyle name="Normal 2 2 6 2 3 2" xfId="7982" xr:uid="{DE4E2725-FCA6-4E71-AA31-A7D15AC0B156}"/>
    <cellStyle name="Normal 2 2 6 2 3 2 2" xfId="7983" xr:uid="{E523C5A4-6271-4F48-8302-ABEA9C961CE4}"/>
    <cellStyle name="Normal 2 2 6 2 3 2 2 2" xfId="7984" xr:uid="{A1017C1B-8E7A-4FD6-B390-40B97A40A9F7}"/>
    <cellStyle name="Normal 2 2 6 2 3 2 2 2 2" xfId="7985" xr:uid="{CA648980-69B8-41B2-A65E-DA690D10BCE8}"/>
    <cellStyle name="Normal 2 2 6 2 3 2 3" xfId="7986" xr:uid="{77B6D43F-A578-49C3-BFA2-867BAE0F8CA2}"/>
    <cellStyle name="Normal 2 2 6 2 3 3" xfId="7987" xr:uid="{317B8CF0-8471-49E7-8E22-EC956844B966}"/>
    <cellStyle name="Normal 2 2 6 2 3 3 2" xfId="7988" xr:uid="{83AA95F7-8554-4CEC-9681-F7BE8BC39732}"/>
    <cellStyle name="Normal 2 2 6 2 4" xfId="7989" xr:uid="{D88AF5C9-D9E0-4EE0-A4E8-3E6F4F63E839}"/>
    <cellStyle name="Normal 2 2 6 2 4 2" xfId="7990" xr:uid="{1BA0DFF8-F51D-48FB-9590-366367E97E1C}"/>
    <cellStyle name="Normal 2 2 6 2 4 2 2" xfId="7991" xr:uid="{60F8B0E2-D7DC-41A0-B477-710DC88B596D}"/>
    <cellStyle name="Normal 2 2 6 2 5" xfId="7992" xr:uid="{E4C154AA-CBAB-474E-874C-5A9DC030EC3C}"/>
    <cellStyle name="Normal 2 2 6 3" xfId="7993" xr:uid="{DC431DB3-3973-4446-A238-2CAE1A247FD7}"/>
    <cellStyle name="Normal 2 2 6 3 2" xfId="7994" xr:uid="{06D1FA04-8B0B-4373-8393-5F5F0B9772CC}"/>
    <cellStyle name="Normal 2 2 6 3 2 2" xfId="7995" xr:uid="{9778C674-A959-4D4B-A6B2-A598B59D7136}"/>
    <cellStyle name="Normal 2 2 6 3 2 2 2" xfId="7996" xr:uid="{3E4801E3-3AB3-48D0-9472-2EADAF54859F}"/>
    <cellStyle name="Normal 2 2 6 3 2 2 2 2" xfId="7997" xr:uid="{B6EB619E-FD55-4986-BAD4-CBD368445136}"/>
    <cellStyle name="Normal 2 2 6 3 2 2 2 2 2" xfId="7998" xr:uid="{B0FD3537-314F-4AB6-BCDB-94BD0ED7E589}"/>
    <cellStyle name="Normal 2 2 6 3 2 2 3" xfId="7999" xr:uid="{77586A56-21FF-4D5B-9F3B-EF81E503849A}"/>
    <cellStyle name="Normal 2 2 6 3 2 3" xfId="8000" xr:uid="{05E7299A-198B-47E0-8AB6-FBDD778367BF}"/>
    <cellStyle name="Normal 2 2 6 3 2 3 2" xfId="8001" xr:uid="{A22238BF-0136-4784-AA68-E43902A1A76F}"/>
    <cellStyle name="Normal 2 2 6 3 3" xfId="8002" xr:uid="{B04E8371-5C69-4FE4-87D7-A6777AC4AB3C}"/>
    <cellStyle name="Normal 2 2 6 3 3 2" xfId="8003" xr:uid="{A0AD56AB-6D76-4B9D-AA0C-204565CE39B2}"/>
    <cellStyle name="Normal 2 2 6 3 3 2 2" xfId="8004" xr:uid="{45A26F78-DB5D-4830-AFE9-A9B805CCC73C}"/>
    <cellStyle name="Normal 2 2 6 3 4" xfId="8005" xr:uid="{A70026BA-3FF1-4ECA-8D65-AFAB64067FDE}"/>
    <cellStyle name="Normal 2 2 6 4" xfId="8006" xr:uid="{19A8D622-62FC-4E95-B31C-9EEC7A52B42C}"/>
    <cellStyle name="Normal 2 2 6 4 2" xfId="8007" xr:uid="{6BEC8C04-ABC9-46C4-98B4-C7532D1097D7}"/>
    <cellStyle name="Normal 2 2 6 4 2 2" xfId="8008" xr:uid="{43387329-8061-4613-A6D0-10AC6EC6EAEE}"/>
    <cellStyle name="Normal 2 2 6 4 2 2 2" xfId="8009" xr:uid="{8544E442-EE79-440C-923C-B965B0FCC4A3}"/>
    <cellStyle name="Normal 2 2 6 4 3" xfId="8010" xr:uid="{4BFFE163-3F66-4190-84B6-23906BC2C2B7}"/>
    <cellStyle name="Normal 2 2 6 5" xfId="8011" xr:uid="{E43DF6BF-0931-4AD9-918C-D293C39B2582}"/>
    <cellStyle name="Normal 2 2 6 5 2" xfId="8012" xr:uid="{DA63A73F-09B7-4EC7-8399-6AABAFE66499}"/>
    <cellStyle name="Normal 2 2 7" xfId="8013" xr:uid="{A8F87F1B-81CF-4887-81CF-836656AA8405}"/>
    <cellStyle name="Normal 2 2 7 2" xfId="8014" xr:uid="{8072BD21-92FD-4C81-8A55-2A917682011B}"/>
    <cellStyle name="Normal 2 2 7 2 2" xfId="8015" xr:uid="{AB937A3D-7E5E-4873-99E1-E295265AE7C9}"/>
    <cellStyle name="Normal 2 2 7 2 2 2" xfId="8016" xr:uid="{B8610E22-4BF9-410F-BC93-FA263072AABF}"/>
    <cellStyle name="Normal 2 2 7 2 2 2 2" xfId="8017" xr:uid="{1F0C0AB1-82B2-47A1-B24B-BB19C4D68D37}"/>
    <cellStyle name="Normal 2 2 7 2 2 2 2 2" xfId="8018" xr:uid="{6F3DE2B1-2E15-4596-9553-2FD3C2CC2AD6}"/>
    <cellStyle name="Normal 2 2 7 2 2 2 2 2 2" xfId="8019" xr:uid="{EC56FD81-61A2-4F12-AEA8-A96C3FBB4253}"/>
    <cellStyle name="Normal 2 2 7 2 2 2 3" xfId="8020" xr:uid="{CAB7EB77-C473-491C-9765-6014E682D842}"/>
    <cellStyle name="Normal 2 2 7 2 2 3" xfId="8021" xr:uid="{29C8E220-AA3C-4491-B42B-CEE46FAA15AC}"/>
    <cellStyle name="Normal 2 2 7 2 2 3 2" xfId="8022" xr:uid="{D98D8DAB-C77C-49BA-8184-46E1EC8C91A4}"/>
    <cellStyle name="Normal 2 2 7 2 3" xfId="8023" xr:uid="{5C843B62-C942-4E3D-AE43-6AF89B2A06F3}"/>
    <cellStyle name="Normal 2 2 7 2 3 2" xfId="8024" xr:uid="{1C824212-5248-4506-95B8-944A78CC2779}"/>
    <cellStyle name="Normal 2 2 7 2 3 2 2" xfId="8025" xr:uid="{24583828-E5EE-4115-B85D-2899BB3BF9FC}"/>
    <cellStyle name="Normal 2 2 7 2 4" xfId="8026" xr:uid="{091A923D-B58D-4FCD-A7E3-CB9E4869226E}"/>
    <cellStyle name="Normal 2 2 7 3" xfId="8027" xr:uid="{3813FBCF-FA42-4B6C-838E-64C479811793}"/>
    <cellStyle name="Normal 2 2 7 3 2" xfId="8028" xr:uid="{41A7E2EA-1749-4374-92BA-4AFB93E6CA15}"/>
    <cellStyle name="Normal 2 2 7 3 2 2" xfId="8029" xr:uid="{491D2C66-4F9D-4E6A-8320-FD07778B117D}"/>
    <cellStyle name="Normal 2 2 7 3 2 2 2" xfId="8030" xr:uid="{6E97E3E3-6025-46C2-B1F5-A83932856B15}"/>
    <cellStyle name="Normal 2 2 7 3 3" xfId="8031" xr:uid="{E39C2420-50CD-4134-A670-3FA65E6E9234}"/>
    <cellStyle name="Normal 2 2 7 4" xfId="8032" xr:uid="{5DC16EF2-654F-42FE-9FF3-EEBD45D29797}"/>
    <cellStyle name="Normal 2 2 7 4 2" xfId="8033" xr:uid="{1B27C008-B86C-46F0-8899-CA53CE1AAF48}"/>
    <cellStyle name="Normal 2 2 8" xfId="8034" xr:uid="{4E75F01E-E0EC-42DF-BE7E-9A9DBAD653CD}"/>
    <cellStyle name="Normal 2 2 8 2" xfId="8035" xr:uid="{73B51C79-C35A-4486-9D3D-7DFA07977AE8}"/>
    <cellStyle name="Normal 2 2 8 2 2" xfId="8036" xr:uid="{5B72036C-BFCB-4570-A4B2-9C335065C8A5}"/>
    <cellStyle name="Normal 2 2 8 2 2 2" xfId="8037" xr:uid="{E81B941F-196B-4A72-8719-8DFE82C9908E}"/>
    <cellStyle name="Normal 2 2 8 2 2 2 2" xfId="8038" xr:uid="{4CF18DC0-91C0-4CBE-9270-10BCF1D5B2AD}"/>
    <cellStyle name="Normal 2 2 8 2 3" xfId="8039" xr:uid="{015824AB-EEDA-4B58-8CB6-2A752EE2BA97}"/>
    <cellStyle name="Normal 2 2 8 3" xfId="8040" xr:uid="{A87863EF-41AD-4BC5-A0B1-61965D2C76B6}"/>
    <cellStyle name="Normal 2 2 8 3 2" xfId="8041" xr:uid="{F79FCFC1-382D-4E83-9702-52C2B6C2E955}"/>
    <cellStyle name="Normal 2 2 9" xfId="8042" xr:uid="{CEEDF2CA-F28D-478D-B173-EB343273F63B}"/>
    <cellStyle name="Normal 2 2 9 2" xfId="8043" xr:uid="{FD67FAB4-0CEA-4B77-911C-35B10FA4D502}"/>
    <cellStyle name="Normal 2 2 9 2 2" xfId="8044" xr:uid="{6201EE19-AE8C-46DD-872B-C2583E6F4D32}"/>
    <cellStyle name="Normal 2 20" xfId="8045" xr:uid="{5B208E14-A823-47B1-8E77-7D0B88003E51}"/>
    <cellStyle name="Normal 2 20 2" xfId="8046" xr:uid="{8E56DBF3-D1C9-4E4B-8C28-BDD4C1F40EFD}"/>
    <cellStyle name="Normal 2 21" xfId="8047" xr:uid="{10F5621F-F955-4F5E-A7D5-9AB5750206F3}"/>
    <cellStyle name="Normal 2 22" xfId="8048" xr:uid="{54CFB0D4-D82D-4DEB-933D-DEE9A6A23FF4}"/>
    <cellStyle name="Normal 2 23" xfId="8049" xr:uid="{006334A0-B15F-419C-83B5-04B831B4C9EB}"/>
    <cellStyle name="Normal 2 24" xfId="8050" xr:uid="{42F8BA1C-CECB-492D-A5C7-F6B1B3A99E05}"/>
    <cellStyle name="Normal 2 25" xfId="8051" xr:uid="{85AFEC19-0A49-468E-B4FF-8845E2A6F89E}"/>
    <cellStyle name="Normal 2 26" xfId="8052" xr:uid="{1B7EB34C-CC30-42EF-99BA-5672E4B17F4C}"/>
    <cellStyle name="Normal 2 27" xfId="8053" xr:uid="{F2CF5A8A-06FF-4DF3-8780-A7C57DFE616A}"/>
    <cellStyle name="Normal 2 28" xfId="8054" xr:uid="{75B654F1-9164-4F4D-920E-B51BAFB4702D}"/>
    <cellStyle name="Normal 2 29" xfId="8055" xr:uid="{BFD21426-D0D0-4A16-B606-7A5E78840BB2}"/>
    <cellStyle name="Normal 2 3" xfId="25" xr:uid="{AF4D4279-8CC6-46B3-A480-2430945AAC56}"/>
    <cellStyle name="Normal 2 3 2" xfId="92" xr:uid="{3EB55257-A7E0-4FF5-A390-3C94A8C1DD68}"/>
    <cellStyle name="Normal 2 3 2 2" xfId="8056" xr:uid="{FE05EF0C-9864-4AA2-8990-39B1D3FA6B32}"/>
    <cellStyle name="Normal 2 3 2 2 2" xfId="44738" xr:uid="{623C0389-6E08-49AE-89B7-80142E9EBFA5}"/>
    <cellStyle name="Normal 2 3 2 3" xfId="44889" xr:uid="{70DC676E-2EDD-47FF-B06D-20AD9C29A8E2}"/>
    <cellStyle name="Normal 2 3 3" xfId="172" xr:uid="{D2AE2097-A3DA-4505-AADF-6B5645E2B56B}"/>
    <cellStyle name="Normal 2 3 3 2" xfId="44274" xr:uid="{19EC892F-671A-4075-91AB-79BE7034A4BC}"/>
    <cellStyle name="Normal 2 3 3 2 2" xfId="44739" xr:uid="{3B7FE57C-99AE-410E-B0BE-DACAD5B4EABC}"/>
    <cellStyle name="Normal 2 3 4" xfId="192" xr:uid="{00FF3699-86B5-4B65-B64A-16E77474C9E8}"/>
    <cellStyle name="Normal 2 3 4 2" xfId="44698" xr:uid="{AF591678-F711-43F4-95B1-552DBCB92D8B}"/>
    <cellStyle name="Normal 2 3 5" xfId="203" xr:uid="{06F41C67-140E-45BC-95C9-3B713BE424FF}"/>
    <cellStyle name="Normal 2 3 5 2" xfId="44840" xr:uid="{F1A42BFD-0057-41CD-AEC5-960FE75ED4B8}"/>
    <cellStyle name="Normal 2 3 6" xfId="44667" xr:uid="{3B34BE19-BC1C-4EE0-84BA-ABA0296D6855}"/>
    <cellStyle name="Normal 2 3 7" xfId="45085" xr:uid="{543E7331-19D5-4C87-946C-9C09151F5583}"/>
    <cellStyle name="Normal 2 30" xfId="8057" xr:uid="{910B1EC5-5CEC-4535-85A9-BB19BCBB1937}"/>
    <cellStyle name="Normal 2 31" xfId="8058" xr:uid="{DB883661-F7BB-4226-9F0D-C6A1163ECA84}"/>
    <cellStyle name="Normal 2 32" xfId="8059" xr:uid="{C30531C2-AB6B-4BE4-A022-568281C36030}"/>
    <cellStyle name="Normal 2 33" xfId="8060" xr:uid="{AFE18535-0D84-4130-B202-014D7276DB4E}"/>
    <cellStyle name="Normal 2 34" xfId="8061" xr:uid="{0E56391B-4332-4A39-A787-014D7F1381B1}"/>
    <cellStyle name="Normal 2 34 2" xfId="8062" xr:uid="{AF4B22B5-2A2A-4EF8-926B-DFE3CBE1CD4B}"/>
    <cellStyle name="Normal 2 35" xfId="8063" xr:uid="{7CEF0D80-60DE-4C52-854C-8F6C40140C13}"/>
    <cellStyle name="Normal 2 36" xfId="8064" xr:uid="{A1E506A0-8AAD-4B3B-9A23-57AF477BA0FD}"/>
    <cellStyle name="Normal 2 37" xfId="8065" xr:uid="{BC219593-C88D-4F76-83E8-700ED953DDD8}"/>
    <cellStyle name="Normal 2 38" xfId="8066" xr:uid="{3185A13D-AB24-4976-89D8-926449BA99EA}"/>
    <cellStyle name="Normal 2 38 2" xfId="210" xr:uid="{96C68458-59E0-418A-B71A-D7970E21C4E0}"/>
    <cellStyle name="Normal 2 38 3" xfId="44275" xr:uid="{E2A676B4-03B0-4FCD-A0BA-73EB695CA270}"/>
    <cellStyle name="Normal 2 38 3 2" xfId="44422" xr:uid="{53B2F349-4F61-4307-8A84-1AD6DF41601B}"/>
    <cellStyle name="Normal 2 39" xfId="205" xr:uid="{206FF9EF-B572-48F0-9583-3A9945C1B677}"/>
    <cellStyle name="Normal 2 39 2" xfId="44276" xr:uid="{946A2B04-1FD2-4E6E-99CD-C81EF3250999}"/>
    <cellStyle name="Normal 2 39 3" xfId="44277" xr:uid="{83AE5605-A6CD-427A-8C5E-17758F041ADC}"/>
    <cellStyle name="Normal 2 39 4" xfId="44278" xr:uid="{39D4EEA6-AF0D-40AC-B8FC-7F66D4FECA5D}"/>
    <cellStyle name="Normal 2 39 5" xfId="44424" xr:uid="{3003667C-4896-472A-9A2C-135EC6A08F62}"/>
    <cellStyle name="Normal 2 4" xfId="30" xr:uid="{A29DE2B5-F1A3-416B-9263-43907E28A12D}"/>
    <cellStyle name="Normal 2 4 10" xfId="8068" xr:uid="{88D250A6-EED7-45FE-9466-D80626A732A9}"/>
    <cellStyle name="Normal 2 4 11" xfId="8069" xr:uid="{276A4227-4ED8-4210-8B7E-AB9002D5BE26}"/>
    <cellStyle name="Normal 2 4 12" xfId="8070" xr:uid="{5668EFE3-56DC-4674-81E8-FC2A78ACE8D2}"/>
    <cellStyle name="Normal 2 4 13" xfId="8071" xr:uid="{2AC023ED-8491-4AF2-9656-712A0F022797}"/>
    <cellStyle name="Normal 2 4 14" xfId="8072" xr:uid="{31D91B0F-030B-47E6-AC07-A134BF1239CA}"/>
    <cellStyle name="Normal 2 4 15" xfId="8073" xr:uid="{33FC6C18-2B16-40A8-AE0E-05B5FAFF53AD}"/>
    <cellStyle name="Normal 2 4 16" xfId="8074" xr:uid="{2D064F8E-5781-4AF1-A506-6682CD06A0B0}"/>
    <cellStyle name="Normal 2 4 17" xfId="8075" xr:uid="{1A0C7D53-2738-444F-AAEA-988661128E2D}"/>
    <cellStyle name="Normal 2 4 18" xfId="8076" xr:uid="{296D8DF0-C891-4314-B1D5-EFBB840FCADB}"/>
    <cellStyle name="Normal 2 4 19" xfId="8077" xr:uid="{890AD0FE-1E01-4EFD-BC17-75B7180418D3}"/>
    <cellStyle name="Normal 2 4 2" xfId="8078" xr:uid="{690BFB11-E25C-4EF8-9588-5EB558522D78}"/>
    <cellStyle name="Normal 2 4 2 2" xfId="44854" xr:uid="{8756562A-447B-4EF6-84CC-049A1C44A5B2}"/>
    <cellStyle name="Normal 2 4 20" xfId="8079" xr:uid="{5ED3323B-58D3-48FE-9CC2-B567E264872A}"/>
    <cellStyle name="Normal 2 4 21" xfId="44279" xr:uid="{74C91A62-71D5-4A2C-A61F-41E8990C2A6F}"/>
    <cellStyle name="Normal 2 4 22" xfId="8067" xr:uid="{9F806383-CDBC-4E1E-A0E0-94FDCE211EEC}"/>
    <cellStyle name="Normal 2 4 23" xfId="44918" xr:uid="{2A62D6C0-C707-4815-BE38-98416FDC1407}"/>
    <cellStyle name="Normal 2 4 3" xfId="8080" xr:uid="{BCEA9106-1276-4747-8852-FB7DFE2857AD}"/>
    <cellStyle name="Normal 2 4 4" xfId="8081" xr:uid="{D55C251F-E068-4380-9483-7238D7F07EC1}"/>
    <cellStyle name="Normal 2 4 5" xfId="8082" xr:uid="{BD2AB37B-E65D-46B4-ABE7-F9DC777AD108}"/>
    <cellStyle name="Normal 2 4 6" xfId="8083" xr:uid="{4DE8B0EC-E327-4FE3-A3BA-B2A56F704B66}"/>
    <cellStyle name="Normal 2 4 7" xfId="8084" xr:uid="{522793C8-15BA-41F5-8FE8-E2E8DE7A96FB}"/>
    <cellStyle name="Normal 2 4 8" xfId="8085" xr:uid="{2373EE33-8F92-4421-AD7A-63AEF925463D}"/>
    <cellStyle name="Normal 2 4 9" xfId="8086" xr:uid="{8187C90A-814D-41A3-A8A9-67E0AA98E8C1}"/>
    <cellStyle name="Normal 2 40" xfId="8087" xr:uid="{69F8CC80-A72B-43DB-9551-0DFD5190CEDD}"/>
    <cellStyle name="Normal 2 41" xfId="8088" xr:uid="{DB2FA515-B81F-4114-97CA-F31CE5574723}"/>
    <cellStyle name="Normal 2 42" xfId="8089" xr:uid="{07D2D3DC-7D40-4004-AEBF-9563D705D5B2}"/>
    <cellStyle name="Normal 2 43" xfId="8090" xr:uid="{FF2C62E4-0D84-4D8E-8727-4E0168B4CE1E}"/>
    <cellStyle name="Normal 2 44" xfId="8091" xr:uid="{42E1BF5F-F3F1-4719-9FE1-D26F4B6E6F80}"/>
    <cellStyle name="Normal 2 45" xfId="8092" xr:uid="{B17EF7F6-8AA4-48D2-B804-1B205DDDBF04}"/>
    <cellStyle name="Normal 2 46" xfId="8093" xr:uid="{B224FF32-6738-4921-A9C3-3D31D012E6C1}"/>
    <cellStyle name="Normal 2 47" xfId="8094" xr:uid="{77CC7C9F-3982-4FF5-A9CE-CCDA304AC26A}"/>
    <cellStyle name="Normal 2 48" xfId="8095" xr:uid="{D921AA88-F827-4709-BDDF-93DB7A0DB1FB}"/>
    <cellStyle name="Normal 2 49" xfId="8096" xr:uid="{E74CB382-E703-46C2-B1A6-E634FF39E775}"/>
    <cellStyle name="Normal 2 5" xfId="182" xr:uid="{5381344E-4A53-429F-A3E9-12285588437D}"/>
    <cellStyle name="Normal 2 5 10" xfId="8098" xr:uid="{2EBD28DA-83BD-43D8-901F-0485D20800CF}"/>
    <cellStyle name="Normal 2 5 11" xfId="8099" xr:uid="{F0B11024-DAD2-4C1C-BFBA-782C68334F39}"/>
    <cellStyle name="Normal 2 5 12" xfId="8100" xr:uid="{948235A7-8B3F-447E-BE45-E328C8F0B96B}"/>
    <cellStyle name="Normal 2 5 13" xfId="8101" xr:uid="{C0A9C79D-2F74-466F-81A5-A57C65CFF5DA}"/>
    <cellStyle name="Normal 2 5 14" xfId="8102" xr:uid="{E687DCF9-5E41-4ED1-BCF3-833163C4A41F}"/>
    <cellStyle name="Normal 2 5 15" xfId="8103" xr:uid="{F1D861BF-B05F-45BD-8CEE-8A3F9C24163D}"/>
    <cellStyle name="Normal 2 5 16" xfId="8104" xr:uid="{227E1331-0D71-410C-8181-D9371C0DEB27}"/>
    <cellStyle name="Normal 2 5 17" xfId="8105" xr:uid="{C9E529A7-D80D-4F0A-AFFF-05301A23633B}"/>
    <cellStyle name="Normal 2 5 18" xfId="8106" xr:uid="{0294381B-2A41-4576-ABB0-86CE01170835}"/>
    <cellStyle name="Normal 2 5 19" xfId="8107" xr:uid="{C220EFDB-8AEC-46CB-B4C5-E38681534A40}"/>
    <cellStyle name="Normal 2 5 2" xfId="8108" xr:uid="{E269E943-7819-4A13-8A64-CFAB9E0FE7EF}"/>
    <cellStyle name="Normal 2 5 2 2" xfId="8109" xr:uid="{B74DC353-4B16-4135-B386-932F1EBAA2E6}"/>
    <cellStyle name="Normal 2 5 2 3" xfId="8110" xr:uid="{17C602EC-22F7-44A4-A3F9-8CDE6F95AD8B}"/>
    <cellStyle name="Normal 2 5 2 4" xfId="8111" xr:uid="{739BE0BE-7F13-4D55-B8E8-E85B77BC2580}"/>
    <cellStyle name="Normal 2 5 2 5" xfId="8112" xr:uid="{2C606518-4722-43E0-932D-6BE4F24DF5EA}"/>
    <cellStyle name="Normal 2 5 2 6" xfId="8113" xr:uid="{DF653EC7-BB64-422D-8DAD-9E75D33AD8E4}"/>
    <cellStyle name="Normal 2 5 20" xfId="8114" xr:uid="{B8FF9F50-7962-4BA0-935B-122CBC8AC41F}"/>
    <cellStyle name="Normal 2 5 21" xfId="8115" xr:uid="{201F6CFD-B2D1-45DD-AEE0-73EDE34CCB24}"/>
    <cellStyle name="Normal 2 5 22" xfId="8116" xr:uid="{2E8BECC5-2110-4E35-AD36-B58DCBC8B5A8}"/>
    <cellStyle name="Normal 2 5 23" xfId="8117" xr:uid="{3F89FD20-3FCA-43E0-BE2E-C793E9564052}"/>
    <cellStyle name="Normal 2 5 24" xfId="8118" xr:uid="{C63DC431-E4F3-438B-AA9B-5C79E319C4A6}"/>
    <cellStyle name="Normal 2 5 25" xfId="8119" xr:uid="{3E2E17A3-C816-44D8-8877-3ACAA9ACE9E1}"/>
    <cellStyle name="Normal 2 5 26" xfId="8120" xr:uid="{2CBA2DF9-B295-4AF4-8E70-DD5F15CFD7C8}"/>
    <cellStyle name="Normal 2 5 27" xfId="8121" xr:uid="{11E1171B-6CE6-4B5A-939E-E12871A97420}"/>
    <cellStyle name="Normal 2 5 28" xfId="8097" xr:uid="{AD323F14-5CA7-4F39-8265-C0F0276CC886}"/>
    <cellStyle name="Normal 2 5 29" xfId="44920" xr:uid="{BAF1DE22-8725-47F2-9E16-7A348E6F648E}"/>
    <cellStyle name="Normal 2 5 3" xfId="8122" xr:uid="{F08D682A-75AA-4469-8B15-6AA9E89BE705}"/>
    <cellStyle name="Normal 2 5 30" xfId="44831" xr:uid="{D32595BF-747F-4DBC-A0BE-5B1339F70D89}"/>
    <cellStyle name="Normal 2 5 4" xfId="8123" xr:uid="{02A1D801-0841-4AF5-BA4E-079B08A2B2B4}"/>
    <cellStyle name="Normal 2 5 5" xfId="8124" xr:uid="{39EA0B81-8D34-48B3-973D-816C455E20B8}"/>
    <cellStyle name="Normal 2 5 6" xfId="8125" xr:uid="{40E3CCED-DF51-4338-8ACB-9565A0421B4D}"/>
    <cellStyle name="Normal 2 5 7" xfId="8126" xr:uid="{ED3CD4D9-1D03-4F18-98AF-23AA406F0D2B}"/>
    <cellStyle name="Normal 2 5 8" xfId="8127" xr:uid="{8380A7E5-7594-4348-9026-D4BA3E0EA1DB}"/>
    <cellStyle name="Normal 2 5 9" xfId="8128" xr:uid="{D6140563-E605-4719-A7FD-DAA4F770561F}"/>
    <cellStyle name="Normal 2 50" xfId="8129" xr:uid="{626C313C-B367-4A26-92CB-DDCCAC2750D3}"/>
    <cellStyle name="Normal 2 51" xfId="8130" xr:uid="{68A5EDD4-B2D1-4246-8A32-EF1B7F7F1444}"/>
    <cellStyle name="Normal 2 52" xfId="8131" xr:uid="{B2E1EB3F-85F0-41C3-A9D4-87A66BDFFE33}"/>
    <cellStyle name="Normal 2 53" xfId="8132" xr:uid="{719F30A9-3279-4568-98DC-59A789A98107}"/>
    <cellStyle name="Normal 2 54" xfId="8133" xr:uid="{9657A595-192E-4ADB-A463-95E728734263}"/>
    <cellStyle name="Normal 2 55" xfId="8134" xr:uid="{5C82E7E7-7950-421B-A689-863E5DD0F68F}"/>
    <cellStyle name="Normal 2 56" xfId="8135" xr:uid="{1C7997E0-71CB-49D1-91D4-5A238B928798}"/>
    <cellStyle name="Normal 2 57" xfId="8136" xr:uid="{C97EAAF3-E2F1-4D69-9EA8-142A6D3E7A29}"/>
    <cellStyle name="Normal 2 58" xfId="8137" xr:uid="{4AABEF2A-84B3-45EE-9316-6B7F0EC68C67}"/>
    <cellStyle name="Normal 2 59" xfId="8138" xr:uid="{3F118547-22AE-4F7B-8B17-AD2EB2BC1D56}"/>
    <cellStyle name="Normal 2 6" xfId="8139" xr:uid="{D0B55F11-CD35-4C1D-87AD-AE2582CE7DFD}"/>
    <cellStyle name="Normal 2 6 10" xfId="8140" xr:uid="{6E0C0504-AD1F-4BFC-85FA-64FF678B31BD}"/>
    <cellStyle name="Normal 2 6 11" xfId="8141" xr:uid="{09B40C42-BAF5-46BB-B3A4-EE5DB8A2CD58}"/>
    <cellStyle name="Normal 2 6 12" xfId="8142" xr:uid="{FA5B9457-BDCF-4D37-B801-11DEA7A31AC6}"/>
    <cellStyle name="Normal 2 6 13" xfId="8143" xr:uid="{D09AF23B-2F3B-4D68-ACF2-3B04314CBE54}"/>
    <cellStyle name="Normal 2 6 14" xfId="8144" xr:uid="{02C3B623-4C19-470C-BC1B-E18DCDF4071A}"/>
    <cellStyle name="Normal 2 6 15" xfId="8145" xr:uid="{4B3CF491-1A23-4651-A09D-F77FB02DF0C4}"/>
    <cellStyle name="Normal 2 6 16" xfId="8146" xr:uid="{72FCF625-0816-45A5-82BB-CCBBACA2B694}"/>
    <cellStyle name="Normal 2 6 17" xfId="8147" xr:uid="{197668BF-A04D-4AC1-AEE8-534FB741B6D6}"/>
    <cellStyle name="Normal 2 6 18" xfId="8148" xr:uid="{1C3837C4-FC1A-4F69-A6C6-9392235256EA}"/>
    <cellStyle name="Normal 2 6 19" xfId="8149" xr:uid="{2C63E333-E356-446D-827F-276D00C56B69}"/>
    <cellStyle name="Normal 2 6 2" xfId="8150" xr:uid="{72860E3D-7B40-403D-BF42-C489AC63BBE1}"/>
    <cellStyle name="Normal 2 6 20" xfId="8151" xr:uid="{0F8764A2-883A-4344-AB24-7892B1773A9F}"/>
    <cellStyle name="Normal 2 6 21" xfId="44922" xr:uid="{F5BEE155-0886-4003-ABEF-68FB85217956}"/>
    <cellStyle name="Normal 2 6 22" xfId="44985" xr:uid="{D4EC8255-867D-42FF-8F47-C159B1920CA5}"/>
    <cellStyle name="Normal 2 6 3" xfId="8152" xr:uid="{31D924A1-0523-434D-9D3D-CA51DE21A556}"/>
    <cellStyle name="Normal 2 6 4" xfId="8153" xr:uid="{AED57610-3F71-4769-9ACF-58FDEBECAA24}"/>
    <cellStyle name="Normal 2 6 5" xfId="8154" xr:uid="{CB3423D1-0DD0-433B-B88C-1ABFC5D182B6}"/>
    <cellStyle name="Normal 2 6 6" xfId="8155" xr:uid="{D672EBDE-FD07-443D-8EA6-B351844A5FA4}"/>
    <cellStyle name="Normal 2 6 7" xfId="8156" xr:uid="{9FE16E74-E54B-4DA3-A980-056822BF0D1A}"/>
    <cellStyle name="Normal 2 6 8" xfId="8157" xr:uid="{3A0B6E72-09E7-4E68-8F26-6D46B6B36BD6}"/>
    <cellStyle name="Normal 2 6 9" xfId="8158" xr:uid="{2B3462BB-BBE4-4732-B884-0862F2767326}"/>
    <cellStyle name="Normal 2 60" xfId="8159" xr:uid="{17713871-11A6-490C-83FF-564A4DF5C148}"/>
    <cellStyle name="Normal 2 61" xfId="8160" xr:uid="{3E299117-9242-4A6F-9806-97CEFB6B64F3}"/>
    <cellStyle name="Normal 2 62" xfId="8161" xr:uid="{69092624-ED98-428E-9C55-8897D7BE0A16}"/>
    <cellStyle name="Normal 2 63" xfId="8162" xr:uid="{231D0565-E4FE-49DD-98C0-F1D8E30498D4}"/>
    <cellStyle name="Normal 2 64" xfId="8163" xr:uid="{D08C0415-E223-4A18-BB06-19E1EAF5919D}"/>
    <cellStyle name="Normal 2 65" xfId="8164" xr:uid="{A22C987D-2950-4BAA-B4F6-45F9ED5A2876}"/>
    <cellStyle name="Normal 2 66" xfId="8165" xr:uid="{F57375EB-591E-4CAC-9FCF-5DAD4EC18549}"/>
    <cellStyle name="Normal 2 67" xfId="8166" xr:uid="{74944C69-70C1-4C8D-9C15-52D11987D837}"/>
    <cellStyle name="Normal 2 68" xfId="8167" xr:uid="{A470B40E-D5BA-4F7B-B0A0-3C1A3C8D20A4}"/>
    <cellStyle name="Normal 2 69" xfId="8168" xr:uid="{0DDB3C24-1ED5-426F-A8E1-669A5BC08ED8}"/>
    <cellStyle name="Normal 2 7" xfId="8169" xr:uid="{C36722A5-59E9-4B08-BA0E-3CA54D48A3EC}"/>
    <cellStyle name="Normal 2 7 10" xfId="8170" xr:uid="{74F9C7F7-8F9B-4F60-A381-A6A968D6A4F8}"/>
    <cellStyle name="Normal 2 7 11" xfId="8171" xr:uid="{A2887F7D-046B-41B0-A712-86A12B3BCB22}"/>
    <cellStyle name="Normal 2 7 12" xfId="8172" xr:uid="{965AA1E0-9704-4E8B-B3EC-24952821F40D}"/>
    <cellStyle name="Normal 2 7 13" xfId="8173" xr:uid="{33C82707-EA0E-405C-9635-20EF9939246D}"/>
    <cellStyle name="Normal 2 7 14" xfId="8174" xr:uid="{24FC8323-7F50-4893-B31D-2EC786F1ACC6}"/>
    <cellStyle name="Normal 2 7 15" xfId="8175" xr:uid="{FA9EAC65-AD46-4493-A48B-8BDE6D79D436}"/>
    <cellStyle name="Normal 2 7 16" xfId="8176" xr:uid="{91F4F8A3-81A3-4CF4-A031-A001DA2D8D25}"/>
    <cellStyle name="Normal 2 7 17" xfId="8177" xr:uid="{FD75598D-6837-469D-870E-C1545F61564D}"/>
    <cellStyle name="Normal 2 7 18" xfId="8178" xr:uid="{E1373088-BBDD-4F12-9FA2-4ADD25BE785A}"/>
    <cellStyle name="Normal 2 7 19" xfId="8179" xr:uid="{247925C6-C359-4A78-99AD-7D174DA7C4DA}"/>
    <cellStyle name="Normal 2 7 2" xfId="8180" xr:uid="{70112277-0D0A-49DA-AC9A-942E77C124A7}"/>
    <cellStyle name="Normal 2 7 20" xfId="8181" xr:uid="{6A1DE0C1-278E-455E-9235-28D8AD685D8B}"/>
    <cellStyle name="Normal 2 7 21" xfId="44945" xr:uid="{F5B9A473-4488-4BF3-BBA2-40D4BDB6EC0D}"/>
    <cellStyle name="Normal 2 7 22" xfId="45088" xr:uid="{AEFD4673-C15F-42FE-A949-C0CE36AFFF48}"/>
    <cellStyle name="Normal 2 7 3" xfId="8182" xr:uid="{1C3AC4FF-085F-4286-BDB9-72D0E8BA8E87}"/>
    <cellStyle name="Normal 2 7 4" xfId="8183" xr:uid="{6966176D-9458-4108-93A0-1602EE1CD6B4}"/>
    <cellStyle name="Normal 2 7 5" xfId="8184" xr:uid="{3E1C44AF-EC68-4488-AD62-68B7A744D1DB}"/>
    <cellStyle name="Normal 2 7 6" xfId="8185" xr:uid="{EE27913F-DBD1-4AB8-9CCA-2B6DACAE8E02}"/>
    <cellStyle name="Normal 2 7 7" xfId="8186" xr:uid="{4A80DA74-F8AE-4791-A7A1-3794DC4D60EE}"/>
    <cellStyle name="Normal 2 7 8" xfId="8187" xr:uid="{62C43B19-AF9A-4C58-A347-9DC1BDA73F6D}"/>
    <cellStyle name="Normal 2 7 9" xfId="8188" xr:uid="{80D6FFC0-9534-47FE-ACF1-6A779908AE4D}"/>
    <cellStyle name="Normal 2 70" xfId="8189" xr:uid="{0AE7E61E-9814-44A4-87A1-BF8B71E87B55}"/>
    <cellStyle name="Normal 2 71" xfId="8190" xr:uid="{5EDF456E-85CE-4F34-A636-7CCAA446A33C}"/>
    <cellStyle name="Normal 2 72" xfId="8191" xr:uid="{19F2C29D-D95F-4518-A7AF-FEB297EE9AD7}"/>
    <cellStyle name="Normal 2 73" xfId="8192" xr:uid="{443AEB58-D2B6-4211-9F02-F197A2F51BF1}"/>
    <cellStyle name="Normal 2 74" xfId="8193" xr:uid="{093AD680-E381-456C-B508-DFF353918134}"/>
    <cellStyle name="Normal 2 75" xfId="8194" xr:uid="{5F16421E-278A-4234-A484-9BF6E350B7EF}"/>
    <cellStyle name="Normal 2 76" xfId="8195" xr:uid="{BD03AB65-527E-4EF0-9880-95878A110C0B}"/>
    <cellStyle name="Normal 2 77" xfId="8196" xr:uid="{D76D1606-4D86-49FD-86CF-CD3E91A70C03}"/>
    <cellStyle name="Normal 2 78" xfId="8197" xr:uid="{B22E1BA8-ABDB-49F1-9692-3BBDFE6B682F}"/>
    <cellStyle name="Normal 2 79" xfId="8198" xr:uid="{F1CBDFE2-4882-4F53-81B2-85E4B32EBAC4}"/>
    <cellStyle name="Normal 2 8" xfId="8199" xr:uid="{4D16741C-EB08-4316-8FC0-F7D9FE3D52BA}"/>
    <cellStyle name="Normal 2 8 10" xfId="8200" xr:uid="{1B3B73EF-DD87-40B2-96F3-204CB638AC06}"/>
    <cellStyle name="Normal 2 8 11" xfId="8201" xr:uid="{B4C8BD1E-8257-4563-AAE3-913FDBEBDA68}"/>
    <cellStyle name="Normal 2 8 12" xfId="8202" xr:uid="{F195B9B2-8B27-4044-9B46-30E6942727BE}"/>
    <cellStyle name="Normal 2 8 13" xfId="8203" xr:uid="{108BEF23-AB35-4203-B2C3-F1EDA943E930}"/>
    <cellStyle name="Normal 2 8 14" xfId="8204" xr:uid="{CBB497FA-CBEF-4CBC-A66B-B0ED5BEB5303}"/>
    <cellStyle name="Normal 2 8 15" xfId="8205" xr:uid="{5E407C64-EC35-484B-90E7-BAA6CBC006C4}"/>
    <cellStyle name="Normal 2 8 16" xfId="8206" xr:uid="{5EE058E6-EE4B-4AB6-8521-54E6D9255656}"/>
    <cellStyle name="Normal 2 8 17" xfId="8207" xr:uid="{315A87C3-23DB-4E78-A93D-FE9116893919}"/>
    <cellStyle name="Normal 2 8 18" xfId="8208" xr:uid="{1E0AB4F4-2068-4E6B-ACEE-C72A3991DDD6}"/>
    <cellStyle name="Normal 2 8 19" xfId="8209" xr:uid="{28702E6A-EADC-449E-AB10-4C8BA6BC583B}"/>
    <cellStyle name="Normal 2 8 2" xfId="8210" xr:uid="{F4243E23-3F36-4A35-BDB1-14E7AB4D0B97}"/>
    <cellStyle name="Normal 2 8 20" xfId="8211" xr:uid="{72F9FE9F-9B11-4446-A682-132B47EEE355}"/>
    <cellStyle name="Normal 2 8 21" xfId="44883" xr:uid="{8BBC4C0E-EF42-4F74-B182-297398F4FEA8}"/>
    <cellStyle name="Normal 2 8 3" xfId="8212" xr:uid="{91394E82-3AC4-4A0D-81ED-3B0EF1E22D79}"/>
    <cellStyle name="Normal 2 8 4" xfId="8213" xr:uid="{0604B69E-A2F7-4352-BCC1-B784F7C8F902}"/>
    <cellStyle name="Normal 2 8 5" xfId="8214" xr:uid="{3C9AFE50-EE0E-49D8-920F-FDFFBCF30361}"/>
    <cellStyle name="Normal 2 8 6" xfId="8215" xr:uid="{91357EEE-9795-437A-BB5E-BA6630484C58}"/>
    <cellStyle name="Normal 2 8 7" xfId="8216" xr:uid="{E16ADE4C-E781-43CA-900D-B30B593CA335}"/>
    <cellStyle name="Normal 2 8 8" xfId="8217" xr:uid="{7A6631B5-63EB-434C-A1A1-C77CF16A5EA0}"/>
    <cellStyle name="Normal 2 8 9" xfId="8218" xr:uid="{EBF56CBE-8E91-4D94-A09E-EE29E6AF89E4}"/>
    <cellStyle name="Normal 2 80" xfId="8219" xr:uid="{BA7D191B-2C08-48FD-ACF3-F7585DA8BDF0}"/>
    <cellStyle name="Normal 2 81" xfId="8220" xr:uid="{66429846-5ABA-47D0-BC01-D9C63CCDFB79}"/>
    <cellStyle name="Normal 2 82" xfId="8221" xr:uid="{8C6CB649-A6A5-4DC8-838A-A25146A24329}"/>
    <cellStyle name="Normal 2 83" xfId="8222" xr:uid="{AF1D2E01-5C32-4577-9306-3CB9D6D085AD}"/>
    <cellStyle name="Normal 2 84" xfId="8223" xr:uid="{985252DE-6330-47ED-9BDD-DEE06D2B33EE}"/>
    <cellStyle name="Normal 2 85" xfId="44016" xr:uid="{6E96DE3B-5BD3-4C35-9BB4-767BD296475B}"/>
    <cellStyle name="Normal 2 86" xfId="44167" xr:uid="{F8FF055F-62E5-4A16-966D-A5CD1AD0B0A6}"/>
    <cellStyle name="Normal 2 87" xfId="44425" xr:uid="{55AD134E-FCF0-422D-948E-9E3DA4EBAA59}"/>
    <cellStyle name="Normal 2 88" xfId="44560" xr:uid="{DDC5E3C3-1E01-40F7-BB5E-56C324CADB56}"/>
    <cellStyle name="Normal 2 89" xfId="44609" xr:uid="{A217C0FE-1006-4A8B-B18D-2968F8CE5A0B}"/>
    <cellStyle name="Normal 2 89 2" xfId="44995" xr:uid="{299B6E90-CE8E-481C-841A-9488746A74DA}"/>
    <cellStyle name="Normal 2 9" xfId="8224" xr:uid="{3DC14659-0A46-4E5D-B89A-E6F4C91A4897}"/>
    <cellStyle name="Normal 2 9 2" xfId="44862" xr:uid="{AF729DED-660A-4EB0-8B78-26CD5BEB72EE}"/>
    <cellStyle name="Normal 2 90" xfId="44622" xr:uid="{656AAEB9-6740-4E3F-82BC-265485A167EF}"/>
    <cellStyle name="Normal 2 91" xfId="19" xr:uid="{59189D4C-D067-4CE6-AE6F-9AF6559EF695}"/>
    <cellStyle name="Normal 2_ FS - BR&amp;Anatis" xfId="8225" xr:uid="{566CE5B4-E0D8-4D0F-BBBA-03A6F0E3B1A9}"/>
    <cellStyle name="Normal 20" xfId="101" xr:uid="{907AE3BF-9329-4585-9F1C-19D8C8429F95}"/>
    <cellStyle name="Normal 20 2" xfId="8227" xr:uid="{791F723E-B9C8-47BB-8539-46B48F177CF9}"/>
    <cellStyle name="Normal 20 2 2" xfId="8228" xr:uid="{36EAEB91-64A7-4B1F-B5EB-9BE125590BF3}"/>
    <cellStyle name="Normal 20 2 3 2 2 15" xfId="44017" xr:uid="{E47F04C5-737E-4ABE-8719-098700DB4AE5}"/>
    <cellStyle name="Normal 20 3" xfId="8229" xr:uid="{FFF5E8C9-33FD-429A-A14F-03A69DDFFD83}"/>
    <cellStyle name="Normal 20 3 2" xfId="8230" xr:uid="{9F9ADB83-3AA9-4288-9CF0-C1AD7ADC6D4A}"/>
    <cellStyle name="Normal 20 4" xfId="8231" xr:uid="{C9217897-BE37-4AD7-BD6B-39576CE8724D}"/>
    <cellStyle name="Normal 20 4 2" xfId="8232" xr:uid="{FCA1D7E6-9606-42DA-B1BC-23076B6CC186}"/>
    <cellStyle name="Normal 20 5" xfId="8233" xr:uid="{0313237D-A045-4C9B-A288-AAA05611FDD1}"/>
    <cellStyle name="Normal 20 5 2" xfId="8234" xr:uid="{9C81E9CB-A34F-4C73-8C85-4BDF512F3ECA}"/>
    <cellStyle name="Normal 20 6" xfId="8235" xr:uid="{CAB038F7-E3E7-42F5-9A5B-113517769C1D}"/>
    <cellStyle name="Normal 20 6 2" xfId="8236" xr:uid="{FE300386-C3E3-4BDC-8C76-EBC5E5AB04A8}"/>
    <cellStyle name="Normal 20 7" xfId="8237" xr:uid="{10787551-0474-4271-8E88-6CD9F10365A4}"/>
    <cellStyle name="Normal 20 7 2" xfId="8238" xr:uid="{92422642-275A-40F9-BA2D-9409A9E5CF86}"/>
    <cellStyle name="Normal 20 8" xfId="8239" xr:uid="{78E51645-0E28-4898-ADCE-1DBF0637F884}"/>
    <cellStyle name="Normal 20 8 2" xfId="8240" xr:uid="{BF53F3E6-A28C-4A88-9D0C-156CE6B8D6D8}"/>
    <cellStyle name="Normal 20 9" xfId="8226" xr:uid="{36ADC5E9-0DF2-4770-9908-341FD7C2D755}"/>
    <cellStyle name="Normal 200" xfId="44526" xr:uid="{CE438E8D-C397-4F65-871E-625D3F8B13C0}"/>
    <cellStyle name="Normal 201" xfId="44528" xr:uid="{9CAC3AA1-4D05-4EF5-9B8C-E90F45C2B63C}"/>
    <cellStyle name="Normal 202" xfId="44530" xr:uid="{A2AB9908-373C-4B12-83D3-B6E1F0A79B48}"/>
    <cellStyle name="Normal 203" xfId="44532" xr:uid="{4FE32453-6F69-491F-90F9-F4D63A72E694}"/>
    <cellStyle name="Normal 204" xfId="44534" xr:uid="{1C57A013-0740-49E6-B892-367EBD37B6FB}"/>
    <cellStyle name="Normal 205" xfId="44536" xr:uid="{3C326327-2DC2-4A2B-B40D-05016877074E}"/>
    <cellStyle name="Normal 206" xfId="44542" xr:uid="{65CD4243-0F52-48D3-B6B2-69D18B06E3E8}"/>
    <cellStyle name="Normal 207" xfId="44544" xr:uid="{D9EF9977-EFCD-4D73-AE4E-439AEFCC4DA2}"/>
    <cellStyle name="Normal 208" xfId="44550" xr:uid="{A55F6204-9B1D-4735-90F6-76AE5C134D5B}"/>
    <cellStyle name="Normal 209" xfId="44553" xr:uid="{438C1488-3973-4CD6-B521-797016BC5ABD}"/>
    <cellStyle name="Normal 21" xfId="100" xr:uid="{106A6812-A919-474A-B29E-4B9363B2124C}"/>
    <cellStyle name="Normal 21 2" xfId="8242" xr:uid="{0162B328-0056-49CC-96A7-3AB7707BE354}"/>
    <cellStyle name="Normal 21 3" xfId="44018" xr:uid="{471C7024-BAEB-423B-9173-69F4A4969E3E}"/>
    <cellStyle name="Normal 21 4" xfId="8241" xr:uid="{CBFE151D-FF93-4D5B-A922-8F74530145E4}"/>
    <cellStyle name="Normal 210" xfId="44556" xr:uid="{E15BFA63-CD63-4DC0-A109-10615670EF57}"/>
    <cellStyle name="Normal 211" xfId="44557" xr:uid="{0DE13AE7-74A4-4563-837A-69A0A92B71B8}"/>
    <cellStyle name="Normal 212" xfId="44558" xr:uid="{B878F4FF-1366-4599-AA6D-CAFF975DFAE3}"/>
    <cellStyle name="Normal 213" xfId="184" xr:uid="{F490DF42-AD5C-427B-B03C-B1A3C979CABD}"/>
    <cellStyle name="Normal 213 2" xfId="44578" xr:uid="{0A785943-113D-4431-B245-01CD9AE27C0D}"/>
    <cellStyle name="Normal 214" xfId="195" xr:uid="{F7DEB645-3DE9-47F4-BB53-A30CE56E7617}"/>
    <cellStyle name="Normal 215" xfId="44620" xr:uid="{5E955DD1-E719-4F16-B396-122CA874539A}"/>
    <cellStyle name="Normal 216" xfId="44768" xr:uid="{B78D8D69-1E7B-4FAC-9F44-9E3E0F63A5D5}"/>
    <cellStyle name="Normal 217" xfId="44785" xr:uid="{B2783666-5388-47E8-B1AD-C4A98539C1B4}"/>
    <cellStyle name="Normal 218" xfId="44806" xr:uid="{423F6296-7A46-41DD-8A23-2BFEE18D214D}"/>
    <cellStyle name="Normal 219" xfId="44820" xr:uid="{89251AF9-0E41-4FBF-BB92-45FC5134D208}"/>
    <cellStyle name="Normal 22" xfId="99" xr:uid="{979C534C-CD29-4700-ABAB-4F2C5612C1D5}"/>
    <cellStyle name="Normal 22 2" xfId="8244" xr:uid="{AA772C93-4C46-402D-A6C9-F4BD6D91F34B}"/>
    <cellStyle name="Normal 22 2 2" xfId="8245" xr:uid="{2242E626-3244-4C24-8ECC-BEFBE1D203C2}"/>
    <cellStyle name="Normal 22 3" xfId="8246" xr:uid="{7F8A0403-CE7B-4006-807F-6670945A6DE6}"/>
    <cellStyle name="Normal 22 4" xfId="8247" xr:uid="{19C6777E-71AF-4495-A33D-687992B277A5}"/>
    <cellStyle name="Normal 22 4 2 2 15" xfId="44019" xr:uid="{6C4BB0D1-903B-42CE-93BE-2D4D7E62D9EF}"/>
    <cellStyle name="Normal 22 5" xfId="8248" xr:uid="{65B606AC-0046-49F8-9FC4-4F7527C5E4D0}"/>
    <cellStyle name="Normal 22 6" xfId="8249" xr:uid="{6181758C-F347-4562-998A-5B2833F01A30}"/>
    <cellStyle name="Normal 22 7" xfId="44280" xr:uid="{69A9372E-A26D-44B4-9D8D-21810DA98262}"/>
    <cellStyle name="Normal 22 8" xfId="44281" xr:uid="{D9866FBE-CB90-4357-9D27-B8381EA53B73}"/>
    <cellStyle name="Normal 22 9" xfId="8243" xr:uid="{C1768D08-5E16-4825-A530-F01BE0E3EA1D}"/>
    <cellStyle name="Normal 220" xfId="45027" xr:uid="{EE434759-5DD4-4A28-AC56-9BD0A44D56CF}"/>
    <cellStyle name="Normal 221" xfId="45054" xr:uid="{6497AF0B-F9B4-463E-9E7C-E5C00EEF095B}"/>
    <cellStyle name="Normal 222" xfId="5" xr:uid="{8F374AA9-F7C9-46E4-BC28-DE1D14D381D9}"/>
    <cellStyle name="Normal 23" xfId="103" xr:uid="{73620DAB-121B-419A-9F30-FDE4E5132BC6}"/>
    <cellStyle name="Normal 23 2" xfId="8251" xr:uid="{EB37912A-115D-4996-A062-B86754F003F8}"/>
    <cellStyle name="Normal 23 2 2" xfId="8252" xr:uid="{03DA344B-FD47-4ECA-B84D-6E855F4E6C7F}"/>
    <cellStyle name="Normal 23 3" xfId="44020" xr:uid="{200F2A23-3833-47EE-A4E6-5FAB066BF0B0}"/>
    <cellStyle name="Normal 23 4" xfId="8250" xr:uid="{D054ACC6-D831-4D47-B82A-7831D867736C}"/>
    <cellStyle name="Normal 24" xfId="104" xr:uid="{153E5745-256C-4686-A8A7-D8BA999FFBE7}"/>
    <cellStyle name="Normal 24 2" xfId="8254" xr:uid="{E76F2EEA-1DA6-4124-8FC3-5B0918F194FD}"/>
    <cellStyle name="Normal 24 2 2" xfId="8255" xr:uid="{C94B02C3-D518-453F-B220-3E3ED205D090}"/>
    <cellStyle name="Normal 24 3" xfId="8256" xr:uid="{2B69C46B-D44A-4E5F-9109-1DDA84E5E37D}"/>
    <cellStyle name="Normal 24 3 2" xfId="8257" xr:uid="{FD143A77-B916-4BE0-B01B-D618ADA8AAE9}"/>
    <cellStyle name="Normal 24 4" xfId="8258" xr:uid="{A2E6CF77-FF39-42E5-B7C0-C5C94707F57D}"/>
    <cellStyle name="Normal 24 5" xfId="8253" xr:uid="{A85BFD58-49D0-40BC-A011-2DB9FD1F32A5}"/>
    <cellStyle name="Normal 25" xfId="105" xr:uid="{EA4912A5-D66F-445B-B84A-06A83430063D}"/>
    <cellStyle name="Normal 25 2" xfId="8260" xr:uid="{288DEB79-D4D5-4D95-9FD1-68CE6BA576C4}"/>
    <cellStyle name="Normal 25 2 2" xfId="8261" xr:uid="{A6CAA1FC-B89E-44AD-A707-D5A80A43E0C6}"/>
    <cellStyle name="Normal 25 3" xfId="8262" xr:uid="{B4659265-ADE3-4C3F-ADDB-A3FAEA3969B8}"/>
    <cellStyle name="Normal 25 4" xfId="8263" xr:uid="{385BB1F3-DBC1-4F1B-98ED-D236DC5DBFD0}"/>
    <cellStyle name="Normal 25 5" xfId="8259" xr:uid="{38F82EA9-4140-4273-891F-8FA49600EE08}"/>
    <cellStyle name="Normal 26" xfId="109" xr:uid="{B28C4758-1D21-4D73-8BAA-11A25B59D574}"/>
    <cellStyle name="Normal 26 2" xfId="8265" xr:uid="{3572BDB3-3FAC-4751-B040-9C09907956C7}"/>
    <cellStyle name="Normal 26 2 2" xfId="8266" xr:uid="{F3FF021B-BF4D-4DB0-B822-B72115970C0E}"/>
    <cellStyle name="Normal 26 3" xfId="8264" xr:uid="{32206785-FBEC-409D-AC59-95DC7B7B821C}"/>
    <cellStyle name="Normal 27" xfId="110" xr:uid="{62F47591-8FBB-4C74-8317-CAA56000F946}"/>
    <cellStyle name="Normal 27 2" xfId="8268" xr:uid="{F9BCB1C6-A980-4E50-A5AE-E89FDE4BF8CA}"/>
    <cellStyle name="Normal 27 3" xfId="8267" xr:uid="{FC311EFC-5C76-4E75-BEF3-E9774862C361}"/>
    <cellStyle name="Normal 28" xfId="108" xr:uid="{53F64AF8-81EA-4091-9967-4178A558C731}"/>
    <cellStyle name="Normal 28 2" xfId="8270" xr:uid="{1E4E5CFD-FAA7-4781-9691-BBE2EE977280}"/>
    <cellStyle name="Normal 28 3" xfId="8271" xr:uid="{F819D5FD-E64F-49D1-8AC5-FB66BA82B65D}"/>
    <cellStyle name="Normal 28 4" xfId="8272" xr:uid="{8A298F74-D7DB-4782-B4FF-F5B87017F23F}"/>
    <cellStyle name="Normal 28 5" xfId="8269" xr:uid="{B7177BDF-ED7C-424C-A739-76E775DCEFBE}"/>
    <cellStyle name="Normal 29" xfId="106" xr:uid="{E3B66C1D-B449-435E-941D-A356ED52C3EE}"/>
    <cellStyle name="Normal 29 2" xfId="8273" xr:uid="{76194A6F-A6C4-4A66-A9EB-9F546427D283}"/>
    <cellStyle name="Normal 3" xfId="29" xr:uid="{A814EA6E-4021-4E26-A588-5992AD56F22D}"/>
    <cellStyle name="Normal 3 10" xfId="8274" xr:uid="{B3F2025B-0D91-4DD9-8659-F3E0AD33BE2D}"/>
    <cellStyle name="Normal 3 11" xfId="8275" xr:uid="{882D010B-6AB4-4CF9-80E8-50549026E570}"/>
    <cellStyle name="Normal 3 11 10" xfId="8276" xr:uid="{2445E5AE-A9A7-4810-BC00-74022E7C3772}"/>
    <cellStyle name="Normal 3 11 10 2" xfId="8277" xr:uid="{83E6BF4C-9216-4A74-A3A5-4DEB37D6C210}"/>
    <cellStyle name="Normal 3 11 10 2 2" xfId="8278" xr:uid="{99B4CC2A-017C-4738-8EFE-1CA3A2950B5A}"/>
    <cellStyle name="Normal 3 11 10 2 2 2" xfId="8279" xr:uid="{342A23AD-BEE7-4E27-B299-B0BCD3FD4929}"/>
    <cellStyle name="Normal 3 11 10 2 2 2 2" xfId="8280" xr:uid="{05FFCD0A-7220-4CF2-835B-AB4EDE207BF9}"/>
    <cellStyle name="Normal 3 11 10 2 2 2 2 2" xfId="8281" xr:uid="{E9EDCDF5-BBD6-4768-A418-902B2CB628CC}"/>
    <cellStyle name="Normal 3 11 10 2 2 3" xfId="8282" xr:uid="{7A963FD6-F37F-4F71-866A-75F3C1DE6DC1}"/>
    <cellStyle name="Normal 3 11 10 2 3" xfId="8283" xr:uid="{AACE2FF3-AC19-49E7-9324-5C98E3907587}"/>
    <cellStyle name="Normal 3 11 10 2 3 2" xfId="8284" xr:uid="{643ECA50-0894-4A57-8809-5A1AF34F6F14}"/>
    <cellStyle name="Normal 3 11 10 2 4" xfId="8285" xr:uid="{DCC66AE2-AE15-4C92-B511-21D97D650BB0}"/>
    <cellStyle name="Normal 3 11 10 2 4 2" xfId="8286" xr:uid="{C51468DC-F331-44DA-84D2-4C8786128C5C}"/>
    <cellStyle name="Normal 3 11 10 2 5" xfId="8287" xr:uid="{B90E6B0F-853B-4762-8228-F53545B8682A}"/>
    <cellStyle name="Normal 3 11 10 2 5 2" xfId="8288" xr:uid="{837B9A40-44B9-4893-8FC5-CB6987563B5B}"/>
    <cellStyle name="Normal 3 11 10 2 6" xfId="8289" xr:uid="{12AD9409-FA0F-4CFF-878E-DD07080C11E1}"/>
    <cellStyle name="Normal 3 11 10 2 6 2" xfId="8290" xr:uid="{0B00E528-5C49-465F-86D6-D65E6A486F58}"/>
    <cellStyle name="Normal 3 11 10 2 7" xfId="8291" xr:uid="{83500C03-A337-4465-AD23-59A00CAADE90}"/>
    <cellStyle name="Normal 3 11 10 2 7 2" xfId="8292" xr:uid="{1CE23F2D-743B-4229-9AFA-9DE099F11A65}"/>
    <cellStyle name="Normal 3 11 10 3" xfId="8293" xr:uid="{9666DAAE-F5A8-43E7-B215-D89C2375B53A}"/>
    <cellStyle name="Normal 3 11 10 3 2" xfId="8294" xr:uid="{24146C00-BF3C-4CF6-9308-2BCA2FBA2A75}"/>
    <cellStyle name="Normal 3 11 10 3 2 2" xfId="8295" xr:uid="{12B6D1DE-53B2-4938-940E-CA8ED04D3FCC}"/>
    <cellStyle name="Normal 3 11 10 3 2 3" xfId="8296" xr:uid="{1DA585BE-FD70-43CD-B774-23AB51F4FA2C}"/>
    <cellStyle name="Normal 3 11 10 4" xfId="8297" xr:uid="{0A8C3559-A0D4-4CEA-AD91-95D03C303CCD}"/>
    <cellStyle name="Normal 3 11 10 5" xfId="8298" xr:uid="{0D08B50E-2761-42BA-9E9E-BCBC75CD713F}"/>
    <cellStyle name="Normal 3 11 10 6" xfId="8299" xr:uid="{12B2DD4B-7FE9-44FB-8E4B-0040DCEFC63B}"/>
    <cellStyle name="Normal 3 11 10 7" xfId="8300" xr:uid="{307E98F6-D986-4171-AABA-A57E7A779D46}"/>
    <cellStyle name="Normal 3 11 10 8" xfId="8301" xr:uid="{94881170-8E9D-4FF4-885F-69316EC0BEA4}"/>
    <cellStyle name="Normal 3 11 11" xfId="8302" xr:uid="{8F97C47B-AF8B-49CD-B2FF-57FD44876DCC}"/>
    <cellStyle name="Normal 3 11 11 2" xfId="8303" xr:uid="{6B2EA0E1-7B97-4C21-946D-7503081F4DBC}"/>
    <cellStyle name="Normal 3 11 11 2 2" xfId="8304" xr:uid="{3D986383-30F0-4083-B41B-C3549FDD1CC6}"/>
    <cellStyle name="Normal 3 11 11 2 2 2" xfId="8305" xr:uid="{07C9172C-6A4D-4952-8CAA-F1421CBB64BD}"/>
    <cellStyle name="Normal 3 11 11 3" xfId="8306" xr:uid="{055C013D-B6BF-4857-B156-D7D99680EBF0}"/>
    <cellStyle name="Normal 3 11 12" xfId="8307" xr:uid="{E54F05D6-21A6-42F2-8908-003EF13B0B70}"/>
    <cellStyle name="Normal 3 11 12 2" xfId="8308" xr:uid="{38526118-0431-4C12-ABBE-6F4EF3672427}"/>
    <cellStyle name="Normal 3 11 13" xfId="8309" xr:uid="{65D70D05-5FFA-423C-A3CC-F7E6CD165E82}"/>
    <cellStyle name="Normal 3 11 13 2" xfId="8310" xr:uid="{1C8F584D-9EEE-47E7-A8D3-78DF6F3C6F2F}"/>
    <cellStyle name="Normal 3 11 14" xfId="8311" xr:uid="{5285468B-011B-4295-BE7E-186590924CEB}"/>
    <cellStyle name="Normal 3 11 14 2" xfId="8312" xr:uid="{B3C1E7D6-4F93-40A3-800A-426479158C6A}"/>
    <cellStyle name="Normal 3 11 15" xfId="8313" xr:uid="{60DBE8F3-EF9A-45A4-BE88-F2F75BB65972}"/>
    <cellStyle name="Normal 3 11 15 2" xfId="8314" xr:uid="{6829777C-A2E5-49CD-A293-EDC5E057B732}"/>
    <cellStyle name="Normal 3 11 16" xfId="8315" xr:uid="{B8CD9D40-5560-4DFF-8210-1648C429D27C}"/>
    <cellStyle name="Normal 3 11 16 2" xfId="8316" xr:uid="{D196EFA0-4E46-4184-BAD6-9477928B6D69}"/>
    <cellStyle name="Normal 3 11 2" xfId="8317" xr:uid="{D9EA2966-B03D-421C-91AC-492866177042}"/>
    <cellStyle name="Normal 3 11 2 10" xfId="8318" xr:uid="{7CDDB1A7-133E-4382-AE36-43BD048D4ED4}"/>
    <cellStyle name="Normal 3 11 2 10 2" xfId="8319" xr:uid="{B56F960A-F35F-4BCB-8201-425B67A839FD}"/>
    <cellStyle name="Normal 3 11 2 10 2 2" xfId="8320" xr:uid="{AAE21B32-195B-499C-9D74-29DD94930E37}"/>
    <cellStyle name="Normal 3 11 2 10 2 3" xfId="8321" xr:uid="{4596646E-8EDA-4BE4-853D-D123AD64CEA2}"/>
    <cellStyle name="Normal 3 11 2 11" xfId="8322" xr:uid="{B7E2E554-2274-47A3-8E41-463A27D2F6F6}"/>
    <cellStyle name="Normal 3 11 2 12" xfId="8323" xr:uid="{398B2A99-BFFC-4BA9-A5A7-3E602FCC3B66}"/>
    <cellStyle name="Normal 3 11 2 13" xfId="8324" xr:uid="{2F4A15B0-6838-4866-89B4-8D052EF7C3D4}"/>
    <cellStyle name="Normal 3 11 2 14" xfId="8325" xr:uid="{3E41AEF8-06C5-470F-9106-0A75DCC03FB4}"/>
    <cellStyle name="Normal 3 11 2 15" xfId="8326" xr:uid="{53270969-A949-41A5-8663-316FFD64FCA5}"/>
    <cellStyle name="Normal 3 11 2 16" xfId="8327" xr:uid="{E1024800-2ACF-4855-B5B7-ADB844039318}"/>
    <cellStyle name="Normal 3 11 2 2" xfId="8328" xr:uid="{76F752C0-8DB1-46A5-B33E-5176A8E13C03}"/>
    <cellStyle name="Normal 3 11 2 2 10" xfId="8329" xr:uid="{9604A41E-0E43-4477-9D59-392E22FFD4F7}"/>
    <cellStyle name="Normal 3 11 2 2 10 2" xfId="8330" xr:uid="{99D3AE51-B959-4425-BB9F-6B166D44069C}"/>
    <cellStyle name="Normal 3 11 2 2 11" xfId="8331" xr:uid="{B5C16DEE-DD20-4B92-A6B4-3E184E5891B0}"/>
    <cellStyle name="Normal 3 11 2 2 11 2" xfId="8332" xr:uid="{CC963541-2BE6-4A80-A063-3A13381166E1}"/>
    <cellStyle name="Normal 3 11 2 2 12" xfId="8333" xr:uid="{9EA27562-1D30-4BF9-9DFE-C49F721CCAED}"/>
    <cellStyle name="Normal 3 11 2 2 12 2" xfId="8334" xr:uid="{B2D76FE9-4D0A-46E0-A068-5165CBDC3259}"/>
    <cellStyle name="Normal 3 11 2 2 2" xfId="8335" xr:uid="{E53B1D20-7D05-4557-A3DD-ED14D7A7A7F8}"/>
    <cellStyle name="Normal 3 11 2 2 2 10" xfId="8336" xr:uid="{D9029C66-FCEA-4026-A94D-BE87234C2114}"/>
    <cellStyle name="Normal 3 11 2 2 2 11" xfId="8337" xr:uid="{BAFB2593-EEC2-4C30-9D9D-0E9EE60CD8F6}"/>
    <cellStyle name="Normal 3 11 2 2 2 12" xfId="8338" xr:uid="{E474FE14-BB5D-4E30-A865-D118A18A11F9}"/>
    <cellStyle name="Normal 3 11 2 2 2 13" xfId="8339" xr:uid="{62F1FE45-2DCB-4077-B9A6-229E3E41049E}"/>
    <cellStyle name="Normal 3 11 2 2 2 2" xfId="8340" xr:uid="{D5269C3A-5D17-4909-A985-9C2D95CB287F}"/>
    <cellStyle name="Normal 3 11 2 2 2 2 10" xfId="8341" xr:uid="{ED66F078-8DFF-4F2C-92D2-AE1D140074E5}"/>
    <cellStyle name="Normal 3 11 2 2 2 2 10 2" xfId="8342" xr:uid="{EA88A345-875F-4162-A807-C8AC472CDFAC}"/>
    <cellStyle name="Normal 3 11 2 2 2 2 11" xfId="8343" xr:uid="{232D8FE1-5BC7-4317-B85D-038209B72C9F}"/>
    <cellStyle name="Normal 3 11 2 2 2 2 11 2" xfId="8344" xr:uid="{1B7848C6-2664-4D41-9E11-7C8EA581340E}"/>
    <cellStyle name="Normal 3 11 2 2 2 2 2" xfId="8345" xr:uid="{309EF18B-1443-4579-8492-5CDBDE6AF8F6}"/>
    <cellStyle name="Normal 3 11 2 2 2 2 2 10" xfId="8346" xr:uid="{A72DEBB5-EBDA-4420-8A6E-3EA7ECEB28DD}"/>
    <cellStyle name="Normal 3 11 2 2 2 2 2 11" xfId="8347" xr:uid="{7C09AB93-F028-4A20-AA0D-0E96F43A5430}"/>
    <cellStyle name="Normal 3 11 2 2 2 2 2 12" xfId="8348" xr:uid="{DA95D179-1501-44BF-AB3E-8F095652EB2F}"/>
    <cellStyle name="Normal 3 11 2 2 2 2 2 2" xfId="8349" xr:uid="{04D643DC-B955-488D-85BD-D928F573E518}"/>
    <cellStyle name="Normal 3 11 2 2 2 2 2 2 2" xfId="8350" xr:uid="{614DED99-0DEA-41A0-A695-BA1874EB19B1}"/>
    <cellStyle name="Normal 3 11 2 2 2 2 2 2 2 2" xfId="8351" xr:uid="{ACBA3306-3677-4F99-A0F2-5B9A8A880564}"/>
    <cellStyle name="Normal 3 11 2 2 2 2 2 2 2 2 2" xfId="8352" xr:uid="{C8B84116-83B1-463F-8234-57763839E9B2}"/>
    <cellStyle name="Normal 3 11 2 2 2 2 2 2 2 2 2 2" xfId="8353" xr:uid="{75B37B32-0CE3-4E67-89D0-3E73F250353F}"/>
    <cellStyle name="Normal 3 11 2 2 2 2 2 2 2 2 2 2 2" xfId="8354" xr:uid="{F0C2F27D-4974-48FC-AD70-1C016013F2C6}"/>
    <cellStyle name="Normal 3 11 2 2 2 2 2 2 2 2 2 2 2 2" xfId="8355" xr:uid="{0A045514-A81D-442A-92E6-76ECD88B74E6}"/>
    <cellStyle name="Normal 3 11 2 2 2 2 2 2 2 2 2 2 2 3" xfId="8356" xr:uid="{1858C85B-8B34-4AA4-B8DD-A1BF809CC7E3}"/>
    <cellStyle name="Normal 3 11 2 2 2 2 2 2 2 2 2 3" xfId="8357" xr:uid="{55BF1DDC-8F43-4399-9C5C-351C8742AEA9}"/>
    <cellStyle name="Normal 3 11 2 2 2 2 2 2 2 2 2 4" xfId="8358" xr:uid="{B89FE977-EE9B-4B0F-B2DE-84C58CFFBBAE}"/>
    <cellStyle name="Normal 3 11 2 2 2 2 2 2 2 2 2 5" xfId="8359" xr:uid="{6719FAAF-7516-4B04-947B-14BB1DC282A9}"/>
    <cellStyle name="Normal 3 11 2 2 2 2 2 2 2 2 2 6" xfId="8360" xr:uid="{2560D9EC-036A-4E2A-96C8-2045F122BFAA}"/>
    <cellStyle name="Normal 3 11 2 2 2 2 2 2 2 2 2 7" xfId="8361" xr:uid="{669B5338-9F1C-404F-BAB3-FB921F424FA8}"/>
    <cellStyle name="Normal 3 11 2 2 2 2 2 2 2 2 2 8" xfId="8362" xr:uid="{A7F5F2FC-E098-44BB-8F65-5362F38CDBB4}"/>
    <cellStyle name="Normal 3 11 2 2 2 2 2 2 2 2 3" xfId="8363" xr:uid="{2B3596F3-7F2E-45E4-804E-3FE37B84E97A}"/>
    <cellStyle name="Normal 3 11 2 2 2 2 2 2 2 2 3 2" xfId="8364" xr:uid="{AE4A3393-D492-41CD-B98F-7A008ABF3253}"/>
    <cellStyle name="Normal 3 11 2 2 2 2 2 2 2 2 3 2 2" xfId="8365" xr:uid="{583CBCE4-C67F-4E9F-9138-15A214A8959C}"/>
    <cellStyle name="Normal 3 11 2 2 2 2 2 2 2 2 3 2 2 2" xfId="8366" xr:uid="{AFB3C254-D4FA-40F7-AACA-2C266A5BBFAC}"/>
    <cellStyle name="Normal 3 11 2 2 2 2 2 2 2 2 3 3" xfId="8367" xr:uid="{A3F118D5-DA19-463E-81CF-1400E2683625}"/>
    <cellStyle name="Normal 3 11 2 2 2 2 2 2 2 2 4" xfId="8368" xr:uid="{0B20BFA0-A98D-44BC-95FB-B326BAF1CB82}"/>
    <cellStyle name="Normal 3 11 2 2 2 2 2 2 2 2 4 2" xfId="8369" xr:uid="{CD712BBA-F26B-461E-ABE6-E7164D3F43B7}"/>
    <cellStyle name="Normal 3 11 2 2 2 2 2 2 2 2 5" xfId="8370" xr:uid="{3583D2E7-E5D2-4D99-BD4A-B12A9BBE1FF5}"/>
    <cellStyle name="Normal 3 11 2 2 2 2 2 2 2 2 5 2" xfId="8371" xr:uid="{51C96510-9B91-46B1-B596-F2F5C7D449DB}"/>
    <cellStyle name="Normal 3 11 2 2 2 2 2 2 2 2 6" xfId="8372" xr:uid="{A3C74360-94EE-466C-A12D-51E0B1847DE3}"/>
    <cellStyle name="Normal 3 11 2 2 2 2 2 2 2 2 6 2" xfId="8373" xr:uid="{049556D7-9A62-4D33-AEE6-830214446FBE}"/>
    <cellStyle name="Normal 3 11 2 2 2 2 2 2 2 2 7" xfId="8374" xr:uid="{99F09E88-3F34-4D4A-ABBF-421DE4AD3A92}"/>
    <cellStyle name="Normal 3 11 2 2 2 2 2 2 2 2 7 2" xfId="8375" xr:uid="{146731C8-4634-4BF9-95AC-A32CC4DE04BA}"/>
    <cellStyle name="Normal 3 11 2 2 2 2 2 2 2 3" xfId="8376" xr:uid="{9255D470-1A53-4E02-87C7-FF94B2A3B62C}"/>
    <cellStyle name="Normal 3 11 2 2 2 2 2 2 2 3 2" xfId="8377" xr:uid="{C7CB0D56-C841-45F5-BB82-8369E6E5728A}"/>
    <cellStyle name="Normal 3 11 2 2 2 2 2 2 2 3 2 2" xfId="8378" xr:uid="{A9B0DDE3-0DBA-4311-A15A-68E3ED4071E4}"/>
    <cellStyle name="Normal 3 11 2 2 2 2 2 2 2 3 2 3" xfId="8379" xr:uid="{843895DF-78C6-492F-AC4F-5D7541039631}"/>
    <cellStyle name="Normal 3 11 2 2 2 2 2 2 2 4" xfId="8380" xr:uid="{7A99BD78-F599-4950-ACBF-83D6D3535208}"/>
    <cellStyle name="Normal 3 11 2 2 2 2 2 2 2 5" xfId="8381" xr:uid="{9C949C3C-3F9B-4B69-AED1-0D9DEFF45BC4}"/>
    <cellStyle name="Normal 3 11 2 2 2 2 2 2 2 6" xfId="8382" xr:uid="{74D83A4C-24D1-4B5C-94FE-016419A924A9}"/>
    <cellStyle name="Normal 3 11 2 2 2 2 2 2 2 7" xfId="8383" xr:uid="{9059FC5A-3B0E-4F8B-900B-73B478FA0C30}"/>
    <cellStyle name="Normal 3 11 2 2 2 2 2 2 2 8" xfId="8384" xr:uid="{72BA4C1D-FC3D-472E-9035-A12572BB6810}"/>
    <cellStyle name="Normal 3 11 2 2 2 2 2 2 2 9" xfId="8385" xr:uid="{CD907758-6569-4984-9CF8-164CB35A2691}"/>
    <cellStyle name="Normal 3 11 2 2 2 2 2 2 3" xfId="8386" xr:uid="{30160276-75CE-4769-A6E2-A282F29F73DC}"/>
    <cellStyle name="Normal 3 11 2 2 2 2 2 2 3 2" xfId="8387" xr:uid="{6CF6EA58-C8BA-4CC3-A327-48190A5E4AD6}"/>
    <cellStyle name="Normal 3 11 2 2 2 2 2 2 3 2 2" xfId="8388" xr:uid="{FE60FFC4-0297-4357-A909-32E36E805366}"/>
    <cellStyle name="Normal 3 11 2 2 2 2 2 2 3 2 2 2" xfId="8389" xr:uid="{311A78DF-A2E4-4054-BCB6-055E56DDBFDA}"/>
    <cellStyle name="Normal 3 11 2 2 2 2 2 2 3 2 2 3" xfId="8390" xr:uid="{9CC1AD52-9A04-4460-AD12-6A49F129B4EA}"/>
    <cellStyle name="Normal 3 11 2 2 2 2 2 2 3 3" xfId="8391" xr:uid="{19E5CD52-B2D4-42C1-B5DE-FC1C6AD84BE1}"/>
    <cellStyle name="Normal 3 11 2 2 2 2 2 2 3 4" xfId="8392" xr:uid="{EDBF000F-6DAA-4668-9BD7-CFFA64BD86B1}"/>
    <cellStyle name="Normal 3 11 2 2 2 2 2 2 3 5" xfId="8393" xr:uid="{C912AF14-56FF-47D6-9077-F6FA4A90E7CD}"/>
    <cellStyle name="Normal 3 11 2 2 2 2 2 2 3 6" xfId="8394" xr:uid="{805C451B-8E8D-47F5-BD4A-D300D777EB0C}"/>
    <cellStyle name="Normal 3 11 2 2 2 2 2 2 3 7" xfId="8395" xr:uid="{1CAC3902-5F67-46A9-B32B-C2E18C866247}"/>
    <cellStyle name="Normal 3 11 2 2 2 2 2 2 3 8" xfId="8396" xr:uid="{F657939C-A6C4-4619-BD8E-351DB7C76333}"/>
    <cellStyle name="Normal 3 11 2 2 2 2 2 2 4" xfId="8397" xr:uid="{E6C0DA22-0A64-4C0A-8F88-3CA4A2270A03}"/>
    <cellStyle name="Normal 3 11 2 2 2 2 2 2 4 2" xfId="8398" xr:uid="{38A51F55-F9C6-41B7-A80A-B8EF0E407F22}"/>
    <cellStyle name="Normal 3 11 2 2 2 2 2 2 4 2 2" xfId="8399" xr:uid="{45B47749-F195-4C89-A19F-CC9838712C8B}"/>
    <cellStyle name="Normal 3 11 2 2 2 2 2 2 4 2 2 2" xfId="8400" xr:uid="{CAB2A075-C3BA-41FC-B373-C7CE95BEC7D0}"/>
    <cellStyle name="Normal 3 11 2 2 2 2 2 2 4 3" xfId="8401" xr:uid="{CA7C5DE9-79F7-4806-835A-BFFCE4EC0103}"/>
    <cellStyle name="Normal 3 11 2 2 2 2 2 2 5" xfId="8402" xr:uid="{C2DF51BA-0221-4732-8735-81A307EFAD30}"/>
    <cellStyle name="Normal 3 11 2 2 2 2 2 2 5 2" xfId="8403" xr:uid="{FAB81DE0-CA6C-497A-9AC6-290CC0865973}"/>
    <cellStyle name="Normal 3 11 2 2 2 2 2 2 6" xfId="8404" xr:uid="{A9DFABB7-5E6D-44A5-A5C8-2BF1D9431890}"/>
    <cellStyle name="Normal 3 11 2 2 2 2 2 2 6 2" xfId="8405" xr:uid="{1CC4A889-9819-4110-B465-E7D5B69744E1}"/>
    <cellStyle name="Normal 3 11 2 2 2 2 2 2 7" xfId="8406" xr:uid="{AF6B4E02-B37C-463E-88D3-E3E9CD0EF097}"/>
    <cellStyle name="Normal 3 11 2 2 2 2 2 2 7 2" xfId="8407" xr:uid="{D7A5676E-ADFF-4985-BDD6-75FE4575D608}"/>
    <cellStyle name="Normal 3 11 2 2 2 2 2 2 8" xfId="8408" xr:uid="{4931F939-C7F1-419E-A221-3A644F7D8F27}"/>
    <cellStyle name="Normal 3 11 2 2 2 2 2 2 8 2" xfId="8409" xr:uid="{2A0EF1E4-4B45-438E-A880-E6EAB970DF13}"/>
    <cellStyle name="Normal 3 11 2 2 2 2 2 3" xfId="8410" xr:uid="{86602DEE-3435-48A7-B112-3D8C283AC06F}"/>
    <cellStyle name="Normal 3 11 2 2 2 2 2 4" xfId="8411" xr:uid="{829CAC12-1553-4541-8341-EC1DB8002E0E}"/>
    <cellStyle name="Normal 3 11 2 2 2 2 2 5" xfId="8412" xr:uid="{2B2C2FE7-924E-471D-829F-1A407130C446}"/>
    <cellStyle name="Normal 3 11 2 2 2 2 2 5 2" xfId="8413" xr:uid="{ABC02678-DFB7-44FF-B02C-700BE31DA824}"/>
    <cellStyle name="Normal 3 11 2 2 2 2 2 5 2 2" xfId="8414" xr:uid="{9C290D30-6B34-4490-8E96-64855CE29875}"/>
    <cellStyle name="Normal 3 11 2 2 2 2 2 5 2 2 2" xfId="8415" xr:uid="{74433495-C4CF-4403-9BE4-99100C7C1B75}"/>
    <cellStyle name="Normal 3 11 2 2 2 2 2 5 2 2 2 2" xfId="8416" xr:uid="{AF45728A-BACD-4605-A3BE-BF5C6A3D7A12}"/>
    <cellStyle name="Normal 3 11 2 2 2 2 2 5 2 2 2 3" xfId="8417" xr:uid="{F632A76F-325B-4782-8E33-9FA7098843DF}"/>
    <cellStyle name="Normal 3 11 2 2 2 2 2 5 2 3" xfId="8418" xr:uid="{6E0515D1-F5B5-4DC3-84E3-AF78A7FB68EA}"/>
    <cellStyle name="Normal 3 11 2 2 2 2 2 5 2 4" xfId="8419" xr:uid="{4FEEA630-EC01-4C8A-8BC0-3A23BD2B6B95}"/>
    <cellStyle name="Normal 3 11 2 2 2 2 2 5 2 5" xfId="8420" xr:uid="{91B72817-7121-46A1-AA5C-EB795333365D}"/>
    <cellStyle name="Normal 3 11 2 2 2 2 2 5 2 6" xfId="8421" xr:uid="{C3E493E2-4CA0-48DF-8F89-A7EEDE21F2A4}"/>
    <cellStyle name="Normal 3 11 2 2 2 2 2 5 2 7" xfId="8422" xr:uid="{5DCFB7F2-2FBA-4931-95E0-B4C6EB5D2059}"/>
    <cellStyle name="Normal 3 11 2 2 2 2 2 5 2 8" xfId="8423" xr:uid="{82E10AD0-F94D-45D9-8FBE-3FF1806C22C8}"/>
    <cellStyle name="Normal 3 11 2 2 2 2 2 5 3" xfId="8424" xr:uid="{65B28B01-F4DD-491E-B15E-B2D0DF07BDD4}"/>
    <cellStyle name="Normal 3 11 2 2 2 2 2 5 3 2" xfId="8425" xr:uid="{4315B5C8-1A64-4F9E-A4AC-04F2BED0731C}"/>
    <cellStyle name="Normal 3 11 2 2 2 2 2 5 3 2 2" xfId="8426" xr:uid="{0FFCB280-1EA0-4DEC-89D7-6A1501EFA0B8}"/>
    <cellStyle name="Normal 3 11 2 2 2 2 2 5 3 2 2 2" xfId="8427" xr:uid="{CC78818E-1766-419D-8ECB-4B4100C1E909}"/>
    <cellStyle name="Normal 3 11 2 2 2 2 2 5 3 3" xfId="8428" xr:uid="{919468F1-924F-4576-AC9D-EE84A7D73CF0}"/>
    <cellStyle name="Normal 3 11 2 2 2 2 2 5 4" xfId="8429" xr:uid="{427E993F-7879-487D-87C7-6FD048724928}"/>
    <cellStyle name="Normal 3 11 2 2 2 2 2 5 4 2" xfId="8430" xr:uid="{773FE277-6C18-4154-8FB6-08057AB2B94F}"/>
    <cellStyle name="Normal 3 11 2 2 2 2 2 5 5" xfId="8431" xr:uid="{AA301C71-43A2-4FB8-8C64-3C1C1B562A22}"/>
    <cellStyle name="Normal 3 11 2 2 2 2 2 5 5 2" xfId="8432" xr:uid="{EFD9914B-9971-4B6A-9CB4-444109D651E4}"/>
    <cellStyle name="Normal 3 11 2 2 2 2 2 5 6" xfId="8433" xr:uid="{2E138FB9-3965-4C6C-A6BB-3CE39AC8A274}"/>
    <cellStyle name="Normal 3 11 2 2 2 2 2 5 6 2" xfId="8434" xr:uid="{532B14F0-7375-4118-943F-E300E24E6D4A}"/>
    <cellStyle name="Normal 3 11 2 2 2 2 2 5 7" xfId="8435" xr:uid="{271F8F58-9A73-484A-B1A8-08AB01BA43E4}"/>
    <cellStyle name="Normal 3 11 2 2 2 2 2 5 7 2" xfId="8436" xr:uid="{C718B30E-E499-4E70-8F3A-0A1D1B5BF950}"/>
    <cellStyle name="Normal 3 11 2 2 2 2 2 6" xfId="8437" xr:uid="{90E366E2-6A52-4E66-9313-235E98A6082F}"/>
    <cellStyle name="Normal 3 11 2 2 2 2 2 6 2" xfId="8438" xr:uid="{76C22C2A-A74A-4310-82EC-EB89578DD222}"/>
    <cellStyle name="Normal 3 11 2 2 2 2 2 6 2 2" xfId="8439" xr:uid="{48434D98-FCEC-47A5-9E25-D8508F325668}"/>
    <cellStyle name="Normal 3 11 2 2 2 2 2 6 2 3" xfId="8440" xr:uid="{16CC74D2-5C53-4B11-8A15-F03F27A39C5F}"/>
    <cellStyle name="Normal 3 11 2 2 2 2 2 7" xfId="8441" xr:uid="{A79E8F13-7077-41F3-AA8A-E8C1C9E5DA16}"/>
    <cellStyle name="Normal 3 11 2 2 2 2 2 8" xfId="8442" xr:uid="{A527CDD7-3456-483D-B62E-9FC3B9B1EBA3}"/>
    <cellStyle name="Normal 3 11 2 2 2 2 2 9" xfId="8443" xr:uid="{05A2C2C2-6CF7-46AB-AD33-828D8489A01C}"/>
    <cellStyle name="Normal 3 11 2 2 2 2 3" xfId="8444" xr:uid="{A17CC11E-7E8F-4A9D-AF58-808912E76C91}"/>
    <cellStyle name="Normal 3 11 2 2 2 2 3 2" xfId="8445" xr:uid="{6DF4E07C-7761-43B5-B5FF-069DE29C71B6}"/>
    <cellStyle name="Normal 3 11 2 2 2 2 3 2 2" xfId="8446" xr:uid="{834B8BE6-3A23-48A8-B1E2-3D7A094AD02B}"/>
    <cellStyle name="Normal 3 11 2 2 2 2 3 2 2 2" xfId="8447" xr:uid="{742813CA-813A-4A68-9DE0-7FB270FF8A36}"/>
    <cellStyle name="Normal 3 11 2 2 2 2 3 2 2 2 2" xfId="8448" xr:uid="{6B20DDB8-4D12-4DE7-805D-289E0950CF6C}"/>
    <cellStyle name="Normal 3 11 2 2 2 2 3 2 2 2 2 2" xfId="8449" xr:uid="{F715BBEA-4E45-4505-97AE-15F119DABA00}"/>
    <cellStyle name="Normal 3 11 2 2 2 2 3 2 2 2 2 2 2" xfId="8450" xr:uid="{339AD275-FAA2-4CF9-9BE3-DEE8FB7CF2BC}"/>
    <cellStyle name="Normal 3 11 2 2 2 2 3 2 2 2 2 2 2 2" xfId="8451" xr:uid="{6F11530E-EA93-441B-A86E-72BD50374577}"/>
    <cellStyle name="Normal 3 11 2 2 2 2 3 2 2 2 2 3" xfId="8452" xr:uid="{51418174-F507-42D3-927C-92D513082951}"/>
    <cellStyle name="Normal 3 11 2 2 2 2 3 2 2 2 3" xfId="8453" xr:uid="{E36D1021-A56A-4AD5-A5AF-C5943BF56D3A}"/>
    <cellStyle name="Normal 3 11 2 2 2 2 3 2 2 2 3 2" xfId="8454" xr:uid="{FAF2FDEB-1A31-49C8-879A-23ECCF709B3F}"/>
    <cellStyle name="Normal 3 11 2 2 2 2 3 2 2 2 4" xfId="8455" xr:uid="{29045099-4A50-4004-8459-2909CD1B2D19}"/>
    <cellStyle name="Normal 3 11 2 2 2 2 3 2 2 2 4 2" xfId="8456" xr:uid="{55D017F3-38E2-45CE-9652-8441B5A7617E}"/>
    <cellStyle name="Normal 3 11 2 2 2 2 3 2 2 2 5" xfId="8457" xr:uid="{7A2E9EC7-E2C3-47BC-AC9E-05D80D716EA8}"/>
    <cellStyle name="Normal 3 11 2 2 2 2 3 2 2 2 5 2" xfId="8458" xr:uid="{0647EF41-1793-4894-A583-63192A4A114C}"/>
    <cellStyle name="Normal 3 11 2 2 2 2 3 2 2 2 6" xfId="8459" xr:uid="{45C45326-2652-4604-B199-0FCA0564FA5B}"/>
    <cellStyle name="Normal 3 11 2 2 2 2 3 2 2 2 6 2" xfId="8460" xr:uid="{AA9936C0-3031-427B-B291-D7BB8273A288}"/>
    <cellStyle name="Normal 3 11 2 2 2 2 3 2 2 2 7" xfId="8461" xr:uid="{8879AB55-B09F-4FD0-B06C-0187987F5004}"/>
    <cellStyle name="Normal 3 11 2 2 2 2 3 2 2 2 7 2" xfId="8462" xr:uid="{CE7AF50E-C5D1-4483-951E-95938FFD5E71}"/>
    <cellStyle name="Normal 3 11 2 2 2 2 3 2 2 3" xfId="8463" xr:uid="{B3522C20-DCEB-43CA-958C-71275D16F540}"/>
    <cellStyle name="Normal 3 11 2 2 2 2 3 2 2 3 2" xfId="8464" xr:uid="{DB0B6389-74C5-449B-859E-83F7DB4C3251}"/>
    <cellStyle name="Normal 3 11 2 2 2 2 3 2 2 3 2 2" xfId="8465" xr:uid="{B719492C-7FBB-4DDF-9DDE-97F6CBAA95AE}"/>
    <cellStyle name="Normal 3 11 2 2 2 2 3 2 2 3 2 3" xfId="8466" xr:uid="{A3BC8CFE-FF73-4175-BD87-D26629320FE8}"/>
    <cellStyle name="Normal 3 11 2 2 2 2 3 2 2 4" xfId="8467" xr:uid="{10928CA3-4D8A-44BA-ADD2-7175CDF1C92A}"/>
    <cellStyle name="Normal 3 11 2 2 2 2 3 2 2 5" xfId="8468" xr:uid="{3070CC61-6CFA-4040-BFA1-0EDCA48912E4}"/>
    <cellStyle name="Normal 3 11 2 2 2 2 3 2 2 6" xfId="8469" xr:uid="{13007102-B043-4D75-B8B8-AE2ED6024CE2}"/>
    <cellStyle name="Normal 3 11 2 2 2 2 3 2 2 7" xfId="8470" xr:uid="{84D5546D-AA6D-42AD-8E4F-5417C954507B}"/>
    <cellStyle name="Normal 3 11 2 2 2 2 3 2 2 8" xfId="8471" xr:uid="{D59FFA56-F941-4E8A-B1B6-3B47E43755BC}"/>
    <cellStyle name="Normal 3 11 2 2 2 2 3 2 3" xfId="8472" xr:uid="{FAC7B3AF-ED29-499E-9E94-EED2572D295F}"/>
    <cellStyle name="Normal 3 11 2 2 2 2 3 2 3 2" xfId="8473" xr:uid="{6112458B-7D3A-47FD-8F11-58E84A49A832}"/>
    <cellStyle name="Normal 3 11 2 2 2 2 3 2 3 2 2" xfId="8474" xr:uid="{F6F0C214-1697-4B15-9E3E-D9C288919144}"/>
    <cellStyle name="Normal 3 11 2 2 2 2 3 2 3 2 2 2" xfId="8475" xr:uid="{95D0B56F-885C-43B7-8622-55E2057A5E15}"/>
    <cellStyle name="Normal 3 11 2 2 2 2 3 2 3 3" xfId="8476" xr:uid="{14193F7B-1830-4D11-A25D-1ACF18948650}"/>
    <cellStyle name="Normal 3 11 2 2 2 2 3 2 4" xfId="8477" xr:uid="{4026B6EF-5DB6-47AA-8C46-B2EEDC91CEE6}"/>
    <cellStyle name="Normal 3 11 2 2 2 2 3 2 4 2" xfId="8478" xr:uid="{EB9D7532-AFBC-4186-82C3-1629803BCCEC}"/>
    <cellStyle name="Normal 3 11 2 2 2 2 3 2 5" xfId="8479" xr:uid="{E7696929-BD37-402B-A712-58279CA310CF}"/>
    <cellStyle name="Normal 3 11 2 2 2 2 3 2 5 2" xfId="8480" xr:uid="{BE958EA4-16EC-44F4-A44C-974D668FD088}"/>
    <cellStyle name="Normal 3 11 2 2 2 2 3 2 6" xfId="8481" xr:uid="{20C2703B-FC42-40B0-986D-055C0C6DD92C}"/>
    <cellStyle name="Normal 3 11 2 2 2 2 3 2 6 2" xfId="8482" xr:uid="{4AD8C642-6061-401A-A9FD-D2A1DA1EB5D4}"/>
    <cellStyle name="Normal 3 11 2 2 2 2 3 2 7" xfId="8483" xr:uid="{F6ABA47C-F5C7-45DE-AD6B-453E615987E9}"/>
    <cellStyle name="Normal 3 11 2 2 2 2 3 2 7 2" xfId="8484" xr:uid="{6D0BE152-3FB4-49E1-8FB2-5BF6BB0B2331}"/>
    <cellStyle name="Normal 3 11 2 2 2 2 3 2 8" xfId="8485" xr:uid="{02A6BD7C-8DC3-4F57-A05B-61FC4DFDA6D4}"/>
    <cellStyle name="Normal 3 11 2 2 2 2 3 2 8 2" xfId="8486" xr:uid="{3C09DD0B-3273-4BD6-A491-E6DE4CA087D1}"/>
    <cellStyle name="Normal 3 11 2 2 2 2 3 3" xfId="8487" xr:uid="{0424FD93-BCAC-4FA7-9F67-BCE507A208E5}"/>
    <cellStyle name="Normal 3 11 2 2 2 2 3 3 2" xfId="8488" xr:uid="{73F5EAC0-D8C6-4DDC-8950-F082729B41BD}"/>
    <cellStyle name="Normal 3 11 2 2 2 2 3 3 2 2" xfId="8489" xr:uid="{438ABEF8-5D11-40C7-AF6D-06D23809346F}"/>
    <cellStyle name="Normal 3 11 2 2 2 2 3 3 2 2 2" xfId="8490" xr:uid="{B52C0277-DADB-460D-B257-14927EF8BFFA}"/>
    <cellStyle name="Normal 3 11 2 2 2 2 3 3 2 2 2 2" xfId="8491" xr:uid="{B3F3C381-62F6-410E-9026-DC0BE71BCE65}"/>
    <cellStyle name="Normal 3 11 2 2 2 2 3 3 2 3" xfId="8492" xr:uid="{57B2F557-15D3-41FC-8673-37F6A09AE585}"/>
    <cellStyle name="Normal 3 11 2 2 2 2 3 3 3" xfId="8493" xr:uid="{A7EDA5B7-248A-4C87-A521-40D3C3D4C4C7}"/>
    <cellStyle name="Normal 3 11 2 2 2 2 3 3 3 2" xfId="8494" xr:uid="{FE60705E-A1AD-485F-A4BB-3E6F20289620}"/>
    <cellStyle name="Normal 3 11 2 2 2 2 3 3 4" xfId="8495" xr:uid="{7BC04A2F-57CA-4AA5-A9FF-34195010A3DA}"/>
    <cellStyle name="Normal 3 11 2 2 2 2 3 3 4 2" xfId="8496" xr:uid="{3746C8E8-352E-4385-8276-A0E56665B5D9}"/>
    <cellStyle name="Normal 3 11 2 2 2 2 3 3 5" xfId="8497" xr:uid="{A4B7604E-DF1C-4683-B15F-088CC704B493}"/>
    <cellStyle name="Normal 3 11 2 2 2 2 3 3 5 2" xfId="8498" xr:uid="{F85E371D-0E90-4832-9B1C-94F897607213}"/>
    <cellStyle name="Normal 3 11 2 2 2 2 3 3 6" xfId="8499" xr:uid="{F34270CA-FC04-43FE-980A-463880280A67}"/>
    <cellStyle name="Normal 3 11 2 2 2 2 3 3 6 2" xfId="8500" xr:uid="{8B779995-0FA6-454C-BA6D-1B67DD974DB6}"/>
    <cellStyle name="Normal 3 11 2 2 2 2 3 3 7" xfId="8501" xr:uid="{177CF7C9-228D-477E-899E-DA7247AFB48A}"/>
    <cellStyle name="Normal 3 11 2 2 2 2 3 3 7 2" xfId="8502" xr:uid="{9B811F2B-4983-4C56-8D93-FAC48B63AA95}"/>
    <cellStyle name="Normal 3 11 2 2 2 2 3 4" xfId="8503" xr:uid="{CC180931-58B0-45A3-AC76-9A471BCED943}"/>
    <cellStyle name="Normal 3 11 2 2 2 2 3 4 2" xfId="8504" xr:uid="{B59BA4B5-A28B-49E4-A094-7374548B7FAD}"/>
    <cellStyle name="Normal 3 11 2 2 2 2 3 4 2 2" xfId="8505" xr:uid="{BDF43661-8D1A-458C-8147-67C7483B7298}"/>
    <cellStyle name="Normal 3 11 2 2 2 2 3 4 2 3" xfId="8506" xr:uid="{D1EC0240-8754-47C5-AA48-F3189842EBDA}"/>
    <cellStyle name="Normal 3 11 2 2 2 2 3 5" xfId="8507" xr:uid="{B208F2B2-EC03-4B03-A3C3-CDCA8DBA1209}"/>
    <cellStyle name="Normal 3 11 2 2 2 2 3 6" xfId="8508" xr:uid="{DF2539FB-F505-481F-9BBC-0671D15EA77D}"/>
    <cellStyle name="Normal 3 11 2 2 2 2 3 7" xfId="8509" xr:uid="{C4A1A6CF-8C0A-4147-9487-29A7B01222E4}"/>
    <cellStyle name="Normal 3 11 2 2 2 2 3 8" xfId="8510" xr:uid="{9B69814E-7131-498A-842D-EAB242281C63}"/>
    <cellStyle name="Normal 3 11 2 2 2 2 3 9" xfId="8511" xr:uid="{91D4F25D-BF01-446D-BA72-BD6FF2511F21}"/>
    <cellStyle name="Normal 3 11 2 2 2 2 4" xfId="8512" xr:uid="{81BDEEDB-92A7-4236-A590-F16328DBD62C}"/>
    <cellStyle name="Normal 3 11 2 2 2 2 4 2" xfId="8513" xr:uid="{DD3E00D2-44D6-4D70-968F-91C7D0B84A4F}"/>
    <cellStyle name="Normal 3 11 2 2 2 2 5" xfId="8514" xr:uid="{F566B6D2-750E-4F40-BB7B-740D617C3875}"/>
    <cellStyle name="Normal 3 11 2 2 2 2 5 2" xfId="8515" xr:uid="{FC987BB2-3035-4424-A2FD-E42CC7A73F6C}"/>
    <cellStyle name="Normal 3 11 2 2 2 2 5 2 2" xfId="8516" xr:uid="{07622908-C53E-4F12-97B4-3A3D69D3D0CC}"/>
    <cellStyle name="Normal 3 11 2 2 2 2 5 2 2 2" xfId="8517" xr:uid="{7E46D941-67B1-4237-9326-53C9742E8BC7}"/>
    <cellStyle name="Normal 3 11 2 2 2 2 5 2 2 2 2" xfId="8518" xr:uid="{57C7CFBC-E2F9-403B-BBFC-07C9FADFDBF5}"/>
    <cellStyle name="Normal 3 11 2 2 2 2 5 2 2 2 2 2" xfId="8519" xr:uid="{D34B771A-207A-4BE3-B8EB-EF0F98E0EC1E}"/>
    <cellStyle name="Normal 3 11 2 2 2 2 5 2 2 3" xfId="8520" xr:uid="{721DD847-17EE-45D8-9F18-C82587C60155}"/>
    <cellStyle name="Normal 3 11 2 2 2 2 5 2 3" xfId="8521" xr:uid="{34B128D3-A36D-45B6-BEFD-97C8197FC6C7}"/>
    <cellStyle name="Normal 3 11 2 2 2 2 5 2 3 2" xfId="8522" xr:uid="{D5AB55BB-A80E-4EF3-974F-67647DF4148D}"/>
    <cellStyle name="Normal 3 11 2 2 2 2 5 2 4" xfId="8523" xr:uid="{A192B014-CD6C-42E5-93B6-C7D53E1CFA98}"/>
    <cellStyle name="Normal 3 11 2 2 2 2 5 2 4 2" xfId="8524" xr:uid="{270FFDF8-BF72-4DEC-8078-E4E8A322C5DD}"/>
    <cellStyle name="Normal 3 11 2 2 2 2 5 2 5" xfId="8525" xr:uid="{43C881C2-BE7D-426A-B0D8-6D86D37D4674}"/>
    <cellStyle name="Normal 3 11 2 2 2 2 5 2 5 2" xfId="8526" xr:uid="{16DF329C-AD68-4419-9CC7-F8EB558CCDB5}"/>
    <cellStyle name="Normal 3 11 2 2 2 2 5 2 6" xfId="8527" xr:uid="{19A85E4B-B3EC-44C3-9540-10708EA6EBF6}"/>
    <cellStyle name="Normal 3 11 2 2 2 2 5 2 6 2" xfId="8528" xr:uid="{FB6C16EC-3C5A-4CD2-9456-A278BFE2CC1A}"/>
    <cellStyle name="Normal 3 11 2 2 2 2 5 2 7" xfId="8529" xr:uid="{747201FF-9399-4C43-9092-59EBF9010428}"/>
    <cellStyle name="Normal 3 11 2 2 2 2 5 2 7 2" xfId="8530" xr:uid="{92D41D76-E639-40CF-ADD0-FF3A44F07B62}"/>
    <cellStyle name="Normal 3 11 2 2 2 2 5 3" xfId="8531" xr:uid="{12048D23-A663-4E89-8DDC-B20F63E174C4}"/>
    <cellStyle name="Normal 3 11 2 2 2 2 5 3 2" xfId="8532" xr:uid="{3D388C9A-4FA9-4EA3-9C19-40CC0DAB16FB}"/>
    <cellStyle name="Normal 3 11 2 2 2 2 5 3 2 2" xfId="8533" xr:uid="{82E525B9-FA1E-4495-9936-33C57062E849}"/>
    <cellStyle name="Normal 3 11 2 2 2 2 5 3 2 3" xfId="8534" xr:uid="{98AE6EB4-C434-4C01-9CB8-1037DCF6B72E}"/>
    <cellStyle name="Normal 3 11 2 2 2 2 5 4" xfId="8535" xr:uid="{9EAA3A0C-9F43-4A9D-A026-DA791B68BD24}"/>
    <cellStyle name="Normal 3 11 2 2 2 2 5 5" xfId="8536" xr:uid="{7FD22EED-813C-40F0-9995-C06F02CF6D8B}"/>
    <cellStyle name="Normal 3 11 2 2 2 2 5 6" xfId="8537" xr:uid="{3D22D0E9-598D-46FB-BB2A-24E865AD02B7}"/>
    <cellStyle name="Normal 3 11 2 2 2 2 5 7" xfId="8538" xr:uid="{A38891EF-23F7-4903-8175-AACD1282E333}"/>
    <cellStyle name="Normal 3 11 2 2 2 2 5 8" xfId="8539" xr:uid="{D4D0BE7E-C6AE-4B39-BF49-74D74DFC4676}"/>
    <cellStyle name="Normal 3 11 2 2 2 2 6" xfId="8540" xr:uid="{4078683A-5758-4248-BED1-4A43DC820D54}"/>
    <cellStyle name="Normal 3 11 2 2 2 2 6 2" xfId="8541" xr:uid="{2928AB94-EA6E-46CE-AB11-C81461C0AA90}"/>
    <cellStyle name="Normal 3 11 2 2 2 2 6 2 2" xfId="8542" xr:uid="{08163444-7FDB-40BB-83DB-B32DB2B48500}"/>
    <cellStyle name="Normal 3 11 2 2 2 2 6 2 2 2" xfId="8543" xr:uid="{D2222B40-7ABE-4A71-AE3E-BB2B0E009E13}"/>
    <cellStyle name="Normal 3 11 2 2 2 2 6 3" xfId="8544" xr:uid="{12190D07-2A7B-40BC-B759-89A0AB865AA9}"/>
    <cellStyle name="Normal 3 11 2 2 2 2 7" xfId="8545" xr:uid="{9BE25E79-5967-4B86-AEEE-BA8539CCD4AE}"/>
    <cellStyle name="Normal 3 11 2 2 2 2 7 2" xfId="8546" xr:uid="{6CFB05ED-7151-4DA4-B8D1-798EC50A2D6B}"/>
    <cellStyle name="Normal 3 11 2 2 2 2 8" xfId="8547" xr:uid="{F101196F-881A-41B1-827C-AA9E3D04AD95}"/>
    <cellStyle name="Normal 3 11 2 2 2 2 8 2" xfId="8548" xr:uid="{1327D0CE-A680-4765-B2A0-08BD29D7FCD9}"/>
    <cellStyle name="Normal 3 11 2 2 2 2 9" xfId="8549" xr:uid="{26453DFC-D490-44F7-984F-6C8D62AFFE0B}"/>
    <cellStyle name="Normal 3 11 2 2 2 2 9 2" xfId="8550" xr:uid="{B66E51AF-23FC-494A-ACBE-AECA7198C5E8}"/>
    <cellStyle name="Normal 3 11 2 2 2 3" xfId="8551" xr:uid="{E3716E68-FAF6-4A1D-AFFD-1612DC8510DC}"/>
    <cellStyle name="Normal 3 11 2 2 2 3 2" xfId="8552" xr:uid="{5D34A551-D545-4451-812D-6C7BFB052861}"/>
    <cellStyle name="Normal 3 11 2 2 2 3 2 2" xfId="8553" xr:uid="{A1396097-0478-410A-8712-0300E86F187C}"/>
    <cellStyle name="Normal 3 11 2 2 2 3 2 2 2" xfId="8554" xr:uid="{381B57E3-1671-45D6-904E-80A9DE50056A}"/>
    <cellStyle name="Normal 3 11 2 2 2 3 2 2 2 2" xfId="8555" xr:uid="{2C4103CD-235A-485E-8E61-CAA63ED6486C}"/>
    <cellStyle name="Normal 3 11 2 2 2 3 2 2 2 2 2" xfId="8556" xr:uid="{0897EF65-3420-4342-BFE2-C9E9CDA32290}"/>
    <cellStyle name="Normal 3 11 2 2 2 3 2 2 2 2 2 2" xfId="8557" xr:uid="{C256F919-CFF1-40D4-9884-A796C3BD4750}"/>
    <cellStyle name="Normal 3 11 2 2 2 3 2 2 2 2 2 3" xfId="8558" xr:uid="{FAE7B144-EC1D-4594-92A6-7D8D1BC22275}"/>
    <cellStyle name="Normal 3 11 2 2 2 3 2 2 2 3" xfId="8559" xr:uid="{919F0029-5ED9-4124-8192-BB61B6F23C48}"/>
    <cellStyle name="Normal 3 11 2 2 2 3 2 2 2 4" xfId="8560" xr:uid="{17FEF3B4-F968-4C5E-9466-C797642BFF82}"/>
    <cellStyle name="Normal 3 11 2 2 2 3 2 2 2 5" xfId="8561" xr:uid="{DCAB44C2-A432-4BE9-81CB-6F56B273256C}"/>
    <cellStyle name="Normal 3 11 2 2 2 3 2 2 2 6" xfId="8562" xr:uid="{849B41A8-C09D-45B6-8D29-AE42B83CB322}"/>
    <cellStyle name="Normal 3 11 2 2 2 3 2 2 2 7" xfId="8563" xr:uid="{1A22E156-4881-4EF9-A750-7E71AD6A169E}"/>
    <cellStyle name="Normal 3 11 2 2 2 3 2 2 2 8" xfId="8564" xr:uid="{24195972-16A8-4281-AC95-41A1E930DB0F}"/>
    <cellStyle name="Normal 3 11 2 2 2 3 2 2 3" xfId="8565" xr:uid="{FBFE3E89-5AED-4A58-B1B9-714882E45347}"/>
    <cellStyle name="Normal 3 11 2 2 2 3 2 2 3 2" xfId="8566" xr:uid="{61179352-6511-43DC-9675-3D42373184EF}"/>
    <cellStyle name="Normal 3 11 2 2 2 3 2 2 3 2 2" xfId="8567" xr:uid="{D8EB5F36-714B-4C81-BB86-76BB6BF66EA3}"/>
    <cellStyle name="Normal 3 11 2 2 2 3 2 2 3 2 2 2" xfId="8568" xr:uid="{B68818F4-3CB8-495B-A747-0EF1025E05D3}"/>
    <cellStyle name="Normal 3 11 2 2 2 3 2 2 3 3" xfId="8569" xr:uid="{5C3C9A43-9AE8-49EC-8590-D99DC8854D9E}"/>
    <cellStyle name="Normal 3 11 2 2 2 3 2 2 4" xfId="8570" xr:uid="{8EFC2477-B33E-427C-9933-857B3AA34257}"/>
    <cellStyle name="Normal 3 11 2 2 2 3 2 2 4 2" xfId="8571" xr:uid="{292BF39B-B284-461C-9F4F-003EDCF61199}"/>
    <cellStyle name="Normal 3 11 2 2 2 3 2 2 5" xfId="8572" xr:uid="{A0B91D2F-B3BB-41B9-91CB-39214570716D}"/>
    <cellStyle name="Normal 3 11 2 2 2 3 2 2 5 2" xfId="8573" xr:uid="{EDD91DE9-DA42-410B-B912-373B4B05A9EF}"/>
    <cellStyle name="Normal 3 11 2 2 2 3 2 2 6" xfId="8574" xr:uid="{AF0D7F15-6DD3-45F3-963D-6B3BCCE73E0F}"/>
    <cellStyle name="Normal 3 11 2 2 2 3 2 2 6 2" xfId="8575" xr:uid="{C92D55EC-45B2-493E-821B-F39AF33C6352}"/>
    <cellStyle name="Normal 3 11 2 2 2 3 2 2 7" xfId="8576" xr:uid="{81B56FBC-B73D-4D42-91CF-AD0AC9B9E2AB}"/>
    <cellStyle name="Normal 3 11 2 2 2 3 2 2 7 2" xfId="8577" xr:uid="{DEB675F3-85A2-4371-A760-242EA873A835}"/>
    <cellStyle name="Normal 3 11 2 2 2 3 2 3" xfId="8578" xr:uid="{3037CC6D-E412-48A5-A404-C5E76A45B500}"/>
    <cellStyle name="Normal 3 11 2 2 2 3 2 3 2" xfId="8579" xr:uid="{933882CA-C363-4319-A42E-3A8629469E2A}"/>
    <cellStyle name="Normal 3 11 2 2 2 3 2 3 2 2" xfId="8580" xr:uid="{C613FA55-2931-4FCE-A373-E0207A876DFE}"/>
    <cellStyle name="Normal 3 11 2 2 2 3 2 3 2 3" xfId="8581" xr:uid="{3E2F4694-62CC-406F-B914-CC52B204E96B}"/>
    <cellStyle name="Normal 3 11 2 2 2 3 2 4" xfId="8582" xr:uid="{4AB6101D-A0F3-4EEA-AC05-FFC91F5F19A7}"/>
    <cellStyle name="Normal 3 11 2 2 2 3 2 5" xfId="8583" xr:uid="{D6EE7F9C-29DA-4A8B-8C2E-3BD4ACCF3D8E}"/>
    <cellStyle name="Normal 3 11 2 2 2 3 2 6" xfId="8584" xr:uid="{29D4E1A6-4E3B-4114-BE50-FB19DB15BDC0}"/>
    <cellStyle name="Normal 3 11 2 2 2 3 2 7" xfId="8585" xr:uid="{49504EF3-5D3D-4F37-85D5-570928D914B1}"/>
    <cellStyle name="Normal 3 11 2 2 2 3 2 8" xfId="8586" xr:uid="{A4F01D4E-E670-437A-8622-1B1DEAC0C97D}"/>
    <cellStyle name="Normal 3 11 2 2 2 3 2 9" xfId="8587" xr:uid="{A77959AF-64AE-49CB-A484-5B4C99CFBC23}"/>
    <cellStyle name="Normal 3 11 2 2 2 3 3" xfId="8588" xr:uid="{01AC12D7-A358-41F2-8E14-9B49F594F367}"/>
    <cellStyle name="Normal 3 11 2 2 2 3 3 2" xfId="8589" xr:uid="{AF68D159-6F30-43E1-9A9D-B567F8F6CB19}"/>
    <cellStyle name="Normal 3 11 2 2 2 3 3 2 2" xfId="8590" xr:uid="{5D33EA77-AA27-425E-ACEA-A770F3C9754E}"/>
    <cellStyle name="Normal 3 11 2 2 2 3 3 2 2 2" xfId="8591" xr:uid="{FEB75904-A683-4AFE-89FD-870F03FFDF35}"/>
    <cellStyle name="Normal 3 11 2 2 2 3 3 2 2 3" xfId="8592" xr:uid="{6CC180F2-94C1-46B7-9B9E-98923D7FFB53}"/>
    <cellStyle name="Normal 3 11 2 2 2 3 3 3" xfId="8593" xr:uid="{0CE4576E-0653-4D06-9425-DE50FC16B426}"/>
    <cellStyle name="Normal 3 11 2 2 2 3 3 4" xfId="8594" xr:uid="{A2525A0F-DC3A-47AD-9FB0-55E70D9F5E0D}"/>
    <cellStyle name="Normal 3 11 2 2 2 3 3 5" xfId="8595" xr:uid="{4090E71B-C990-418F-A4EB-9A5FCCC69475}"/>
    <cellStyle name="Normal 3 11 2 2 2 3 3 6" xfId="8596" xr:uid="{1A465639-54B2-43F5-9A38-5597E3EBB27C}"/>
    <cellStyle name="Normal 3 11 2 2 2 3 3 7" xfId="8597" xr:uid="{2147D57D-CACD-448E-9834-2E4B71A43C68}"/>
    <cellStyle name="Normal 3 11 2 2 2 3 3 8" xfId="8598" xr:uid="{61AACBB1-1AC0-4AB6-B692-F734548D5DFE}"/>
    <cellStyle name="Normal 3 11 2 2 2 3 4" xfId="8599" xr:uid="{1D70C9BB-B806-4941-B720-1A3DA70463D3}"/>
    <cellStyle name="Normal 3 11 2 2 2 3 4 2" xfId="8600" xr:uid="{ECE67A81-2179-4F8D-B971-1566EBFEE873}"/>
    <cellStyle name="Normal 3 11 2 2 2 3 4 2 2" xfId="8601" xr:uid="{558FE567-9E58-4997-8B54-277E7D1AB965}"/>
    <cellStyle name="Normal 3 11 2 2 2 3 4 2 2 2" xfId="8602" xr:uid="{96B8D96B-B917-48EE-8D6B-63179A3D6BE6}"/>
    <cellStyle name="Normal 3 11 2 2 2 3 4 3" xfId="8603" xr:uid="{DAE028AB-6C1C-4F49-9296-5A45EAC0EA81}"/>
    <cellStyle name="Normal 3 11 2 2 2 3 5" xfId="8604" xr:uid="{2D244C44-A9BC-43FD-9D74-58BAA4DB6F58}"/>
    <cellStyle name="Normal 3 11 2 2 2 3 5 2" xfId="8605" xr:uid="{06360ED7-6DAD-4FAB-BB65-FA1E47EDFCEA}"/>
    <cellStyle name="Normal 3 11 2 2 2 3 6" xfId="8606" xr:uid="{0A967C89-B74F-40A9-A473-2F0FFA2C988F}"/>
    <cellStyle name="Normal 3 11 2 2 2 3 6 2" xfId="8607" xr:uid="{DCD3B654-EEBE-4938-8DAE-13B8EA4CB3E6}"/>
    <cellStyle name="Normal 3 11 2 2 2 3 7" xfId="8608" xr:uid="{BBED6A64-B2B6-41C0-91EE-47169F40DE90}"/>
    <cellStyle name="Normal 3 11 2 2 2 3 7 2" xfId="8609" xr:uid="{D134AF73-3673-4921-81E7-D257BEC7F8D1}"/>
    <cellStyle name="Normal 3 11 2 2 2 3 8" xfId="8610" xr:uid="{82FD21F5-123A-4DC0-8B5C-13BF68BBC1B8}"/>
    <cellStyle name="Normal 3 11 2 2 2 3 8 2" xfId="8611" xr:uid="{CD42DF90-791F-42CC-AD4E-6735FD6407C1}"/>
    <cellStyle name="Normal 3 11 2 2 2 4" xfId="8612" xr:uid="{2ED6DF94-3A74-4B04-8CAD-0DAA811BFB1B}"/>
    <cellStyle name="Normal 3 11 2 2 2 5" xfId="8613" xr:uid="{A633FDFD-51A3-4D36-8B9E-280122D23096}"/>
    <cellStyle name="Normal 3 11 2 2 2 6" xfId="8614" xr:uid="{51CF268C-08F1-4698-980D-3E69DAC73927}"/>
    <cellStyle name="Normal 3 11 2 2 2 6 2" xfId="8615" xr:uid="{C792C0BC-1E43-4559-BCE3-C5E514AEE12F}"/>
    <cellStyle name="Normal 3 11 2 2 2 6 2 2" xfId="8616" xr:uid="{07D78D7C-6D78-4421-9E40-9CD91720EF3B}"/>
    <cellStyle name="Normal 3 11 2 2 2 6 2 2 2" xfId="8617" xr:uid="{57C4D732-A86F-4462-BB43-5B88D8A06ACD}"/>
    <cellStyle name="Normal 3 11 2 2 2 6 2 2 2 2" xfId="8618" xr:uid="{CAC4F1F0-BEBB-4347-BD50-A627AE313399}"/>
    <cellStyle name="Normal 3 11 2 2 2 6 2 2 2 3" xfId="8619" xr:uid="{5D5D3296-C774-41B0-803D-32886AD4670A}"/>
    <cellStyle name="Normal 3 11 2 2 2 6 2 3" xfId="8620" xr:uid="{CF4D43E1-1EDE-4FF2-8392-8D0CC91C367D}"/>
    <cellStyle name="Normal 3 11 2 2 2 6 2 4" xfId="8621" xr:uid="{766605AB-6CED-4E2B-929E-03AE393D2593}"/>
    <cellStyle name="Normal 3 11 2 2 2 6 2 5" xfId="8622" xr:uid="{6AA044B2-CF2E-410E-9F30-56FED2D6EF6A}"/>
    <cellStyle name="Normal 3 11 2 2 2 6 2 6" xfId="8623" xr:uid="{116EE9B4-4318-47E2-B9D1-356D6DF6CE94}"/>
    <cellStyle name="Normal 3 11 2 2 2 6 2 7" xfId="8624" xr:uid="{B13D76AD-BB58-4B7C-9A61-7AF4229ED820}"/>
    <cellStyle name="Normal 3 11 2 2 2 6 2 8" xfId="8625" xr:uid="{D4E327FC-744F-40FF-8AFA-1623CC71E899}"/>
    <cellStyle name="Normal 3 11 2 2 2 6 3" xfId="8626" xr:uid="{6EA3B83B-455E-495F-B7D3-99723CFF0F47}"/>
    <cellStyle name="Normal 3 11 2 2 2 6 3 2" xfId="8627" xr:uid="{594B5D3A-870B-4F92-940E-7659B680684F}"/>
    <cellStyle name="Normal 3 11 2 2 2 6 3 2 2" xfId="8628" xr:uid="{FF492716-463A-459B-9896-F3D4686D08A6}"/>
    <cellStyle name="Normal 3 11 2 2 2 6 3 2 2 2" xfId="8629" xr:uid="{41ECDCE6-2DEA-4980-930E-1FDCE306D0EF}"/>
    <cellStyle name="Normal 3 11 2 2 2 6 3 3" xfId="8630" xr:uid="{8A1735CB-511F-48EC-8F31-359ECD37DBC3}"/>
    <cellStyle name="Normal 3 11 2 2 2 6 4" xfId="8631" xr:uid="{F704C336-A61C-4E8B-B5E5-5FDA7EA7D754}"/>
    <cellStyle name="Normal 3 11 2 2 2 6 4 2" xfId="8632" xr:uid="{49FC3F8E-3141-4F4F-97FF-0F345E1E6491}"/>
    <cellStyle name="Normal 3 11 2 2 2 6 5" xfId="8633" xr:uid="{89BDE421-AFDB-45F7-A590-9444271AB67D}"/>
    <cellStyle name="Normal 3 11 2 2 2 6 5 2" xfId="8634" xr:uid="{A94492AE-C540-4B7E-8364-EC9E32888442}"/>
    <cellStyle name="Normal 3 11 2 2 2 6 6" xfId="8635" xr:uid="{0A8186AE-9EC4-4FDB-8358-03FD75638C4A}"/>
    <cellStyle name="Normal 3 11 2 2 2 6 6 2" xfId="8636" xr:uid="{E29CF24D-025A-4AC9-821A-5C3F29CF3DEF}"/>
    <cellStyle name="Normal 3 11 2 2 2 6 7" xfId="8637" xr:uid="{F9C57DD4-BF76-4C3D-B189-9272E046DA0A}"/>
    <cellStyle name="Normal 3 11 2 2 2 6 7 2" xfId="8638" xr:uid="{1AB904F1-C3DB-4C5F-89EF-D33C1EB1C045}"/>
    <cellStyle name="Normal 3 11 2 2 2 7" xfId="8639" xr:uid="{177139BB-6A37-4FEF-B33A-3027FB57F698}"/>
    <cellStyle name="Normal 3 11 2 2 2 7 2" xfId="8640" xr:uid="{5F96D95E-6984-477B-890E-2BA8E01B0EE0}"/>
    <cellStyle name="Normal 3 11 2 2 2 7 2 2" xfId="8641" xr:uid="{2E058E95-9523-46A1-9B56-D27A28E22118}"/>
    <cellStyle name="Normal 3 11 2 2 2 7 2 3" xfId="8642" xr:uid="{62D4C8F8-2B5F-4ED4-834A-22DE60DA01DD}"/>
    <cellStyle name="Normal 3 11 2 2 2 8" xfId="8643" xr:uid="{7FAFCECB-FC36-4683-8554-7ACD14A594EF}"/>
    <cellStyle name="Normal 3 11 2 2 2 9" xfId="8644" xr:uid="{6A46FCE0-C2F9-401A-A03A-0946E77A202D}"/>
    <cellStyle name="Normal 3 11 2 2 3" xfId="8645" xr:uid="{4963BED0-83A2-46AA-92F7-146BEAD41791}"/>
    <cellStyle name="Normal 3 11 2 2 3 10" xfId="8646" xr:uid="{B29870E2-CF1E-491B-8FB1-1B60892E0BA1}"/>
    <cellStyle name="Normal 3 11 2 2 3 11" xfId="8647" xr:uid="{6D353CB4-AD2B-4F07-BFAD-57D4A73AAC58}"/>
    <cellStyle name="Normal 3 11 2 2 3 12" xfId="8648" xr:uid="{ED5E262E-ADB4-452E-92E7-B9BCAFC56EE0}"/>
    <cellStyle name="Normal 3 11 2 2 3 2" xfId="8649" xr:uid="{2D65C39A-6B0B-4F07-B9AC-04A8DC986E4F}"/>
    <cellStyle name="Normal 3 11 2 2 3 2 2" xfId="8650" xr:uid="{ACD74091-59E3-4CD8-8F45-F5A994CAF32E}"/>
    <cellStyle name="Normal 3 11 2 2 3 2 2 2" xfId="8651" xr:uid="{AF6A0363-CDF0-4F84-9758-76C0FA5883B2}"/>
    <cellStyle name="Normal 3 11 2 2 3 2 2 2 2" xfId="8652" xr:uid="{8CEB71EA-A995-4BAC-B18A-12DDA24DCB99}"/>
    <cellStyle name="Normal 3 11 2 2 3 2 2 2 2 2" xfId="8653" xr:uid="{BA63AF18-A2FA-4157-B5F1-9AE7C8442D4A}"/>
    <cellStyle name="Normal 3 11 2 2 3 2 2 2 2 2 2" xfId="8654" xr:uid="{382E9A07-067F-4DCF-AC23-4587F9C2B301}"/>
    <cellStyle name="Normal 3 11 2 2 3 2 2 2 2 2 2 2" xfId="8655" xr:uid="{746B6807-BD6E-4CA7-ACF5-56A5113C9FD6}"/>
    <cellStyle name="Normal 3 11 2 2 3 2 2 2 2 2 2 3" xfId="8656" xr:uid="{BEB7A2D2-9820-40FE-AD3F-384111C9C734}"/>
    <cellStyle name="Normal 3 11 2 2 3 2 2 2 2 3" xfId="8657" xr:uid="{BAEDB2FF-6D5A-4E34-AC37-B9C36B7AAEFC}"/>
    <cellStyle name="Normal 3 11 2 2 3 2 2 2 2 4" xfId="8658" xr:uid="{8D05FFFD-C7DA-4AD1-AEE3-007AA75F5DEC}"/>
    <cellStyle name="Normal 3 11 2 2 3 2 2 2 2 5" xfId="8659" xr:uid="{8BC96371-5FB0-457A-9387-282D4E48DB14}"/>
    <cellStyle name="Normal 3 11 2 2 3 2 2 2 2 6" xfId="8660" xr:uid="{3AFEBA0D-CEE3-4108-8268-6F8142ADDEF0}"/>
    <cellStyle name="Normal 3 11 2 2 3 2 2 2 2 7" xfId="8661" xr:uid="{15A521C4-2FA4-4828-ABDE-B194FC413B16}"/>
    <cellStyle name="Normal 3 11 2 2 3 2 2 2 2 8" xfId="8662" xr:uid="{8A67461D-1F74-4DD1-8EE9-BEDEBC52E158}"/>
    <cellStyle name="Normal 3 11 2 2 3 2 2 2 3" xfId="8663" xr:uid="{0545CB6E-3222-475A-9D78-F6BC6FEF070B}"/>
    <cellStyle name="Normal 3 11 2 2 3 2 2 2 3 2" xfId="8664" xr:uid="{11AFF982-D695-4B86-A502-D5C3F538F090}"/>
    <cellStyle name="Normal 3 11 2 2 3 2 2 2 3 2 2" xfId="8665" xr:uid="{0DBB9C22-99E8-4A66-BC55-A95E49C1B920}"/>
    <cellStyle name="Normal 3 11 2 2 3 2 2 2 3 2 2 2" xfId="8666" xr:uid="{A3B265AA-4235-43BA-AA7D-D80EB9112101}"/>
    <cellStyle name="Normal 3 11 2 2 3 2 2 2 3 3" xfId="8667" xr:uid="{C5FB394F-BBD5-4BD9-869C-4A7F2037265E}"/>
    <cellStyle name="Normal 3 11 2 2 3 2 2 2 4" xfId="8668" xr:uid="{172F0F42-208B-45E7-BF31-BB6B18BFA38A}"/>
    <cellStyle name="Normal 3 11 2 2 3 2 2 2 4 2" xfId="8669" xr:uid="{9B189F81-C91D-4A96-AA52-3E0A9A390B0A}"/>
    <cellStyle name="Normal 3 11 2 2 3 2 2 2 5" xfId="8670" xr:uid="{0252A77E-2406-4E7F-86E4-9911687C4360}"/>
    <cellStyle name="Normal 3 11 2 2 3 2 2 2 5 2" xfId="8671" xr:uid="{E2507410-044F-4B13-926F-5BC1ACDECD0A}"/>
    <cellStyle name="Normal 3 11 2 2 3 2 2 2 6" xfId="8672" xr:uid="{18CA3067-CC54-4027-83DC-C30D6D74F54A}"/>
    <cellStyle name="Normal 3 11 2 2 3 2 2 2 6 2" xfId="8673" xr:uid="{1ED6976C-87E3-4AB7-88BC-A488540C7785}"/>
    <cellStyle name="Normal 3 11 2 2 3 2 2 2 7" xfId="8674" xr:uid="{AAD6AC6A-90EE-47BF-BB41-8A5B5368728F}"/>
    <cellStyle name="Normal 3 11 2 2 3 2 2 2 7 2" xfId="8675" xr:uid="{C44C5B64-F18B-4494-BEF7-7C519BC92C0E}"/>
    <cellStyle name="Normal 3 11 2 2 3 2 2 3" xfId="8676" xr:uid="{A94C3B16-DAD9-4DC4-ADE6-929B50C84EB1}"/>
    <cellStyle name="Normal 3 11 2 2 3 2 2 3 2" xfId="8677" xr:uid="{23EF3059-0D64-48E0-8FC0-73F7EA48C935}"/>
    <cellStyle name="Normal 3 11 2 2 3 2 2 3 2 2" xfId="8678" xr:uid="{CA11B72A-2772-4FF0-8C52-816EBA7FE40F}"/>
    <cellStyle name="Normal 3 11 2 2 3 2 2 3 2 3" xfId="8679" xr:uid="{6BBF6A5F-740F-4DA3-A39F-8F9B5BBB408A}"/>
    <cellStyle name="Normal 3 11 2 2 3 2 2 4" xfId="8680" xr:uid="{27B513F2-9219-4447-AF59-2C2CC9A2FB5A}"/>
    <cellStyle name="Normal 3 11 2 2 3 2 2 5" xfId="8681" xr:uid="{A780688A-10CA-4417-B38B-53D0AF142E5C}"/>
    <cellStyle name="Normal 3 11 2 2 3 2 2 6" xfId="8682" xr:uid="{47C95AC0-5603-47AC-8352-91713118A0C2}"/>
    <cellStyle name="Normal 3 11 2 2 3 2 2 7" xfId="8683" xr:uid="{925902F3-2895-4A3A-942E-9525D6FA6D09}"/>
    <cellStyle name="Normal 3 11 2 2 3 2 2 8" xfId="8684" xr:uid="{4593F6EC-59E5-4454-B4FD-FB2FBE6C6700}"/>
    <cellStyle name="Normal 3 11 2 2 3 2 2 9" xfId="8685" xr:uid="{F9665A00-949A-41D6-AEE3-1CE166495C38}"/>
    <cellStyle name="Normal 3 11 2 2 3 2 3" xfId="8686" xr:uid="{A5D688AB-3C8F-4B41-9AEE-D216EAA78D29}"/>
    <cellStyle name="Normal 3 11 2 2 3 2 3 2" xfId="8687" xr:uid="{5037E2C5-810B-43DF-A471-4B67FEA72666}"/>
    <cellStyle name="Normal 3 11 2 2 3 2 3 2 2" xfId="8688" xr:uid="{2DD5715D-940E-4C8D-909D-762D1AAB9722}"/>
    <cellStyle name="Normal 3 11 2 2 3 2 3 2 2 2" xfId="8689" xr:uid="{4F2AA9AF-9C94-4B4F-A4B7-E3B686F46E6B}"/>
    <cellStyle name="Normal 3 11 2 2 3 2 3 2 2 3" xfId="8690" xr:uid="{A9DACDC5-903A-41F8-AB03-60A84E9ACB93}"/>
    <cellStyle name="Normal 3 11 2 2 3 2 3 3" xfId="8691" xr:uid="{A395B7E1-9E0B-4ABC-98E2-D1BE35216BD4}"/>
    <cellStyle name="Normal 3 11 2 2 3 2 3 4" xfId="8692" xr:uid="{CEE164CE-08C6-4386-9F93-84A2D908DC06}"/>
    <cellStyle name="Normal 3 11 2 2 3 2 3 5" xfId="8693" xr:uid="{6956EBBE-8F3D-49EE-87D4-E8CE7D9D91F5}"/>
    <cellStyle name="Normal 3 11 2 2 3 2 3 6" xfId="8694" xr:uid="{8AA5C801-6CA2-42E9-A361-3743489998D8}"/>
    <cellStyle name="Normal 3 11 2 2 3 2 3 7" xfId="8695" xr:uid="{FEA68E10-4007-419A-9A89-F0F4AD228632}"/>
    <cellStyle name="Normal 3 11 2 2 3 2 3 8" xfId="8696" xr:uid="{B6E0284B-CD09-43A5-AC54-C3AEB7C268A0}"/>
    <cellStyle name="Normal 3 11 2 2 3 2 4" xfId="8697" xr:uid="{DA89EB58-23E1-48CF-A4B5-13D470E47948}"/>
    <cellStyle name="Normal 3 11 2 2 3 2 4 2" xfId="8698" xr:uid="{215850ED-C7E8-4418-8FA4-A1D093374B5A}"/>
    <cellStyle name="Normal 3 11 2 2 3 2 4 2 2" xfId="8699" xr:uid="{7C99E2DD-8F26-48A8-88C8-3269596CE9BB}"/>
    <cellStyle name="Normal 3 11 2 2 3 2 4 2 2 2" xfId="8700" xr:uid="{02DE7143-F0FD-4BAB-A916-DF2F9A4710FF}"/>
    <cellStyle name="Normal 3 11 2 2 3 2 4 3" xfId="8701" xr:uid="{06774DF4-81DB-47B2-B3DC-BD2BBDF53BFE}"/>
    <cellStyle name="Normal 3 11 2 2 3 2 5" xfId="8702" xr:uid="{09E85EAA-A67F-443A-BF20-FED474B1280C}"/>
    <cellStyle name="Normal 3 11 2 2 3 2 5 2" xfId="8703" xr:uid="{E557760B-BC02-4934-916E-BDA50ACCFD59}"/>
    <cellStyle name="Normal 3 11 2 2 3 2 6" xfId="8704" xr:uid="{801B617F-1AB4-4F44-8483-77E4265720B5}"/>
    <cellStyle name="Normal 3 11 2 2 3 2 6 2" xfId="8705" xr:uid="{56BCA43F-B8A7-401D-845B-D3DF72B76C84}"/>
    <cellStyle name="Normal 3 11 2 2 3 2 7" xfId="8706" xr:uid="{CEC8AAA1-D4FA-47DD-8911-96422BA44FBE}"/>
    <cellStyle name="Normal 3 11 2 2 3 2 7 2" xfId="8707" xr:uid="{9CF73368-B524-403E-9F6D-FD8C37445326}"/>
    <cellStyle name="Normal 3 11 2 2 3 2 8" xfId="8708" xr:uid="{A8BB861E-A263-4A5C-A0AC-A8763FF3DA0F}"/>
    <cellStyle name="Normal 3 11 2 2 3 2 8 2" xfId="8709" xr:uid="{EA840D7A-5092-4EEA-8C19-7BCA2B4DF565}"/>
    <cellStyle name="Normal 3 11 2 2 3 3" xfId="8710" xr:uid="{74323C81-A498-4651-9DFD-8A0A65E53633}"/>
    <cellStyle name="Normal 3 11 2 2 3 4" xfId="8711" xr:uid="{9275036A-E81B-467F-A600-4BB340801C37}"/>
    <cellStyle name="Normal 3 11 2 2 3 5" xfId="8712" xr:uid="{911B71B0-7D3F-483F-8D0C-735C78B2F7C0}"/>
    <cellStyle name="Normal 3 11 2 2 3 5 2" xfId="8713" xr:uid="{7F9AECDF-42CB-4147-B4BF-FF4194E5A1E7}"/>
    <cellStyle name="Normal 3 11 2 2 3 5 2 2" xfId="8714" xr:uid="{A5781D4D-58E3-4BE7-AD63-432D58FF1FF6}"/>
    <cellStyle name="Normal 3 11 2 2 3 5 2 2 2" xfId="8715" xr:uid="{C5849BE6-3811-4196-A008-09EB7CD52970}"/>
    <cellStyle name="Normal 3 11 2 2 3 5 2 2 2 2" xfId="8716" xr:uid="{93FB0860-A64E-412C-B7BA-0F2FEA67FB60}"/>
    <cellStyle name="Normal 3 11 2 2 3 5 2 2 2 3" xfId="8717" xr:uid="{2385C9C6-978B-4F7C-933A-444D31C894F7}"/>
    <cellStyle name="Normal 3 11 2 2 3 5 2 3" xfId="8718" xr:uid="{C782D2E5-17CE-4E10-AFDA-32DFD5E34678}"/>
    <cellStyle name="Normal 3 11 2 2 3 5 2 4" xfId="8719" xr:uid="{811D3E49-8924-4DB9-BAEF-D5F38E884AC9}"/>
    <cellStyle name="Normal 3 11 2 2 3 5 2 5" xfId="8720" xr:uid="{13F2DEE8-7FBB-428C-A993-3E48D8D24A9C}"/>
    <cellStyle name="Normal 3 11 2 2 3 5 2 6" xfId="8721" xr:uid="{E42F3E4C-3308-4BCD-A6C2-92ABA3F5E93B}"/>
    <cellStyle name="Normal 3 11 2 2 3 5 2 7" xfId="8722" xr:uid="{13D56F98-F041-4795-BBA0-6BAA6C5F44EC}"/>
    <cellStyle name="Normal 3 11 2 2 3 5 2 8" xfId="8723" xr:uid="{35E18E71-9D2F-438C-A53D-D5D238BF9B3F}"/>
    <cellStyle name="Normal 3 11 2 2 3 5 3" xfId="8724" xr:uid="{63A7BB61-809B-4B0A-BFEC-D7CB67773427}"/>
    <cellStyle name="Normal 3 11 2 2 3 5 3 2" xfId="8725" xr:uid="{E9981EDA-D3B7-4C4B-8E39-8F0BCDF79069}"/>
    <cellStyle name="Normal 3 11 2 2 3 5 3 2 2" xfId="8726" xr:uid="{B72FFFA2-B25F-4041-9D36-AC737E88A920}"/>
    <cellStyle name="Normal 3 11 2 2 3 5 3 2 2 2" xfId="8727" xr:uid="{0188E8FD-614C-4037-B56A-573CFAE66A5C}"/>
    <cellStyle name="Normal 3 11 2 2 3 5 3 3" xfId="8728" xr:uid="{6022FB5A-9937-431F-A60A-6CC598B68957}"/>
    <cellStyle name="Normal 3 11 2 2 3 5 4" xfId="8729" xr:uid="{D82BDB3D-2B79-4EC5-88BE-CD853467FF3F}"/>
    <cellStyle name="Normal 3 11 2 2 3 5 4 2" xfId="8730" xr:uid="{36277AE6-CD2F-41B2-865A-B8166156831D}"/>
    <cellStyle name="Normal 3 11 2 2 3 5 5" xfId="8731" xr:uid="{4C017071-9CD0-4121-B9B2-FFC48598B856}"/>
    <cellStyle name="Normal 3 11 2 2 3 5 5 2" xfId="8732" xr:uid="{39C02BB1-A004-4230-97F1-F1304F03800A}"/>
    <cellStyle name="Normal 3 11 2 2 3 5 6" xfId="8733" xr:uid="{72499D6E-4FB1-482A-9BF9-74DEC95270FB}"/>
    <cellStyle name="Normal 3 11 2 2 3 5 6 2" xfId="8734" xr:uid="{89F306E5-D1FE-4E3D-8DB8-D7B7295C6D0B}"/>
    <cellStyle name="Normal 3 11 2 2 3 5 7" xfId="8735" xr:uid="{6F137E0F-657B-4F67-AF06-BA807A26A72C}"/>
    <cellStyle name="Normal 3 11 2 2 3 5 7 2" xfId="8736" xr:uid="{5594049B-2FA7-4BE9-A8B8-6E6362601D7B}"/>
    <cellStyle name="Normal 3 11 2 2 3 6" xfId="8737" xr:uid="{BC3EFEB3-E3C4-467B-9E44-BB6A4BB793B6}"/>
    <cellStyle name="Normal 3 11 2 2 3 6 2" xfId="8738" xr:uid="{7239DB27-B039-4B95-B87A-86C255F5FF29}"/>
    <cellStyle name="Normal 3 11 2 2 3 6 2 2" xfId="8739" xr:uid="{4E1AF070-0F7D-4B4F-AB20-B6335AC8FA10}"/>
    <cellStyle name="Normal 3 11 2 2 3 6 2 3" xfId="8740" xr:uid="{AFE6356C-45AF-4361-BC84-A21970F26D4C}"/>
    <cellStyle name="Normal 3 11 2 2 3 7" xfId="8741" xr:uid="{2658781D-1463-492A-80C6-ACE15C4C9C51}"/>
    <cellStyle name="Normal 3 11 2 2 3 8" xfId="8742" xr:uid="{AB92C3B3-6059-4483-915E-085B29562660}"/>
    <cellStyle name="Normal 3 11 2 2 3 9" xfId="8743" xr:uid="{5003C5B0-347E-44E8-B021-9012EA07FC2A}"/>
    <cellStyle name="Normal 3 11 2 2 4" xfId="8744" xr:uid="{E342348F-2DAE-4658-88F9-F53C89F898F8}"/>
    <cellStyle name="Normal 3 11 2 2 4 2" xfId="8745" xr:uid="{9B8596A1-D555-483B-8318-4237342BB802}"/>
    <cellStyle name="Normal 3 11 2 2 4 2 2" xfId="8746" xr:uid="{FD98ADAF-4EBA-40DD-85AF-0C35A394AE15}"/>
    <cellStyle name="Normal 3 11 2 2 4 2 2 2" xfId="8747" xr:uid="{46B8B44C-4B06-4F08-862E-4DE6EB004430}"/>
    <cellStyle name="Normal 3 11 2 2 4 2 2 2 2" xfId="8748" xr:uid="{BDEEC00A-35A5-4536-9F27-309A9D2DE305}"/>
    <cellStyle name="Normal 3 11 2 2 4 2 2 2 2 2" xfId="8749" xr:uid="{7ED75102-038E-45D4-BBE5-72171960559D}"/>
    <cellStyle name="Normal 3 11 2 2 4 2 2 2 2 2 2" xfId="8750" xr:uid="{CC9E995F-2F6F-47DD-943F-C6BFFFD64A24}"/>
    <cellStyle name="Normal 3 11 2 2 4 2 2 2 2 2 2 2" xfId="8751" xr:uid="{3E4BA7FD-D835-45EC-8F17-C5850193E754}"/>
    <cellStyle name="Normal 3 11 2 2 4 2 2 2 2 3" xfId="8752" xr:uid="{75C667A2-0B5B-4872-AB16-CF6AD9AFB72F}"/>
    <cellStyle name="Normal 3 11 2 2 4 2 2 2 3" xfId="8753" xr:uid="{712C3FE4-4198-4A80-9415-7F4A8EFD9D3C}"/>
    <cellStyle name="Normal 3 11 2 2 4 2 2 2 3 2" xfId="8754" xr:uid="{70114EDE-6841-4937-B1B7-5D813E724D44}"/>
    <cellStyle name="Normal 3 11 2 2 4 2 2 2 4" xfId="8755" xr:uid="{EB110583-78E2-41F2-9808-777017F0BF66}"/>
    <cellStyle name="Normal 3 11 2 2 4 2 2 2 4 2" xfId="8756" xr:uid="{5ADB7C5F-A66D-44A9-B52D-FEA1E43AA28D}"/>
    <cellStyle name="Normal 3 11 2 2 4 2 2 2 5" xfId="8757" xr:uid="{4A6DFF3A-44C9-4754-9771-1FE0430A9994}"/>
    <cellStyle name="Normal 3 11 2 2 4 2 2 2 5 2" xfId="8758" xr:uid="{07137A4A-CFB1-4C93-A15B-DB4F179EF57A}"/>
    <cellStyle name="Normal 3 11 2 2 4 2 2 2 6" xfId="8759" xr:uid="{BEE8BA8F-00E5-426C-9DC4-2050DB364C0E}"/>
    <cellStyle name="Normal 3 11 2 2 4 2 2 2 6 2" xfId="8760" xr:uid="{4582B850-1F46-496E-94D5-AEC36CB5FB79}"/>
    <cellStyle name="Normal 3 11 2 2 4 2 2 2 7" xfId="8761" xr:uid="{6FB77312-3E9D-4DC1-993F-6203C36B663F}"/>
    <cellStyle name="Normal 3 11 2 2 4 2 2 2 7 2" xfId="8762" xr:uid="{05592D15-03F4-43D1-9532-F8E259A26E14}"/>
    <cellStyle name="Normal 3 11 2 2 4 2 2 3" xfId="8763" xr:uid="{C1C497F1-7768-4EEA-AD7D-3B4EE69AB40F}"/>
    <cellStyle name="Normal 3 11 2 2 4 2 2 3 2" xfId="8764" xr:uid="{17D1205E-E9D1-483B-9BD2-58C6AE754C56}"/>
    <cellStyle name="Normal 3 11 2 2 4 2 2 3 2 2" xfId="8765" xr:uid="{C4733BF4-F42A-4DE2-8A50-AF2B855D68D5}"/>
    <cellStyle name="Normal 3 11 2 2 4 2 2 3 2 3" xfId="8766" xr:uid="{EBEE010E-142E-47DE-B3C9-37919DA6A7DC}"/>
    <cellStyle name="Normal 3 11 2 2 4 2 2 4" xfId="8767" xr:uid="{8AB9251E-F7B7-4456-B5FE-09EA083D19CE}"/>
    <cellStyle name="Normal 3 11 2 2 4 2 2 5" xfId="8768" xr:uid="{951ADD3F-00E5-4456-9064-5FD2C884BDC1}"/>
    <cellStyle name="Normal 3 11 2 2 4 2 2 6" xfId="8769" xr:uid="{25B28526-97FC-497A-A5FB-D081BB3DBAC9}"/>
    <cellStyle name="Normal 3 11 2 2 4 2 2 7" xfId="8770" xr:uid="{86982F87-C0E1-4DB3-B7C2-6BACFA7F505D}"/>
    <cellStyle name="Normal 3 11 2 2 4 2 2 8" xfId="8771" xr:uid="{550392A4-C500-4C87-ADB1-6B5DB4D2880A}"/>
    <cellStyle name="Normal 3 11 2 2 4 2 3" xfId="8772" xr:uid="{17B76F61-A464-471C-887C-74D4E94343E2}"/>
    <cellStyle name="Normal 3 11 2 2 4 2 3 2" xfId="8773" xr:uid="{563C9025-6D64-4A5D-88E4-CA15C1E83D3D}"/>
    <cellStyle name="Normal 3 11 2 2 4 2 3 2 2" xfId="8774" xr:uid="{34A1C6BC-6A19-46DC-83DE-24AA78265C39}"/>
    <cellStyle name="Normal 3 11 2 2 4 2 3 2 2 2" xfId="8775" xr:uid="{FCDC3DFA-C278-45D5-AF70-AD3AD39B2D02}"/>
    <cellStyle name="Normal 3 11 2 2 4 2 3 3" xfId="8776" xr:uid="{21454620-536F-42E6-873D-07CC47DEB4CB}"/>
    <cellStyle name="Normal 3 11 2 2 4 2 4" xfId="8777" xr:uid="{4E6F4735-6225-49D1-870D-FF83FC33A86D}"/>
    <cellStyle name="Normal 3 11 2 2 4 2 4 2" xfId="8778" xr:uid="{706F0A73-5A65-45AD-B549-9BB49CE7FAE4}"/>
    <cellStyle name="Normal 3 11 2 2 4 2 5" xfId="8779" xr:uid="{E4E97772-4E79-456E-B1A1-88A550ACCB69}"/>
    <cellStyle name="Normal 3 11 2 2 4 2 5 2" xfId="8780" xr:uid="{88BBD7CE-742A-4049-8C51-55EB9471B055}"/>
    <cellStyle name="Normal 3 11 2 2 4 2 6" xfId="8781" xr:uid="{253C742C-EE92-47FF-960B-386AF91B4AD7}"/>
    <cellStyle name="Normal 3 11 2 2 4 2 6 2" xfId="8782" xr:uid="{B66111A6-E5D5-43D6-9373-4AD1EE61FFEC}"/>
    <cellStyle name="Normal 3 11 2 2 4 2 7" xfId="8783" xr:uid="{E18291AC-E61C-4D11-8586-ACA08403E3EA}"/>
    <cellStyle name="Normal 3 11 2 2 4 2 7 2" xfId="8784" xr:uid="{50C96089-58E8-4F76-81DF-8246C2AEBADF}"/>
    <cellStyle name="Normal 3 11 2 2 4 2 8" xfId="8785" xr:uid="{5E635AA2-B348-4903-9ADF-55D004C5C5E3}"/>
    <cellStyle name="Normal 3 11 2 2 4 2 8 2" xfId="8786" xr:uid="{D498A5B8-F3AF-4D57-8312-F8F6380C311E}"/>
    <cellStyle name="Normal 3 11 2 2 4 3" xfId="8787" xr:uid="{629235E6-981C-4784-AD7A-49EE02927E52}"/>
    <cellStyle name="Normal 3 11 2 2 4 3 2" xfId="8788" xr:uid="{5D0B6D36-4085-4DA4-9AAA-3ABA64542FF0}"/>
    <cellStyle name="Normal 3 11 2 2 4 3 2 2" xfId="8789" xr:uid="{1988CDD4-E1BC-41E9-BFAF-4AE17E9BFD60}"/>
    <cellStyle name="Normal 3 11 2 2 4 3 2 2 2" xfId="8790" xr:uid="{0060A497-DD9E-4082-AFF2-A16683F9F402}"/>
    <cellStyle name="Normal 3 11 2 2 4 3 2 2 2 2" xfId="8791" xr:uid="{5741B30B-1CB2-4A06-A4BB-9C4BD874522D}"/>
    <cellStyle name="Normal 3 11 2 2 4 3 2 3" xfId="8792" xr:uid="{6E6C663D-B73B-42D0-B638-83552D09D45C}"/>
    <cellStyle name="Normal 3 11 2 2 4 3 3" xfId="8793" xr:uid="{7A5975F5-E067-461C-95D1-39E5F2FCCC98}"/>
    <cellStyle name="Normal 3 11 2 2 4 3 3 2" xfId="8794" xr:uid="{BEFBD691-C6A2-483A-970C-49641356B74E}"/>
    <cellStyle name="Normal 3 11 2 2 4 3 4" xfId="8795" xr:uid="{2EA8FDA9-518B-4BBD-AE91-3160E4198891}"/>
    <cellStyle name="Normal 3 11 2 2 4 3 4 2" xfId="8796" xr:uid="{18DE9C13-8A93-4D95-A10E-5E3BFB6EE4E1}"/>
    <cellStyle name="Normal 3 11 2 2 4 3 5" xfId="8797" xr:uid="{B8534893-71BC-49D1-B860-69B6342A443F}"/>
    <cellStyle name="Normal 3 11 2 2 4 3 5 2" xfId="8798" xr:uid="{5E540A4B-AB8C-4712-AE8D-DCDCFE9D3997}"/>
    <cellStyle name="Normal 3 11 2 2 4 3 6" xfId="8799" xr:uid="{A82C308D-1A82-44C0-BDB7-6A231E2C7C55}"/>
    <cellStyle name="Normal 3 11 2 2 4 3 6 2" xfId="8800" xr:uid="{3D7D8105-6420-4F57-A945-DDF19492284D}"/>
    <cellStyle name="Normal 3 11 2 2 4 3 7" xfId="8801" xr:uid="{493FF436-FCE0-4BAA-8580-7B34F3ECA662}"/>
    <cellStyle name="Normal 3 11 2 2 4 3 7 2" xfId="8802" xr:uid="{B9E4E65A-DB63-4BFF-A399-A612AE8DF708}"/>
    <cellStyle name="Normal 3 11 2 2 4 4" xfId="8803" xr:uid="{EBA58278-EA8A-4F4E-9F1D-9B5E62E94288}"/>
    <cellStyle name="Normal 3 11 2 2 4 4 2" xfId="8804" xr:uid="{23E01BDB-62D4-47A2-B8B2-07315778F236}"/>
    <cellStyle name="Normal 3 11 2 2 4 4 2 2" xfId="8805" xr:uid="{D1A0661E-7E0B-47D0-AAEC-F6DAC52E1725}"/>
    <cellStyle name="Normal 3 11 2 2 4 4 2 3" xfId="8806" xr:uid="{1F392095-78AC-44AA-B050-3464730B9344}"/>
    <cellStyle name="Normal 3 11 2 2 4 5" xfId="8807" xr:uid="{22E43736-A4E3-412E-B49E-250F8113EBA1}"/>
    <cellStyle name="Normal 3 11 2 2 4 6" xfId="8808" xr:uid="{00647D81-73CC-425E-8979-37E233EFD895}"/>
    <cellStyle name="Normal 3 11 2 2 4 7" xfId="8809" xr:uid="{7ACF1C1A-14A0-4500-A230-3C18D3BF81DA}"/>
    <cellStyle name="Normal 3 11 2 2 4 8" xfId="8810" xr:uid="{176763CC-F9DB-4476-9ADD-9DF9947E3006}"/>
    <cellStyle name="Normal 3 11 2 2 4 9" xfId="8811" xr:uid="{80459002-A062-4046-A2DC-A57C63216A0C}"/>
    <cellStyle name="Normal 3 11 2 2 5" xfId="8812" xr:uid="{101EE506-76CC-43E8-AA11-1E87447622D4}"/>
    <cellStyle name="Normal 3 11 2 2 5 2" xfId="8813" xr:uid="{70990B8C-D8B7-412A-B472-DCC8C370A7AA}"/>
    <cellStyle name="Normal 3 11 2 2 6" xfId="8814" xr:uid="{E3DBDCFC-6ACE-404B-936F-7C4849ED77B2}"/>
    <cellStyle name="Normal 3 11 2 2 6 2" xfId="8815" xr:uid="{BE6D7C90-06F5-475E-8A27-B3FBFCA6353F}"/>
    <cellStyle name="Normal 3 11 2 2 6 2 2" xfId="8816" xr:uid="{8A357281-3854-44D6-B679-002BB3F482AF}"/>
    <cellStyle name="Normal 3 11 2 2 6 2 2 2" xfId="8817" xr:uid="{7DD2A01B-F4B0-45AF-BB18-EEC7281DBF4B}"/>
    <cellStyle name="Normal 3 11 2 2 6 2 2 2 2" xfId="8818" xr:uid="{09F07288-AAB9-4EBE-8E8C-E08F2ECBCEE1}"/>
    <cellStyle name="Normal 3 11 2 2 6 2 2 2 2 2" xfId="8819" xr:uid="{6B0E3CFE-36C9-4F97-847B-D7D086A0D214}"/>
    <cellStyle name="Normal 3 11 2 2 6 2 2 3" xfId="8820" xr:uid="{55C8C911-C9FD-4ECE-9339-068356BA3608}"/>
    <cellStyle name="Normal 3 11 2 2 6 2 3" xfId="8821" xr:uid="{815BD032-ABCE-4F27-8B59-5AF84492A01F}"/>
    <cellStyle name="Normal 3 11 2 2 6 2 3 2" xfId="8822" xr:uid="{966EC4D5-0AAF-4007-8B6B-FF949B27525D}"/>
    <cellStyle name="Normal 3 11 2 2 6 2 4" xfId="8823" xr:uid="{BD137DE9-5C31-4815-A389-62E6965F0F8D}"/>
    <cellStyle name="Normal 3 11 2 2 6 2 4 2" xfId="8824" xr:uid="{3008DC43-101F-440C-B852-5E76CA300E95}"/>
    <cellStyle name="Normal 3 11 2 2 6 2 5" xfId="8825" xr:uid="{1DD1B218-45B2-4D98-BE25-DCE3BD645130}"/>
    <cellStyle name="Normal 3 11 2 2 6 2 5 2" xfId="8826" xr:uid="{0246FA8E-7AC3-4414-BC8F-A08A72CC67D2}"/>
    <cellStyle name="Normal 3 11 2 2 6 2 6" xfId="8827" xr:uid="{8665155C-3B8E-4908-BD52-3176B28FFCA4}"/>
    <cellStyle name="Normal 3 11 2 2 6 2 6 2" xfId="8828" xr:uid="{92E86BAA-48F8-467A-A1AD-D40EDEF94B3A}"/>
    <cellStyle name="Normal 3 11 2 2 6 2 7" xfId="8829" xr:uid="{0460491A-AED3-4BD5-83C7-A36C5185C61A}"/>
    <cellStyle name="Normal 3 11 2 2 6 2 7 2" xfId="8830" xr:uid="{621C01EE-1A8A-4759-B867-9180A3C547F1}"/>
    <cellStyle name="Normal 3 11 2 2 6 3" xfId="8831" xr:uid="{CF747613-5BD0-4714-A554-4884DF13FE1F}"/>
    <cellStyle name="Normal 3 11 2 2 6 3 2" xfId="8832" xr:uid="{A08AC809-06F6-427F-B141-7EFDFC5A45D9}"/>
    <cellStyle name="Normal 3 11 2 2 6 3 2 2" xfId="8833" xr:uid="{BEBB8F16-88B9-49F8-B6A0-2CE87835378F}"/>
    <cellStyle name="Normal 3 11 2 2 6 3 2 3" xfId="8834" xr:uid="{A8D124C6-DD34-4D43-B0D7-A137DB9501BB}"/>
    <cellStyle name="Normal 3 11 2 2 6 4" xfId="8835" xr:uid="{9FB1E56E-C415-4E58-94BD-8A063B3BFB81}"/>
    <cellStyle name="Normal 3 11 2 2 6 5" xfId="8836" xr:uid="{8CD89259-7E8C-455A-B055-477A1AFF7419}"/>
    <cellStyle name="Normal 3 11 2 2 6 6" xfId="8837" xr:uid="{D734F1BA-0264-4AE8-8181-08CFD19434AD}"/>
    <cellStyle name="Normal 3 11 2 2 6 7" xfId="8838" xr:uid="{274EDD53-A8D6-4B7E-BFEB-EAD3D4783512}"/>
    <cellStyle name="Normal 3 11 2 2 6 8" xfId="8839" xr:uid="{09442166-1B15-4449-BD01-B161CF738327}"/>
    <cellStyle name="Normal 3 11 2 2 7" xfId="8840" xr:uid="{FFB2B88D-C9AF-494F-9A5F-ED88484909A9}"/>
    <cellStyle name="Normal 3 11 2 2 7 2" xfId="8841" xr:uid="{C8A72817-9E88-4BEA-81CE-C6B381B57456}"/>
    <cellStyle name="Normal 3 11 2 2 7 2 2" xfId="8842" xr:uid="{B8EEC81C-6A74-44F9-A4F4-602BE7A58FCF}"/>
    <cellStyle name="Normal 3 11 2 2 7 2 2 2" xfId="8843" xr:uid="{BDB0DB36-242B-4517-943A-930E4F60689F}"/>
    <cellStyle name="Normal 3 11 2 2 7 3" xfId="8844" xr:uid="{C18671D7-0B8D-4997-ADFA-563D4DC81C35}"/>
    <cellStyle name="Normal 3 11 2 2 8" xfId="8845" xr:uid="{8C424C9A-7047-4ECC-BF6A-4B17C4EF6DF8}"/>
    <cellStyle name="Normal 3 11 2 2 8 2" xfId="8846" xr:uid="{45926909-A125-42BF-BA55-58DCB3523668}"/>
    <cellStyle name="Normal 3 11 2 2 9" xfId="8847" xr:uid="{8FB9A3EF-ADE8-4776-95E0-70517970B18A}"/>
    <cellStyle name="Normal 3 11 2 2 9 2" xfId="8848" xr:uid="{B805BA59-0E2C-49CA-814A-BF27B47D9F12}"/>
    <cellStyle name="Normal 3 11 2 3" xfId="8849" xr:uid="{6A15C98A-84FF-43FA-B3E9-6B098C068199}"/>
    <cellStyle name="Normal 3 11 2 4" xfId="8850" xr:uid="{2A842BB2-5C63-4ACA-AA52-075FEA53A08B}"/>
    <cellStyle name="Normal 3 11 2 5" xfId="8851" xr:uid="{E8DFBB9D-86DB-4BA9-B1C6-CAC05BDA4DDD}"/>
    <cellStyle name="Normal 3 11 2 5 10" xfId="8852" xr:uid="{7C45A7BC-56F6-4E3E-8F8F-0FC93602403F}"/>
    <cellStyle name="Normal 3 11 2 5 10 2" xfId="8853" xr:uid="{AD68EA4D-6560-4C5C-8445-D7C7EB405ECE}"/>
    <cellStyle name="Normal 3 11 2 5 11" xfId="8854" xr:uid="{753F3BA5-C2F5-443E-AC2F-145D0E038634}"/>
    <cellStyle name="Normal 3 11 2 5 11 2" xfId="8855" xr:uid="{289A29F5-D96D-46B4-90DC-CCE7379C8EAD}"/>
    <cellStyle name="Normal 3 11 2 5 2" xfId="8856" xr:uid="{3EA2B408-5D67-4054-9614-5FB3FE6DEE0D}"/>
    <cellStyle name="Normal 3 11 2 5 2 10" xfId="8857" xr:uid="{D4ACCC55-A1A5-416F-8BB6-67CAAC6878BE}"/>
    <cellStyle name="Normal 3 11 2 5 2 11" xfId="8858" xr:uid="{7EFA91AC-707C-4E09-B069-60E590336C4E}"/>
    <cellStyle name="Normal 3 11 2 5 2 12" xfId="8859" xr:uid="{36E1293F-F543-443A-A096-8E591EFE0D53}"/>
    <cellStyle name="Normal 3 11 2 5 2 2" xfId="8860" xr:uid="{C4F98B66-36CC-450C-8E6A-BD183BAB5C07}"/>
    <cellStyle name="Normal 3 11 2 5 2 2 2" xfId="8861" xr:uid="{CE0C9278-E6C4-434B-8569-41F0D7F19CB0}"/>
    <cellStyle name="Normal 3 11 2 5 2 2 2 2" xfId="8862" xr:uid="{75A1CE0D-4276-488C-98F8-92D31A9D4450}"/>
    <cellStyle name="Normal 3 11 2 5 2 2 2 2 2" xfId="8863" xr:uid="{AEC7F6BB-4315-4755-A0C6-3410D76284B9}"/>
    <cellStyle name="Normal 3 11 2 5 2 2 2 2 2 2" xfId="8864" xr:uid="{AC026FD8-388E-4A34-BD80-4CA9D53E8760}"/>
    <cellStyle name="Normal 3 11 2 5 2 2 2 2 2 2 2" xfId="8865" xr:uid="{8C68759E-C58C-4146-B3DB-14028738D132}"/>
    <cellStyle name="Normal 3 11 2 5 2 2 2 2 2 2 2 2" xfId="8866" xr:uid="{A85DDF33-27CD-485F-8F26-852FAC576517}"/>
    <cellStyle name="Normal 3 11 2 5 2 2 2 2 2 2 2 3" xfId="8867" xr:uid="{17597CCC-6BA3-4EAB-9EC4-BBB8D0985B75}"/>
    <cellStyle name="Normal 3 11 2 5 2 2 2 2 2 3" xfId="8868" xr:uid="{FFA476D6-576B-4431-B7C2-AA191DF4AE17}"/>
    <cellStyle name="Normal 3 11 2 5 2 2 2 2 2 4" xfId="8869" xr:uid="{3BB8ED17-1D11-48D5-9B3B-E95FD2418B19}"/>
    <cellStyle name="Normal 3 11 2 5 2 2 2 2 2 5" xfId="8870" xr:uid="{D098E9EA-E9C4-4099-90E4-4615DADF33FD}"/>
    <cellStyle name="Normal 3 11 2 5 2 2 2 2 2 6" xfId="8871" xr:uid="{32DB58BE-6918-488E-9D07-BB5BFD7F93BC}"/>
    <cellStyle name="Normal 3 11 2 5 2 2 2 2 2 7" xfId="8872" xr:uid="{AF30D730-7290-4B4F-8E5A-EB205D7CDC93}"/>
    <cellStyle name="Normal 3 11 2 5 2 2 2 2 2 8" xfId="8873" xr:uid="{965650C9-9FBB-4E79-A321-2BB53A5A6AFE}"/>
    <cellStyle name="Normal 3 11 2 5 2 2 2 2 3" xfId="8874" xr:uid="{C12055E3-DB01-4003-8461-B17EB3967E49}"/>
    <cellStyle name="Normal 3 11 2 5 2 2 2 2 3 2" xfId="8875" xr:uid="{8CDAD7A7-00D6-40A0-AB5C-5323A2640B88}"/>
    <cellStyle name="Normal 3 11 2 5 2 2 2 2 3 2 2" xfId="8876" xr:uid="{C102230F-C700-4CDD-8AE4-29C95C92B863}"/>
    <cellStyle name="Normal 3 11 2 5 2 2 2 2 3 2 2 2" xfId="8877" xr:uid="{D0C28C60-1750-4742-9B3C-63808A644CD2}"/>
    <cellStyle name="Normal 3 11 2 5 2 2 2 2 3 3" xfId="8878" xr:uid="{5927B1E9-889C-44A6-9AF0-4FA8F46E77AE}"/>
    <cellStyle name="Normal 3 11 2 5 2 2 2 2 4" xfId="8879" xr:uid="{E18D71D7-6F55-4A2E-90E8-DE52557C122B}"/>
    <cellStyle name="Normal 3 11 2 5 2 2 2 2 4 2" xfId="8880" xr:uid="{647E4453-6F6E-4429-AE16-3F31250DC176}"/>
    <cellStyle name="Normal 3 11 2 5 2 2 2 2 5" xfId="8881" xr:uid="{C46B7B98-7CE2-4C6D-A6FF-845A582DB0D4}"/>
    <cellStyle name="Normal 3 11 2 5 2 2 2 2 5 2" xfId="8882" xr:uid="{C75123FD-6F32-4B49-8F53-26A13EA4D9F1}"/>
    <cellStyle name="Normal 3 11 2 5 2 2 2 2 6" xfId="8883" xr:uid="{CF568048-9C52-4077-B7E8-6625B0120B5B}"/>
    <cellStyle name="Normal 3 11 2 5 2 2 2 2 6 2" xfId="8884" xr:uid="{C21C24D6-500F-47CF-8C88-8386DF591830}"/>
    <cellStyle name="Normal 3 11 2 5 2 2 2 2 7" xfId="8885" xr:uid="{94A33920-E197-4E06-8E61-2C8D223B6554}"/>
    <cellStyle name="Normal 3 11 2 5 2 2 2 2 7 2" xfId="8886" xr:uid="{5D690945-951F-4EEA-A957-690E85895623}"/>
    <cellStyle name="Normal 3 11 2 5 2 2 2 3" xfId="8887" xr:uid="{7412BBDD-820F-4ABF-BE57-794FBC7377A1}"/>
    <cellStyle name="Normal 3 11 2 5 2 2 2 3 2" xfId="8888" xr:uid="{84CB6980-BEBE-4B1D-A9E1-444AB693FB52}"/>
    <cellStyle name="Normal 3 11 2 5 2 2 2 3 2 2" xfId="8889" xr:uid="{1586E365-4A7B-4A90-BFC0-AF8ECD6D8538}"/>
    <cellStyle name="Normal 3 11 2 5 2 2 2 3 2 3" xfId="8890" xr:uid="{940D2F69-E7D5-4772-9907-7E28021D0B9E}"/>
    <cellStyle name="Normal 3 11 2 5 2 2 2 4" xfId="8891" xr:uid="{B407F625-3911-4A48-A3D5-E54EE7BDFE51}"/>
    <cellStyle name="Normal 3 11 2 5 2 2 2 5" xfId="8892" xr:uid="{811EB242-B7D3-4504-90BF-2D8B1EE020CC}"/>
    <cellStyle name="Normal 3 11 2 5 2 2 2 6" xfId="8893" xr:uid="{E411B27A-DD83-4B8A-88E3-E4411635FC8B}"/>
    <cellStyle name="Normal 3 11 2 5 2 2 2 7" xfId="8894" xr:uid="{5600FBBC-7D20-4A50-987F-545425F7CCFD}"/>
    <cellStyle name="Normal 3 11 2 5 2 2 2 8" xfId="8895" xr:uid="{512F7927-0890-448B-ABDA-E11EAAE65F92}"/>
    <cellStyle name="Normal 3 11 2 5 2 2 2 9" xfId="8896" xr:uid="{777A490C-31A6-4C11-A176-AE4DF7B07C24}"/>
    <cellStyle name="Normal 3 11 2 5 2 2 3" xfId="8897" xr:uid="{17985E9C-417B-4AD1-88A3-BF656439E587}"/>
    <cellStyle name="Normal 3 11 2 5 2 2 3 2" xfId="8898" xr:uid="{445B440F-F84B-4B26-BF8D-99DC5ED4EE68}"/>
    <cellStyle name="Normal 3 11 2 5 2 2 3 2 2" xfId="8899" xr:uid="{3B19CBEB-6444-453F-B81D-BEA427134A5F}"/>
    <cellStyle name="Normal 3 11 2 5 2 2 3 2 2 2" xfId="8900" xr:uid="{91EF308D-4CD9-4A7D-80AF-CBC1602A4D8D}"/>
    <cellStyle name="Normal 3 11 2 5 2 2 3 2 2 3" xfId="8901" xr:uid="{CC503DC1-E4D0-451A-8437-EB8831FE9539}"/>
    <cellStyle name="Normal 3 11 2 5 2 2 3 3" xfId="8902" xr:uid="{ECB27405-A527-49FF-BD8A-FB3BF6C0A35E}"/>
    <cellStyle name="Normal 3 11 2 5 2 2 3 4" xfId="8903" xr:uid="{A0B35C4F-E192-45D3-AD0C-6C07A6FCF75D}"/>
    <cellStyle name="Normal 3 11 2 5 2 2 3 5" xfId="8904" xr:uid="{A825A495-83A7-4FF8-8527-E1EFAA3B61B8}"/>
    <cellStyle name="Normal 3 11 2 5 2 2 3 6" xfId="8905" xr:uid="{50304304-3F05-47DA-BC64-9A2B008C6B27}"/>
    <cellStyle name="Normal 3 11 2 5 2 2 3 7" xfId="8906" xr:uid="{42A7845C-9BBF-4649-AC2A-9426E7CA4BEA}"/>
    <cellStyle name="Normal 3 11 2 5 2 2 3 8" xfId="8907" xr:uid="{BFFF6354-3932-4CF2-97E4-0EAC9DFBBBA5}"/>
    <cellStyle name="Normal 3 11 2 5 2 2 4" xfId="8908" xr:uid="{19525497-FCD9-4CD2-A72A-64CECDF48265}"/>
    <cellStyle name="Normal 3 11 2 5 2 2 4 2" xfId="8909" xr:uid="{24F48E4C-31F9-4364-8851-B266C813D635}"/>
    <cellStyle name="Normal 3 11 2 5 2 2 4 2 2" xfId="8910" xr:uid="{6DF1E3C2-3DAA-46B7-9E8F-49DD8F85899E}"/>
    <cellStyle name="Normal 3 11 2 5 2 2 4 2 2 2" xfId="8911" xr:uid="{9A655868-EA4C-475B-A720-0E1C11A794E3}"/>
    <cellStyle name="Normal 3 11 2 5 2 2 4 3" xfId="8912" xr:uid="{AA3BD0CC-4A71-4B28-8178-AA42659B6AD7}"/>
    <cellStyle name="Normal 3 11 2 5 2 2 5" xfId="8913" xr:uid="{144786FA-7E34-41C5-A23F-81B527CB5273}"/>
    <cellStyle name="Normal 3 11 2 5 2 2 5 2" xfId="8914" xr:uid="{77B02ECB-3565-46F0-A64E-078274D6E176}"/>
    <cellStyle name="Normal 3 11 2 5 2 2 6" xfId="8915" xr:uid="{8A8D9B80-F1C8-489E-8BBE-C3B719069111}"/>
    <cellStyle name="Normal 3 11 2 5 2 2 6 2" xfId="8916" xr:uid="{6AD186EF-547B-4B36-A8DA-57583B13DEB0}"/>
    <cellStyle name="Normal 3 11 2 5 2 2 7" xfId="8917" xr:uid="{F74D74A7-284C-47B8-8930-BCE9CED7E745}"/>
    <cellStyle name="Normal 3 11 2 5 2 2 7 2" xfId="8918" xr:uid="{3ED8E44F-A411-4F52-BF7B-3E5C2B43E220}"/>
    <cellStyle name="Normal 3 11 2 5 2 2 8" xfId="8919" xr:uid="{9DE01CB2-C47E-4538-A760-5EB412415E93}"/>
    <cellStyle name="Normal 3 11 2 5 2 2 8 2" xfId="8920" xr:uid="{98670007-A7D6-470A-9F3A-ACED194B3A94}"/>
    <cellStyle name="Normal 3 11 2 5 2 3" xfId="8921" xr:uid="{A7B13196-4075-4CDC-BAD5-57C0786DDA98}"/>
    <cellStyle name="Normal 3 11 2 5 2 4" xfId="8922" xr:uid="{54F7C6CC-B282-4D46-B094-000E6ACCD348}"/>
    <cellStyle name="Normal 3 11 2 5 2 5" xfId="8923" xr:uid="{90F8ACA5-B6C8-4CD9-9AC7-0DEE28229953}"/>
    <cellStyle name="Normal 3 11 2 5 2 5 2" xfId="8924" xr:uid="{90C6A7C6-13C9-4E03-BC46-88368BEB9DEE}"/>
    <cellStyle name="Normal 3 11 2 5 2 5 2 2" xfId="8925" xr:uid="{78FA8628-D6BF-4610-8300-1541463E16C7}"/>
    <cellStyle name="Normal 3 11 2 5 2 5 2 2 2" xfId="8926" xr:uid="{4429CBD6-57C3-426C-A824-8353F9DB29CA}"/>
    <cellStyle name="Normal 3 11 2 5 2 5 2 2 2 2" xfId="8927" xr:uid="{A2E8C034-1B00-4741-9546-DB7A63DFFA02}"/>
    <cellStyle name="Normal 3 11 2 5 2 5 2 2 2 3" xfId="8928" xr:uid="{3EC39679-6A38-4CAD-917B-6BEAA742F0EB}"/>
    <cellStyle name="Normal 3 11 2 5 2 5 2 3" xfId="8929" xr:uid="{FD5CC057-C907-4AEF-B93D-4610693D10B1}"/>
    <cellStyle name="Normal 3 11 2 5 2 5 2 4" xfId="8930" xr:uid="{356EF3E4-8A7D-4F0D-9B9F-0E5DD0DDE20E}"/>
    <cellStyle name="Normal 3 11 2 5 2 5 2 5" xfId="8931" xr:uid="{5B28F962-044B-4249-B6FA-75451295B3DC}"/>
    <cellStyle name="Normal 3 11 2 5 2 5 2 6" xfId="8932" xr:uid="{25BADE74-A45F-41B3-AA00-5345FE1075A7}"/>
    <cellStyle name="Normal 3 11 2 5 2 5 2 7" xfId="8933" xr:uid="{CB4A8EDF-3E28-44BD-BDC6-D1CEF0D9A0FB}"/>
    <cellStyle name="Normal 3 11 2 5 2 5 2 8" xfId="8934" xr:uid="{4B0C976E-AE16-4D02-914B-F32AB09D05F9}"/>
    <cellStyle name="Normal 3 11 2 5 2 5 3" xfId="8935" xr:uid="{A3279014-6981-4266-B297-D7A10E9004D8}"/>
    <cellStyle name="Normal 3 11 2 5 2 5 3 2" xfId="8936" xr:uid="{E98BED8B-B9E5-4C4E-9C23-E32FCBA5C690}"/>
    <cellStyle name="Normal 3 11 2 5 2 5 3 2 2" xfId="8937" xr:uid="{687F4036-C40A-41D0-BCF2-CD82087A4293}"/>
    <cellStyle name="Normal 3 11 2 5 2 5 3 2 2 2" xfId="8938" xr:uid="{C5D923BE-672D-42AF-898E-C60152389084}"/>
    <cellStyle name="Normal 3 11 2 5 2 5 3 3" xfId="8939" xr:uid="{3E29995D-9F6F-4FEC-850F-38F4238E85BC}"/>
    <cellStyle name="Normal 3 11 2 5 2 5 4" xfId="8940" xr:uid="{96BFB0E5-9E63-486C-AD4B-5F0D87F41B86}"/>
    <cellStyle name="Normal 3 11 2 5 2 5 4 2" xfId="8941" xr:uid="{D2732679-1C0D-4A6F-B347-73539930E55A}"/>
    <cellStyle name="Normal 3 11 2 5 2 5 5" xfId="8942" xr:uid="{A5193C3D-A972-4617-8AB0-762550D71E1C}"/>
    <cellStyle name="Normal 3 11 2 5 2 5 5 2" xfId="8943" xr:uid="{BBC64953-E63F-4DB4-B365-753B7C346BFB}"/>
    <cellStyle name="Normal 3 11 2 5 2 5 6" xfId="8944" xr:uid="{8C29D56B-8E70-4CCA-AA2B-83B6D9F937D6}"/>
    <cellStyle name="Normal 3 11 2 5 2 5 6 2" xfId="8945" xr:uid="{09345204-A2AC-4401-9155-766797A822EE}"/>
    <cellStyle name="Normal 3 11 2 5 2 5 7" xfId="8946" xr:uid="{9F1A9069-474A-4420-836E-5F0A65AD76D2}"/>
    <cellStyle name="Normal 3 11 2 5 2 5 7 2" xfId="8947" xr:uid="{A0E8CC73-8875-438A-99E0-1903C2A3FD8B}"/>
    <cellStyle name="Normal 3 11 2 5 2 6" xfId="8948" xr:uid="{8B825874-0CFD-458B-A8BF-14DB7041636B}"/>
    <cellStyle name="Normal 3 11 2 5 2 6 2" xfId="8949" xr:uid="{B8A083A6-89BD-4D03-8E3B-93AC314334B7}"/>
    <cellStyle name="Normal 3 11 2 5 2 6 2 2" xfId="8950" xr:uid="{1729B479-F517-4E63-A31B-0EB46CC4541E}"/>
    <cellStyle name="Normal 3 11 2 5 2 6 2 3" xfId="8951" xr:uid="{8D63B564-B39F-4F1C-81C2-ECE86BFD0DC2}"/>
    <cellStyle name="Normal 3 11 2 5 2 7" xfId="8952" xr:uid="{520052EC-72C5-4FF5-90EC-0907CB2DC53B}"/>
    <cellStyle name="Normal 3 11 2 5 2 8" xfId="8953" xr:uid="{D9FA85CB-135D-4C77-B2B7-28B10259714B}"/>
    <cellStyle name="Normal 3 11 2 5 2 9" xfId="8954" xr:uid="{2E4BACB2-D75B-4026-A0AD-DEF0A089C773}"/>
    <cellStyle name="Normal 3 11 2 5 3" xfId="8955" xr:uid="{52EDF56E-9C0E-457C-8034-F43560659D77}"/>
    <cellStyle name="Normal 3 11 2 5 3 2" xfId="8956" xr:uid="{10B49EB1-780F-4E0E-9094-53C1713AD7F1}"/>
    <cellStyle name="Normal 3 11 2 5 3 2 2" xfId="8957" xr:uid="{D8FA2363-22EE-4D37-B903-1D2CA6B1B99A}"/>
    <cellStyle name="Normal 3 11 2 5 3 2 2 2" xfId="8958" xr:uid="{4A8878A7-F7BC-4611-9A62-E4DB5DCC26F5}"/>
    <cellStyle name="Normal 3 11 2 5 3 2 2 2 2" xfId="8959" xr:uid="{48245A6A-253F-49B0-809F-8A2A4A0D423F}"/>
    <cellStyle name="Normal 3 11 2 5 3 2 2 2 2 2" xfId="8960" xr:uid="{EEB943AA-55BA-42DE-92A2-64A343AB7975}"/>
    <cellStyle name="Normal 3 11 2 5 3 2 2 2 2 2 2" xfId="8961" xr:uid="{1ECA4DC3-C413-4ADB-B73C-4478E59801B8}"/>
    <cellStyle name="Normal 3 11 2 5 3 2 2 2 2 2 2 2" xfId="8962" xr:uid="{4A66202D-5DC9-417B-BF95-165325D9867C}"/>
    <cellStyle name="Normal 3 11 2 5 3 2 2 2 2 3" xfId="8963" xr:uid="{0FF556A0-CF99-4DA3-A9D8-D45E86BA27B7}"/>
    <cellStyle name="Normal 3 11 2 5 3 2 2 2 3" xfId="8964" xr:uid="{1C2A519C-6F53-4DBD-B8EB-45177C53C1E6}"/>
    <cellStyle name="Normal 3 11 2 5 3 2 2 2 3 2" xfId="8965" xr:uid="{B4B3819E-6ED8-439F-B405-F149A9031C2C}"/>
    <cellStyle name="Normal 3 11 2 5 3 2 2 2 4" xfId="8966" xr:uid="{FD0E9E81-67F3-4152-8DB9-7326C02A7297}"/>
    <cellStyle name="Normal 3 11 2 5 3 2 2 2 4 2" xfId="8967" xr:uid="{33E7FDC8-0808-4DB2-8771-1B661447FADC}"/>
    <cellStyle name="Normal 3 11 2 5 3 2 2 2 5" xfId="8968" xr:uid="{519F1770-DF84-488A-9848-4D6551669A63}"/>
    <cellStyle name="Normal 3 11 2 5 3 2 2 2 5 2" xfId="8969" xr:uid="{5E1664DB-250B-42C5-8EF1-B42B06CE37DC}"/>
    <cellStyle name="Normal 3 11 2 5 3 2 2 2 6" xfId="8970" xr:uid="{86680BC7-95A2-4960-B057-EB581AC06DEA}"/>
    <cellStyle name="Normal 3 11 2 5 3 2 2 2 6 2" xfId="8971" xr:uid="{32219B56-75ED-4495-8EB7-4825F1BD3C2D}"/>
    <cellStyle name="Normal 3 11 2 5 3 2 2 2 7" xfId="8972" xr:uid="{AC31DCF3-DF52-4BAD-B9E1-A4C08CECFCD9}"/>
    <cellStyle name="Normal 3 11 2 5 3 2 2 2 7 2" xfId="8973" xr:uid="{6DECA9CA-FC6A-4299-BA16-D09FD50DAB37}"/>
    <cellStyle name="Normal 3 11 2 5 3 2 2 3" xfId="8974" xr:uid="{EDBDAAD2-592B-4414-BC7C-4DE19AE6BC39}"/>
    <cellStyle name="Normal 3 11 2 5 3 2 2 3 2" xfId="8975" xr:uid="{2FEA69BA-4A4D-42B1-852F-8B96253180CB}"/>
    <cellStyle name="Normal 3 11 2 5 3 2 2 3 2 2" xfId="8976" xr:uid="{A06E907D-DB37-4294-BFC4-093916758389}"/>
    <cellStyle name="Normal 3 11 2 5 3 2 2 3 2 3" xfId="8977" xr:uid="{C1F1F954-DAC4-4954-B114-D0F3A3EA2A1C}"/>
    <cellStyle name="Normal 3 11 2 5 3 2 2 4" xfId="8978" xr:uid="{927B6233-DC81-451E-808B-9E819878A804}"/>
    <cellStyle name="Normal 3 11 2 5 3 2 2 5" xfId="8979" xr:uid="{5081DFDD-0E7B-48FE-B7FE-0AB493B458DD}"/>
    <cellStyle name="Normal 3 11 2 5 3 2 2 6" xfId="8980" xr:uid="{8589858C-C4D6-4A0F-9037-ABFB17C8E5D5}"/>
    <cellStyle name="Normal 3 11 2 5 3 2 2 7" xfId="8981" xr:uid="{4D59715C-D5A8-4F0D-A2A7-B7581C88380C}"/>
    <cellStyle name="Normal 3 11 2 5 3 2 2 8" xfId="8982" xr:uid="{A81D41DC-A3FD-41EE-A2AF-9A576B380BEB}"/>
    <cellStyle name="Normal 3 11 2 5 3 2 3" xfId="8983" xr:uid="{FDD8E50C-A33F-46A8-B038-CF3A285226BA}"/>
    <cellStyle name="Normal 3 11 2 5 3 2 3 2" xfId="8984" xr:uid="{868013EC-59D9-40CD-9451-194027B31F0B}"/>
    <cellStyle name="Normal 3 11 2 5 3 2 3 2 2" xfId="8985" xr:uid="{88BCACAC-5994-433E-858F-AEC60EEA4B5A}"/>
    <cellStyle name="Normal 3 11 2 5 3 2 3 2 2 2" xfId="8986" xr:uid="{CA38392B-DEC5-4769-B785-D861D7BEEA9B}"/>
    <cellStyle name="Normal 3 11 2 5 3 2 3 3" xfId="8987" xr:uid="{D0C8F014-2662-4235-8FCF-99AC523DE90B}"/>
    <cellStyle name="Normal 3 11 2 5 3 2 4" xfId="8988" xr:uid="{48D68B8C-6775-4CF4-BED9-F4B6CAB635C1}"/>
    <cellStyle name="Normal 3 11 2 5 3 2 4 2" xfId="8989" xr:uid="{85B747C0-FAC5-4A1C-A075-A9883D7671D0}"/>
    <cellStyle name="Normal 3 11 2 5 3 2 5" xfId="8990" xr:uid="{DB9DBA8B-ED6A-4927-9B1C-7F28F24EC655}"/>
    <cellStyle name="Normal 3 11 2 5 3 2 5 2" xfId="8991" xr:uid="{84422D78-4F26-47D5-847C-F56606E3515E}"/>
    <cellStyle name="Normal 3 11 2 5 3 2 6" xfId="8992" xr:uid="{5915789A-A4A7-4DE0-9C54-5E5C74D5DEFF}"/>
    <cellStyle name="Normal 3 11 2 5 3 2 6 2" xfId="8993" xr:uid="{F70CCED5-E280-4B26-BC10-AC8EDAC5510A}"/>
    <cellStyle name="Normal 3 11 2 5 3 2 7" xfId="8994" xr:uid="{14083750-41AD-4F03-A5D7-A50B58E1ED69}"/>
    <cellStyle name="Normal 3 11 2 5 3 2 7 2" xfId="8995" xr:uid="{7D3C461F-3C45-43CE-BA50-3C444CD78E19}"/>
    <cellStyle name="Normal 3 11 2 5 3 2 8" xfId="8996" xr:uid="{89EA7F50-62C9-4F98-8CB4-813C2F7DC2FB}"/>
    <cellStyle name="Normal 3 11 2 5 3 2 8 2" xfId="8997" xr:uid="{3836A4A6-FAC9-4F10-BE11-1299B59CDAA9}"/>
    <cellStyle name="Normal 3 11 2 5 3 3" xfId="8998" xr:uid="{73FDE6DA-BEAD-4331-A376-4E8F44D9A23F}"/>
    <cellStyle name="Normal 3 11 2 5 3 3 2" xfId="8999" xr:uid="{6DADC06D-1221-423B-B2BB-A8417C761573}"/>
    <cellStyle name="Normal 3 11 2 5 3 3 2 2" xfId="9000" xr:uid="{AE417AF2-B54B-490B-8D22-762ECA0F2490}"/>
    <cellStyle name="Normal 3 11 2 5 3 3 2 2 2" xfId="9001" xr:uid="{4D08D118-8E1F-45D7-8485-561B64CE277A}"/>
    <cellStyle name="Normal 3 11 2 5 3 3 2 2 2 2" xfId="9002" xr:uid="{FF6363D4-C79F-42DA-948B-D61AE5F2A9B0}"/>
    <cellStyle name="Normal 3 11 2 5 3 3 2 3" xfId="9003" xr:uid="{B23784C0-9FF9-46C3-993A-578BCD3BCA58}"/>
    <cellStyle name="Normal 3 11 2 5 3 3 3" xfId="9004" xr:uid="{6EDAC70A-270E-474B-9752-C562BDEF4C00}"/>
    <cellStyle name="Normal 3 11 2 5 3 3 3 2" xfId="9005" xr:uid="{DF4AAAC3-4CEC-4D2F-A23A-D8DFAB8DB338}"/>
    <cellStyle name="Normal 3 11 2 5 3 3 4" xfId="9006" xr:uid="{A3668CE7-9077-47CF-9F4D-280E9D1B194A}"/>
    <cellStyle name="Normal 3 11 2 5 3 3 4 2" xfId="9007" xr:uid="{A8E54870-629B-4071-8F0C-F4CF0365BC6A}"/>
    <cellStyle name="Normal 3 11 2 5 3 3 5" xfId="9008" xr:uid="{C6616905-60BB-4C05-B11D-8BA31A731554}"/>
    <cellStyle name="Normal 3 11 2 5 3 3 5 2" xfId="9009" xr:uid="{ADE38B17-14F4-4299-809E-038B9918EFB7}"/>
    <cellStyle name="Normal 3 11 2 5 3 3 6" xfId="9010" xr:uid="{AB7B1081-62BD-47DC-9AD5-1E89FD935BB0}"/>
    <cellStyle name="Normal 3 11 2 5 3 3 6 2" xfId="9011" xr:uid="{72448645-1DCA-4051-B5CB-7A98771A0552}"/>
    <cellStyle name="Normal 3 11 2 5 3 3 7" xfId="9012" xr:uid="{3171F1FB-40E6-4BF6-AF1C-9F9CBDE9D31A}"/>
    <cellStyle name="Normal 3 11 2 5 3 3 7 2" xfId="9013" xr:uid="{7D93B312-1D85-40D6-9AFF-0F6E5779EF6A}"/>
    <cellStyle name="Normal 3 11 2 5 3 4" xfId="9014" xr:uid="{45661D98-106F-42D2-AB79-1CDD3405410A}"/>
    <cellStyle name="Normal 3 11 2 5 3 4 2" xfId="9015" xr:uid="{95B8C41E-C7CD-4D0C-B34D-0EB3B06EB360}"/>
    <cellStyle name="Normal 3 11 2 5 3 4 2 2" xfId="9016" xr:uid="{7040FBFA-74A2-4E8E-AB3C-8324E2EDCD75}"/>
    <cellStyle name="Normal 3 11 2 5 3 4 2 3" xfId="9017" xr:uid="{4AB4D359-5BB2-480C-A26D-B9953CB9FFA3}"/>
    <cellStyle name="Normal 3 11 2 5 3 5" xfId="9018" xr:uid="{59092379-F4C7-4E6A-8433-F0133606A830}"/>
    <cellStyle name="Normal 3 11 2 5 3 6" xfId="9019" xr:uid="{92E45F4F-CF62-434C-8548-901D958B0E18}"/>
    <cellStyle name="Normal 3 11 2 5 3 7" xfId="9020" xr:uid="{AA51785F-1E5A-476C-9EA8-4427734CC8F2}"/>
    <cellStyle name="Normal 3 11 2 5 3 8" xfId="9021" xr:uid="{CB255186-01C7-4A57-8592-9EA0237CA844}"/>
    <cellStyle name="Normal 3 11 2 5 3 9" xfId="9022" xr:uid="{543681C9-7CFB-4231-A251-B94640A95233}"/>
    <cellStyle name="Normal 3 11 2 5 4" xfId="9023" xr:uid="{9F937001-3D09-4EBC-9C58-237F49C58BE2}"/>
    <cellStyle name="Normal 3 11 2 5 4 2" xfId="9024" xr:uid="{4291DB79-95F2-433D-B10F-72EA305960ED}"/>
    <cellStyle name="Normal 3 11 2 5 5" xfId="9025" xr:uid="{CFDD166D-B9B9-4101-B8FD-AAA8156CAA35}"/>
    <cellStyle name="Normal 3 11 2 5 5 2" xfId="9026" xr:uid="{902310B6-3FD9-49AE-8307-4D82CF9FAD24}"/>
    <cellStyle name="Normal 3 11 2 5 5 2 2" xfId="9027" xr:uid="{56761CE6-A2D2-48CA-9137-3C85766C5D76}"/>
    <cellStyle name="Normal 3 11 2 5 5 2 2 2" xfId="9028" xr:uid="{B7DE66AB-9C06-4D37-84CD-809C76C8EC53}"/>
    <cellStyle name="Normal 3 11 2 5 5 2 2 2 2" xfId="9029" xr:uid="{EBCE4CC3-C441-4946-8630-64E17921C103}"/>
    <cellStyle name="Normal 3 11 2 5 5 2 2 2 2 2" xfId="9030" xr:uid="{C2211796-CA08-4320-8B16-658F2B807B12}"/>
    <cellStyle name="Normal 3 11 2 5 5 2 2 3" xfId="9031" xr:uid="{170BD5A9-FEC4-4631-A65A-F95EE4EFF7C2}"/>
    <cellStyle name="Normal 3 11 2 5 5 2 3" xfId="9032" xr:uid="{CF61515C-0F51-4B07-86F3-2977A2EFAEC9}"/>
    <cellStyle name="Normal 3 11 2 5 5 2 3 2" xfId="9033" xr:uid="{E6CCAF36-3604-4542-A42C-4BB603FB1D8F}"/>
    <cellStyle name="Normal 3 11 2 5 5 2 4" xfId="9034" xr:uid="{4D7B5C30-CBDC-4EA8-A102-D8FD1E930871}"/>
    <cellStyle name="Normal 3 11 2 5 5 2 4 2" xfId="9035" xr:uid="{52CFDA12-EB1A-453A-A3C3-1520118EF13A}"/>
    <cellStyle name="Normal 3 11 2 5 5 2 5" xfId="9036" xr:uid="{FF217F56-6ADA-4A7C-9BFF-B72DF24466A9}"/>
    <cellStyle name="Normal 3 11 2 5 5 2 5 2" xfId="9037" xr:uid="{E88A6C1C-29F5-4042-A028-1914D859FE50}"/>
    <cellStyle name="Normal 3 11 2 5 5 2 6" xfId="9038" xr:uid="{9CD9A2DF-05C6-49C1-8D48-A1B5FBAFCD44}"/>
    <cellStyle name="Normal 3 11 2 5 5 2 6 2" xfId="9039" xr:uid="{005C3FAC-2000-4A7B-8992-349327D5ABC3}"/>
    <cellStyle name="Normal 3 11 2 5 5 2 7" xfId="9040" xr:uid="{B4D73A54-DD6F-4990-8372-9A2DC9ECCA78}"/>
    <cellStyle name="Normal 3 11 2 5 5 2 7 2" xfId="9041" xr:uid="{58B7698A-BAFD-4B2B-B2D6-8673EEC0288C}"/>
    <cellStyle name="Normal 3 11 2 5 5 3" xfId="9042" xr:uid="{01035D42-993B-49BE-B3AC-AA2ED29B3287}"/>
    <cellStyle name="Normal 3 11 2 5 5 3 2" xfId="9043" xr:uid="{1E0917BE-1AB0-41FE-9BA2-6B9DAD40A385}"/>
    <cellStyle name="Normal 3 11 2 5 5 3 2 2" xfId="9044" xr:uid="{C04ACF19-E696-499D-9DCC-07E407867A91}"/>
    <cellStyle name="Normal 3 11 2 5 5 3 2 3" xfId="9045" xr:uid="{C1EF7419-28BA-42EB-A507-BBCFC2E7A502}"/>
    <cellStyle name="Normal 3 11 2 5 5 4" xfId="9046" xr:uid="{B040ADCA-CE04-4E84-BB57-65419F058F34}"/>
    <cellStyle name="Normal 3 11 2 5 5 5" xfId="9047" xr:uid="{12F658E7-701D-4716-94ED-9A33BC0C81AA}"/>
    <cellStyle name="Normal 3 11 2 5 5 6" xfId="9048" xr:uid="{C9B9C41A-9347-4355-AD47-17F93962E655}"/>
    <cellStyle name="Normal 3 11 2 5 5 7" xfId="9049" xr:uid="{DBFE06CF-EAF8-4FDB-B2C2-FD80E024F212}"/>
    <cellStyle name="Normal 3 11 2 5 5 8" xfId="9050" xr:uid="{3355399C-3569-454B-9A65-3FC62CB1B3E3}"/>
    <cellStyle name="Normal 3 11 2 5 6" xfId="9051" xr:uid="{7D1F728A-E914-426D-90D6-713DEC4A78FC}"/>
    <cellStyle name="Normal 3 11 2 5 6 2" xfId="9052" xr:uid="{A0E27D50-F44B-4490-A2D8-8D00531FC245}"/>
    <cellStyle name="Normal 3 11 2 5 6 2 2" xfId="9053" xr:uid="{EC38E692-52D9-48E0-AC77-5C466C80FA39}"/>
    <cellStyle name="Normal 3 11 2 5 6 2 2 2" xfId="9054" xr:uid="{DFEBD2EC-EDCE-4986-923E-DC60C2B5CD62}"/>
    <cellStyle name="Normal 3 11 2 5 6 3" xfId="9055" xr:uid="{7C8C9444-B6FB-4228-9133-867C0AD4F0E4}"/>
    <cellStyle name="Normal 3 11 2 5 7" xfId="9056" xr:uid="{EE901F15-1457-404B-8E98-B05B8953748C}"/>
    <cellStyle name="Normal 3 11 2 5 7 2" xfId="9057" xr:uid="{0E332104-929E-498E-8392-946E5CBD7F10}"/>
    <cellStyle name="Normal 3 11 2 5 8" xfId="9058" xr:uid="{2918DEB2-E40F-4460-AABB-19D6D0B060BA}"/>
    <cellStyle name="Normal 3 11 2 5 8 2" xfId="9059" xr:uid="{0BBDEC01-E862-474F-8F46-9912A951400C}"/>
    <cellStyle name="Normal 3 11 2 5 9" xfId="9060" xr:uid="{67BC4B21-5504-44E9-B8D0-2788EC498909}"/>
    <cellStyle name="Normal 3 11 2 5 9 2" xfId="9061" xr:uid="{AEE6D0E0-41C9-427A-9A72-B54498D97779}"/>
    <cellStyle name="Normal 3 11 2 6" xfId="9062" xr:uid="{7B6BD023-4945-490F-8963-8EE57761AE7C}"/>
    <cellStyle name="Normal 3 11 2 6 2" xfId="9063" xr:uid="{9E86F382-59DB-4F47-B300-304A7020AFA1}"/>
    <cellStyle name="Normal 3 11 2 6 2 2" xfId="9064" xr:uid="{3450AFF0-B12A-4B38-BFEE-133AA2155F13}"/>
    <cellStyle name="Normal 3 11 2 6 2 2 2" xfId="9065" xr:uid="{AEDCC6FA-22D7-4634-B4D2-77FE90575EC9}"/>
    <cellStyle name="Normal 3 11 2 6 2 2 2 2" xfId="9066" xr:uid="{57851D09-BD0A-4183-8F0A-059B76AB360A}"/>
    <cellStyle name="Normal 3 11 2 6 2 2 2 2 2" xfId="9067" xr:uid="{70F971DC-F8F2-4159-AB71-EAE0DD9BD51D}"/>
    <cellStyle name="Normal 3 11 2 6 2 2 2 2 2 2" xfId="9068" xr:uid="{23345930-92FF-4406-A1E6-C86DE3B06D64}"/>
    <cellStyle name="Normal 3 11 2 6 2 2 2 2 2 3" xfId="9069" xr:uid="{3A2D17F4-DFEF-4668-AEBC-97E28D5B4D4C}"/>
    <cellStyle name="Normal 3 11 2 6 2 2 2 3" xfId="9070" xr:uid="{6E3B0848-8B38-42A2-B5CA-E95732FFE066}"/>
    <cellStyle name="Normal 3 11 2 6 2 2 2 4" xfId="9071" xr:uid="{A4A7E0D6-49BE-4E80-9233-4A95F0ECFC7B}"/>
    <cellStyle name="Normal 3 11 2 6 2 2 2 5" xfId="9072" xr:uid="{52C7439A-8EC1-4C6B-95A1-0EE0C80E09A5}"/>
    <cellStyle name="Normal 3 11 2 6 2 2 2 6" xfId="9073" xr:uid="{D5A1C832-7F0A-4D39-AEF3-6EC6F0143ADF}"/>
    <cellStyle name="Normal 3 11 2 6 2 2 2 7" xfId="9074" xr:uid="{0773FC30-D33C-4E10-BD54-941129323FEF}"/>
    <cellStyle name="Normal 3 11 2 6 2 2 2 8" xfId="9075" xr:uid="{65CB2C76-D314-46F4-9DD1-D327B4687586}"/>
    <cellStyle name="Normal 3 11 2 6 2 2 3" xfId="9076" xr:uid="{6D36FB15-BC5E-4F40-A06F-07989BDA296D}"/>
    <cellStyle name="Normal 3 11 2 6 2 2 3 2" xfId="9077" xr:uid="{3799E935-0254-4B7D-BBBD-99C3C0F8B222}"/>
    <cellStyle name="Normal 3 11 2 6 2 2 3 2 2" xfId="9078" xr:uid="{2BAFEA3C-021D-45BF-B03A-F17F6FCAFC2B}"/>
    <cellStyle name="Normal 3 11 2 6 2 2 3 2 2 2" xfId="9079" xr:uid="{2924A1BF-757C-4868-9FB3-245B7B25D57A}"/>
    <cellStyle name="Normal 3 11 2 6 2 2 3 3" xfId="9080" xr:uid="{4B5BB559-4DCE-4058-863B-DC752B963F22}"/>
    <cellStyle name="Normal 3 11 2 6 2 2 4" xfId="9081" xr:uid="{8F04AC17-D4DC-4D1B-816B-A2C1281CC651}"/>
    <cellStyle name="Normal 3 11 2 6 2 2 4 2" xfId="9082" xr:uid="{7B2794F0-E578-4149-857C-BD1A857289F7}"/>
    <cellStyle name="Normal 3 11 2 6 2 2 5" xfId="9083" xr:uid="{C0BB3488-C6BB-4A32-9D4C-C76BEBE620A8}"/>
    <cellStyle name="Normal 3 11 2 6 2 2 5 2" xfId="9084" xr:uid="{DE6B9ED2-5A0F-423E-B8F8-3E2511CC495D}"/>
    <cellStyle name="Normal 3 11 2 6 2 2 6" xfId="9085" xr:uid="{E4BB3A1C-EF98-42F2-9886-3401C307B694}"/>
    <cellStyle name="Normal 3 11 2 6 2 2 6 2" xfId="9086" xr:uid="{D749749B-3E4D-42D4-AE63-222EC4100441}"/>
    <cellStyle name="Normal 3 11 2 6 2 2 7" xfId="9087" xr:uid="{5D29F567-11B0-4EA5-AB0C-599A6DA1BFDA}"/>
    <cellStyle name="Normal 3 11 2 6 2 2 7 2" xfId="9088" xr:uid="{AA149758-ACD7-4B8F-A048-05BB7D55E0D4}"/>
    <cellStyle name="Normal 3 11 2 6 2 3" xfId="9089" xr:uid="{BC26A455-A8DD-4548-979C-1D853F249875}"/>
    <cellStyle name="Normal 3 11 2 6 2 3 2" xfId="9090" xr:uid="{B4926537-02ED-47BF-9494-5E23B1BDC4B7}"/>
    <cellStyle name="Normal 3 11 2 6 2 3 2 2" xfId="9091" xr:uid="{BC5A4AA0-C7D9-414C-BA32-540BDFE5BB00}"/>
    <cellStyle name="Normal 3 11 2 6 2 3 2 3" xfId="9092" xr:uid="{0681FCD8-7C66-40F8-999F-95490D8B732C}"/>
    <cellStyle name="Normal 3 11 2 6 2 4" xfId="9093" xr:uid="{F48689DD-68F6-45EE-90EB-D0A1AF14188C}"/>
    <cellStyle name="Normal 3 11 2 6 2 5" xfId="9094" xr:uid="{1A82EA8A-836D-460F-A21B-96A7CBD33A30}"/>
    <cellStyle name="Normal 3 11 2 6 2 6" xfId="9095" xr:uid="{291DED25-B9EB-4E91-917E-7CAEB3E59973}"/>
    <cellStyle name="Normal 3 11 2 6 2 7" xfId="9096" xr:uid="{4A80B654-2FC3-45B1-9D9B-40B346C5459D}"/>
    <cellStyle name="Normal 3 11 2 6 2 8" xfId="9097" xr:uid="{376417D8-B59C-4E9C-99E9-B75D79DA5065}"/>
    <cellStyle name="Normal 3 11 2 6 2 9" xfId="9098" xr:uid="{1EC97D9F-1972-46AF-8C23-F2A9B47358D4}"/>
    <cellStyle name="Normal 3 11 2 6 3" xfId="9099" xr:uid="{11C3C82E-FA3B-47A7-9C5D-32F65D1DE912}"/>
    <cellStyle name="Normal 3 11 2 6 3 2" xfId="9100" xr:uid="{B34C68C3-FB0D-4966-8BA1-E1630811BE4D}"/>
    <cellStyle name="Normal 3 11 2 6 3 2 2" xfId="9101" xr:uid="{4B59386C-6DD3-4976-9932-E6F2F7CE5008}"/>
    <cellStyle name="Normal 3 11 2 6 3 2 2 2" xfId="9102" xr:uid="{35807E8A-A55B-429C-9EE7-7D91DBA3DAFB}"/>
    <cellStyle name="Normal 3 11 2 6 3 2 2 3" xfId="9103" xr:uid="{01FB773E-69D6-483A-A947-27E1712E2CC0}"/>
    <cellStyle name="Normal 3 11 2 6 3 3" xfId="9104" xr:uid="{ECD6F995-8732-4DD8-A5C4-F09B1E4004BF}"/>
    <cellStyle name="Normal 3 11 2 6 3 4" xfId="9105" xr:uid="{DB227BFA-A4B3-4A10-B7F9-19B222433392}"/>
    <cellStyle name="Normal 3 11 2 6 3 5" xfId="9106" xr:uid="{7FEB1E8A-C9BE-4853-8D1C-E9F1459B1EA8}"/>
    <cellStyle name="Normal 3 11 2 6 3 6" xfId="9107" xr:uid="{03963073-B939-4F5B-9719-BC45704F84A0}"/>
    <cellStyle name="Normal 3 11 2 6 3 7" xfId="9108" xr:uid="{BFDAEB0D-3352-4BDD-A3DB-B62984C5D7DE}"/>
    <cellStyle name="Normal 3 11 2 6 3 8" xfId="9109" xr:uid="{2D2EBE30-7A6D-44B7-B59F-4560C0B54206}"/>
    <cellStyle name="Normal 3 11 2 6 4" xfId="9110" xr:uid="{A806B79C-52C3-4961-A311-B8C68D96CACE}"/>
    <cellStyle name="Normal 3 11 2 6 4 2" xfId="9111" xr:uid="{203C53A9-0B09-464E-8320-6CD09625FCE5}"/>
    <cellStyle name="Normal 3 11 2 6 4 2 2" xfId="9112" xr:uid="{0338A49C-8A7F-471F-9929-B52BC873905E}"/>
    <cellStyle name="Normal 3 11 2 6 4 2 2 2" xfId="9113" xr:uid="{B41001B6-BB17-45A0-A818-E3C834ACE3B3}"/>
    <cellStyle name="Normal 3 11 2 6 4 3" xfId="9114" xr:uid="{171D7B4A-5301-473C-8C17-8C6BF50D9D25}"/>
    <cellStyle name="Normal 3 11 2 6 5" xfId="9115" xr:uid="{47929384-1242-428D-9B34-7F99E1364D05}"/>
    <cellStyle name="Normal 3 11 2 6 5 2" xfId="9116" xr:uid="{4607931D-FC7A-4AB6-9224-F2F86614DFBF}"/>
    <cellStyle name="Normal 3 11 2 6 6" xfId="9117" xr:uid="{82FD6CD4-C4A2-45F7-B2E5-E12CFF3AE942}"/>
    <cellStyle name="Normal 3 11 2 6 6 2" xfId="9118" xr:uid="{7BC05A7D-1ADC-44E0-A62C-6B9CFD1CA9CA}"/>
    <cellStyle name="Normal 3 11 2 6 7" xfId="9119" xr:uid="{E565E956-0593-4FD1-B014-71D369A77831}"/>
    <cellStyle name="Normal 3 11 2 6 7 2" xfId="9120" xr:uid="{8752FFD8-A821-49B5-8DC1-E57250D3047C}"/>
    <cellStyle name="Normal 3 11 2 6 8" xfId="9121" xr:uid="{3A1416EE-235A-4EAB-A535-7AC01C23318F}"/>
    <cellStyle name="Normal 3 11 2 6 8 2" xfId="9122" xr:uid="{FC95AED2-047B-46C5-9EF0-ED810E6126E3}"/>
    <cellStyle name="Normal 3 11 2 7" xfId="9123" xr:uid="{70F90058-A0FA-4427-AFB8-5AC1692E7E09}"/>
    <cellStyle name="Normal 3 11 2 8" xfId="9124" xr:uid="{CE642636-CFAF-466C-85A5-87C92DE4FBDC}"/>
    <cellStyle name="Normal 3 11 2 9" xfId="9125" xr:uid="{7BFDE586-DF03-4312-8AD0-F76FE4732513}"/>
    <cellStyle name="Normal 3 11 2 9 2" xfId="9126" xr:uid="{D67DB08C-F536-459D-8CDD-DD8645D2328E}"/>
    <cellStyle name="Normal 3 11 2 9 2 2" xfId="9127" xr:uid="{9262BF99-CA55-40D3-91EB-410D9AAEBED2}"/>
    <cellStyle name="Normal 3 11 2 9 2 2 2" xfId="9128" xr:uid="{007638A8-2580-47FF-AFF8-04EC7FD15AE0}"/>
    <cellStyle name="Normal 3 11 2 9 2 2 2 2" xfId="9129" xr:uid="{B401CBB5-E611-4B58-903D-69F3D40698D1}"/>
    <cellStyle name="Normal 3 11 2 9 2 2 2 3" xfId="9130" xr:uid="{9E6FC773-F592-4A03-A64F-1DC260773EC2}"/>
    <cellStyle name="Normal 3 11 2 9 2 3" xfId="9131" xr:uid="{B0982808-1C7C-42DC-BD19-99D7EFE7E473}"/>
    <cellStyle name="Normal 3 11 2 9 2 4" xfId="9132" xr:uid="{38A57449-0E28-4D9C-A0BE-9205321A58B4}"/>
    <cellStyle name="Normal 3 11 2 9 2 5" xfId="9133" xr:uid="{BE32D643-40D5-44ED-97FD-F0F3048A1795}"/>
    <cellStyle name="Normal 3 11 2 9 2 6" xfId="9134" xr:uid="{79DBB3BB-22EE-4202-91A5-B5C323646C41}"/>
    <cellStyle name="Normal 3 11 2 9 2 7" xfId="9135" xr:uid="{44350C4E-D629-4C65-8BA4-D769921E3299}"/>
    <cellStyle name="Normal 3 11 2 9 2 8" xfId="9136" xr:uid="{6FFBEAD4-FE3D-452C-8E56-DF9090B9502B}"/>
    <cellStyle name="Normal 3 11 2 9 3" xfId="9137" xr:uid="{126140FB-04D9-4421-9D33-ACFC0375A7DC}"/>
    <cellStyle name="Normal 3 11 2 9 3 2" xfId="9138" xr:uid="{BAEC01E9-51E0-464E-A828-918DD87CC364}"/>
    <cellStyle name="Normal 3 11 2 9 3 2 2" xfId="9139" xr:uid="{7275FFCC-FEFA-4AC6-B106-5188CCBA24F3}"/>
    <cellStyle name="Normal 3 11 2 9 3 2 2 2" xfId="9140" xr:uid="{80F7FBBB-AB4E-49C9-907E-99481EB32B88}"/>
    <cellStyle name="Normal 3 11 2 9 3 3" xfId="9141" xr:uid="{F0EE720D-74D8-4483-A86E-DE9218CB788D}"/>
    <cellStyle name="Normal 3 11 2 9 4" xfId="9142" xr:uid="{C2C16670-B424-4E70-BC24-CDB44F236AE8}"/>
    <cellStyle name="Normal 3 11 2 9 4 2" xfId="9143" xr:uid="{ACFC2AE9-AD91-4CFC-B89E-8CDCB1F399E4}"/>
    <cellStyle name="Normal 3 11 2 9 5" xfId="9144" xr:uid="{E5FB6D07-C594-4E96-9F20-C6799C633F54}"/>
    <cellStyle name="Normal 3 11 2 9 5 2" xfId="9145" xr:uid="{59731AA6-557F-4F09-ADC9-161401CD7452}"/>
    <cellStyle name="Normal 3 11 2 9 6" xfId="9146" xr:uid="{6BF41B1D-9D2C-401F-8C8C-A391C5918700}"/>
    <cellStyle name="Normal 3 11 2 9 6 2" xfId="9147" xr:uid="{02473CF5-644E-49E1-932E-BBABF128F746}"/>
    <cellStyle name="Normal 3 11 2 9 7" xfId="9148" xr:uid="{DE957C23-A623-4175-A593-4ED317587F8F}"/>
    <cellStyle name="Normal 3 11 2 9 7 2" xfId="9149" xr:uid="{76400F50-EEDD-4B8D-9F0A-CD0928CA585B}"/>
    <cellStyle name="Normal 3 11 3" xfId="9150" xr:uid="{A26EB3F0-3AA7-4A56-8CEA-E4F01E585D87}"/>
    <cellStyle name="Normal 3 11 4" xfId="9151" xr:uid="{DB91EC8A-AB76-446B-BD8D-4F775A86C655}"/>
    <cellStyle name="Normal 3 11 4 10" xfId="9152" xr:uid="{5977386A-27FD-4A26-AAE7-F8BD9A21EDC7}"/>
    <cellStyle name="Normal 3 11 4 11" xfId="9153" xr:uid="{16092036-9DB0-4DA7-9FA7-86963844E25C}"/>
    <cellStyle name="Normal 3 11 4 12" xfId="9154" xr:uid="{FD53790D-42FB-448C-AD23-6A36715A8731}"/>
    <cellStyle name="Normal 3 11 4 13" xfId="9155" xr:uid="{C9FB60C3-4AF7-4BDB-A6CE-C1CDB82E27FB}"/>
    <cellStyle name="Normal 3 11 4 2" xfId="9156" xr:uid="{DB89FA77-417E-4476-94A8-17DE5FC93A03}"/>
    <cellStyle name="Normal 3 11 4 2 10" xfId="9157" xr:uid="{17000FE5-5720-4786-9902-5BD249B31F3C}"/>
    <cellStyle name="Normal 3 11 4 2 10 2" xfId="9158" xr:uid="{7F88E2DA-5289-4DF4-924B-3CD751E129AF}"/>
    <cellStyle name="Normal 3 11 4 2 11" xfId="9159" xr:uid="{6E7D694E-7939-47AC-AAA7-F6673E0B7C28}"/>
    <cellStyle name="Normal 3 11 4 2 11 2" xfId="9160" xr:uid="{A17B3299-A0CC-4A01-B964-E63E5A3E1CC8}"/>
    <cellStyle name="Normal 3 11 4 2 12" xfId="9161" xr:uid="{B675CCC4-985F-4E31-AD9B-B8C48D37E7AC}"/>
    <cellStyle name="Normal 3 11 4 2 12 2" xfId="9162" xr:uid="{03CC7CAA-F35A-4FC0-BDF6-CFDF4B1D0B14}"/>
    <cellStyle name="Normal 3 11 4 2 2" xfId="9163" xr:uid="{5F225782-8383-445F-A6E0-9E09CCC1DC8F}"/>
    <cellStyle name="Normal 3 11 4 2 2 10" xfId="9164" xr:uid="{20B618A5-FD7F-4391-BFC7-2C54439B919B}"/>
    <cellStyle name="Normal 3 11 4 2 2 11" xfId="9165" xr:uid="{498D8BC6-B73F-479E-B1F4-AA373E608EBD}"/>
    <cellStyle name="Normal 3 11 4 2 2 12" xfId="9166" xr:uid="{FDD4AED3-7358-4A43-8CAF-04AD241529DC}"/>
    <cellStyle name="Normal 3 11 4 2 2 2" xfId="9167" xr:uid="{342027DF-EDAB-4E77-BBCB-DB56B34ABD60}"/>
    <cellStyle name="Normal 3 11 4 2 2 2 10" xfId="9168" xr:uid="{1C747DBD-1F67-416D-86BC-E3C3F0A858FE}"/>
    <cellStyle name="Normal 3 11 4 2 2 2 10 2" xfId="9169" xr:uid="{05009F86-24F8-4A75-A482-57152E89AF45}"/>
    <cellStyle name="Normal 3 11 4 2 2 2 11" xfId="9170" xr:uid="{B3FEEC0A-94D1-4FD2-B0D1-459835F1DFA4}"/>
    <cellStyle name="Normal 3 11 4 2 2 2 11 2" xfId="9171" xr:uid="{B32D593C-5818-4010-9C0F-60B13E817F61}"/>
    <cellStyle name="Normal 3 11 4 2 2 2 2" xfId="9172" xr:uid="{2E0F18D5-7762-4F20-8DFF-D7F4C1AF6B73}"/>
    <cellStyle name="Normal 3 11 4 2 2 2 2 2" xfId="9173" xr:uid="{94223709-D57E-45FE-9E28-5835718BDAD2}"/>
    <cellStyle name="Normal 3 11 4 2 2 2 2 2 2" xfId="9174" xr:uid="{10F07F52-3B06-418E-AA8D-9F58CA876FDE}"/>
    <cellStyle name="Normal 3 11 4 2 2 2 2 2 2 2" xfId="9175" xr:uid="{B34C88EE-D417-48D6-AB84-03D0CFE12018}"/>
    <cellStyle name="Normal 3 11 4 2 2 2 2 2 2 2 2" xfId="9176" xr:uid="{69A7851E-1C15-48E3-A249-822712D4505C}"/>
    <cellStyle name="Normal 3 11 4 2 2 2 2 2 2 2 2 2" xfId="9177" xr:uid="{CD06426D-101E-4F1F-82AD-80D3E3F05B20}"/>
    <cellStyle name="Normal 3 11 4 2 2 2 2 2 2 2 2 2 2" xfId="9178" xr:uid="{96278375-2AA7-4131-9777-37E6B8BBD09D}"/>
    <cellStyle name="Normal 3 11 4 2 2 2 2 2 2 2 2 2 2 2" xfId="9179" xr:uid="{3772B54B-711A-410F-B6BB-1867955AAD99}"/>
    <cellStyle name="Normal 3 11 4 2 2 2 2 2 2 2 2 3" xfId="9180" xr:uid="{D00B7E57-3D79-4148-891C-0FB94F4C43E7}"/>
    <cellStyle name="Normal 3 11 4 2 2 2 2 2 2 2 3" xfId="9181" xr:uid="{8C34BB0C-87E9-4B43-844D-FF888860CBFB}"/>
    <cellStyle name="Normal 3 11 4 2 2 2 2 2 2 2 3 2" xfId="9182" xr:uid="{1AEA7BD0-517B-425E-9664-E12C29AEF0E3}"/>
    <cellStyle name="Normal 3 11 4 2 2 2 2 2 2 2 4" xfId="9183" xr:uid="{B695AE27-FE6D-4EBE-95B1-28C348C45813}"/>
    <cellStyle name="Normal 3 11 4 2 2 2 2 2 2 2 4 2" xfId="9184" xr:uid="{A60FE495-CBBC-49A4-97DA-FC234ECA0DD5}"/>
    <cellStyle name="Normal 3 11 4 2 2 2 2 2 2 2 5" xfId="9185" xr:uid="{262B418B-462B-4AD5-8BFD-73B62D5D3063}"/>
    <cellStyle name="Normal 3 11 4 2 2 2 2 2 2 2 5 2" xfId="9186" xr:uid="{4FFF9FC5-BB41-46BF-8165-40303ECCAF60}"/>
    <cellStyle name="Normal 3 11 4 2 2 2 2 2 2 2 6" xfId="9187" xr:uid="{8D148EE5-BFD7-461C-AE70-F992E5F4D455}"/>
    <cellStyle name="Normal 3 11 4 2 2 2 2 2 2 2 6 2" xfId="9188" xr:uid="{9CC54BD8-617A-4940-A88C-E802C53BD944}"/>
    <cellStyle name="Normal 3 11 4 2 2 2 2 2 2 2 7" xfId="9189" xr:uid="{942135D5-AFA4-416F-AA20-72E32EE996A9}"/>
    <cellStyle name="Normal 3 11 4 2 2 2 2 2 2 2 7 2" xfId="9190" xr:uid="{3981BAD8-8CE2-4D7C-A588-3DC32704D475}"/>
    <cellStyle name="Normal 3 11 4 2 2 2 2 2 2 3" xfId="9191" xr:uid="{B4027D5E-883E-4D0B-965F-30616CB34B23}"/>
    <cellStyle name="Normal 3 11 4 2 2 2 2 2 2 3 2" xfId="9192" xr:uid="{1888F2EE-CE97-43FF-978C-EDFDEB920E96}"/>
    <cellStyle name="Normal 3 11 4 2 2 2 2 2 2 3 2 2" xfId="9193" xr:uid="{146AA970-1752-4CAD-81E1-09E974CE8746}"/>
    <cellStyle name="Normal 3 11 4 2 2 2 2 2 2 3 2 3" xfId="9194" xr:uid="{DCBFCD2A-6F26-4AD1-8EF0-DB1254476BC5}"/>
    <cellStyle name="Normal 3 11 4 2 2 2 2 2 2 4" xfId="9195" xr:uid="{B92B746B-A101-4134-ADB7-F325570C5EEF}"/>
    <cellStyle name="Normal 3 11 4 2 2 2 2 2 2 5" xfId="9196" xr:uid="{9481E09B-5FB9-445B-9899-BC4BA056F5DE}"/>
    <cellStyle name="Normal 3 11 4 2 2 2 2 2 2 6" xfId="9197" xr:uid="{6D688AB1-34FC-4241-A02A-F20532C7F58D}"/>
    <cellStyle name="Normal 3 11 4 2 2 2 2 2 2 7" xfId="9198" xr:uid="{ECBFBA56-2AAE-4531-AFC6-94C7AF1D892B}"/>
    <cellStyle name="Normal 3 11 4 2 2 2 2 2 2 8" xfId="9199" xr:uid="{7CC30880-4BC2-4E1D-87BC-D076657DA064}"/>
    <cellStyle name="Normal 3 11 4 2 2 2 2 2 3" xfId="9200" xr:uid="{BA5D6898-35A1-4B1E-9E00-42BC24BAAA1E}"/>
    <cellStyle name="Normal 3 11 4 2 2 2 2 2 3 2" xfId="9201" xr:uid="{EDDB48D8-3159-474F-BFF4-EC425205B8C9}"/>
    <cellStyle name="Normal 3 11 4 2 2 2 2 2 3 2 2" xfId="9202" xr:uid="{C803E654-E31D-44E1-8264-05350BCEE0F8}"/>
    <cellStyle name="Normal 3 11 4 2 2 2 2 2 3 2 2 2" xfId="9203" xr:uid="{B641ACA2-4718-4299-B606-2B10B383EA89}"/>
    <cellStyle name="Normal 3 11 4 2 2 2 2 2 3 3" xfId="9204" xr:uid="{59CB8B18-ACA1-4FCC-86D8-E2673277AF13}"/>
    <cellStyle name="Normal 3 11 4 2 2 2 2 2 4" xfId="9205" xr:uid="{881369B5-0EA8-40CA-A12F-3FECA9AA9E62}"/>
    <cellStyle name="Normal 3 11 4 2 2 2 2 2 4 2" xfId="9206" xr:uid="{180250E8-E537-4D58-8642-00985F9EB63D}"/>
    <cellStyle name="Normal 3 11 4 2 2 2 2 2 5" xfId="9207" xr:uid="{FC8C8511-8CA7-49E3-B258-8FE775E069F8}"/>
    <cellStyle name="Normal 3 11 4 2 2 2 2 2 5 2" xfId="9208" xr:uid="{6B03CBDF-9065-42AF-AD0C-7C8D011B7FD5}"/>
    <cellStyle name="Normal 3 11 4 2 2 2 2 2 6" xfId="9209" xr:uid="{73F08547-3437-43C2-9E64-EBD5E9CD280A}"/>
    <cellStyle name="Normal 3 11 4 2 2 2 2 2 6 2" xfId="9210" xr:uid="{BFB57582-2DC9-4B22-9D18-716F44711B59}"/>
    <cellStyle name="Normal 3 11 4 2 2 2 2 2 7" xfId="9211" xr:uid="{F092955C-2F79-4564-B27D-AEC8499DFFB2}"/>
    <cellStyle name="Normal 3 11 4 2 2 2 2 2 7 2" xfId="9212" xr:uid="{351329EA-A0E8-4D5F-A4D9-8FDB1B4ECE97}"/>
    <cellStyle name="Normal 3 11 4 2 2 2 2 2 8" xfId="9213" xr:uid="{0A6373EE-DE00-4B93-A6B8-1D7A4A1BB3D4}"/>
    <cellStyle name="Normal 3 11 4 2 2 2 2 2 8 2" xfId="9214" xr:uid="{9EEC93FC-1757-48CE-8BEB-E08340C346CF}"/>
    <cellStyle name="Normal 3 11 4 2 2 2 2 3" xfId="9215" xr:uid="{F1E1049E-8436-4E3C-9A52-C8083191D0D0}"/>
    <cellStyle name="Normal 3 11 4 2 2 2 2 3 2" xfId="9216" xr:uid="{283B5E27-32ED-4D76-BD1B-BA55F036576D}"/>
    <cellStyle name="Normal 3 11 4 2 2 2 2 3 2 2" xfId="9217" xr:uid="{3E72F2C4-C719-41F8-BC8B-61FBA53F0790}"/>
    <cellStyle name="Normal 3 11 4 2 2 2 2 3 2 2 2" xfId="9218" xr:uid="{810A17DA-9C0A-43BE-809A-8A932B9A527A}"/>
    <cellStyle name="Normal 3 11 4 2 2 2 2 3 2 2 2 2" xfId="9219" xr:uid="{791A083A-3B58-4419-828D-141B448769BF}"/>
    <cellStyle name="Normal 3 11 4 2 2 2 2 3 2 3" xfId="9220" xr:uid="{81C60C1B-C1F6-493C-9CC8-67B3BBA1945A}"/>
    <cellStyle name="Normal 3 11 4 2 2 2 2 3 3" xfId="9221" xr:uid="{519D932F-CD01-4A06-8AAF-1E17F3DCA0C2}"/>
    <cellStyle name="Normal 3 11 4 2 2 2 2 3 3 2" xfId="9222" xr:uid="{B0275287-1050-4E96-B122-01DD5EED234E}"/>
    <cellStyle name="Normal 3 11 4 2 2 2 2 3 4" xfId="9223" xr:uid="{5E2A8059-D3AC-4BDF-AC35-561F3353979D}"/>
    <cellStyle name="Normal 3 11 4 2 2 2 2 3 4 2" xfId="9224" xr:uid="{4FC9EA77-A787-4A50-BF7F-5DFFD7038002}"/>
    <cellStyle name="Normal 3 11 4 2 2 2 2 3 5" xfId="9225" xr:uid="{C49BC2A4-2952-4A0C-940E-351AAA1C0553}"/>
    <cellStyle name="Normal 3 11 4 2 2 2 2 3 5 2" xfId="9226" xr:uid="{588AE1E9-E172-4EBF-9729-5785E1E4D881}"/>
    <cellStyle name="Normal 3 11 4 2 2 2 2 3 6" xfId="9227" xr:uid="{A9C6E401-6863-4F69-B7E0-93F145C21EC0}"/>
    <cellStyle name="Normal 3 11 4 2 2 2 2 3 6 2" xfId="9228" xr:uid="{45C3F466-20C3-4BC7-ABD1-A6B2534BD3BE}"/>
    <cellStyle name="Normal 3 11 4 2 2 2 2 3 7" xfId="9229" xr:uid="{A0B211C8-77A1-4020-8809-632CFA08EAA1}"/>
    <cellStyle name="Normal 3 11 4 2 2 2 2 3 7 2" xfId="9230" xr:uid="{1C0ECA43-7BA7-458B-A848-92BF58E78AE2}"/>
    <cellStyle name="Normal 3 11 4 2 2 2 2 4" xfId="9231" xr:uid="{20AA9736-FD1C-4E68-978D-6A7C73BA60AC}"/>
    <cellStyle name="Normal 3 11 4 2 2 2 2 4 2" xfId="9232" xr:uid="{6CBBF07E-27FE-4BAA-9370-EB1A714DCF4E}"/>
    <cellStyle name="Normal 3 11 4 2 2 2 2 4 2 2" xfId="9233" xr:uid="{812DE011-57A2-4E28-985C-DF77479BAEA4}"/>
    <cellStyle name="Normal 3 11 4 2 2 2 2 4 2 3" xfId="9234" xr:uid="{18D74426-AE0D-4B89-B2D2-2AA82B88F07A}"/>
    <cellStyle name="Normal 3 11 4 2 2 2 2 5" xfId="9235" xr:uid="{052E7EB0-2084-4327-9207-B513555AAB31}"/>
    <cellStyle name="Normal 3 11 4 2 2 2 2 6" xfId="9236" xr:uid="{45DC0708-F7C9-4EBA-B1E0-913D8639BEA8}"/>
    <cellStyle name="Normal 3 11 4 2 2 2 2 7" xfId="9237" xr:uid="{476407BD-8FB9-4691-B8F9-8E781517103C}"/>
    <cellStyle name="Normal 3 11 4 2 2 2 2 8" xfId="9238" xr:uid="{1B38B763-66E3-49D6-8C8C-17FC6065F4B9}"/>
    <cellStyle name="Normal 3 11 4 2 2 2 2 9" xfId="9239" xr:uid="{BFF92FF1-5B98-42FD-8354-496C8FBB1B92}"/>
    <cellStyle name="Normal 3 11 4 2 2 2 3" xfId="9240" xr:uid="{A340A53E-DF80-441F-900B-3B5464CB3016}"/>
    <cellStyle name="Normal 3 11 4 2 2 2 3 2" xfId="9241" xr:uid="{90EAC23B-E47A-40EF-B4A8-629674A6019E}"/>
    <cellStyle name="Normal 3 11 4 2 2 2 4" xfId="9242" xr:uid="{5D01C0DA-33E3-4CF9-BBB1-D7C380753230}"/>
    <cellStyle name="Normal 3 11 4 2 2 2 4 2" xfId="9243" xr:uid="{0FE8BF66-2BBF-4756-AC5B-854A649E9950}"/>
    <cellStyle name="Normal 3 11 4 2 2 2 5" xfId="9244" xr:uid="{5ADC6DF4-8C47-4115-B3AD-A0839CE04C47}"/>
    <cellStyle name="Normal 3 11 4 2 2 2 5 2" xfId="9245" xr:uid="{C79BEF48-27B8-49F3-BEB6-62648FA94903}"/>
    <cellStyle name="Normal 3 11 4 2 2 2 5 2 2" xfId="9246" xr:uid="{FBF63F4A-14CD-47B2-9666-5678F0EA4C60}"/>
    <cellStyle name="Normal 3 11 4 2 2 2 5 2 2 2" xfId="9247" xr:uid="{13E888A8-1938-483A-B866-1868728AC4A4}"/>
    <cellStyle name="Normal 3 11 4 2 2 2 5 2 2 2 2" xfId="9248" xr:uid="{DFEBC54C-1E23-4255-868D-9D159779A13D}"/>
    <cellStyle name="Normal 3 11 4 2 2 2 5 2 2 2 2 2" xfId="9249" xr:uid="{24077839-2389-4174-B5D7-99EE8ABDDBA2}"/>
    <cellStyle name="Normal 3 11 4 2 2 2 5 2 2 3" xfId="9250" xr:uid="{A92AC729-4B25-41F9-886F-815AC2112026}"/>
    <cellStyle name="Normal 3 11 4 2 2 2 5 2 3" xfId="9251" xr:uid="{4BD541A0-FE07-45FC-BDB8-A911FC67547D}"/>
    <cellStyle name="Normal 3 11 4 2 2 2 5 2 3 2" xfId="9252" xr:uid="{1E292D71-3CDC-4054-A0DD-2F456F53E0FD}"/>
    <cellStyle name="Normal 3 11 4 2 2 2 5 2 4" xfId="9253" xr:uid="{99ECFB7D-52D3-4101-91A3-8C629E4E590F}"/>
    <cellStyle name="Normal 3 11 4 2 2 2 5 2 4 2" xfId="9254" xr:uid="{EFEE4130-C9FD-4076-AD08-E422A9EFB947}"/>
    <cellStyle name="Normal 3 11 4 2 2 2 5 2 5" xfId="9255" xr:uid="{6C1EB50A-2C37-458B-8E83-F434C9572AC4}"/>
    <cellStyle name="Normal 3 11 4 2 2 2 5 2 5 2" xfId="9256" xr:uid="{735FBF6E-7A1D-4DFB-B88F-66B35D6F81D4}"/>
    <cellStyle name="Normal 3 11 4 2 2 2 5 2 6" xfId="9257" xr:uid="{70BCF12B-03AB-4E37-BA08-8B33C2EA6311}"/>
    <cellStyle name="Normal 3 11 4 2 2 2 5 2 6 2" xfId="9258" xr:uid="{EB1FC6C4-3EBC-4809-8389-DEBB3C6EF2B2}"/>
    <cellStyle name="Normal 3 11 4 2 2 2 5 2 7" xfId="9259" xr:uid="{F6FB5A63-0DFB-49EE-AAF8-19D6B243E43A}"/>
    <cellStyle name="Normal 3 11 4 2 2 2 5 2 7 2" xfId="9260" xr:uid="{D3696163-0DDA-4AAC-B114-126E52072423}"/>
    <cellStyle name="Normal 3 11 4 2 2 2 5 3" xfId="9261" xr:uid="{8A3D8495-16EC-4DEB-AFDC-981B0D63C561}"/>
    <cellStyle name="Normal 3 11 4 2 2 2 5 3 2" xfId="9262" xr:uid="{369EB454-76F9-4FA4-AD40-0BB19708EFB2}"/>
    <cellStyle name="Normal 3 11 4 2 2 2 5 3 2 2" xfId="9263" xr:uid="{CE54921D-2CE4-4BBC-92EE-7288373BFD4F}"/>
    <cellStyle name="Normal 3 11 4 2 2 2 5 3 2 3" xfId="9264" xr:uid="{240A92D3-0925-4905-8374-C9DB5499FC3E}"/>
    <cellStyle name="Normal 3 11 4 2 2 2 5 4" xfId="9265" xr:uid="{380CB675-6B60-478A-8CB7-2CE8284AAF41}"/>
    <cellStyle name="Normal 3 11 4 2 2 2 5 5" xfId="9266" xr:uid="{4E79F9CB-CA88-40B1-A00B-956838DA1299}"/>
    <cellStyle name="Normal 3 11 4 2 2 2 5 6" xfId="9267" xr:uid="{951C33AC-546D-4FCE-98BB-ED0EA9A0C8C9}"/>
    <cellStyle name="Normal 3 11 4 2 2 2 5 7" xfId="9268" xr:uid="{5D08A576-1246-4D8A-91E7-E2FC1A709BD9}"/>
    <cellStyle name="Normal 3 11 4 2 2 2 5 8" xfId="9269" xr:uid="{1DEFFCF9-E577-4C88-9BE5-50F4176E1333}"/>
    <cellStyle name="Normal 3 11 4 2 2 2 6" xfId="9270" xr:uid="{41EAABAD-96CB-450E-B93D-90312476CE0E}"/>
    <cellStyle name="Normal 3 11 4 2 2 2 6 2" xfId="9271" xr:uid="{CD338F19-A715-465F-9A6F-5665D547BF78}"/>
    <cellStyle name="Normal 3 11 4 2 2 2 6 2 2" xfId="9272" xr:uid="{1AF7B987-DC15-4494-B151-BF3388B4E8E1}"/>
    <cellStyle name="Normal 3 11 4 2 2 2 6 2 2 2" xfId="9273" xr:uid="{F7584E94-6714-4AF5-8BBA-C7C865905A3C}"/>
    <cellStyle name="Normal 3 11 4 2 2 2 6 3" xfId="9274" xr:uid="{11F995CB-BB68-4745-B5CC-7C21107A2EF6}"/>
    <cellStyle name="Normal 3 11 4 2 2 2 7" xfId="9275" xr:uid="{A2FB48AF-FE56-413C-A32F-FCEABFB59EE5}"/>
    <cellStyle name="Normal 3 11 4 2 2 2 7 2" xfId="9276" xr:uid="{424AF755-C000-4EFD-A56A-6130457BA3B0}"/>
    <cellStyle name="Normal 3 11 4 2 2 2 8" xfId="9277" xr:uid="{D029A956-022C-463F-A525-C730B91D393A}"/>
    <cellStyle name="Normal 3 11 4 2 2 2 8 2" xfId="9278" xr:uid="{9A4CE359-E8AD-45CA-A048-5C4F4B7EF374}"/>
    <cellStyle name="Normal 3 11 4 2 2 2 9" xfId="9279" xr:uid="{DBBC9215-0B82-4257-804C-94FA9994F684}"/>
    <cellStyle name="Normal 3 11 4 2 2 2 9 2" xfId="9280" xr:uid="{2F609BEF-DED4-47DA-AEF8-9EF81E185AD3}"/>
    <cellStyle name="Normal 3 11 4 2 2 3" xfId="9281" xr:uid="{8C01FB8E-8CFD-4606-B717-FCDAA3D19B87}"/>
    <cellStyle name="Normal 3 11 4 2 2 3 2" xfId="9282" xr:uid="{9159CAD2-7C76-4EA9-97E0-B6392BE4D016}"/>
    <cellStyle name="Normal 3 11 4 2 2 3 2 2" xfId="9283" xr:uid="{A40623AE-F73D-420D-B1F2-B095B32F2DA3}"/>
    <cellStyle name="Normal 3 11 4 2 2 3 2 2 2" xfId="9284" xr:uid="{406C6B6E-C7F0-4D5B-ADA4-41170FE76CEF}"/>
    <cellStyle name="Normal 3 11 4 2 2 3 2 2 2 2" xfId="9285" xr:uid="{C06D5F9F-19BE-4966-866E-88517BE94810}"/>
    <cellStyle name="Normal 3 11 4 2 2 3 2 2 2 2 2" xfId="9286" xr:uid="{8C42CBA4-AEA4-45D4-92C3-B6BE2E0157B7}"/>
    <cellStyle name="Normal 3 11 4 2 2 3 2 2 2 2 2 2" xfId="9287" xr:uid="{0DE89FF4-0A64-4196-9F09-116EA502F125}"/>
    <cellStyle name="Normal 3 11 4 2 2 3 2 2 2 2 2 3" xfId="9288" xr:uid="{78510682-339D-4E40-93A9-BF398E8BE0C9}"/>
    <cellStyle name="Normal 3 11 4 2 2 3 2 2 2 3" xfId="9289" xr:uid="{AC549A1F-D385-4DF6-8BBE-350D02D063CF}"/>
    <cellStyle name="Normal 3 11 4 2 2 3 2 2 2 4" xfId="9290" xr:uid="{9BFEF486-E3AD-42BD-B14C-53541FC094CC}"/>
    <cellStyle name="Normal 3 11 4 2 2 3 2 2 2 5" xfId="9291" xr:uid="{8479B1C7-46F1-4BA1-983F-2915ED52EC49}"/>
    <cellStyle name="Normal 3 11 4 2 2 3 2 2 2 6" xfId="9292" xr:uid="{4D804477-FADE-4595-BB2B-1B6092225147}"/>
    <cellStyle name="Normal 3 11 4 2 2 3 2 2 2 7" xfId="9293" xr:uid="{1E09BF2A-3753-4822-88A1-2015A698DD2D}"/>
    <cellStyle name="Normal 3 11 4 2 2 3 2 2 2 8" xfId="9294" xr:uid="{082EAAC3-B5D5-40CF-A627-C2C2F9EF5696}"/>
    <cellStyle name="Normal 3 11 4 2 2 3 2 2 3" xfId="9295" xr:uid="{C3DC3DC4-DAB5-4863-952D-C4FFD46E24C5}"/>
    <cellStyle name="Normal 3 11 4 2 2 3 2 2 3 2" xfId="9296" xr:uid="{28699F7D-B9C0-4546-BC67-C3E44F10C9FE}"/>
    <cellStyle name="Normal 3 11 4 2 2 3 2 2 3 2 2" xfId="9297" xr:uid="{E9E3F3EC-B9E8-46E0-B013-4CD11F58A820}"/>
    <cellStyle name="Normal 3 11 4 2 2 3 2 2 3 2 2 2" xfId="9298" xr:uid="{4F63EE19-D116-4BDB-A80E-42FD5B5B5C6F}"/>
    <cellStyle name="Normal 3 11 4 2 2 3 2 2 3 3" xfId="9299" xr:uid="{484326E0-815A-4594-99FD-B1F4D7CC563C}"/>
    <cellStyle name="Normal 3 11 4 2 2 3 2 2 4" xfId="9300" xr:uid="{B0C316E6-5965-48DB-8F22-186F5E2CF7B3}"/>
    <cellStyle name="Normal 3 11 4 2 2 3 2 2 4 2" xfId="9301" xr:uid="{79410BBA-1E42-436D-8297-676DA1030363}"/>
    <cellStyle name="Normal 3 11 4 2 2 3 2 2 5" xfId="9302" xr:uid="{41D10AA5-D5DC-4D39-A8BF-8FB59D71B61D}"/>
    <cellStyle name="Normal 3 11 4 2 2 3 2 2 5 2" xfId="9303" xr:uid="{8985D799-BCB1-4B81-8669-24AEE1F82B26}"/>
    <cellStyle name="Normal 3 11 4 2 2 3 2 2 6" xfId="9304" xr:uid="{7AE4308A-A849-4636-958E-0B46463CCAD4}"/>
    <cellStyle name="Normal 3 11 4 2 2 3 2 2 6 2" xfId="9305" xr:uid="{96FAB356-D9DE-4124-A61E-95F4A80DAFE5}"/>
    <cellStyle name="Normal 3 11 4 2 2 3 2 2 7" xfId="9306" xr:uid="{89C45176-28F8-419A-A114-B08937EA61A7}"/>
    <cellStyle name="Normal 3 11 4 2 2 3 2 2 7 2" xfId="9307" xr:uid="{6F979C04-65AA-4FAA-B47D-5AFFF62C073F}"/>
    <cellStyle name="Normal 3 11 4 2 2 3 2 3" xfId="9308" xr:uid="{E15ACC7C-1758-41B2-BCCA-9EC61221FEE4}"/>
    <cellStyle name="Normal 3 11 4 2 2 3 2 3 2" xfId="9309" xr:uid="{18D9BF10-AC7A-4B59-BAEE-3ACB5FC8A8CC}"/>
    <cellStyle name="Normal 3 11 4 2 2 3 2 3 2 2" xfId="9310" xr:uid="{F67EDE4B-A633-40C2-984A-5E5DE3853937}"/>
    <cellStyle name="Normal 3 11 4 2 2 3 2 3 2 3" xfId="9311" xr:uid="{1E829B92-A3EB-409D-88AF-4FFC2F922498}"/>
    <cellStyle name="Normal 3 11 4 2 2 3 2 4" xfId="9312" xr:uid="{937FAED2-D1B6-4A96-80CA-430494699422}"/>
    <cellStyle name="Normal 3 11 4 2 2 3 2 5" xfId="9313" xr:uid="{2A0A39E3-BAEF-4C87-8E1A-45E787015E1A}"/>
    <cellStyle name="Normal 3 11 4 2 2 3 2 6" xfId="9314" xr:uid="{58054FA8-5F1C-4959-87BD-4B3A20F7B3EB}"/>
    <cellStyle name="Normal 3 11 4 2 2 3 2 7" xfId="9315" xr:uid="{0AD160CA-070F-403D-A631-770B8CF876B8}"/>
    <cellStyle name="Normal 3 11 4 2 2 3 2 8" xfId="9316" xr:uid="{6CC85035-856C-48FB-825E-8EC135A49F27}"/>
    <cellStyle name="Normal 3 11 4 2 2 3 2 9" xfId="9317" xr:uid="{628F6404-FAA8-4869-963E-3F0AC108A4F7}"/>
    <cellStyle name="Normal 3 11 4 2 2 3 3" xfId="9318" xr:uid="{3B828410-B63E-46BD-A29F-43409AFE9F93}"/>
    <cellStyle name="Normal 3 11 4 2 2 3 3 2" xfId="9319" xr:uid="{87948D40-6F7C-4168-828C-EBE7BDE0C036}"/>
    <cellStyle name="Normal 3 11 4 2 2 3 3 2 2" xfId="9320" xr:uid="{CD7229C5-4E9D-4252-95BC-DA987A4A3DAC}"/>
    <cellStyle name="Normal 3 11 4 2 2 3 3 2 2 2" xfId="9321" xr:uid="{F31BC890-0AA5-42AF-9BD6-9E5B2CC1D5D1}"/>
    <cellStyle name="Normal 3 11 4 2 2 3 3 2 2 3" xfId="9322" xr:uid="{C7783C80-AEE9-494F-B81D-69109059B1EF}"/>
    <cellStyle name="Normal 3 11 4 2 2 3 3 3" xfId="9323" xr:uid="{38F44B2D-8D22-44DB-8208-0EB7ADA4CF3B}"/>
    <cellStyle name="Normal 3 11 4 2 2 3 3 4" xfId="9324" xr:uid="{453B499E-0E2C-4C7A-888A-821414DD8839}"/>
    <cellStyle name="Normal 3 11 4 2 2 3 3 5" xfId="9325" xr:uid="{C613E035-5D98-41DD-98C6-E2AB8B9A061D}"/>
    <cellStyle name="Normal 3 11 4 2 2 3 3 6" xfId="9326" xr:uid="{A09C4FCF-C438-4F2B-A4BF-7913D7757EFA}"/>
    <cellStyle name="Normal 3 11 4 2 2 3 3 7" xfId="9327" xr:uid="{72648EBE-F328-478B-8F39-F5D48D2D5E40}"/>
    <cellStyle name="Normal 3 11 4 2 2 3 3 8" xfId="9328" xr:uid="{146138CB-4E61-4216-9514-B82F06A7DE93}"/>
    <cellStyle name="Normal 3 11 4 2 2 3 4" xfId="9329" xr:uid="{52722F5D-CC96-4B7A-8848-639F221B8901}"/>
    <cellStyle name="Normal 3 11 4 2 2 3 4 2" xfId="9330" xr:uid="{B745E9A9-67D7-406D-B270-36AA70489256}"/>
    <cellStyle name="Normal 3 11 4 2 2 3 4 2 2" xfId="9331" xr:uid="{763E1A63-0BC5-4F81-B8BA-06ED70F11CCA}"/>
    <cellStyle name="Normal 3 11 4 2 2 3 4 2 2 2" xfId="9332" xr:uid="{D617F297-1C8B-46C4-82BF-7CEBF3BA5562}"/>
    <cellStyle name="Normal 3 11 4 2 2 3 4 3" xfId="9333" xr:uid="{33D05AFE-357F-45B5-939D-FA5F1DE15C3D}"/>
    <cellStyle name="Normal 3 11 4 2 2 3 5" xfId="9334" xr:uid="{40078BB4-794F-4DA5-A343-173319398828}"/>
    <cellStyle name="Normal 3 11 4 2 2 3 5 2" xfId="9335" xr:uid="{6ED89B4D-A054-45FD-869B-E71F01EB5E89}"/>
    <cellStyle name="Normal 3 11 4 2 2 3 6" xfId="9336" xr:uid="{C7DE8349-072D-4252-9E5B-A74D04BCFA70}"/>
    <cellStyle name="Normal 3 11 4 2 2 3 6 2" xfId="9337" xr:uid="{62AE8ABA-BF3A-4D93-B0FE-F77BFDEC2944}"/>
    <cellStyle name="Normal 3 11 4 2 2 3 7" xfId="9338" xr:uid="{02B0390C-BC6B-46EE-9FCA-0D2CA5B043F2}"/>
    <cellStyle name="Normal 3 11 4 2 2 3 7 2" xfId="9339" xr:uid="{D9DFA823-A936-487B-B281-3BC5739429B2}"/>
    <cellStyle name="Normal 3 11 4 2 2 3 8" xfId="9340" xr:uid="{E73CE80E-07C0-4091-B700-56DCFE45E599}"/>
    <cellStyle name="Normal 3 11 4 2 2 3 8 2" xfId="9341" xr:uid="{3D7C0A9A-5CC7-4F73-A2E4-0D6797071997}"/>
    <cellStyle name="Normal 3 11 4 2 2 4" xfId="9342" xr:uid="{E53579F3-3FE4-450F-AFE4-7620BC30155C}"/>
    <cellStyle name="Normal 3 11 4 2 2 5" xfId="9343" xr:uid="{6C9913A8-7FB5-4FA1-906B-6C4FBB270101}"/>
    <cellStyle name="Normal 3 11 4 2 2 5 2" xfId="9344" xr:uid="{F3777DF4-7CC9-4AD5-A747-302BA0ADA8CE}"/>
    <cellStyle name="Normal 3 11 4 2 2 5 2 2" xfId="9345" xr:uid="{20D0249E-243B-4C77-98EC-F4D0718CBFB0}"/>
    <cellStyle name="Normal 3 11 4 2 2 5 2 2 2" xfId="9346" xr:uid="{1557CC84-262A-4003-801A-5B31480011C4}"/>
    <cellStyle name="Normal 3 11 4 2 2 5 2 2 2 2" xfId="9347" xr:uid="{7E66DD1C-E3A5-483B-9908-5D26EB1AF192}"/>
    <cellStyle name="Normal 3 11 4 2 2 5 2 2 2 3" xfId="9348" xr:uid="{ECA20924-BCB8-4BA6-8300-6334C9F3EC31}"/>
    <cellStyle name="Normal 3 11 4 2 2 5 2 3" xfId="9349" xr:uid="{220FF508-DE73-4A2A-A945-581B1110083B}"/>
    <cellStyle name="Normal 3 11 4 2 2 5 2 4" xfId="9350" xr:uid="{BD8B7232-5C86-4F5F-95F6-18E9FC2B98BC}"/>
    <cellStyle name="Normal 3 11 4 2 2 5 2 5" xfId="9351" xr:uid="{F9F3A44F-E779-4BD2-AA34-93BFA634638F}"/>
    <cellStyle name="Normal 3 11 4 2 2 5 2 6" xfId="9352" xr:uid="{83AF25E5-C3FE-4812-A114-75CDCDD83AE7}"/>
    <cellStyle name="Normal 3 11 4 2 2 5 2 7" xfId="9353" xr:uid="{14F7C723-2A06-4890-B5CB-62AB2E6C4F35}"/>
    <cellStyle name="Normal 3 11 4 2 2 5 2 8" xfId="9354" xr:uid="{0C17BDE3-9447-487D-BBF1-5FFC5D151D3B}"/>
    <cellStyle name="Normal 3 11 4 2 2 5 3" xfId="9355" xr:uid="{3B6E8712-64B3-4D2C-A9D0-10618B51F56D}"/>
    <cellStyle name="Normal 3 11 4 2 2 5 3 2" xfId="9356" xr:uid="{E917DF7B-9431-4D29-8321-B34F30D224F8}"/>
    <cellStyle name="Normal 3 11 4 2 2 5 3 2 2" xfId="9357" xr:uid="{85734BF6-4C20-442D-A194-F1FBBB8ADFCF}"/>
    <cellStyle name="Normal 3 11 4 2 2 5 3 2 2 2" xfId="9358" xr:uid="{839BA11D-2583-447B-BC51-02A39EA66C76}"/>
    <cellStyle name="Normal 3 11 4 2 2 5 3 3" xfId="9359" xr:uid="{8BF653B3-8D2E-4872-98B2-B7405AD939D5}"/>
    <cellStyle name="Normal 3 11 4 2 2 5 4" xfId="9360" xr:uid="{C99C0121-04AE-4F77-927D-A040503C7573}"/>
    <cellStyle name="Normal 3 11 4 2 2 5 4 2" xfId="9361" xr:uid="{41EAEEB7-2873-4116-81EA-B65A7A1FC7F3}"/>
    <cellStyle name="Normal 3 11 4 2 2 5 5" xfId="9362" xr:uid="{F2BFBAF4-EDDA-409D-8DB7-F4273BCB2613}"/>
    <cellStyle name="Normal 3 11 4 2 2 5 5 2" xfId="9363" xr:uid="{EADE8846-C3A9-4830-977B-5F987A5E04A4}"/>
    <cellStyle name="Normal 3 11 4 2 2 5 6" xfId="9364" xr:uid="{855DCABC-9836-4AAA-B681-4E5F34E07455}"/>
    <cellStyle name="Normal 3 11 4 2 2 5 6 2" xfId="9365" xr:uid="{0428AC52-CDE0-453A-9862-17CA31D6E291}"/>
    <cellStyle name="Normal 3 11 4 2 2 5 7" xfId="9366" xr:uid="{518E585A-8742-43BF-BF96-10389A052D4D}"/>
    <cellStyle name="Normal 3 11 4 2 2 5 7 2" xfId="9367" xr:uid="{EE447E1F-5320-499D-9AEA-C5A701C9BCD3}"/>
    <cellStyle name="Normal 3 11 4 2 2 6" xfId="9368" xr:uid="{81AEFF1E-4A31-4296-8BB0-0C9CA5C28E1F}"/>
    <cellStyle name="Normal 3 11 4 2 2 6 2" xfId="9369" xr:uid="{A1ADB114-9CCE-4A8C-BD0C-1E8DEB3BF8AB}"/>
    <cellStyle name="Normal 3 11 4 2 2 6 2 2" xfId="9370" xr:uid="{50E4A109-53A4-4B5F-9264-A65A425C511F}"/>
    <cellStyle name="Normal 3 11 4 2 2 6 2 3" xfId="9371" xr:uid="{7D46BB9C-8816-48B9-AC71-312EC1EB1FFE}"/>
    <cellStyle name="Normal 3 11 4 2 2 7" xfId="9372" xr:uid="{E26F5285-63DA-400E-B044-710CDA018AA4}"/>
    <cellStyle name="Normal 3 11 4 2 2 8" xfId="9373" xr:uid="{F411BF50-A1B2-4AE8-A2A1-A2002547745B}"/>
    <cellStyle name="Normal 3 11 4 2 2 9" xfId="9374" xr:uid="{512E7F8F-B055-4411-9156-B53760797A7B}"/>
    <cellStyle name="Normal 3 11 4 2 3" xfId="9375" xr:uid="{6AF6064E-A128-4E5C-ACD9-A4A6F400825D}"/>
    <cellStyle name="Normal 3 11 4 2 3 2" xfId="9376" xr:uid="{821B52E9-4B37-4211-A6FB-10C59CAC0080}"/>
    <cellStyle name="Normal 3 11 4 2 3 2 2" xfId="9377" xr:uid="{B595E7D6-2B39-4934-9F5B-BB40515B4454}"/>
    <cellStyle name="Normal 3 11 4 2 3 2 2 2" xfId="9378" xr:uid="{56E89FB4-18E1-4097-B452-7754DD23CC81}"/>
    <cellStyle name="Normal 3 11 4 2 3 2 2 2 2" xfId="9379" xr:uid="{86D3D6E8-1ED9-469C-B801-CDF2B05E5AB2}"/>
    <cellStyle name="Normal 3 11 4 2 3 2 2 2 2 2" xfId="9380" xr:uid="{9BD70D1B-26F3-44D3-8A07-F58B7B126760}"/>
    <cellStyle name="Normal 3 11 4 2 3 2 2 2 2 2 2" xfId="9381" xr:uid="{1A098932-0551-436C-B2CA-249047E39CE0}"/>
    <cellStyle name="Normal 3 11 4 2 3 2 2 2 2 2 2 2" xfId="9382" xr:uid="{E9848B6C-D5DD-42AE-B6B0-E7311F996365}"/>
    <cellStyle name="Normal 3 11 4 2 3 2 2 2 2 3" xfId="9383" xr:uid="{484FC8B3-E6F2-4C69-8C29-2B863BFC0B77}"/>
    <cellStyle name="Normal 3 11 4 2 3 2 2 2 3" xfId="9384" xr:uid="{50F57C04-A3B9-4F7E-A88E-8DE2BE505BBD}"/>
    <cellStyle name="Normal 3 11 4 2 3 2 2 2 3 2" xfId="9385" xr:uid="{A901C445-1BF4-49CD-B149-FF4B038E2AFE}"/>
    <cellStyle name="Normal 3 11 4 2 3 2 2 2 4" xfId="9386" xr:uid="{C3F15FB5-E1EB-4A96-9418-85C6BD7CE597}"/>
    <cellStyle name="Normal 3 11 4 2 3 2 2 2 4 2" xfId="9387" xr:uid="{BD65466E-C8F8-4A31-A2D3-42F869C2424D}"/>
    <cellStyle name="Normal 3 11 4 2 3 2 2 2 5" xfId="9388" xr:uid="{B2FAF0FE-220A-4138-83D9-AB2513B7DBB8}"/>
    <cellStyle name="Normal 3 11 4 2 3 2 2 2 5 2" xfId="9389" xr:uid="{A34DD74B-D591-4DA8-984D-1534CCCFEA2B}"/>
    <cellStyle name="Normal 3 11 4 2 3 2 2 2 6" xfId="9390" xr:uid="{F3234A45-8796-420C-BCE1-29018D730586}"/>
    <cellStyle name="Normal 3 11 4 2 3 2 2 2 6 2" xfId="9391" xr:uid="{2A784995-511F-4AA9-9C85-F5EDC46E415D}"/>
    <cellStyle name="Normal 3 11 4 2 3 2 2 2 7" xfId="9392" xr:uid="{30ABB32B-A353-4CB1-A5C6-2732F0A91745}"/>
    <cellStyle name="Normal 3 11 4 2 3 2 2 2 7 2" xfId="9393" xr:uid="{F3EF3CE6-FAB0-4E60-B394-C88FD74DA112}"/>
    <cellStyle name="Normal 3 11 4 2 3 2 2 3" xfId="9394" xr:uid="{0B87E8DA-D4E3-459D-9EE3-8F6DA46CC60C}"/>
    <cellStyle name="Normal 3 11 4 2 3 2 2 3 2" xfId="9395" xr:uid="{FAD03E42-CA37-41F5-84B3-1A5024DFE2BC}"/>
    <cellStyle name="Normal 3 11 4 2 3 2 2 3 2 2" xfId="9396" xr:uid="{51F875EE-50FE-4499-93FD-284F67B7E0F6}"/>
    <cellStyle name="Normal 3 11 4 2 3 2 2 3 2 3" xfId="9397" xr:uid="{BBC738D3-5073-4F06-98C3-3BA36D2331B1}"/>
    <cellStyle name="Normal 3 11 4 2 3 2 2 4" xfId="9398" xr:uid="{42B8E4B9-4D96-4038-85E8-8D21F1DF6D74}"/>
    <cellStyle name="Normal 3 11 4 2 3 2 2 5" xfId="9399" xr:uid="{B59B6562-2A42-4D61-B7DB-5D918162C7C1}"/>
    <cellStyle name="Normal 3 11 4 2 3 2 2 6" xfId="9400" xr:uid="{B8CEEE8C-C9E4-43E9-B93A-8F2EA892594F}"/>
    <cellStyle name="Normal 3 11 4 2 3 2 2 7" xfId="9401" xr:uid="{D3105529-9959-4365-98A2-595960EED658}"/>
    <cellStyle name="Normal 3 11 4 2 3 2 2 8" xfId="9402" xr:uid="{86B22475-640B-4106-9414-BB6E917FE216}"/>
    <cellStyle name="Normal 3 11 4 2 3 2 3" xfId="9403" xr:uid="{6C5CA34F-D15C-4B92-84F6-B14BA0C592B1}"/>
    <cellStyle name="Normal 3 11 4 2 3 2 3 2" xfId="9404" xr:uid="{3008297E-BF54-41F5-9B71-090F9EC55130}"/>
    <cellStyle name="Normal 3 11 4 2 3 2 3 2 2" xfId="9405" xr:uid="{A32F1E6E-4AE5-4CB2-A1DC-BED6AFFA8A49}"/>
    <cellStyle name="Normal 3 11 4 2 3 2 3 2 2 2" xfId="9406" xr:uid="{4FC7AA5C-1D35-4FC9-82C8-E1A765CED2F6}"/>
    <cellStyle name="Normal 3 11 4 2 3 2 3 3" xfId="9407" xr:uid="{144982F1-66A3-4D5D-B173-A43F3D886E1E}"/>
    <cellStyle name="Normal 3 11 4 2 3 2 4" xfId="9408" xr:uid="{DF849ACB-2EDE-41E0-9071-050F7F18B600}"/>
    <cellStyle name="Normal 3 11 4 2 3 2 4 2" xfId="9409" xr:uid="{69A8A3D3-8D5A-4D69-B464-D476039D10EC}"/>
    <cellStyle name="Normal 3 11 4 2 3 2 5" xfId="9410" xr:uid="{B7A4B851-9789-4595-A48F-BAC10FFE794A}"/>
    <cellStyle name="Normal 3 11 4 2 3 2 5 2" xfId="9411" xr:uid="{F8F9145B-3A07-4959-BDDE-DD50D6D2E30D}"/>
    <cellStyle name="Normal 3 11 4 2 3 2 6" xfId="9412" xr:uid="{3E2634D7-C927-41B9-8306-132409732FD7}"/>
    <cellStyle name="Normal 3 11 4 2 3 2 6 2" xfId="9413" xr:uid="{31169A29-CDA3-412B-AC61-8C63B1D8C36B}"/>
    <cellStyle name="Normal 3 11 4 2 3 2 7" xfId="9414" xr:uid="{365BC9C0-5488-47BC-99B5-0BD722E064E1}"/>
    <cellStyle name="Normal 3 11 4 2 3 2 7 2" xfId="9415" xr:uid="{E5CE897B-2CD4-4201-B72F-3F429BD2657A}"/>
    <cellStyle name="Normal 3 11 4 2 3 2 8" xfId="9416" xr:uid="{4542616B-A449-491A-9329-323393EE7E88}"/>
    <cellStyle name="Normal 3 11 4 2 3 2 8 2" xfId="9417" xr:uid="{B01B8713-F8C7-4B2A-83E1-53FD6997EF91}"/>
    <cellStyle name="Normal 3 11 4 2 3 3" xfId="9418" xr:uid="{F2A2D677-A406-4071-A540-B7CDFFEC2EA4}"/>
    <cellStyle name="Normal 3 11 4 2 3 3 2" xfId="9419" xr:uid="{2324C683-1BA7-4A48-A07C-E583C9C0D747}"/>
    <cellStyle name="Normal 3 11 4 2 3 3 2 2" xfId="9420" xr:uid="{1CB3074F-1C38-44D5-86A9-0F0ACEC635B2}"/>
    <cellStyle name="Normal 3 11 4 2 3 3 2 2 2" xfId="9421" xr:uid="{7073CDF4-AF68-4008-A478-D37F34E1564B}"/>
    <cellStyle name="Normal 3 11 4 2 3 3 2 2 2 2" xfId="9422" xr:uid="{963B0D2A-CB8C-46DB-B6DB-07255BA42643}"/>
    <cellStyle name="Normal 3 11 4 2 3 3 2 3" xfId="9423" xr:uid="{A31EDCEB-2859-4C7F-A71B-10B302727B2D}"/>
    <cellStyle name="Normal 3 11 4 2 3 3 3" xfId="9424" xr:uid="{3A12BA26-1707-4B6A-A7A0-9530C89CE4D4}"/>
    <cellStyle name="Normal 3 11 4 2 3 3 3 2" xfId="9425" xr:uid="{4C8DAEB5-8BAD-448F-A6E0-DBC9D4AABE4F}"/>
    <cellStyle name="Normal 3 11 4 2 3 3 4" xfId="9426" xr:uid="{FE577A8E-0A47-4996-92CB-D09F9C61F9CD}"/>
    <cellStyle name="Normal 3 11 4 2 3 3 4 2" xfId="9427" xr:uid="{06E2CE58-C253-4746-B020-8F7E7974D4CF}"/>
    <cellStyle name="Normal 3 11 4 2 3 3 5" xfId="9428" xr:uid="{2A3224C3-E333-45C9-AD7C-ECE537D89719}"/>
    <cellStyle name="Normal 3 11 4 2 3 3 5 2" xfId="9429" xr:uid="{34D3B006-26DD-499D-B9D8-01A2BE0761A6}"/>
    <cellStyle name="Normal 3 11 4 2 3 3 6" xfId="9430" xr:uid="{BB3AFFD0-4D98-4234-8608-F8B16E0D6C42}"/>
    <cellStyle name="Normal 3 11 4 2 3 3 6 2" xfId="9431" xr:uid="{2157F09C-7164-4187-84F8-884FD799D875}"/>
    <cellStyle name="Normal 3 11 4 2 3 3 7" xfId="9432" xr:uid="{FB2B24DC-16E4-4309-BFD1-FD22A85A7457}"/>
    <cellStyle name="Normal 3 11 4 2 3 3 7 2" xfId="9433" xr:uid="{7D3A808F-156D-4C26-A9E2-7C0E4A8BBE4E}"/>
    <cellStyle name="Normal 3 11 4 2 3 4" xfId="9434" xr:uid="{3CC66A8C-2004-4321-8C76-881233F019E0}"/>
    <cellStyle name="Normal 3 11 4 2 3 4 2" xfId="9435" xr:uid="{2F8B8BEA-1212-463E-AC8E-F6A57247DC8D}"/>
    <cellStyle name="Normal 3 11 4 2 3 4 2 2" xfId="9436" xr:uid="{C1336059-26D2-461B-968C-479CEED3FED7}"/>
    <cellStyle name="Normal 3 11 4 2 3 4 2 3" xfId="9437" xr:uid="{69A5431C-A61A-4B87-935D-41CB3C9DEDAE}"/>
    <cellStyle name="Normal 3 11 4 2 3 5" xfId="9438" xr:uid="{3B9659D1-95BB-4B3D-894D-3DBE89539FF0}"/>
    <cellStyle name="Normal 3 11 4 2 3 6" xfId="9439" xr:uid="{265092E6-6F91-4D6A-B193-FC067752274B}"/>
    <cellStyle name="Normal 3 11 4 2 3 7" xfId="9440" xr:uid="{80375E67-C8EE-41A6-AFE6-34698E38FE67}"/>
    <cellStyle name="Normal 3 11 4 2 3 8" xfId="9441" xr:uid="{26FD58EE-1702-4AC4-9524-53EC8E7B5FA0}"/>
    <cellStyle name="Normal 3 11 4 2 3 9" xfId="9442" xr:uid="{0E85909C-AE14-455A-A135-B2CF9ADAF4C4}"/>
    <cellStyle name="Normal 3 11 4 2 4" xfId="9443" xr:uid="{A5BB3162-C445-49A2-8C64-D1DF46DCAFB9}"/>
    <cellStyle name="Normal 3 11 4 2 4 2" xfId="9444" xr:uid="{59148687-4B04-4686-B041-4A931BA15C93}"/>
    <cellStyle name="Normal 3 11 4 2 5" xfId="9445" xr:uid="{EFE452DE-B0BA-4E8D-9FA8-6C96C910964B}"/>
    <cellStyle name="Normal 3 11 4 2 5 2" xfId="9446" xr:uid="{A156C8EA-C24F-4D68-B217-22C159157D91}"/>
    <cellStyle name="Normal 3 11 4 2 6" xfId="9447" xr:uid="{CD832931-860C-49BA-B0E1-B763AFC473AC}"/>
    <cellStyle name="Normal 3 11 4 2 6 2" xfId="9448" xr:uid="{BBDA2A79-2C9D-4DC3-BE35-0F374CFAFC15}"/>
    <cellStyle name="Normal 3 11 4 2 6 2 2" xfId="9449" xr:uid="{FCB804BE-35EE-451F-8ABC-AAA9CFA639E5}"/>
    <cellStyle name="Normal 3 11 4 2 6 2 2 2" xfId="9450" xr:uid="{4767E12A-5DDA-4748-ABEB-B03EC6DC8ECE}"/>
    <cellStyle name="Normal 3 11 4 2 6 2 2 2 2" xfId="9451" xr:uid="{00828B56-1A12-4B51-A37A-85F91C3F2A87}"/>
    <cellStyle name="Normal 3 11 4 2 6 2 2 2 2 2" xfId="9452" xr:uid="{315C9A78-A886-4687-A0F5-5F8AF98BF115}"/>
    <cellStyle name="Normal 3 11 4 2 6 2 2 3" xfId="9453" xr:uid="{A21C2B6A-6F62-4641-8C0E-07CE10A4BB85}"/>
    <cellStyle name="Normal 3 11 4 2 6 2 3" xfId="9454" xr:uid="{5A098EAC-DCDB-4C57-8466-1A69449C409B}"/>
    <cellStyle name="Normal 3 11 4 2 6 2 3 2" xfId="9455" xr:uid="{534FFDA0-ABDD-4456-978C-8B2717F7B379}"/>
    <cellStyle name="Normal 3 11 4 2 6 2 4" xfId="9456" xr:uid="{3183C3F4-068B-4D77-AEC0-900110AA9B5C}"/>
    <cellStyle name="Normal 3 11 4 2 6 2 4 2" xfId="9457" xr:uid="{206E1327-DE42-4030-99E9-3E010179396D}"/>
    <cellStyle name="Normal 3 11 4 2 6 2 5" xfId="9458" xr:uid="{2E6F1618-8499-40D3-9EF6-0FB1083ED56B}"/>
    <cellStyle name="Normal 3 11 4 2 6 2 5 2" xfId="9459" xr:uid="{E66F98B4-B575-40D6-AA8B-5835345A0094}"/>
    <cellStyle name="Normal 3 11 4 2 6 2 6" xfId="9460" xr:uid="{7ECFF6B8-5B0C-4884-9A40-EF2CE870B029}"/>
    <cellStyle name="Normal 3 11 4 2 6 2 6 2" xfId="9461" xr:uid="{BBCA7704-C4E8-415F-B285-924B49778B5E}"/>
    <cellStyle name="Normal 3 11 4 2 6 2 7" xfId="9462" xr:uid="{B5A9D638-415B-4A39-8C5B-B23F4C14BBDB}"/>
    <cellStyle name="Normal 3 11 4 2 6 2 7 2" xfId="9463" xr:uid="{E8810367-08E2-4C61-9C58-43ECB071F3F6}"/>
    <cellStyle name="Normal 3 11 4 2 6 3" xfId="9464" xr:uid="{BAF21EB5-A21D-46E4-B08F-996CEA1275DE}"/>
    <cellStyle name="Normal 3 11 4 2 6 3 2" xfId="9465" xr:uid="{0960C1DA-F8F1-4D26-AAE9-1EEB2BECAE30}"/>
    <cellStyle name="Normal 3 11 4 2 6 3 2 2" xfId="9466" xr:uid="{55CCFC07-6B4A-4AF6-94CF-6A8AE718D92C}"/>
    <cellStyle name="Normal 3 11 4 2 6 3 2 3" xfId="9467" xr:uid="{DBC93428-23F3-4B43-BDAD-FF341A0F39E7}"/>
    <cellStyle name="Normal 3 11 4 2 6 4" xfId="9468" xr:uid="{B12B1172-551E-45CB-9B32-084918C3903D}"/>
    <cellStyle name="Normal 3 11 4 2 6 5" xfId="9469" xr:uid="{5452930C-46C8-4583-ABEE-1C826B6872C7}"/>
    <cellStyle name="Normal 3 11 4 2 6 6" xfId="9470" xr:uid="{B990B6B1-D3D5-42FF-B7DA-BA9B5E9BAACE}"/>
    <cellStyle name="Normal 3 11 4 2 6 7" xfId="9471" xr:uid="{08D4E1FB-2B0F-4956-861D-2614C706E32E}"/>
    <cellStyle name="Normal 3 11 4 2 6 8" xfId="9472" xr:uid="{963BDBBD-C9DC-486D-87F6-24B2176BD9C5}"/>
    <cellStyle name="Normal 3 11 4 2 7" xfId="9473" xr:uid="{22A8B4EE-D815-403A-B0EF-D59CDFF7A3E9}"/>
    <cellStyle name="Normal 3 11 4 2 7 2" xfId="9474" xr:uid="{FF945D47-111B-49C7-99AB-00D925666B15}"/>
    <cellStyle name="Normal 3 11 4 2 7 2 2" xfId="9475" xr:uid="{E070DAC9-AFD6-4E38-8388-8B71E7029C83}"/>
    <cellStyle name="Normal 3 11 4 2 7 2 2 2" xfId="9476" xr:uid="{CFB5F530-E356-400B-9B6F-24943386EA82}"/>
    <cellStyle name="Normal 3 11 4 2 7 3" xfId="9477" xr:uid="{B2FC0A1B-364F-488C-A0B1-01C75DE7DE60}"/>
    <cellStyle name="Normal 3 11 4 2 8" xfId="9478" xr:uid="{9538B30E-B125-453A-85B2-595384A1379B}"/>
    <cellStyle name="Normal 3 11 4 2 8 2" xfId="9479" xr:uid="{9E9E53B0-B07E-4540-BBEA-79604EBFAFBB}"/>
    <cellStyle name="Normal 3 11 4 2 9" xfId="9480" xr:uid="{0AD9FA3D-3FC3-40DB-A51A-7970CE469A49}"/>
    <cellStyle name="Normal 3 11 4 2 9 2" xfId="9481" xr:uid="{E6A991A9-7BBF-4B97-BE9D-8C6F665601A1}"/>
    <cellStyle name="Normal 3 11 4 3" xfId="9482" xr:uid="{FF841872-5B31-4336-A5BF-FDD262A5E2AF}"/>
    <cellStyle name="Normal 3 11 4 3 10" xfId="9483" xr:uid="{55E2F24B-18D9-454A-8848-27839CF5993D}"/>
    <cellStyle name="Normal 3 11 4 3 10 2" xfId="9484" xr:uid="{BFE6027E-097E-4ACD-BFEA-90ABFD794C5F}"/>
    <cellStyle name="Normal 3 11 4 3 11" xfId="9485" xr:uid="{8B0518DE-AD8A-46B6-9875-8A0080803EA0}"/>
    <cellStyle name="Normal 3 11 4 3 11 2" xfId="9486" xr:uid="{417B2AAA-450E-4A99-8760-4C03FA486E82}"/>
    <cellStyle name="Normal 3 11 4 3 2" xfId="9487" xr:uid="{3A346AE5-0B72-49E3-9D9C-659CC71F4DE6}"/>
    <cellStyle name="Normal 3 11 4 3 2 2" xfId="9488" xr:uid="{1ABB45CF-0052-482D-9FDD-7EEE945D5D61}"/>
    <cellStyle name="Normal 3 11 4 3 2 2 2" xfId="9489" xr:uid="{BD112A1C-3889-4802-A46B-8F756220CBB1}"/>
    <cellStyle name="Normal 3 11 4 3 2 2 2 2" xfId="9490" xr:uid="{AC8F38FC-D051-49BB-9CD7-9A80BD6CFDAE}"/>
    <cellStyle name="Normal 3 11 4 3 2 2 2 2 2" xfId="9491" xr:uid="{2B3A5B2E-49FD-4D04-92CC-BDC0ABFBBA73}"/>
    <cellStyle name="Normal 3 11 4 3 2 2 2 2 2 2" xfId="9492" xr:uid="{A7FC8B30-5A1A-4D53-A4D3-9C09BFE6EC9C}"/>
    <cellStyle name="Normal 3 11 4 3 2 2 2 2 2 2 2" xfId="9493" xr:uid="{3253B759-03FF-4171-BD0F-A03EFF4E0F53}"/>
    <cellStyle name="Normal 3 11 4 3 2 2 2 2 2 2 2 2" xfId="9494" xr:uid="{16C3B909-0646-469F-B2B4-CE5F1877B0AE}"/>
    <cellStyle name="Normal 3 11 4 3 2 2 2 2 2 3" xfId="9495" xr:uid="{0DA90E12-FE66-45E0-A58D-5B1366313AFD}"/>
    <cellStyle name="Normal 3 11 4 3 2 2 2 2 3" xfId="9496" xr:uid="{0C5CB3F6-EFED-4944-831A-8C4E97E0964F}"/>
    <cellStyle name="Normal 3 11 4 3 2 2 2 2 3 2" xfId="9497" xr:uid="{1F5BF221-B289-4963-AB09-2C016EC96769}"/>
    <cellStyle name="Normal 3 11 4 3 2 2 2 2 4" xfId="9498" xr:uid="{398782F2-1907-48B6-BC06-631149D20C69}"/>
    <cellStyle name="Normal 3 11 4 3 2 2 2 2 4 2" xfId="9499" xr:uid="{B348041A-809A-4972-BB6F-CC3032B27319}"/>
    <cellStyle name="Normal 3 11 4 3 2 2 2 2 5" xfId="9500" xr:uid="{5EA15213-FB6C-49F9-B807-BCA81B8B04B2}"/>
    <cellStyle name="Normal 3 11 4 3 2 2 2 2 5 2" xfId="9501" xr:uid="{88275264-F21C-4921-B16A-CDA4787950C4}"/>
    <cellStyle name="Normal 3 11 4 3 2 2 2 2 6" xfId="9502" xr:uid="{17533549-74A6-4269-953A-028575EDA83B}"/>
    <cellStyle name="Normal 3 11 4 3 2 2 2 2 6 2" xfId="9503" xr:uid="{9D575D69-38AD-4A14-A739-C00536298355}"/>
    <cellStyle name="Normal 3 11 4 3 2 2 2 2 7" xfId="9504" xr:uid="{978634C2-81B7-429A-AD9D-0507F45680C2}"/>
    <cellStyle name="Normal 3 11 4 3 2 2 2 2 7 2" xfId="9505" xr:uid="{B0DB76D7-E656-441F-B493-53D653930579}"/>
    <cellStyle name="Normal 3 11 4 3 2 2 2 3" xfId="9506" xr:uid="{AE6B2A0E-A8D4-4C0C-9047-E69C1728D904}"/>
    <cellStyle name="Normal 3 11 4 3 2 2 2 3 2" xfId="9507" xr:uid="{D77AA3C4-EAAA-413D-81A9-6045BF5D624B}"/>
    <cellStyle name="Normal 3 11 4 3 2 2 2 3 2 2" xfId="9508" xr:uid="{A92CE398-E25E-4CF1-AD5E-7D7E129DF366}"/>
    <cellStyle name="Normal 3 11 4 3 2 2 2 3 2 3" xfId="9509" xr:uid="{587973D2-2F45-4F5E-A34E-36BD9D06AAEB}"/>
    <cellStyle name="Normal 3 11 4 3 2 2 2 4" xfId="9510" xr:uid="{4FAB4714-796D-4AAD-B92D-A1B135C14804}"/>
    <cellStyle name="Normal 3 11 4 3 2 2 2 5" xfId="9511" xr:uid="{E9DB7C42-BD18-4ECF-AF13-8C57DB67AFD9}"/>
    <cellStyle name="Normal 3 11 4 3 2 2 2 6" xfId="9512" xr:uid="{C9FFD6E4-FE50-49E8-9541-15DC86ACBF83}"/>
    <cellStyle name="Normal 3 11 4 3 2 2 2 7" xfId="9513" xr:uid="{0F62F842-122E-4DB9-8237-6B1C1AD0AF11}"/>
    <cellStyle name="Normal 3 11 4 3 2 2 2 8" xfId="9514" xr:uid="{F911A731-DD7E-406C-9813-D2B86B73EE3E}"/>
    <cellStyle name="Normal 3 11 4 3 2 2 3" xfId="9515" xr:uid="{62C6E6C0-35EB-4E16-8843-7F16F37F457A}"/>
    <cellStyle name="Normal 3 11 4 3 2 2 3 2" xfId="9516" xr:uid="{37F9F161-6A32-4E58-8A9C-4ECB2DC44420}"/>
    <cellStyle name="Normal 3 11 4 3 2 2 3 2 2" xfId="9517" xr:uid="{49D90161-00D7-43ED-BA87-ABFCEBD3A786}"/>
    <cellStyle name="Normal 3 11 4 3 2 2 3 2 2 2" xfId="9518" xr:uid="{C63CF02A-3B2D-4279-B49E-1B237F31AE05}"/>
    <cellStyle name="Normal 3 11 4 3 2 2 3 3" xfId="9519" xr:uid="{EC3369ED-EF6B-468F-B4E0-8CACFDD9FEE0}"/>
    <cellStyle name="Normal 3 11 4 3 2 2 4" xfId="9520" xr:uid="{BB744963-35A8-44B3-AEDA-D3BDC3D73553}"/>
    <cellStyle name="Normal 3 11 4 3 2 2 4 2" xfId="9521" xr:uid="{D2B27FE2-70A6-40E9-9A97-7E1F218DFD1B}"/>
    <cellStyle name="Normal 3 11 4 3 2 2 5" xfId="9522" xr:uid="{917C5971-D981-4F72-9874-0737CD43AFE5}"/>
    <cellStyle name="Normal 3 11 4 3 2 2 5 2" xfId="9523" xr:uid="{5B59100E-EE7C-4638-9B61-215CEDA76170}"/>
    <cellStyle name="Normal 3 11 4 3 2 2 6" xfId="9524" xr:uid="{A9763D7F-8666-4D72-8CA7-B5F428AAFE61}"/>
    <cellStyle name="Normal 3 11 4 3 2 2 6 2" xfId="9525" xr:uid="{B05139C4-8453-48FF-A5BA-D769185AE047}"/>
    <cellStyle name="Normal 3 11 4 3 2 2 7" xfId="9526" xr:uid="{B12E6305-D12F-4D07-82EF-B609CE444BE4}"/>
    <cellStyle name="Normal 3 11 4 3 2 2 7 2" xfId="9527" xr:uid="{2201F845-5E0F-4B1D-94CE-5DA74BBC98B7}"/>
    <cellStyle name="Normal 3 11 4 3 2 2 8" xfId="9528" xr:uid="{1D258582-F8DB-4562-AA87-93784CB5FCF7}"/>
    <cellStyle name="Normal 3 11 4 3 2 2 8 2" xfId="9529" xr:uid="{BDEDC095-989E-4E30-B465-1A30831E86B8}"/>
    <cellStyle name="Normal 3 11 4 3 2 3" xfId="9530" xr:uid="{2BB0A02F-8CB6-4BFC-9D35-F157579B0F09}"/>
    <cellStyle name="Normal 3 11 4 3 2 3 2" xfId="9531" xr:uid="{A6099CC7-F3F4-41D9-B99E-B25CE3588B15}"/>
    <cellStyle name="Normal 3 11 4 3 2 3 2 2" xfId="9532" xr:uid="{ACABB9D5-8760-405B-B290-31595A7C18C2}"/>
    <cellStyle name="Normal 3 11 4 3 2 3 2 2 2" xfId="9533" xr:uid="{AC7DE1DF-7E56-4BA5-9C95-6DE3452D6FE5}"/>
    <cellStyle name="Normal 3 11 4 3 2 3 2 2 2 2" xfId="9534" xr:uid="{90B949F4-C5FD-4B7A-8C23-1CF7BE515C97}"/>
    <cellStyle name="Normal 3 11 4 3 2 3 2 3" xfId="9535" xr:uid="{0CDB48B3-8E2C-4DF6-84CB-FEB4C43BAAE1}"/>
    <cellStyle name="Normal 3 11 4 3 2 3 3" xfId="9536" xr:uid="{8A006EFF-E290-4D89-90CF-AD6CB754ADDB}"/>
    <cellStyle name="Normal 3 11 4 3 2 3 3 2" xfId="9537" xr:uid="{0C7A3337-6872-4BC1-9B93-F0AD06471B49}"/>
    <cellStyle name="Normal 3 11 4 3 2 3 4" xfId="9538" xr:uid="{5D1AE9C3-D651-4EDB-8687-4353B6B7A478}"/>
    <cellStyle name="Normal 3 11 4 3 2 3 4 2" xfId="9539" xr:uid="{B0E4E82B-06BB-4DA9-9191-60F80D44C2AB}"/>
    <cellStyle name="Normal 3 11 4 3 2 3 5" xfId="9540" xr:uid="{BB4BF849-12C0-4EF1-A762-7E70FA68E202}"/>
    <cellStyle name="Normal 3 11 4 3 2 3 5 2" xfId="9541" xr:uid="{78A124A1-0F3B-4A27-AB19-A23A289CF495}"/>
    <cellStyle name="Normal 3 11 4 3 2 3 6" xfId="9542" xr:uid="{830C9DDD-F96E-4381-90AC-CB9DCEE75BC4}"/>
    <cellStyle name="Normal 3 11 4 3 2 3 6 2" xfId="9543" xr:uid="{D50C6C74-C63A-46F7-AF85-E4A957D4C36E}"/>
    <cellStyle name="Normal 3 11 4 3 2 3 7" xfId="9544" xr:uid="{50333761-5A76-48A0-8F1F-598EC3982B57}"/>
    <cellStyle name="Normal 3 11 4 3 2 3 7 2" xfId="9545" xr:uid="{BA9B0933-CD55-48A7-8344-3E41FA51A4CE}"/>
    <cellStyle name="Normal 3 11 4 3 2 4" xfId="9546" xr:uid="{51A9A78C-544F-498A-840B-58B64874550D}"/>
    <cellStyle name="Normal 3 11 4 3 2 4 2" xfId="9547" xr:uid="{423C6177-4683-47E1-B5A9-1F00EDBE2DB5}"/>
    <cellStyle name="Normal 3 11 4 3 2 4 2 2" xfId="9548" xr:uid="{639F42F1-235E-42D9-9FA2-FEA8DF4D0995}"/>
    <cellStyle name="Normal 3 11 4 3 2 4 2 3" xfId="9549" xr:uid="{0A84EADA-2381-4DEF-B521-E928C8E3A3BE}"/>
    <cellStyle name="Normal 3 11 4 3 2 5" xfId="9550" xr:uid="{8937E6EA-2EBD-48A6-9CFB-EA05176732A4}"/>
    <cellStyle name="Normal 3 11 4 3 2 6" xfId="9551" xr:uid="{A4E91AC5-9388-492B-AA40-DAC2B6A3CB06}"/>
    <cellStyle name="Normal 3 11 4 3 2 7" xfId="9552" xr:uid="{9DC10CA3-C267-4DF4-B85F-235C017CB347}"/>
    <cellStyle name="Normal 3 11 4 3 2 8" xfId="9553" xr:uid="{7D742895-78D0-4560-A313-A11029B65082}"/>
    <cellStyle name="Normal 3 11 4 3 2 9" xfId="9554" xr:uid="{32BA835E-16CE-453E-A844-605A9D74B568}"/>
    <cellStyle name="Normal 3 11 4 3 3" xfId="9555" xr:uid="{A4C45C4B-20B4-4587-BEF2-A738C015FEC7}"/>
    <cellStyle name="Normal 3 11 4 3 3 2" xfId="9556" xr:uid="{B6A8B417-CE77-4C2A-A6C9-85A1ECFDA2BA}"/>
    <cellStyle name="Normal 3 11 4 3 4" xfId="9557" xr:uid="{E82E6085-A460-4A11-B432-683228E4125C}"/>
    <cellStyle name="Normal 3 11 4 3 4 2" xfId="9558" xr:uid="{66F61C34-12AC-4C2F-B018-C285F4B3D81E}"/>
    <cellStyle name="Normal 3 11 4 3 5" xfId="9559" xr:uid="{8404BC14-362D-4580-8E13-DB001F94D15A}"/>
    <cellStyle name="Normal 3 11 4 3 5 2" xfId="9560" xr:uid="{E4426A5F-7097-4C52-BEA1-BC924599DACE}"/>
    <cellStyle name="Normal 3 11 4 3 5 2 2" xfId="9561" xr:uid="{94E692C9-52AA-439B-A42B-2E9065D596E8}"/>
    <cellStyle name="Normal 3 11 4 3 5 2 2 2" xfId="9562" xr:uid="{8B164599-110A-4096-AC11-653C7F4EF202}"/>
    <cellStyle name="Normal 3 11 4 3 5 2 2 2 2" xfId="9563" xr:uid="{5E462346-AB2D-4938-9F47-65364BE49046}"/>
    <cellStyle name="Normal 3 11 4 3 5 2 2 2 2 2" xfId="9564" xr:uid="{36E8245A-B96E-4BDB-9823-F03B3E810642}"/>
    <cellStyle name="Normal 3 11 4 3 5 2 2 3" xfId="9565" xr:uid="{EC662483-E5FD-404F-8E3B-ACB57B1F58BA}"/>
    <cellStyle name="Normal 3 11 4 3 5 2 3" xfId="9566" xr:uid="{A1F81FAB-D987-40D0-97E7-8FF00560B08D}"/>
    <cellStyle name="Normal 3 11 4 3 5 2 3 2" xfId="9567" xr:uid="{AAB385C6-5F95-43C3-845A-0DC60F6CEA43}"/>
    <cellStyle name="Normal 3 11 4 3 5 2 4" xfId="9568" xr:uid="{A31CBDF1-9436-4A82-A457-09B07FFA6F8B}"/>
    <cellStyle name="Normal 3 11 4 3 5 2 4 2" xfId="9569" xr:uid="{A4A55DFC-A95E-4468-B8C1-F113597567ED}"/>
    <cellStyle name="Normal 3 11 4 3 5 2 5" xfId="9570" xr:uid="{453330DF-E754-4E89-94BE-A6965400B1C8}"/>
    <cellStyle name="Normal 3 11 4 3 5 2 5 2" xfId="9571" xr:uid="{41A68B71-1FA3-4855-ABA3-43E1EE65332F}"/>
    <cellStyle name="Normal 3 11 4 3 5 2 6" xfId="9572" xr:uid="{17C273DF-CA4C-49FD-9C2B-23E52CC9F402}"/>
    <cellStyle name="Normal 3 11 4 3 5 2 6 2" xfId="9573" xr:uid="{56F4FA3B-F5C5-4FE7-B5B9-8A52F43BED40}"/>
    <cellStyle name="Normal 3 11 4 3 5 2 7" xfId="9574" xr:uid="{EBAD5232-7D0C-44BE-897B-58DAAF9CC96B}"/>
    <cellStyle name="Normal 3 11 4 3 5 2 7 2" xfId="9575" xr:uid="{2D4B6287-AB24-4B1D-839C-ADFB78F73E07}"/>
    <cellStyle name="Normal 3 11 4 3 5 3" xfId="9576" xr:uid="{E6E63CE3-648B-4FDD-8073-084F2B3360B1}"/>
    <cellStyle name="Normal 3 11 4 3 5 3 2" xfId="9577" xr:uid="{B6CEA071-B196-4E51-8412-D490EB4BB4F2}"/>
    <cellStyle name="Normal 3 11 4 3 5 3 2 2" xfId="9578" xr:uid="{4488DAC6-2778-4BF0-BA39-E6D69E2C7BE3}"/>
    <cellStyle name="Normal 3 11 4 3 5 3 2 3" xfId="9579" xr:uid="{289C7B29-E482-4426-8DD8-ADCF9AB1CAD4}"/>
    <cellStyle name="Normal 3 11 4 3 5 4" xfId="9580" xr:uid="{57BD9DF4-92C2-4920-B8D1-A64FAF8F37B5}"/>
    <cellStyle name="Normal 3 11 4 3 5 5" xfId="9581" xr:uid="{8DC87779-A747-43EA-8E31-34F0070B8A48}"/>
    <cellStyle name="Normal 3 11 4 3 5 6" xfId="9582" xr:uid="{7C4F0605-B25C-40E2-BF72-54FF235928C4}"/>
    <cellStyle name="Normal 3 11 4 3 5 7" xfId="9583" xr:uid="{F0B37541-0AD2-455A-B17A-A79D0DCCA133}"/>
    <cellStyle name="Normal 3 11 4 3 5 8" xfId="9584" xr:uid="{67415836-342B-46F1-807E-8E22C4895AB3}"/>
    <cellStyle name="Normal 3 11 4 3 6" xfId="9585" xr:uid="{974FDEA4-C6A3-4162-A444-2757F0F83428}"/>
    <cellStyle name="Normal 3 11 4 3 6 2" xfId="9586" xr:uid="{C0FB598F-2884-4A43-B9B6-61A76D575709}"/>
    <cellStyle name="Normal 3 11 4 3 6 2 2" xfId="9587" xr:uid="{AAC67829-DCCD-4DC6-BE92-B5107062E086}"/>
    <cellStyle name="Normal 3 11 4 3 6 2 2 2" xfId="9588" xr:uid="{B4FA60C4-842D-426D-9AEB-697AC594FFC9}"/>
    <cellStyle name="Normal 3 11 4 3 6 3" xfId="9589" xr:uid="{C6A9EE21-A216-4E3E-BD73-5087C6E90049}"/>
    <cellStyle name="Normal 3 11 4 3 7" xfId="9590" xr:uid="{C3583B19-6133-4A61-B769-28DAAFAA666D}"/>
    <cellStyle name="Normal 3 11 4 3 7 2" xfId="9591" xr:uid="{0BD90723-A41F-438E-8D0D-F64785687AA8}"/>
    <cellStyle name="Normal 3 11 4 3 8" xfId="9592" xr:uid="{0164F81B-21CF-4366-9151-FF0EC64128FA}"/>
    <cellStyle name="Normal 3 11 4 3 8 2" xfId="9593" xr:uid="{3253FB9C-DCB7-4A18-8CC7-474CCC639614}"/>
    <cellStyle name="Normal 3 11 4 3 9" xfId="9594" xr:uid="{3F42F9C9-E5B0-4DEF-B559-F871A5C664AB}"/>
    <cellStyle name="Normal 3 11 4 3 9 2" xfId="9595" xr:uid="{F98824ED-EF8D-4CFC-A181-3FB179C443EF}"/>
    <cellStyle name="Normal 3 11 4 4" xfId="9596" xr:uid="{311AF391-CD67-4454-9823-70E1AA7D60E4}"/>
    <cellStyle name="Normal 3 11 4 4 2" xfId="9597" xr:uid="{4158E9B5-A350-46DB-ACF3-948AFF69DB12}"/>
    <cellStyle name="Normal 3 11 4 4 2 2" xfId="9598" xr:uid="{E572CEA7-4308-43B7-95CD-E5F3B5A82C98}"/>
    <cellStyle name="Normal 3 11 4 4 2 2 2" xfId="9599" xr:uid="{7A396811-078D-4DDC-B635-2F5B5066B1E2}"/>
    <cellStyle name="Normal 3 11 4 4 2 2 2 2" xfId="9600" xr:uid="{36AAEC6F-9BAF-464B-B3C6-2B1104596A67}"/>
    <cellStyle name="Normal 3 11 4 4 2 2 2 2 2" xfId="9601" xr:uid="{7F090E87-AAA5-478C-8372-92060E3692E5}"/>
    <cellStyle name="Normal 3 11 4 4 2 2 2 2 2 2" xfId="9602" xr:uid="{755D687E-EBD7-4FFA-8465-933B46F50DDA}"/>
    <cellStyle name="Normal 3 11 4 4 2 2 2 2 2 3" xfId="9603" xr:uid="{FD9608B4-7ACA-415D-9B1C-3017A20F5B8E}"/>
    <cellStyle name="Normal 3 11 4 4 2 2 2 3" xfId="9604" xr:uid="{47982256-9704-414A-AA04-2AAC7751D186}"/>
    <cellStyle name="Normal 3 11 4 4 2 2 2 4" xfId="9605" xr:uid="{2C5948B3-110F-425E-98E9-86C93D15A5CA}"/>
    <cellStyle name="Normal 3 11 4 4 2 2 2 5" xfId="9606" xr:uid="{4209C731-43D1-44F2-8A7F-A06F3829B646}"/>
    <cellStyle name="Normal 3 11 4 4 2 2 2 6" xfId="9607" xr:uid="{2496FDF3-A2FE-4939-84EB-D2C67BD473F0}"/>
    <cellStyle name="Normal 3 11 4 4 2 2 2 7" xfId="9608" xr:uid="{1EF1C939-8290-4F93-9EF4-30A13C825475}"/>
    <cellStyle name="Normal 3 11 4 4 2 2 2 8" xfId="9609" xr:uid="{25E7849A-FBF3-4153-93AE-715B54476018}"/>
    <cellStyle name="Normal 3 11 4 4 2 2 3" xfId="9610" xr:uid="{B3DD0623-0B4D-4DF7-BD19-DC85EACE9F7F}"/>
    <cellStyle name="Normal 3 11 4 4 2 2 3 2" xfId="9611" xr:uid="{666E49F7-DC62-45DF-9E68-D91F00B1E5AC}"/>
    <cellStyle name="Normal 3 11 4 4 2 2 3 2 2" xfId="9612" xr:uid="{CA9601E2-CA70-4634-8D50-B0A83B6EBABD}"/>
    <cellStyle name="Normal 3 11 4 4 2 2 3 2 2 2" xfId="9613" xr:uid="{02B5D82D-9289-4A37-923B-CDDD38E89C0F}"/>
    <cellStyle name="Normal 3 11 4 4 2 2 3 3" xfId="9614" xr:uid="{ECA29AE1-1E34-487C-8FF9-C54EDFD5FA1E}"/>
    <cellStyle name="Normal 3 11 4 4 2 2 4" xfId="9615" xr:uid="{35ABA377-298E-40A8-AF00-C69FC5F06B8E}"/>
    <cellStyle name="Normal 3 11 4 4 2 2 4 2" xfId="9616" xr:uid="{1697B535-DC0F-4090-9BA0-E626E7881926}"/>
    <cellStyle name="Normal 3 11 4 4 2 2 5" xfId="9617" xr:uid="{EBC978BB-1EE1-430C-8D4D-B9E3D2594325}"/>
    <cellStyle name="Normal 3 11 4 4 2 2 5 2" xfId="9618" xr:uid="{EEA8CEF5-5E9B-4ED6-A2BC-7C6BBCDDAEB5}"/>
    <cellStyle name="Normal 3 11 4 4 2 2 6" xfId="9619" xr:uid="{57851664-C54F-4CC7-B4A4-606D5FCA94C7}"/>
    <cellStyle name="Normal 3 11 4 4 2 2 6 2" xfId="9620" xr:uid="{E51F70A5-4414-47FB-87FD-335F66B741B4}"/>
    <cellStyle name="Normal 3 11 4 4 2 2 7" xfId="9621" xr:uid="{1002342B-FE90-49E4-82EC-E5644C3BD52A}"/>
    <cellStyle name="Normal 3 11 4 4 2 2 7 2" xfId="9622" xr:uid="{B977E33C-4DBF-4092-82B7-F87C00D60661}"/>
    <cellStyle name="Normal 3 11 4 4 2 3" xfId="9623" xr:uid="{0BEBF8EA-5ED0-4742-8BB4-0E4271E3E7CF}"/>
    <cellStyle name="Normal 3 11 4 4 2 3 2" xfId="9624" xr:uid="{D9BB9C6A-6A41-4C4F-B5F3-B411F2E70029}"/>
    <cellStyle name="Normal 3 11 4 4 2 3 2 2" xfId="9625" xr:uid="{A5B62D2D-BC17-4883-ADB0-EB433DA1AD5C}"/>
    <cellStyle name="Normal 3 11 4 4 2 3 2 3" xfId="9626" xr:uid="{4EC5E004-A8AE-4376-85C8-D5E0172EE728}"/>
    <cellStyle name="Normal 3 11 4 4 2 4" xfId="9627" xr:uid="{EFDDEEA3-9CF6-4F09-A8C2-A5BD513A6AA4}"/>
    <cellStyle name="Normal 3 11 4 4 2 5" xfId="9628" xr:uid="{9800CD53-6F4E-454F-A4B0-4F8C1120E623}"/>
    <cellStyle name="Normal 3 11 4 4 2 6" xfId="9629" xr:uid="{B344E511-E1AC-4C0D-AB9A-4B4B9403E422}"/>
    <cellStyle name="Normal 3 11 4 4 2 7" xfId="9630" xr:uid="{5E3E19FB-B619-40CF-B66A-64DB0EC0D787}"/>
    <cellStyle name="Normal 3 11 4 4 2 8" xfId="9631" xr:uid="{7AB9C663-409F-4582-BCA7-604E648ABF71}"/>
    <cellStyle name="Normal 3 11 4 4 2 9" xfId="9632" xr:uid="{A53A35ED-6006-4222-907A-33BECC0F9EBA}"/>
    <cellStyle name="Normal 3 11 4 4 3" xfId="9633" xr:uid="{A1599C36-8C1A-447D-9EC6-0EE632E38580}"/>
    <cellStyle name="Normal 3 11 4 4 3 2" xfId="9634" xr:uid="{CCA16EFD-25D4-4E41-BA2B-7BF1CE6ABEAD}"/>
    <cellStyle name="Normal 3 11 4 4 3 2 2" xfId="9635" xr:uid="{D7F8BF06-6569-4C7D-B2B5-558E9C5C9CAC}"/>
    <cellStyle name="Normal 3 11 4 4 3 2 2 2" xfId="9636" xr:uid="{5920E58F-7FF2-4372-B787-9F696F357808}"/>
    <cellStyle name="Normal 3 11 4 4 3 2 2 3" xfId="9637" xr:uid="{515EA72D-AAAD-48E8-90AC-9CEB8C913372}"/>
    <cellStyle name="Normal 3 11 4 4 3 3" xfId="9638" xr:uid="{43214A78-0F59-4BF6-81C0-B2D514D189AC}"/>
    <cellStyle name="Normal 3 11 4 4 3 4" xfId="9639" xr:uid="{AAAD569A-6AA0-497F-88FF-4170A5ADAA52}"/>
    <cellStyle name="Normal 3 11 4 4 3 5" xfId="9640" xr:uid="{758DA7E2-F59A-4700-AAA2-DDC657ED246E}"/>
    <cellStyle name="Normal 3 11 4 4 3 6" xfId="9641" xr:uid="{A870CC1B-F48C-4EF3-8272-F51F5F177989}"/>
    <cellStyle name="Normal 3 11 4 4 3 7" xfId="9642" xr:uid="{37D12B81-15F4-437D-A6D2-E45C1A9F3671}"/>
    <cellStyle name="Normal 3 11 4 4 3 8" xfId="9643" xr:uid="{05899348-9907-426F-B387-FA4056CE0F53}"/>
    <cellStyle name="Normal 3 11 4 4 4" xfId="9644" xr:uid="{38C96F37-FB9D-4303-B02A-ED6CCE8005B0}"/>
    <cellStyle name="Normal 3 11 4 4 4 2" xfId="9645" xr:uid="{9EDD4B70-6B42-4C1B-9263-F6252DEC74BD}"/>
    <cellStyle name="Normal 3 11 4 4 4 2 2" xfId="9646" xr:uid="{1A3984A0-9CB7-4547-8DE7-6596813D0867}"/>
    <cellStyle name="Normal 3 11 4 4 4 2 2 2" xfId="9647" xr:uid="{86BD8D88-38CE-45BC-AA1B-3F4916DBEB04}"/>
    <cellStyle name="Normal 3 11 4 4 4 3" xfId="9648" xr:uid="{71886698-739D-4202-B2F2-8D984402AB08}"/>
    <cellStyle name="Normal 3 11 4 4 5" xfId="9649" xr:uid="{1FCF5869-4B82-4854-9E28-7713B5DADA93}"/>
    <cellStyle name="Normal 3 11 4 4 5 2" xfId="9650" xr:uid="{CBA22E37-2387-4443-8795-211A29684D56}"/>
    <cellStyle name="Normal 3 11 4 4 6" xfId="9651" xr:uid="{BE473E95-DBEB-46B4-877C-1E62230E3E46}"/>
    <cellStyle name="Normal 3 11 4 4 6 2" xfId="9652" xr:uid="{137D3456-B8EB-4EE6-A18C-506D69B46D28}"/>
    <cellStyle name="Normal 3 11 4 4 7" xfId="9653" xr:uid="{DBD2CA93-F51E-41F0-B14F-CE0FD8A19E4A}"/>
    <cellStyle name="Normal 3 11 4 4 7 2" xfId="9654" xr:uid="{CF62B129-EEEC-4CC8-B189-C1855B4BCD39}"/>
    <cellStyle name="Normal 3 11 4 4 8" xfId="9655" xr:uid="{8AA23F53-D971-4CB1-99D5-AE611D7F0B43}"/>
    <cellStyle name="Normal 3 11 4 4 8 2" xfId="9656" xr:uid="{110213D5-E57A-4DF0-8839-6F0C53CFAEF2}"/>
    <cellStyle name="Normal 3 11 4 5" xfId="9657" xr:uid="{9F6F53DD-356F-48C6-9F27-85AC5053DCD1}"/>
    <cellStyle name="Normal 3 11 4 6" xfId="9658" xr:uid="{D700376C-9DA6-4041-96A9-BAAF30BAC18D}"/>
    <cellStyle name="Normal 3 11 4 6 2" xfId="9659" xr:uid="{20011F45-3EAE-42DD-97F6-5785744AE030}"/>
    <cellStyle name="Normal 3 11 4 6 2 2" xfId="9660" xr:uid="{75192A40-0434-468C-ACFB-AC5F8C163BB6}"/>
    <cellStyle name="Normal 3 11 4 6 2 2 2" xfId="9661" xr:uid="{D990225D-921D-4BD5-AF60-21BCDA79EC7F}"/>
    <cellStyle name="Normal 3 11 4 6 2 2 2 2" xfId="9662" xr:uid="{E25CCA0B-0236-4B39-89CF-719B67253082}"/>
    <cellStyle name="Normal 3 11 4 6 2 2 2 3" xfId="9663" xr:uid="{2AB44E9F-12B3-4FD7-ACF0-A592FEBFEC8D}"/>
    <cellStyle name="Normal 3 11 4 6 2 3" xfId="9664" xr:uid="{619ED6AC-2DB7-46F3-9859-149DAFC96F38}"/>
    <cellStyle name="Normal 3 11 4 6 2 4" xfId="9665" xr:uid="{C5ACF51E-25C1-4BFD-9412-791338C9419A}"/>
    <cellStyle name="Normal 3 11 4 6 2 5" xfId="9666" xr:uid="{A9BA1A0B-5C41-4920-AB03-5EEF3E81E844}"/>
    <cellStyle name="Normal 3 11 4 6 2 6" xfId="9667" xr:uid="{20702883-D729-47C0-9D98-54D8693E88F2}"/>
    <cellStyle name="Normal 3 11 4 6 2 7" xfId="9668" xr:uid="{C6CD6946-40CB-41D9-965E-56AE720A3934}"/>
    <cellStyle name="Normal 3 11 4 6 2 8" xfId="9669" xr:uid="{9BEBBCCA-41FA-404A-ADF7-18739DA715FF}"/>
    <cellStyle name="Normal 3 11 4 6 3" xfId="9670" xr:uid="{E87151D1-1C45-4FFE-A672-4856509B7B21}"/>
    <cellStyle name="Normal 3 11 4 6 3 2" xfId="9671" xr:uid="{AB5660FC-9018-48EE-9D21-F4177FED623C}"/>
    <cellStyle name="Normal 3 11 4 6 3 2 2" xfId="9672" xr:uid="{15ADE931-C37B-4DD2-8BC8-FDD107AB7056}"/>
    <cellStyle name="Normal 3 11 4 6 3 2 2 2" xfId="9673" xr:uid="{27FCDB44-490C-4AA1-BD2F-EFDB8F597512}"/>
    <cellStyle name="Normal 3 11 4 6 3 3" xfId="9674" xr:uid="{017DEF0D-377D-4EE4-A125-F81E6DA2F998}"/>
    <cellStyle name="Normal 3 11 4 6 4" xfId="9675" xr:uid="{24B6C227-0839-4553-9C92-123A4759CB17}"/>
    <cellStyle name="Normal 3 11 4 6 4 2" xfId="9676" xr:uid="{94640A6D-32DE-474A-805A-6803E976600A}"/>
    <cellStyle name="Normal 3 11 4 6 5" xfId="9677" xr:uid="{42018728-3834-4124-A2F1-9830D4CBBB33}"/>
    <cellStyle name="Normal 3 11 4 6 5 2" xfId="9678" xr:uid="{35CFC0F3-DC4D-496B-979C-0A12D0C44656}"/>
    <cellStyle name="Normal 3 11 4 6 6" xfId="9679" xr:uid="{49942013-ED36-4A98-B75D-9B57C1647D4E}"/>
    <cellStyle name="Normal 3 11 4 6 6 2" xfId="9680" xr:uid="{DCF77713-4CCE-4C8C-BFD2-FB2F499A5EDD}"/>
    <cellStyle name="Normal 3 11 4 6 7" xfId="9681" xr:uid="{DD40A6D0-F10D-4EB2-A9A6-DA268E019453}"/>
    <cellStyle name="Normal 3 11 4 6 7 2" xfId="9682" xr:uid="{F92BD96E-E25D-4B2D-A5B4-84BC422257D0}"/>
    <cellStyle name="Normal 3 11 4 7" xfId="9683" xr:uid="{54AD119F-3277-49D0-995C-3F678A7E7EB3}"/>
    <cellStyle name="Normal 3 11 4 7 2" xfId="9684" xr:uid="{905ABBE5-EEF9-466A-B5D2-A5E32348A696}"/>
    <cellStyle name="Normal 3 11 4 7 2 2" xfId="9685" xr:uid="{9FF3E117-3107-4B2F-965E-38ECB0E56097}"/>
    <cellStyle name="Normal 3 11 4 7 2 3" xfId="9686" xr:uid="{3EEB51F0-2FD7-4DE3-8EC1-3A11DC408D30}"/>
    <cellStyle name="Normal 3 11 4 8" xfId="9687" xr:uid="{5E0BB776-179A-48A4-B718-8F8F33E226B2}"/>
    <cellStyle name="Normal 3 11 4 9" xfId="9688" xr:uid="{E4FFB890-C627-41A1-8AAC-F2AE6734E311}"/>
    <cellStyle name="Normal 3 11 5" xfId="9689" xr:uid="{8173298A-E5DE-4524-9326-69A1FC2220D8}"/>
    <cellStyle name="Normal 3 11 5 2" xfId="9690" xr:uid="{A6B8C1D1-7035-4AE9-9856-5F2B4BFE06F7}"/>
    <cellStyle name="Normal 3 11 6" xfId="9691" xr:uid="{15797735-B689-41B0-B5D6-49F784827761}"/>
    <cellStyle name="Normal 3 11 6 10" xfId="9692" xr:uid="{0D8A6514-C9E9-44AE-BFFA-C97ECC555529}"/>
    <cellStyle name="Normal 3 11 6 11" xfId="9693" xr:uid="{225F733C-03F7-4130-A9F4-7A5906907BEC}"/>
    <cellStyle name="Normal 3 11 6 12" xfId="9694" xr:uid="{186FF017-5C9B-40F8-AE24-D87C48ACF54F}"/>
    <cellStyle name="Normal 3 11 6 2" xfId="9695" xr:uid="{34BDDEB2-B28A-4BD7-AB9E-519E2EC16CFA}"/>
    <cellStyle name="Normal 3 11 6 2 10" xfId="9696" xr:uid="{B45F0342-6503-4B40-8D36-55D9AF471239}"/>
    <cellStyle name="Normal 3 11 6 2 10 2" xfId="9697" xr:uid="{B6084ED4-1504-43D3-AA81-C62421EE0875}"/>
    <cellStyle name="Normal 3 11 6 2 11" xfId="9698" xr:uid="{0FF5865F-1C04-4F88-BA13-7CBACDB0267A}"/>
    <cellStyle name="Normal 3 11 6 2 11 2" xfId="9699" xr:uid="{833F5190-31FB-4F81-9EEC-883445734D0F}"/>
    <cellStyle name="Normal 3 11 6 2 2" xfId="9700" xr:uid="{A7A7B8B6-3199-4B6F-8E53-22F6FBA1C88E}"/>
    <cellStyle name="Normal 3 11 6 2 2 2" xfId="9701" xr:uid="{97304962-BF7F-4608-91CB-831EDA95F15A}"/>
    <cellStyle name="Normal 3 11 6 2 2 2 2" xfId="9702" xr:uid="{E325EFD8-B110-4CD8-B1F0-BA76C860EBCD}"/>
    <cellStyle name="Normal 3 11 6 2 2 2 2 2" xfId="9703" xr:uid="{B851400B-CB13-4341-A9B9-5EA3A9761262}"/>
    <cellStyle name="Normal 3 11 6 2 2 2 2 2 2" xfId="9704" xr:uid="{6689FDB9-98B9-4055-8C6D-44EC1E999952}"/>
    <cellStyle name="Normal 3 11 6 2 2 2 2 2 2 2" xfId="9705" xr:uid="{EDAE57D1-B68C-4457-95CC-57F5808E6336}"/>
    <cellStyle name="Normal 3 11 6 2 2 2 2 2 2 2 2" xfId="9706" xr:uid="{861AA1F4-E454-4E31-ADD5-66A04DD58079}"/>
    <cellStyle name="Normal 3 11 6 2 2 2 2 2 2 2 2 2" xfId="9707" xr:uid="{C88CE576-EFAC-419D-8B66-FF5F8A5E14E6}"/>
    <cellStyle name="Normal 3 11 6 2 2 2 2 2 2 3" xfId="9708" xr:uid="{118497AA-87DE-46F8-8C32-15A95F7A06A5}"/>
    <cellStyle name="Normal 3 11 6 2 2 2 2 2 3" xfId="9709" xr:uid="{B02A9A9A-427F-425D-9DE6-2C1FBFE397E2}"/>
    <cellStyle name="Normal 3 11 6 2 2 2 2 2 3 2" xfId="9710" xr:uid="{58B90E48-64C9-429E-AC34-D19FB62B5315}"/>
    <cellStyle name="Normal 3 11 6 2 2 2 2 2 4" xfId="9711" xr:uid="{9F338C82-2F6B-4516-B493-7692337FA97F}"/>
    <cellStyle name="Normal 3 11 6 2 2 2 2 2 4 2" xfId="9712" xr:uid="{E7E2A7ED-2C65-424F-BF66-046BC5570160}"/>
    <cellStyle name="Normal 3 11 6 2 2 2 2 2 5" xfId="9713" xr:uid="{5379E97F-407E-4120-8B90-8BDE5F9B34D9}"/>
    <cellStyle name="Normal 3 11 6 2 2 2 2 2 5 2" xfId="9714" xr:uid="{5A9CA216-E08C-4D48-B3A4-D1637A70CB86}"/>
    <cellStyle name="Normal 3 11 6 2 2 2 2 2 6" xfId="9715" xr:uid="{B8D55607-31CF-40A4-BC02-BC567DA5EAFC}"/>
    <cellStyle name="Normal 3 11 6 2 2 2 2 2 6 2" xfId="9716" xr:uid="{9908546C-2AB0-4CF4-A978-A022A1DB8A1C}"/>
    <cellStyle name="Normal 3 11 6 2 2 2 2 2 7" xfId="9717" xr:uid="{478D3213-6D89-4F16-9D80-299FFD99E129}"/>
    <cellStyle name="Normal 3 11 6 2 2 2 2 2 7 2" xfId="9718" xr:uid="{11DC3247-AA88-4AB6-8F66-03B69B50A3B5}"/>
    <cellStyle name="Normal 3 11 6 2 2 2 2 3" xfId="9719" xr:uid="{4B78367F-2CD7-42C5-A55A-03406592C61C}"/>
    <cellStyle name="Normal 3 11 6 2 2 2 2 3 2" xfId="9720" xr:uid="{E1804AFB-22B1-4F69-B5A6-F1B3E6DB52B6}"/>
    <cellStyle name="Normal 3 11 6 2 2 2 2 3 2 2" xfId="9721" xr:uid="{2372E5EC-5F66-4C0C-8764-C45B99BB67EE}"/>
    <cellStyle name="Normal 3 11 6 2 2 2 2 3 2 3" xfId="9722" xr:uid="{4511D948-1591-4716-93B2-E4DED64633E4}"/>
    <cellStyle name="Normal 3 11 6 2 2 2 2 4" xfId="9723" xr:uid="{5C13E3C3-A629-44E3-BD1B-A12E9AAE739A}"/>
    <cellStyle name="Normal 3 11 6 2 2 2 2 5" xfId="9724" xr:uid="{E3C30C02-283F-456E-97EA-3EDF372FAC75}"/>
    <cellStyle name="Normal 3 11 6 2 2 2 2 6" xfId="9725" xr:uid="{E8DA1057-55BA-44A0-B967-AC9A1DC3A494}"/>
    <cellStyle name="Normal 3 11 6 2 2 2 2 7" xfId="9726" xr:uid="{95D2D396-5CFB-4559-A2E4-79B14D2B4539}"/>
    <cellStyle name="Normal 3 11 6 2 2 2 2 8" xfId="9727" xr:uid="{2FF1D69B-7258-4082-B20A-1B780922A9EC}"/>
    <cellStyle name="Normal 3 11 6 2 2 2 3" xfId="9728" xr:uid="{16FFFB2A-1095-48A6-BB17-BC6E6739923C}"/>
    <cellStyle name="Normal 3 11 6 2 2 2 3 2" xfId="9729" xr:uid="{34C51136-2CC9-44D7-906A-164655409A48}"/>
    <cellStyle name="Normal 3 11 6 2 2 2 3 2 2" xfId="9730" xr:uid="{B0EFE4FB-B0D4-40E9-BA42-6ABF227CAAFE}"/>
    <cellStyle name="Normal 3 11 6 2 2 2 3 2 2 2" xfId="9731" xr:uid="{6BBEB63B-F6E7-4CBE-A07F-D2419DC46B05}"/>
    <cellStyle name="Normal 3 11 6 2 2 2 3 3" xfId="9732" xr:uid="{4FAE7620-CAAC-4BD7-8DFA-EFC7AED46C3B}"/>
    <cellStyle name="Normal 3 11 6 2 2 2 4" xfId="9733" xr:uid="{6F8B0226-50F3-41C5-9BE4-45D57E91A8CF}"/>
    <cellStyle name="Normal 3 11 6 2 2 2 4 2" xfId="9734" xr:uid="{ED96669E-DF82-4D29-9040-E4D644BB6021}"/>
    <cellStyle name="Normal 3 11 6 2 2 2 5" xfId="9735" xr:uid="{D1FBE90C-A304-4B83-82B5-32D99E672147}"/>
    <cellStyle name="Normal 3 11 6 2 2 2 5 2" xfId="9736" xr:uid="{7005F8C1-2513-4258-A6B5-D42204583F6E}"/>
    <cellStyle name="Normal 3 11 6 2 2 2 6" xfId="9737" xr:uid="{246E579C-E890-411E-AC93-212CB8F32A6A}"/>
    <cellStyle name="Normal 3 11 6 2 2 2 6 2" xfId="9738" xr:uid="{AE565644-AF7B-4200-A800-E66261449A92}"/>
    <cellStyle name="Normal 3 11 6 2 2 2 7" xfId="9739" xr:uid="{876DDCCD-7A06-43DF-B1C9-1CBA316D964F}"/>
    <cellStyle name="Normal 3 11 6 2 2 2 7 2" xfId="9740" xr:uid="{A3D71BA3-1EDD-43EA-AD5B-8BC50D4827F1}"/>
    <cellStyle name="Normal 3 11 6 2 2 2 8" xfId="9741" xr:uid="{E06E459F-E5CB-45B4-AB20-95515A83DCE2}"/>
    <cellStyle name="Normal 3 11 6 2 2 2 8 2" xfId="9742" xr:uid="{565E9BF3-46B3-4259-B756-334446A82DE2}"/>
    <cellStyle name="Normal 3 11 6 2 2 3" xfId="9743" xr:uid="{4727ADFE-8DCC-4E66-9F7D-9F3D2A962B9C}"/>
    <cellStyle name="Normal 3 11 6 2 2 3 2" xfId="9744" xr:uid="{038E17DD-FB6F-4FED-B1E3-270B4BB5EEDA}"/>
    <cellStyle name="Normal 3 11 6 2 2 3 2 2" xfId="9745" xr:uid="{955B6872-2150-4143-8C5D-0BD31D4E1B38}"/>
    <cellStyle name="Normal 3 11 6 2 2 3 2 2 2" xfId="9746" xr:uid="{90F437E5-F4FD-4FF7-85A3-0F955CA0AB49}"/>
    <cellStyle name="Normal 3 11 6 2 2 3 2 2 2 2" xfId="9747" xr:uid="{72795E3E-D6A8-40D3-9CD2-F37A2E3E395A}"/>
    <cellStyle name="Normal 3 11 6 2 2 3 2 3" xfId="9748" xr:uid="{DB77DDF3-A947-4AA1-BFE8-A3AC089DC907}"/>
    <cellStyle name="Normal 3 11 6 2 2 3 3" xfId="9749" xr:uid="{ECAFFAA6-5044-48BC-988F-1F73788C6929}"/>
    <cellStyle name="Normal 3 11 6 2 2 3 3 2" xfId="9750" xr:uid="{6C2E3533-3DCD-4FB8-8BA7-B640EE29E9BF}"/>
    <cellStyle name="Normal 3 11 6 2 2 3 4" xfId="9751" xr:uid="{321EF53A-CD92-42AD-AF5D-121A0C5C538D}"/>
    <cellStyle name="Normal 3 11 6 2 2 3 4 2" xfId="9752" xr:uid="{4647C7BE-93B5-4AD2-9026-32CC50ABF101}"/>
    <cellStyle name="Normal 3 11 6 2 2 3 5" xfId="9753" xr:uid="{4910B331-7215-466F-8458-EC43C964436D}"/>
    <cellStyle name="Normal 3 11 6 2 2 3 5 2" xfId="9754" xr:uid="{C255B1C8-0F97-4DEC-BB05-25C71653CE81}"/>
    <cellStyle name="Normal 3 11 6 2 2 3 6" xfId="9755" xr:uid="{1ED57D77-CC20-4A71-B0DC-B1268F589368}"/>
    <cellStyle name="Normal 3 11 6 2 2 3 6 2" xfId="9756" xr:uid="{B6B9F427-FCB7-4BD2-BF3D-4126DA16C077}"/>
    <cellStyle name="Normal 3 11 6 2 2 3 7" xfId="9757" xr:uid="{9F5900F9-7218-465B-9DC5-F06C6AB5F813}"/>
    <cellStyle name="Normal 3 11 6 2 2 3 7 2" xfId="9758" xr:uid="{0BF6F6A9-B309-4C24-A470-ED240217CF26}"/>
    <cellStyle name="Normal 3 11 6 2 2 4" xfId="9759" xr:uid="{F052C6E4-5D5A-4CC6-8E73-ABA223057E9C}"/>
    <cellStyle name="Normal 3 11 6 2 2 4 2" xfId="9760" xr:uid="{AA5A41F2-FD5B-405E-B764-D34A901B0DE2}"/>
    <cellStyle name="Normal 3 11 6 2 2 4 2 2" xfId="9761" xr:uid="{DA882AFB-A61D-45AD-A761-3A6E102BDC2E}"/>
    <cellStyle name="Normal 3 11 6 2 2 4 2 3" xfId="9762" xr:uid="{A8117F48-FD42-4BF7-BB4B-65DC16953ABA}"/>
    <cellStyle name="Normal 3 11 6 2 2 5" xfId="9763" xr:uid="{0AFF4544-066A-4BBB-B6CF-209476A281F0}"/>
    <cellStyle name="Normal 3 11 6 2 2 6" xfId="9764" xr:uid="{92DFBE26-E88B-4DA6-8697-A64918B25A4D}"/>
    <cellStyle name="Normal 3 11 6 2 2 7" xfId="9765" xr:uid="{C166B18D-D998-423E-8B59-5577FE0821E6}"/>
    <cellStyle name="Normal 3 11 6 2 2 8" xfId="9766" xr:uid="{064BD331-A58D-4401-940E-79C4E3C13283}"/>
    <cellStyle name="Normal 3 11 6 2 2 9" xfId="9767" xr:uid="{8DFBE7EB-8954-4F70-B9BA-9E333629846C}"/>
    <cellStyle name="Normal 3 11 6 2 3" xfId="9768" xr:uid="{4CEB7020-88DF-433E-86F6-3E32DDB5F809}"/>
    <cellStyle name="Normal 3 11 6 2 3 2" xfId="9769" xr:uid="{2A3A546C-D3FC-48C1-8B44-3056C6CD7467}"/>
    <cellStyle name="Normal 3 11 6 2 4" xfId="9770" xr:uid="{4E1337B1-3FF5-43CB-AA8F-D9FF559B50B8}"/>
    <cellStyle name="Normal 3 11 6 2 4 2" xfId="9771" xr:uid="{F112ABC6-F149-4DBB-B12C-D0382C6BDCA5}"/>
    <cellStyle name="Normal 3 11 6 2 5" xfId="9772" xr:uid="{D55EBD7F-9BAD-4E64-B28F-C8D9FFE1CB8C}"/>
    <cellStyle name="Normal 3 11 6 2 5 2" xfId="9773" xr:uid="{8C7FC87D-F1F2-420F-B867-1B8F76748362}"/>
    <cellStyle name="Normal 3 11 6 2 5 2 2" xfId="9774" xr:uid="{ECA485BD-FB82-48C4-BB69-5B7A1D6D4CA8}"/>
    <cellStyle name="Normal 3 11 6 2 5 2 2 2" xfId="9775" xr:uid="{48935215-04FB-485D-B361-FF47AE5B5628}"/>
    <cellStyle name="Normal 3 11 6 2 5 2 2 2 2" xfId="9776" xr:uid="{62E127A9-CC12-4DAF-90A7-9D114AC31F3A}"/>
    <cellStyle name="Normal 3 11 6 2 5 2 2 2 2 2" xfId="9777" xr:uid="{EADEB8FA-70CC-49A5-8CC2-A28717236011}"/>
    <cellStyle name="Normal 3 11 6 2 5 2 2 3" xfId="9778" xr:uid="{17446DCF-F559-4E67-B930-D27A2E5239EA}"/>
    <cellStyle name="Normal 3 11 6 2 5 2 3" xfId="9779" xr:uid="{A32ABC91-67C0-433B-AC05-F29A469631EE}"/>
    <cellStyle name="Normal 3 11 6 2 5 2 3 2" xfId="9780" xr:uid="{D70D886F-FF19-4EA0-9CDB-78EA47298802}"/>
    <cellStyle name="Normal 3 11 6 2 5 2 4" xfId="9781" xr:uid="{B3E172B8-D053-4E26-BF06-BEFD1F660C0B}"/>
    <cellStyle name="Normal 3 11 6 2 5 2 4 2" xfId="9782" xr:uid="{9D1A9825-8A52-4831-8B11-4E48BBF25104}"/>
    <cellStyle name="Normal 3 11 6 2 5 2 5" xfId="9783" xr:uid="{F48AEDB1-2610-490C-91CF-6E60ACE46EC3}"/>
    <cellStyle name="Normal 3 11 6 2 5 2 5 2" xfId="9784" xr:uid="{251A7ACB-101C-4465-B326-0698F9107841}"/>
    <cellStyle name="Normal 3 11 6 2 5 2 6" xfId="9785" xr:uid="{A577AF94-7D58-49CC-8BB1-ED4925D39625}"/>
    <cellStyle name="Normal 3 11 6 2 5 2 6 2" xfId="9786" xr:uid="{CFCE7B2E-FA38-4B40-BF43-F4D11F3F00AE}"/>
    <cellStyle name="Normal 3 11 6 2 5 2 7" xfId="9787" xr:uid="{023077A2-1B27-4779-AB2E-5BD70878DB44}"/>
    <cellStyle name="Normal 3 11 6 2 5 2 7 2" xfId="9788" xr:uid="{0239AEAC-8257-4ECB-9781-EEE78222BB78}"/>
    <cellStyle name="Normal 3 11 6 2 5 3" xfId="9789" xr:uid="{F1C142D2-5F90-4DFE-A2D4-592CCABEF954}"/>
    <cellStyle name="Normal 3 11 6 2 5 3 2" xfId="9790" xr:uid="{BF7CEFB7-ADFC-4A3A-9465-BF7F6299B392}"/>
    <cellStyle name="Normal 3 11 6 2 5 3 2 2" xfId="9791" xr:uid="{A0D3C341-5288-439D-B32D-8726726975FF}"/>
    <cellStyle name="Normal 3 11 6 2 5 3 2 3" xfId="9792" xr:uid="{126505F7-53BA-49ED-9B6E-AFA9E6699E42}"/>
    <cellStyle name="Normal 3 11 6 2 5 4" xfId="9793" xr:uid="{E0C8BCF2-647C-427B-AE49-8DF58ADBB063}"/>
    <cellStyle name="Normal 3 11 6 2 5 5" xfId="9794" xr:uid="{DF05BA70-AE27-416A-9D83-729FEC89AD00}"/>
    <cellStyle name="Normal 3 11 6 2 5 6" xfId="9795" xr:uid="{0094258E-C89B-496A-9BD9-7032301E9B8C}"/>
    <cellStyle name="Normal 3 11 6 2 5 7" xfId="9796" xr:uid="{FDD7D984-8AE9-45BD-8FB2-B5A70CA452AC}"/>
    <cellStyle name="Normal 3 11 6 2 5 8" xfId="9797" xr:uid="{9B3175ED-8757-4DA9-AC4D-B156AA0D12CA}"/>
    <cellStyle name="Normal 3 11 6 2 6" xfId="9798" xr:uid="{2BA86283-7E10-40A7-8012-CBE97870E7EE}"/>
    <cellStyle name="Normal 3 11 6 2 6 2" xfId="9799" xr:uid="{9026522A-C99C-4F82-87DD-AA888162444C}"/>
    <cellStyle name="Normal 3 11 6 2 6 2 2" xfId="9800" xr:uid="{558E9A39-0916-452F-B1C3-CCB0DE0A754C}"/>
    <cellStyle name="Normal 3 11 6 2 6 2 2 2" xfId="9801" xr:uid="{C7D9D594-69E7-4ADE-A1C6-4153CFF04D60}"/>
    <cellStyle name="Normal 3 11 6 2 6 3" xfId="9802" xr:uid="{8E63EFFD-3378-4D55-9059-0881073161DE}"/>
    <cellStyle name="Normal 3 11 6 2 7" xfId="9803" xr:uid="{9125038D-7A13-4D4F-B6CA-CF4CA3BB8EEB}"/>
    <cellStyle name="Normal 3 11 6 2 7 2" xfId="9804" xr:uid="{C2E6E664-959A-4A50-931E-3875FC1976E0}"/>
    <cellStyle name="Normal 3 11 6 2 8" xfId="9805" xr:uid="{48F92A21-2EF1-4DCC-98EE-4D919BD6317C}"/>
    <cellStyle name="Normal 3 11 6 2 8 2" xfId="9806" xr:uid="{CF7AF399-08B6-4BC9-BB26-B7024B456BF8}"/>
    <cellStyle name="Normal 3 11 6 2 9" xfId="9807" xr:uid="{EE49AD42-7F14-40FF-B0C7-93BD24E65D8B}"/>
    <cellStyle name="Normal 3 11 6 2 9 2" xfId="9808" xr:uid="{450D3D20-E49D-49D2-9CCF-4AFB95EF62FB}"/>
    <cellStyle name="Normal 3 11 6 3" xfId="9809" xr:uid="{F3A59949-BD9E-4334-9BC6-ED2F3FBAFC00}"/>
    <cellStyle name="Normal 3 11 6 3 2" xfId="9810" xr:uid="{D0CA7B0A-03B4-4B65-BFD0-EE3B5A8B9194}"/>
    <cellStyle name="Normal 3 11 6 3 2 2" xfId="9811" xr:uid="{E7815D14-144D-4D20-B532-BB80AB821AEF}"/>
    <cellStyle name="Normal 3 11 6 3 2 2 2" xfId="9812" xr:uid="{28A2C795-A973-4A8F-A9B7-747523EB7B49}"/>
    <cellStyle name="Normal 3 11 6 3 2 2 2 2" xfId="9813" xr:uid="{B5FB255E-C23B-418E-8924-F6100DB54ED3}"/>
    <cellStyle name="Normal 3 11 6 3 2 2 2 2 2" xfId="9814" xr:uid="{B1931554-0D42-44DF-93BA-DB5CDB3A7715}"/>
    <cellStyle name="Normal 3 11 6 3 2 2 2 2 2 2" xfId="9815" xr:uid="{92B8A75C-1637-4C9C-8E51-BE8D1C692501}"/>
    <cellStyle name="Normal 3 11 6 3 2 2 2 2 2 3" xfId="9816" xr:uid="{CA715A46-9063-43C3-B7B4-D0460CEBD771}"/>
    <cellStyle name="Normal 3 11 6 3 2 2 2 3" xfId="9817" xr:uid="{3C73641A-4ADE-4DD2-A9D0-4F691BF5A91E}"/>
    <cellStyle name="Normal 3 11 6 3 2 2 2 4" xfId="9818" xr:uid="{852B72EE-30EC-4357-AC77-A9E90BB115D0}"/>
    <cellStyle name="Normal 3 11 6 3 2 2 2 5" xfId="9819" xr:uid="{E7B7A59A-E472-41F3-AA75-3AA623EE012F}"/>
    <cellStyle name="Normal 3 11 6 3 2 2 2 6" xfId="9820" xr:uid="{21DF9132-B893-4DE8-91B6-B2706EE018C9}"/>
    <cellStyle name="Normal 3 11 6 3 2 2 2 7" xfId="9821" xr:uid="{45C4233B-5A4E-43F0-A1E3-3959275FE34A}"/>
    <cellStyle name="Normal 3 11 6 3 2 2 2 8" xfId="9822" xr:uid="{863D99D5-9E28-46D2-A80B-7F24FE24EA19}"/>
    <cellStyle name="Normal 3 11 6 3 2 2 3" xfId="9823" xr:uid="{732A58EA-0CD0-4539-91DB-58618D38BC48}"/>
    <cellStyle name="Normal 3 11 6 3 2 2 3 2" xfId="9824" xr:uid="{12861CB0-F716-4096-9114-810A786D58A1}"/>
    <cellStyle name="Normal 3 11 6 3 2 2 3 2 2" xfId="9825" xr:uid="{E4569D71-8A5C-4BDA-9FB0-51B97B8C5619}"/>
    <cellStyle name="Normal 3 11 6 3 2 2 3 2 2 2" xfId="9826" xr:uid="{9972A388-C4B0-4BF3-942E-76DF9354257D}"/>
    <cellStyle name="Normal 3 11 6 3 2 2 3 3" xfId="9827" xr:uid="{DB8205B1-B033-4BE6-B441-2F96BBA43221}"/>
    <cellStyle name="Normal 3 11 6 3 2 2 4" xfId="9828" xr:uid="{6B338EE8-5B88-48B7-8C39-A9DD424F8B2D}"/>
    <cellStyle name="Normal 3 11 6 3 2 2 4 2" xfId="9829" xr:uid="{843CE11A-A529-4747-901A-FDB1AFFB42CB}"/>
    <cellStyle name="Normal 3 11 6 3 2 2 5" xfId="9830" xr:uid="{89BF1398-71F3-4E51-B9B7-EB0CAB67894E}"/>
    <cellStyle name="Normal 3 11 6 3 2 2 5 2" xfId="9831" xr:uid="{5E571B4F-89C2-4E78-B70E-FB95EFFFE978}"/>
    <cellStyle name="Normal 3 11 6 3 2 2 6" xfId="9832" xr:uid="{59EBED1A-AEAA-4F64-B824-FD44F6DA88A2}"/>
    <cellStyle name="Normal 3 11 6 3 2 2 6 2" xfId="9833" xr:uid="{CD15B9C9-898D-4BC1-811E-E07F7AF3DBF5}"/>
    <cellStyle name="Normal 3 11 6 3 2 2 7" xfId="9834" xr:uid="{66B775E8-5A44-4E12-893E-5FFA15976577}"/>
    <cellStyle name="Normal 3 11 6 3 2 2 7 2" xfId="9835" xr:uid="{32166C61-20FF-4151-A4E1-69ED6B06E2D3}"/>
    <cellStyle name="Normal 3 11 6 3 2 3" xfId="9836" xr:uid="{C29AF473-311C-428C-8D0A-97CAAAFECB2F}"/>
    <cellStyle name="Normal 3 11 6 3 2 3 2" xfId="9837" xr:uid="{A59D9B64-9962-472F-AD72-B56586157B5D}"/>
    <cellStyle name="Normal 3 11 6 3 2 3 2 2" xfId="9838" xr:uid="{A8B01AF3-893C-4B28-978E-6BE6010EAE77}"/>
    <cellStyle name="Normal 3 11 6 3 2 3 2 3" xfId="9839" xr:uid="{091C2DE1-D559-4C67-964B-2EC6EEAAED11}"/>
    <cellStyle name="Normal 3 11 6 3 2 4" xfId="9840" xr:uid="{F1BE2821-3250-4549-ACD7-C4C6337C64E9}"/>
    <cellStyle name="Normal 3 11 6 3 2 5" xfId="9841" xr:uid="{08CEA6C7-DE21-414A-A334-38CED23E581B}"/>
    <cellStyle name="Normal 3 11 6 3 2 6" xfId="9842" xr:uid="{7DBF812D-F1F1-4884-9E42-2A358FC58E82}"/>
    <cellStyle name="Normal 3 11 6 3 2 7" xfId="9843" xr:uid="{19792FA4-0612-4AAF-B749-53B36753F8DC}"/>
    <cellStyle name="Normal 3 11 6 3 2 8" xfId="9844" xr:uid="{ED57DDF9-8DDA-4F1A-BB95-E4B23AC25497}"/>
    <cellStyle name="Normal 3 11 6 3 2 9" xfId="9845" xr:uid="{FB99AE07-3EF9-4432-AE11-0A5A56BBF5BB}"/>
    <cellStyle name="Normal 3 11 6 3 3" xfId="9846" xr:uid="{3175CE8D-632C-465A-A06F-7600498716D7}"/>
    <cellStyle name="Normal 3 11 6 3 3 2" xfId="9847" xr:uid="{2AF44291-28A3-4AA0-A682-E10947AAFED5}"/>
    <cellStyle name="Normal 3 11 6 3 3 2 2" xfId="9848" xr:uid="{CFE5B911-1CAA-4E50-B7D3-819649219D1B}"/>
    <cellStyle name="Normal 3 11 6 3 3 2 2 2" xfId="9849" xr:uid="{38A833F5-CAF6-40BB-96D0-E367E1387114}"/>
    <cellStyle name="Normal 3 11 6 3 3 2 2 3" xfId="9850" xr:uid="{D307C20D-A137-4C85-B28B-D73F0BB31F02}"/>
    <cellStyle name="Normal 3 11 6 3 3 3" xfId="9851" xr:uid="{B1DEA181-7237-4296-93FA-F4953C955D3E}"/>
    <cellStyle name="Normal 3 11 6 3 3 4" xfId="9852" xr:uid="{FD34053F-37E5-4EB4-9D8D-2BB1F1FBD9A7}"/>
    <cellStyle name="Normal 3 11 6 3 3 5" xfId="9853" xr:uid="{183C7240-8F6B-4A59-835C-0BD2508AB399}"/>
    <cellStyle name="Normal 3 11 6 3 3 6" xfId="9854" xr:uid="{8A5C1965-931F-4398-B318-7763D459E684}"/>
    <cellStyle name="Normal 3 11 6 3 3 7" xfId="9855" xr:uid="{C3561103-7C26-486B-9F47-3387345CDD65}"/>
    <cellStyle name="Normal 3 11 6 3 3 8" xfId="9856" xr:uid="{30F30CE4-3DC3-4182-86B6-9F18186210F9}"/>
    <cellStyle name="Normal 3 11 6 3 4" xfId="9857" xr:uid="{F4828EEF-7905-47B7-AFE6-FF8A50BC3564}"/>
    <cellStyle name="Normal 3 11 6 3 4 2" xfId="9858" xr:uid="{A7624D0B-4463-4102-A44C-780FBCBDD9EF}"/>
    <cellStyle name="Normal 3 11 6 3 4 2 2" xfId="9859" xr:uid="{A760A256-BE64-4A92-9382-D14E6DDE9504}"/>
    <cellStyle name="Normal 3 11 6 3 4 2 2 2" xfId="9860" xr:uid="{4486BB8F-70B3-4F99-81BF-AF2234907018}"/>
    <cellStyle name="Normal 3 11 6 3 4 3" xfId="9861" xr:uid="{CD12611B-85A7-4014-86F5-4D5DA2DF2CBE}"/>
    <cellStyle name="Normal 3 11 6 3 5" xfId="9862" xr:uid="{FB9F579C-B7A2-4990-8971-44849FA6106B}"/>
    <cellStyle name="Normal 3 11 6 3 5 2" xfId="9863" xr:uid="{CEDF0856-2672-4FBC-89A7-825CF2830C16}"/>
    <cellStyle name="Normal 3 11 6 3 6" xfId="9864" xr:uid="{53BB4944-CE15-4C7C-B43B-AC472911CAD9}"/>
    <cellStyle name="Normal 3 11 6 3 6 2" xfId="9865" xr:uid="{77E3BDBB-D0EE-4DE0-8712-9AF7C91966F7}"/>
    <cellStyle name="Normal 3 11 6 3 7" xfId="9866" xr:uid="{4F531574-88DE-4320-AE4F-E7521F373CFC}"/>
    <cellStyle name="Normal 3 11 6 3 7 2" xfId="9867" xr:uid="{FBD12DCE-BDAD-4149-B1A8-26F794479BC9}"/>
    <cellStyle name="Normal 3 11 6 3 8" xfId="9868" xr:uid="{7089342D-47F1-45E7-BA5F-4F388CDCB69B}"/>
    <cellStyle name="Normal 3 11 6 3 8 2" xfId="9869" xr:uid="{C67D8F28-6509-4B3E-B730-BC52EBA2B016}"/>
    <cellStyle name="Normal 3 11 6 4" xfId="9870" xr:uid="{91396C99-048E-4DD5-815B-0B85A7E2EE2C}"/>
    <cellStyle name="Normal 3 11 6 5" xfId="9871" xr:uid="{A3003D2B-96F2-4E47-B09F-D0EEAF45EF8E}"/>
    <cellStyle name="Normal 3 11 6 5 2" xfId="9872" xr:uid="{738AEDD5-31E0-4FA5-BDE0-080BE3A593AA}"/>
    <cellStyle name="Normal 3 11 6 5 2 2" xfId="9873" xr:uid="{01B9BFA2-4136-4499-AB0D-27E93FEAFC31}"/>
    <cellStyle name="Normal 3 11 6 5 2 2 2" xfId="9874" xr:uid="{5E623A72-5029-4087-A2CB-E90CF679BBF9}"/>
    <cellStyle name="Normal 3 11 6 5 2 2 2 2" xfId="9875" xr:uid="{F2C5F3C8-D0CA-4389-BD6D-2099EFF34F37}"/>
    <cellStyle name="Normal 3 11 6 5 2 2 2 3" xfId="9876" xr:uid="{1DE00B1A-64BF-47AB-8065-CC64B88F0DE2}"/>
    <cellStyle name="Normal 3 11 6 5 2 3" xfId="9877" xr:uid="{B4F23895-33CB-4424-B41A-A6A394E2B8BB}"/>
    <cellStyle name="Normal 3 11 6 5 2 4" xfId="9878" xr:uid="{BAF8C9CF-99CA-49B1-9AB6-B57E44CCE711}"/>
    <cellStyle name="Normal 3 11 6 5 2 5" xfId="9879" xr:uid="{2C41E851-8E58-48CC-97C5-7A5347E8A104}"/>
    <cellStyle name="Normal 3 11 6 5 2 6" xfId="9880" xr:uid="{7184FFA7-7A2D-4655-BDD7-C9F7B2D1FA6F}"/>
    <cellStyle name="Normal 3 11 6 5 2 7" xfId="9881" xr:uid="{BC8F0F3C-F676-41A0-9E90-01839521AFBB}"/>
    <cellStyle name="Normal 3 11 6 5 2 8" xfId="9882" xr:uid="{A73114D9-D3A7-420E-805E-41467EF9A5DE}"/>
    <cellStyle name="Normal 3 11 6 5 3" xfId="9883" xr:uid="{4C384CA1-D6F8-45FB-8339-B5C9A00D601E}"/>
    <cellStyle name="Normal 3 11 6 5 3 2" xfId="9884" xr:uid="{31B3A9F1-638F-4165-8E0D-5E8760C6BEEA}"/>
    <cellStyle name="Normal 3 11 6 5 3 2 2" xfId="9885" xr:uid="{83DC6F82-F27D-44F0-998E-5691A6BDD2E8}"/>
    <cellStyle name="Normal 3 11 6 5 3 2 2 2" xfId="9886" xr:uid="{502A4EE0-52D9-47A2-883E-6D8A50F9769F}"/>
    <cellStyle name="Normal 3 11 6 5 3 3" xfId="9887" xr:uid="{3DDA259F-4AF0-428F-9BA7-B13FC8E41520}"/>
    <cellStyle name="Normal 3 11 6 5 4" xfId="9888" xr:uid="{98633DC6-EF21-43A5-8EC8-96E8F9AB2B3D}"/>
    <cellStyle name="Normal 3 11 6 5 4 2" xfId="9889" xr:uid="{9E9B2A71-69CD-4FD0-824E-9F9737679955}"/>
    <cellStyle name="Normal 3 11 6 5 5" xfId="9890" xr:uid="{BB74F023-7DC6-4963-9024-FBCA5F82B619}"/>
    <cellStyle name="Normal 3 11 6 5 5 2" xfId="9891" xr:uid="{C1EE5A92-9381-49CD-B62D-7A5A8C1E9E89}"/>
    <cellStyle name="Normal 3 11 6 5 6" xfId="9892" xr:uid="{907572A3-E576-4BAA-BDFB-0BEE62D01F76}"/>
    <cellStyle name="Normal 3 11 6 5 6 2" xfId="9893" xr:uid="{69E94637-C9C8-480B-8882-E144F98F07D7}"/>
    <cellStyle name="Normal 3 11 6 5 7" xfId="9894" xr:uid="{33E60381-E9C4-4E4B-8175-28004F049A0B}"/>
    <cellStyle name="Normal 3 11 6 5 7 2" xfId="9895" xr:uid="{69CD7614-8AC5-4F74-9CBB-2D58A4DE5D54}"/>
    <cellStyle name="Normal 3 11 6 6" xfId="9896" xr:uid="{186A4376-4C9E-4953-9ACA-C2370719AB7F}"/>
    <cellStyle name="Normal 3 11 6 6 2" xfId="9897" xr:uid="{C62E7634-535F-4AFF-918E-5183211B54A7}"/>
    <cellStyle name="Normal 3 11 6 6 2 2" xfId="9898" xr:uid="{ECBB8C90-6551-4B69-9AAC-4931955D7720}"/>
    <cellStyle name="Normal 3 11 6 6 2 3" xfId="9899" xr:uid="{70259140-3E1E-4632-8930-EDCF9AE51017}"/>
    <cellStyle name="Normal 3 11 6 7" xfId="9900" xr:uid="{6460A4CC-E8D1-4DCB-BE34-D72843992335}"/>
    <cellStyle name="Normal 3 11 6 8" xfId="9901" xr:uid="{71BD4D0E-DD62-4E5D-AD0B-600409C35A12}"/>
    <cellStyle name="Normal 3 11 6 9" xfId="9902" xr:uid="{33EA1115-4690-4D36-A53F-AF18304D87AB}"/>
    <cellStyle name="Normal 3 11 7" xfId="9903" xr:uid="{A8AA3045-A392-40A2-AF6B-74CB31C18673}"/>
    <cellStyle name="Normal 3 11 7 2" xfId="9904" xr:uid="{81443607-C6DD-49AD-84AE-1E8B7CBE0E68}"/>
    <cellStyle name="Normal 3 11 7 2 2" xfId="9905" xr:uid="{6556AD86-0285-4B40-B24C-F5CF7F42C5DC}"/>
    <cellStyle name="Normal 3 11 7 2 2 2" xfId="9906" xr:uid="{4CB72FEC-E1D0-4567-BDA1-B6004F25BF43}"/>
    <cellStyle name="Normal 3 11 7 2 2 2 2" xfId="9907" xr:uid="{96C89264-496B-4AE6-8B03-887EABDD7B8C}"/>
    <cellStyle name="Normal 3 11 7 2 2 2 2 2" xfId="9908" xr:uid="{78836EED-AC7B-4E9E-A4A3-29EB608B6E75}"/>
    <cellStyle name="Normal 3 11 7 2 2 2 2 2 2" xfId="9909" xr:uid="{96D9540C-A982-4682-8E09-CBB59192DC81}"/>
    <cellStyle name="Normal 3 11 7 2 2 2 2 2 2 2" xfId="9910" xr:uid="{D7BFE810-80CD-4605-B90C-DABC9749DC67}"/>
    <cellStyle name="Normal 3 11 7 2 2 2 2 3" xfId="9911" xr:uid="{C7A2CF15-8308-4039-BEDF-2D08B2DAE2A7}"/>
    <cellStyle name="Normal 3 11 7 2 2 2 3" xfId="9912" xr:uid="{34C1FDE0-A1AE-4A6A-9673-F2DEA8C98875}"/>
    <cellStyle name="Normal 3 11 7 2 2 2 3 2" xfId="9913" xr:uid="{5E6DA04C-4C36-4F50-AAB0-75983F99CF26}"/>
    <cellStyle name="Normal 3 11 7 2 2 2 4" xfId="9914" xr:uid="{25FDE90C-FFB3-4363-BB98-E6A1248C6DFC}"/>
    <cellStyle name="Normal 3 11 7 2 2 2 4 2" xfId="9915" xr:uid="{2C44E2D0-287E-4293-9873-ABB91FB38F14}"/>
    <cellStyle name="Normal 3 11 7 2 2 2 5" xfId="9916" xr:uid="{E257FB86-31FE-401A-9B07-800CD2D594E9}"/>
    <cellStyle name="Normal 3 11 7 2 2 2 5 2" xfId="9917" xr:uid="{5C523240-5158-427A-B458-C63AB0BF69EC}"/>
    <cellStyle name="Normal 3 11 7 2 2 2 6" xfId="9918" xr:uid="{3EE92CE1-A283-4F99-8C94-92D3B41243D6}"/>
    <cellStyle name="Normal 3 11 7 2 2 2 6 2" xfId="9919" xr:uid="{517CBFE3-230E-4D0E-ABDE-A4FB657362A0}"/>
    <cellStyle name="Normal 3 11 7 2 2 2 7" xfId="9920" xr:uid="{97274E30-15BF-490B-B018-10590EB3686C}"/>
    <cellStyle name="Normal 3 11 7 2 2 2 7 2" xfId="9921" xr:uid="{2EE00F25-B541-4FC7-A10E-7DEC14CEBFA4}"/>
    <cellStyle name="Normal 3 11 7 2 2 3" xfId="9922" xr:uid="{EE4E3056-05F4-412D-B914-FD8229AE535A}"/>
    <cellStyle name="Normal 3 11 7 2 2 3 2" xfId="9923" xr:uid="{AB8A6952-CC92-45E2-8448-A66BA4DBCDEC}"/>
    <cellStyle name="Normal 3 11 7 2 2 3 2 2" xfId="9924" xr:uid="{B0B71D7C-F303-4D66-BCEF-9F9D719A2B73}"/>
    <cellStyle name="Normal 3 11 7 2 2 3 2 3" xfId="9925" xr:uid="{5EAFEB41-256A-440F-A6A2-4F0F5DE88BA0}"/>
    <cellStyle name="Normal 3 11 7 2 2 4" xfId="9926" xr:uid="{413D0AD2-A34D-4AF0-B759-EE1A123F698C}"/>
    <cellStyle name="Normal 3 11 7 2 2 5" xfId="9927" xr:uid="{AEAD00FD-BDB8-4D35-A43E-73A402B1A755}"/>
    <cellStyle name="Normal 3 11 7 2 2 6" xfId="9928" xr:uid="{DF25D7BD-A840-41D2-859D-33A0B37C8495}"/>
    <cellStyle name="Normal 3 11 7 2 2 7" xfId="9929" xr:uid="{0BA01451-046A-4F53-95AD-15C4F73FD27B}"/>
    <cellStyle name="Normal 3 11 7 2 2 8" xfId="9930" xr:uid="{87FEE03B-6999-400D-83C5-3BC626CB7C75}"/>
    <cellStyle name="Normal 3 11 7 2 3" xfId="9931" xr:uid="{E7E4BBD3-004B-4CCC-8D5A-46C82F363CA6}"/>
    <cellStyle name="Normal 3 11 7 2 3 2" xfId="9932" xr:uid="{C6864319-FD3B-4BA4-8F78-D3735F0FB1B2}"/>
    <cellStyle name="Normal 3 11 7 2 3 2 2" xfId="9933" xr:uid="{636548E5-3962-496F-80F3-38FA7A551D84}"/>
    <cellStyle name="Normal 3 11 7 2 3 2 2 2" xfId="9934" xr:uid="{3AA91EAC-D41D-418A-BDF6-1DA03493BB9F}"/>
    <cellStyle name="Normal 3 11 7 2 3 3" xfId="9935" xr:uid="{65678D62-AB5B-4AE8-852B-E0DDCAC62F3B}"/>
    <cellStyle name="Normal 3 11 7 2 4" xfId="9936" xr:uid="{57D5B9C6-B6B2-405D-A089-B98DEC66590C}"/>
    <cellStyle name="Normal 3 11 7 2 4 2" xfId="9937" xr:uid="{185EF177-5D44-4D97-A15A-90BF9D1BC41B}"/>
    <cellStyle name="Normal 3 11 7 2 5" xfId="9938" xr:uid="{E22F25D8-3D6A-4A83-A4BF-417DEBFECA23}"/>
    <cellStyle name="Normal 3 11 7 2 5 2" xfId="9939" xr:uid="{68F78B3C-C494-46AE-B6E8-3CB9948EC04B}"/>
    <cellStyle name="Normal 3 11 7 2 6" xfId="9940" xr:uid="{71FE7E33-B886-4B4B-BDEB-D17EED3D4DF6}"/>
    <cellStyle name="Normal 3 11 7 2 6 2" xfId="9941" xr:uid="{000EC67D-9B78-4BEA-8C4C-985002FA0C91}"/>
    <cellStyle name="Normal 3 11 7 2 7" xfId="9942" xr:uid="{E4B6EBC5-9594-4683-BA42-20118ED412E4}"/>
    <cellStyle name="Normal 3 11 7 2 7 2" xfId="9943" xr:uid="{E05BDB12-A073-4057-80FD-784F4EE40C02}"/>
    <cellStyle name="Normal 3 11 7 2 8" xfId="9944" xr:uid="{5353B5BF-ADD1-40F2-879D-20B6D7196D42}"/>
    <cellStyle name="Normal 3 11 7 2 8 2" xfId="9945" xr:uid="{24A78FAF-2C37-47AE-988B-79D61CD1E1FB}"/>
    <cellStyle name="Normal 3 11 7 3" xfId="9946" xr:uid="{75F3CA4F-33B6-4AF5-A5A2-EE1B15992E67}"/>
    <cellStyle name="Normal 3 11 7 3 2" xfId="9947" xr:uid="{4D2998EF-428C-4A31-A392-0D7F807FC671}"/>
    <cellStyle name="Normal 3 11 7 3 2 2" xfId="9948" xr:uid="{67E76F28-3025-4D57-A3E5-1FE81119F2C5}"/>
    <cellStyle name="Normal 3 11 7 3 2 2 2" xfId="9949" xr:uid="{79BCAD6B-836E-4A8E-BED0-A7F00BEEF53D}"/>
    <cellStyle name="Normal 3 11 7 3 2 2 2 2" xfId="9950" xr:uid="{91A30FB9-6328-4F5D-ABD8-0707063D85A2}"/>
    <cellStyle name="Normal 3 11 7 3 2 3" xfId="9951" xr:uid="{1F85DA40-5046-45A8-9A29-E468DE776DB4}"/>
    <cellStyle name="Normal 3 11 7 3 3" xfId="9952" xr:uid="{8DEF5F25-47F6-4846-B4BC-5FF2C5098AD7}"/>
    <cellStyle name="Normal 3 11 7 3 3 2" xfId="9953" xr:uid="{D858D423-4CB3-40BD-A9C6-BD6ED54460FF}"/>
    <cellStyle name="Normal 3 11 7 3 4" xfId="9954" xr:uid="{FAA1B44E-EE4C-46DE-93CC-A6DC839E96C9}"/>
    <cellStyle name="Normal 3 11 7 3 4 2" xfId="9955" xr:uid="{B37DD3BD-EA89-4225-9AB6-DC5801889638}"/>
    <cellStyle name="Normal 3 11 7 3 5" xfId="9956" xr:uid="{FD0121F2-4248-46CB-8526-EFBC6F16EF08}"/>
    <cellStyle name="Normal 3 11 7 3 5 2" xfId="9957" xr:uid="{6A31B1AE-2291-406E-877A-2622061266F4}"/>
    <cellStyle name="Normal 3 11 7 3 6" xfId="9958" xr:uid="{FEADB5D2-F9CD-4FFF-AA4A-7F9EE337511B}"/>
    <cellStyle name="Normal 3 11 7 3 6 2" xfId="9959" xr:uid="{8688EF2F-BE18-4693-831B-34C0037B6A57}"/>
    <cellStyle name="Normal 3 11 7 3 7" xfId="9960" xr:uid="{9965FF5E-C54E-4B6A-8E85-EBE79800F239}"/>
    <cellStyle name="Normal 3 11 7 3 7 2" xfId="9961" xr:uid="{EDB6EE57-02B2-4376-99CC-366FB1833867}"/>
    <cellStyle name="Normal 3 11 7 4" xfId="9962" xr:uid="{E6E694F6-26B0-4670-A169-D7FA6886A558}"/>
    <cellStyle name="Normal 3 11 7 4 2" xfId="9963" xr:uid="{3127F049-27AF-4C10-A227-B85AFDD49447}"/>
    <cellStyle name="Normal 3 11 7 4 2 2" xfId="9964" xr:uid="{9A9992C1-C40D-4906-B651-78B3242F8FAE}"/>
    <cellStyle name="Normal 3 11 7 4 2 3" xfId="9965" xr:uid="{975314C0-E841-4442-BBE2-9F0F48D8C262}"/>
    <cellStyle name="Normal 3 11 7 5" xfId="9966" xr:uid="{D4BA5FB8-E624-444C-8E7F-E321B8659415}"/>
    <cellStyle name="Normal 3 11 7 6" xfId="9967" xr:uid="{55630C33-68B3-45D1-AC1C-1A364600A968}"/>
    <cellStyle name="Normal 3 11 7 7" xfId="9968" xr:uid="{047E57AF-545F-4AF2-9973-C117EC4A0123}"/>
    <cellStyle name="Normal 3 11 7 8" xfId="9969" xr:uid="{7DE3FC64-7360-49C0-B1EC-413DD671014F}"/>
    <cellStyle name="Normal 3 11 7 9" xfId="9970" xr:uid="{FC789D85-A016-4E70-9CF4-2EB8D8B36B3B}"/>
    <cellStyle name="Normal 3 11 8" xfId="9971" xr:uid="{9E5CC315-2E5B-47ED-BA22-F482FA83A164}"/>
    <cellStyle name="Normal 3 11 8 2" xfId="9972" xr:uid="{F2F97489-18A2-4C61-82F9-E551879A9BE4}"/>
    <cellStyle name="Normal 3 11 9" xfId="9973" xr:uid="{2D0BB930-CBE4-486F-A35F-7903D741A9E8}"/>
    <cellStyle name="Normal 3 11 9 2" xfId="9974" xr:uid="{0C96E1F6-F13F-4CF7-B6B0-4A66C9EA114E}"/>
    <cellStyle name="Normal 3 12" xfId="9975" xr:uid="{1D522AEC-FAB5-4C47-B942-537405CF57D9}"/>
    <cellStyle name="Normal 3 12 10" xfId="9976" xr:uid="{F2B861F8-DF89-4982-9B1F-C7B61AAA1637}"/>
    <cellStyle name="Normal 3 12 10 2" xfId="9977" xr:uid="{72082867-5CF5-4CC6-9830-E0D4AE657D48}"/>
    <cellStyle name="Normal 3 12 10 2 2" xfId="9978" xr:uid="{707585E5-A81D-421B-9003-1A1F6EBCCA25}"/>
    <cellStyle name="Normal 3 12 10 2 2 2" xfId="9979" xr:uid="{940A40A7-3FF6-44DF-90A6-DC87B253C967}"/>
    <cellStyle name="Normal 3 12 10 3" xfId="9980" xr:uid="{CE5C878A-809F-4E38-B5CF-1A338287185B}"/>
    <cellStyle name="Normal 3 12 11" xfId="9981" xr:uid="{F3A5739F-1B57-42C3-8798-DBF07A7EED4E}"/>
    <cellStyle name="Normal 3 12 11 2" xfId="9982" xr:uid="{4B96D5F5-2B03-41E4-B503-9AA3DE74E725}"/>
    <cellStyle name="Normal 3 12 12" xfId="9983" xr:uid="{95689062-340C-4210-8517-2BC42AAAE94D}"/>
    <cellStyle name="Normal 3 12 12 2" xfId="9984" xr:uid="{A87544BA-2482-4432-9714-12A0BD771FDC}"/>
    <cellStyle name="Normal 3 12 13" xfId="9985" xr:uid="{1B644AAE-27B2-4E5F-87AC-D1A6D9AED8FB}"/>
    <cellStyle name="Normal 3 12 13 2" xfId="9986" xr:uid="{381DDAFC-4D17-4D1A-A338-361D451F25F7}"/>
    <cellStyle name="Normal 3 12 14" xfId="9987" xr:uid="{CFA42E67-D141-4F8D-A491-80FE9FA7EEED}"/>
    <cellStyle name="Normal 3 12 14 2" xfId="9988" xr:uid="{8059D340-8527-4D0F-B52B-0585E59EAFE3}"/>
    <cellStyle name="Normal 3 12 15" xfId="9989" xr:uid="{D96A4073-9D5B-44BC-BD13-5676F7653657}"/>
    <cellStyle name="Normal 3 12 15 2" xfId="9990" xr:uid="{F892D9AC-C55D-4EFB-AC44-B958CC4BFCE9}"/>
    <cellStyle name="Normal 3 12 2" xfId="9991" xr:uid="{F581058B-6A7D-406A-BD77-28064CD74790}"/>
    <cellStyle name="Normal 3 12 2 10" xfId="9992" xr:uid="{768830C5-CC5A-4B02-A020-389DE7F82D7D}"/>
    <cellStyle name="Normal 3 12 2 11" xfId="9993" xr:uid="{631FD23C-5964-4A13-A53E-56D095EDD5A9}"/>
    <cellStyle name="Normal 3 12 2 12" xfId="9994" xr:uid="{999C4669-8E30-4187-B9C4-BF9893F96EC6}"/>
    <cellStyle name="Normal 3 12 2 13" xfId="9995" xr:uid="{08479705-02EE-41D4-9794-1475DBF98485}"/>
    <cellStyle name="Normal 3 12 2 2" xfId="9996" xr:uid="{A4752652-FA99-4CD8-8CE6-AED4FF0EC996}"/>
    <cellStyle name="Normal 3 12 2 2 10" xfId="9997" xr:uid="{4B61481F-1586-4664-9837-85B4D4E652CA}"/>
    <cellStyle name="Normal 3 12 2 2 10 2" xfId="9998" xr:uid="{3C6FB8B5-BDC1-4E62-B6EB-950A736700FA}"/>
    <cellStyle name="Normal 3 12 2 2 11" xfId="9999" xr:uid="{7172EBF5-492C-4A96-B611-F5EBC84DA9D8}"/>
    <cellStyle name="Normal 3 12 2 2 11 2" xfId="10000" xr:uid="{DDB75999-9CF3-4BD0-9FCE-C838D2257C99}"/>
    <cellStyle name="Normal 3 12 2 2 12" xfId="10001" xr:uid="{EC283935-DB87-400A-87BA-EFFF649CD8C8}"/>
    <cellStyle name="Normal 3 12 2 2 12 2" xfId="10002" xr:uid="{481C395E-5E3D-4506-8783-EC3B88C54942}"/>
    <cellStyle name="Normal 3 12 2 2 2" xfId="10003" xr:uid="{D469D632-B667-4D02-9480-52AAC951CE46}"/>
    <cellStyle name="Normal 3 12 2 2 2 10" xfId="10004" xr:uid="{B5CF9594-324E-4929-A167-2DC02C5AAFA5}"/>
    <cellStyle name="Normal 3 12 2 2 2 11" xfId="10005" xr:uid="{8C8A4A92-8756-4509-869C-47F657D89320}"/>
    <cellStyle name="Normal 3 12 2 2 2 12" xfId="10006" xr:uid="{8E7DDD7B-ACE5-4B82-AFEF-03DDAA8E400C}"/>
    <cellStyle name="Normal 3 12 2 2 2 2" xfId="10007" xr:uid="{4859B3BE-AA15-4CD4-B292-160741111CE4}"/>
    <cellStyle name="Normal 3 12 2 2 2 2 10" xfId="10008" xr:uid="{05E322A2-0BC4-4521-8769-0F545E8EBB38}"/>
    <cellStyle name="Normal 3 12 2 2 2 2 10 2" xfId="10009" xr:uid="{BFBD7858-109F-43DD-88E7-A1316E5D7CB1}"/>
    <cellStyle name="Normal 3 12 2 2 2 2 11" xfId="10010" xr:uid="{D3A51DA4-2DCA-4FF7-88DA-0596563E9EDF}"/>
    <cellStyle name="Normal 3 12 2 2 2 2 11 2" xfId="10011" xr:uid="{4CB18B45-C1F2-4F59-9075-BA721A39F26B}"/>
    <cellStyle name="Normal 3 12 2 2 2 2 2" xfId="10012" xr:uid="{653E5DF6-F235-4A00-8A5A-1828321D511C}"/>
    <cellStyle name="Normal 3 12 2 2 2 2 2 2" xfId="10013" xr:uid="{2AE9219E-10CA-4B7A-A863-7EF1F7EFA7D3}"/>
    <cellStyle name="Normal 3 12 2 2 2 2 2 2 2" xfId="10014" xr:uid="{345DF062-9760-413C-BC29-282C7ACA6660}"/>
    <cellStyle name="Normal 3 12 2 2 2 2 2 2 2 2" xfId="10015" xr:uid="{29CDB866-5C39-4463-8093-FD74871091C3}"/>
    <cellStyle name="Normal 3 12 2 2 2 2 2 2 2 2 2" xfId="10016" xr:uid="{29D32701-8C5B-4FCC-8916-CCB47BF91BC3}"/>
    <cellStyle name="Normal 3 12 2 2 2 2 2 2 2 2 2 2" xfId="10017" xr:uid="{FA89B4E5-5733-4408-A8B1-FA04527BF0AF}"/>
    <cellStyle name="Normal 3 12 2 2 2 2 2 2 2 2 2 2 2" xfId="10018" xr:uid="{01B99230-E24A-4DA6-9034-D9EF4E90AB25}"/>
    <cellStyle name="Normal 3 12 2 2 2 2 2 2 2 2 2 2 2 2" xfId="10019" xr:uid="{96198EBB-DADF-4D6B-A9AD-240B428FA354}"/>
    <cellStyle name="Normal 3 12 2 2 2 2 2 2 2 2 2 3" xfId="10020" xr:uid="{51C4B151-1A49-4126-8A02-B74500A7DC02}"/>
    <cellStyle name="Normal 3 12 2 2 2 2 2 2 2 2 3" xfId="10021" xr:uid="{96160B9F-BD7B-43B9-AA47-C566879D1809}"/>
    <cellStyle name="Normal 3 12 2 2 2 2 2 2 2 2 3 2" xfId="10022" xr:uid="{3C1593DD-11B4-461F-93F3-36CCCAB815EE}"/>
    <cellStyle name="Normal 3 12 2 2 2 2 2 2 2 2 4" xfId="10023" xr:uid="{A3970F64-AA60-4904-B40E-53426F341B91}"/>
    <cellStyle name="Normal 3 12 2 2 2 2 2 2 2 2 4 2" xfId="10024" xr:uid="{88AFA37F-CC6A-4EB1-B7A4-D768FA103005}"/>
    <cellStyle name="Normal 3 12 2 2 2 2 2 2 2 2 5" xfId="10025" xr:uid="{0EA2639A-6696-460A-96B1-E82855F04CBE}"/>
    <cellStyle name="Normal 3 12 2 2 2 2 2 2 2 2 5 2" xfId="10026" xr:uid="{FB277D9D-1BB7-4769-AA24-1306E312130D}"/>
    <cellStyle name="Normal 3 12 2 2 2 2 2 2 2 2 6" xfId="10027" xr:uid="{4291D5F0-2393-4A24-AA5C-217C3905164E}"/>
    <cellStyle name="Normal 3 12 2 2 2 2 2 2 2 2 6 2" xfId="10028" xr:uid="{09E5F9EF-54C3-4125-AF24-DDB7B846E843}"/>
    <cellStyle name="Normal 3 12 2 2 2 2 2 2 2 2 7" xfId="10029" xr:uid="{6F014920-2AD2-4B83-AA79-BE54714C178A}"/>
    <cellStyle name="Normal 3 12 2 2 2 2 2 2 2 2 7 2" xfId="10030" xr:uid="{5940A370-93C3-4569-A11E-7EEE19EB22FA}"/>
    <cellStyle name="Normal 3 12 2 2 2 2 2 2 2 3" xfId="10031" xr:uid="{F40B870C-D81A-457B-8876-DFCCC0D617DE}"/>
    <cellStyle name="Normal 3 12 2 2 2 2 2 2 2 3 2" xfId="10032" xr:uid="{E537A805-B51E-4C80-A2B8-8D73F3C37DBB}"/>
    <cellStyle name="Normal 3 12 2 2 2 2 2 2 2 3 2 2" xfId="10033" xr:uid="{516CFFCB-73F5-40A1-B125-D94D3AF91CFD}"/>
    <cellStyle name="Normal 3 12 2 2 2 2 2 2 2 3 2 3" xfId="10034" xr:uid="{771F5616-FAB7-4051-BB9E-DE856CDE1D0D}"/>
    <cellStyle name="Normal 3 12 2 2 2 2 2 2 2 4" xfId="10035" xr:uid="{14DAE5D8-638F-429C-8167-95B1E4A51FBD}"/>
    <cellStyle name="Normal 3 12 2 2 2 2 2 2 2 5" xfId="10036" xr:uid="{22B74A5E-C82F-4274-BDF1-03E3060A2A97}"/>
    <cellStyle name="Normal 3 12 2 2 2 2 2 2 2 6" xfId="10037" xr:uid="{EA252935-6C43-4F0D-B65C-A6E2159A18DC}"/>
    <cellStyle name="Normal 3 12 2 2 2 2 2 2 2 7" xfId="10038" xr:uid="{9603DC85-0D5F-4B6F-A6D7-5ABC3A7CBBD3}"/>
    <cellStyle name="Normal 3 12 2 2 2 2 2 2 2 8" xfId="10039" xr:uid="{D2832CBF-E051-4837-AD17-61E572A2A423}"/>
    <cellStyle name="Normal 3 12 2 2 2 2 2 2 3" xfId="10040" xr:uid="{911B5AF8-6904-4CE3-9E27-C85DD1EA59EF}"/>
    <cellStyle name="Normal 3 12 2 2 2 2 2 2 3 2" xfId="10041" xr:uid="{E7CA8054-02A6-460B-96B6-D5E00CE4E807}"/>
    <cellStyle name="Normal 3 12 2 2 2 2 2 2 3 2 2" xfId="10042" xr:uid="{42F458D0-4750-463F-AF3B-7FE821AAC5A7}"/>
    <cellStyle name="Normal 3 12 2 2 2 2 2 2 3 2 2 2" xfId="10043" xr:uid="{E364E6CB-7AAE-4006-B876-F35F83A8892A}"/>
    <cellStyle name="Normal 3 12 2 2 2 2 2 2 3 3" xfId="10044" xr:uid="{79F269E4-669F-42CE-8D37-919914E3604D}"/>
    <cellStyle name="Normal 3 12 2 2 2 2 2 2 4" xfId="10045" xr:uid="{EE1BA704-B5F9-47E5-9689-A5B58003EC94}"/>
    <cellStyle name="Normal 3 12 2 2 2 2 2 2 4 2" xfId="10046" xr:uid="{E7E18E9A-2CBE-4244-B643-3DE3ABFA11AA}"/>
    <cellStyle name="Normal 3 12 2 2 2 2 2 2 5" xfId="10047" xr:uid="{E1F11728-81F0-4C42-9E5D-B2D7693E3A4A}"/>
    <cellStyle name="Normal 3 12 2 2 2 2 2 2 5 2" xfId="10048" xr:uid="{4F9BDC70-AA6F-40EC-86DC-6D3D565BE566}"/>
    <cellStyle name="Normal 3 12 2 2 2 2 2 2 6" xfId="10049" xr:uid="{DAC0E07E-4BA9-4EA2-B505-502C1987BDBA}"/>
    <cellStyle name="Normal 3 12 2 2 2 2 2 2 6 2" xfId="10050" xr:uid="{29F6A245-8E18-41D3-9174-A5F9F4EB4B9F}"/>
    <cellStyle name="Normal 3 12 2 2 2 2 2 2 7" xfId="10051" xr:uid="{81C711FB-149D-4C2F-A977-64AD5B02C889}"/>
    <cellStyle name="Normal 3 12 2 2 2 2 2 2 7 2" xfId="10052" xr:uid="{B4262D96-2872-4386-BE26-33AA946071B9}"/>
    <cellStyle name="Normal 3 12 2 2 2 2 2 2 8" xfId="10053" xr:uid="{4C8EECA4-6B0A-4B76-BCCD-5919017C8E99}"/>
    <cellStyle name="Normal 3 12 2 2 2 2 2 2 8 2" xfId="10054" xr:uid="{2AACCED6-61DD-4914-90A4-AAE1397FD4B1}"/>
    <cellStyle name="Normal 3 12 2 2 2 2 2 3" xfId="10055" xr:uid="{EC6F8C5E-CAF9-4510-B9CB-47F0DE533354}"/>
    <cellStyle name="Normal 3 12 2 2 2 2 2 3 2" xfId="10056" xr:uid="{467A9D2D-5D7B-4DBA-B7CA-5F3D02E75A48}"/>
    <cellStyle name="Normal 3 12 2 2 2 2 2 3 2 2" xfId="10057" xr:uid="{3190CFED-EDB2-4DCA-82D4-4F3223024F80}"/>
    <cellStyle name="Normal 3 12 2 2 2 2 2 3 2 2 2" xfId="10058" xr:uid="{3556B1FD-7018-4885-AF84-28D8AD69E788}"/>
    <cellStyle name="Normal 3 12 2 2 2 2 2 3 2 2 2 2" xfId="10059" xr:uid="{7E2BB453-E34E-4BA3-BAA6-0AFA6403B0E8}"/>
    <cellStyle name="Normal 3 12 2 2 2 2 2 3 2 3" xfId="10060" xr:uid="{170E574B-95B1-42C5-B50E-7B495212A137}"/>
    <cellStyle name="Normal 3 12 2 2 2 2 2 3 3" xfId="10061" xr:uid="{36D20E75-A4F2-4002-B30F-D4D0149726FA}"/>
    <cellStyle name="Normal 3 12 2 2 2 2 2 3 3 2" xfId="10062" xr:uid="{5A8DC63C-D369-4931-88BE-8F5DC2B8601B}"/>
    <cellStyle name="Normal 3 12 2 2 2 2 2 3 4" xfId="10063" xr:uid="{70861D3E-E2F3-44BD-B5F7-9931D18261CC}"/>
    <cellStyle name="Normal 3 12 2 2 2 2 2 3 4 2" xfId="10064" xr:uid="{A40252BD-256C-4663-A349-8CAC1CE3D488}"/>
    <cellStyle name="Normal 3 12 2 2 2 2 2 3 5" xfId="10065" xr:uid="{61358F28-022F-4DE5-8549-E82A15E12262}"/>
    <cellStyle name="Normal 3 12 2 2 2 2 2 3 5 2" xfId="10066" xr:uid="{118C37BF-D2D8-4B86-BBD5-02FEBB73C8E5}"/>
    <cellStyle name="Normal 3 12 2 2 2 2 2 3 6" xfId="10067" xr:uid="{2668D7B7-56E0-4BDA-BD9F-84EF8CCC8F1F}"/>
    <cellStyle name="Normal 3 12 2 2 2 2 2 3 6 2" xfId="10068" xr:uid="{45D34256-E456-4A9B-A1FC-372608C8B2F6}"/>
    <cellStyle name="Normal 3 12 2 2 2 2 2 3 7" xfId="10069" xr:uid="{1EF8E355-1E4D-4E6B-8F57-2398E1E1F4C5}"/>
    <cellStyle name="Normal 3 12 2 2 2 2 2 3 7 2" xfId="10070" xr:uid="{12032327-2F76-4238-BD79-8CA11D39918A}"/>
    <cellStyle name="Normal 3 12 2 2 2 2 2 4" xfId="10071" xr:uid="{A0576C9F-E1AA-497E-8595-2DD4A09A36C3}"/>
    <cellStyle name="Normal 3 12 2 2 2 2 2 4 2" xfId="10072" xr:uid="{E97521BC-D418-4F57-82A4-484C8EB989CE}"/>
    <cellStyle name="Normal 3 12 2 2 2 2 2 4 2 2" xfId="10073" xr:uid="{FE9E41EB-1176-40AD-B94A-CE93D28AB5D2}"/>
    <cellStyle name="Normal 3 12 2 2 2 2 2 4 2 3" xfId="10074" xr:uid="{000D013C-B6E4-4BDC-9CD3-ADCC216C17FE}"/>
    <cellStyle name="Normal 3 12 2 2 2 2 2 5" xfId="10075" xr:uid="{D39D247E-1997-40D8-B7C0-A15E88886742}"/>
    <cellStyle name="Normal 3 12 2 2 2 2 2 6" xfId="10076" xr:uid="{4BBF917F-CD64-4633-A373-4D1412AA9B11}"/>
    <cellStyle name="Normal 3 12 2 2 2 2 2 7" xfId="10077" xr:uid="{2CC6D391-350F-48F3-BFF1-822AF5762673}"/>
    <cellStyle name="Normal 3 12 2 2 2 2 2 8" xfId="10078" xr:uid="{A2F4F3C6-98DC-4568-902F-A9E2BED27EBA}"/>
    <cellStyle name="Normal 3 12 2 2 2 2 2 9" xfId="10079" xr:uid="{B03E977D-1169-4EB7-9D60-88C68464A864}"/>
    <cellStyle name="Normal 3 12 2 2 2 2 3" xfId="10080" xr:uid="{DF310E26-42CF-4F2F-8B25-9476A6E5AF0D}"/>
    <cellStyle name="Normal 3 12 2 2 2 2 3 2" xfId="10081" xr:uid="{72629C83-FAFE-4B07-BFE4-978DD606B02A}"/>
    <cellStyle name="Normal 3 12 2 2 2 2 4" xfId="10082" xr:uid="{C3FB174E-ADAF-40FB-ADF9-D62ED74E1630}"/>
    <cellStyle name="Normal 3 12 2 2 2 2 4 2" xfId="10083" xr:uid="{B6B60FBA-F704-45AE-8395-4DCBB3718063}"/>
    <cellStyle name="Normal 3 12 2 2 2 2 5" xfId="10084" xr:uid="{FF7A91A6-5DB7-437B-A3FC-EB3F90EC1B01}"/>
    <cellStyle name="Normal 3 12 2 2 2 2 5 2" xfId="10085" xr:uid="{101760B8-6E18-4B49-830E-B2CBCBCF5B52}"/>
    <cellStyle name="Normal 3 12 2 2 2 2 5 2 2" xfId="10086" xr:uid="{99212719-A3B2-4D6B-A37D-44D63B20E8F9}"/>
    <cellStyle name="Normal 3 12 2 2 2 2 5 2 2 2" xfId="10087" xr:uid="{94808950-8BB5-4220-B703-E5ADB3A81C56}"/>
    <cellStyle name="Normal 3 12 2 2 2 2 5 2 2 2 2" xfId="10088" xr:uid="{AD0AB6F5-D725-4748-82FD-CB6A7F4A1299}"/>
    <cellStyle name="Normal 3 12 2 2 2 2 5 2 2 2 2 2" xfId="10089" xr:uid="{455E251A-8744-4491-A41E-11D331336887}"/>
    <cellStyle name="Normal 3 12 2 2 2 2 5 2 2 3" xfId="10090" xr:uid="{2D31DA94-CEE9-4096-9591-DD465D39C84F}"/>
    <cellStyle name="Normal 3 12 2 2 2 2 5 2 3" xfId="10091" xr:uid="{797F44EA-1282-4232-8EE2-AD9DF1C4599A}"/>
    <cellStyle name="Normal 3 12 2 2 2 2 5 2 3 2" xfId="10092" xr:uid="{CA9693DF-B1D1-4C82-B2F5-C729BDF261BC}"/>
    <cellStyle name="Normal 3 12 2 2 2 2 5 2 4" xfId="10093" xr:uid="{AA5494B2-9D34-4EB6-B5F5-1E9E95509283}"/>
    <cellStyle name="Normal 3 12 2 2 2 2 5 2 4 2" xfId="10094" xr:uid="{4177314F-0B4B-4AC7-8252-1D2ED17F2CF3}"/>
    <cellStyle name="Normal 3 12 2 2 2 2 5 2 5" xfId="10095" xr:uid="{14472B55-62B7-4B3E-A31A-605AE1D8DECD}"/>
    <cellStyle name="Normal 3 12 2 2 2 2 5 2 5 2" xfId="10096" xr:uid="{A04A717E-7705-48FA-AA4A-E15C3C791784}"/>
    <cellStyle name="Normal 3 12 2 2 2 2 5 2 6" xfId="10097" xr:uid="{256B253F-92E1-4387-8D54-76051F319300}"/>
    <cellStyle name="Normal 3 12 2 2 2 2 5 2 6 2" xfId="10098" xr:uid="{88DD60AD-4567-4752-8449-17655819B3E8}"/>
    <cellStyle name="Normal 3 12 2 2 2 2 5 2 7" xfId="10099" xr:uid="{4C320439-E1F1-45ED-B9C2-A9DBF3E5169D}"/>
    <cellStyle name="Normal 3 12 2 2 2 2 5 2 7 2" xfId="10100" xr:uid="{842DBBE7-1DA3-43F8-AC1C-F0F1871F65AA}"/>
    <cellStyle name="Normal 3 12 2 2 2 2 5 3" xfId="10101" xr:uid="{E6310C0A-592F-49FE-B14C-1BD477B6EEB3}"/>
    <cellStyle name="Normal 3 12 2 2 2 2 5 3 2" xfId="10102" xr:uid="{73E88A0F-0508-4CC4-B818-D225B8D37FCE}"/>
    <cellStyle name="Normal 3 12 2 2 2 2 5 3 2 2" xfId="10103" xr:uid="{3DB935FE-CAA7-4F59-9983-2B8B70A9284A}"/>
    <cellStyle name="Normal 3 12 2 2 2 2 5 3 2 3" xfId="10104" xr:uid="{1428D4F4-0EBF-440A-9CA6-1166DD65310C}"/>
    <cellStyle name="Normal 3 12 2 2 2 2 5 4" xfId="10105" xr:uid="{07E8ABB6-FD18-449E-8200-774E99CBAF13}"/>
    <cellStyle name="Normal 3 12 2 2 2 2 5 5" xfId="10106" xr:uid="{30320EFF-FD7F-49A7-AC6B-078EAF6DC04E}"/>
    <cellStyle name="Normal 3 12 2 2 2 2 5 6" xfId="10107" xr:uid="{07656593-07A1-49FF-9948-924C9C905D48}"/>
    <cellStyle name="Normal 3 12 2 2 2 2 5 7" xfId="10108" xr:uid="{8FD48681-1BF4-425C-8D5C-4EF2E26F0B7F}"/>
    <cellStyle name="Normal 3 12 2 2 2 2 5 8" xfId="10109" xr:uid="{CEA1198C-1D47-4F5E-A05B-8F9D0404724C}"/>
    <cellStyle name="Normal 3 12 2 2 2 2 6" xfId="10110" xr:uid="{10EF9E71-AC95-4A7B-8C19-F7FD6DADEB93}"/>
    <cellStyle name="Normal 3 12 2 2 2 2 6 2" xfId="10111" xr:uid="{4E85B406-5607-4E5E-8024-729323D1124D}"/>
    <cellStyle name="Normal 3 12 2 2 2 2 6 2 2" xfId="10112" xr:uid="{16BA2A39-929C-4778-B639-2A2B9386C166}"/>
    <cellStyle name="Normal 3 12 2 2 2 2 6 2 2 2" xfId="10113" xr:uid="{88F6FED4-EE06-4BA2-99B8-75ACCC7B7392}"/>
    <cellStyle name="Normal 3 12 2 2 2 2 6 3" xfId="10114" xr:uid="{028750E6-A61C-4FAB-B97E-83F56D01C32C}"/>
    <cellStyle name="Normal 3 12 2 2 2 2 7" xfId="10115" xr:uid="{F1C4627C-8458-4538-8BCB-7A7AC4BD0147}"/>
    <cellStyle name="Normal 3 12 2 2 2 2 7 2" xfId="10116" xr:uid="{5498B11F-E0C0-419C-84A4-233A649A45AF}"/>
    <cellStyle name="Normal 3 12 2 2 2 2 8" xfId="10117" xr:uid="{ADE8B509-048F-4E9B-8018-542A24025DA0}"/>
    <cellStyle name="Normal 3 12 2 2 2 2 8 2" xfId="10118" xr:uid="{1A8B36ED-0C54-43C2-95FC-337435B339C2}"/>
    <cellStyle name="Normal 3 12 2 2 2 2 9" xfId="10119" xr:uid="{F53F31B9-11E3-4F03-93E1-A5C6C5B6EC80}"/>
    <cellStyle name="Normal 3 12 2 2 2 2 9 2" xfId="10120" xr:uid="{B09F0AD6-20F7-448C-A1B7-4B2B96BB7849}"/>
    <cellStyle name="Normal 3 12 2 2 2 3" xfId="10121" xr:uid="{5C7D23FC-0547-4F73-BD8A-6C3B524DC0F1}"/>
    <cellStyle name="Normal 3 12 2 2 2 3 2" xfId="10122" xr:uid="{21549DD2-AF6E-4A07-B4CD-9666A96D592A}"/>
    <cellStyle name="Normal 3 12 2 2 2 3 2 2" xfId="10123" xr:uid="{BDBB1A68-DE93-4688-B34D-2AE2FDA7228F}"/>
    <cellStyle name="Normal 3 12 2 2 2 3 2 2 2" xfId="10124" xr:uid="{EBF7CB56-83A3-45E9-AE97-93D5584ACC8C}"/>
    <cellStyle name="Normal 3 12 2 2 2 3 2 2 2 2" xfId="10125" xr:uid="{C61E736F-823F-451D-BD7B-8735E7E43C09}"/>
    <cellStyle name="Normal 3 12 2 2 2 3 2 2 2 2 2" xfId="10126" xr:uid="{9F56C18A-2355-46C4-BA8A-83CA034E53C8}"/>
    <cellStyle name="Normal 3 12 2 2 2 3 2 2 2 2 2 2" xfId="10127" xr:uid="{B32D6693-46D3-4215-8310-EFB7BF4BE879}"/>
    <cellStyle name="Normal 3 12 2 2 2 3 2 2 2 2 2 3" xfId="10128" xr:uid="{EF42F8A0-098A-4AC6-A7CB-5C8C2CE5AA39}"/>
    <cellStyle name="Normal 3 12 2 2 2 3 2 2 2 3" xfId="10129" xr:uid="{F324BD38-6349-4699-ABF8-8F6335D32401}"/>
    <cellStyle name="Normal 3 12 2 2 2 3 2 2 2 4" xfId="10130" xr:uid="{34254C59-2E0A-4A9E-941D-23FB51FFC9A7}"/>
    <cellStyle name="Normal 3 12 2 2 2 3 2 2 2 5" xfId="10131" xr:uid="{DA06A98E-A41E-443D-99DE-DBB692D56D64}"/>
    <cellStyle name="Normal 3 12 2 2 2 3 2 2 2 6" xfId="10132" xr:uid="{55B295CD-2D05-47EC-9870-01E8980BC7B5}"/>
    <cellStyle name="Normal 3 12 2 2 2 3 2 2 2 7" xfId="10133" xr:uid="{CE7199FF-EBF6-495E-AEF9-A1F2DFC212E5}"/>
    <cellStyle name="Normal 3 12 2 2 2 3 2 2 2 8" xfId="10134" xr:uid="{1FE10513-D9F7-41E2-96DB-005F838BFB4C}"/>
    <cellStyle name="Normal 3 12 2 2 2 3 2 2 3" xfId="10135" xr:uid="{01137DF7-BCF2-4F6B-AE35-6D31C9982A8E}"/>
    <cellStyle name="Normal 3 12 2 2 2 3 2 2 3 2" xfId="10136" xr:uid="{D6C866C5-30B6-43DB-9FDA-F47F7F131DEE}"/>
    <cellStyle name="Normal 3 12 2 2 2 3 2 2 3 2 2" xfId="10137" xr:uid="{B4BC991B-27A2-45E2-9694-F1EF75C0864C}"/>
    <cellStyle name="Normal 3 12 2 2 2 3 2 2 3 2 2 2" xfId="10138" xr:uid="{4C3B6EB3-4D82-49DF-8EA8-2EFB49C932AF}"/>
    <cellStyle name="Normal 3 12 2 2 2 3 2 2 3 3" xfId="10139" xr:uid="{248944D0-AF1B-439C-801B-16C8F116ECF7}"/>
    <cellStyle name="Normal 3 12 2 2 2 3 2 2 4" xfId="10140" xr:uid="{B47DFD32-2B1B-44E4-92D5-87D92E547EE0}"/>
    <cellStyle name="Normal 3 12 2 2 2 3 2 2 4 2" xfId="10141" xr:uid="{FFB5640A-CC79-46F3-A594-26DB3E3BB8EF}"/>
    <cellStyle name="Normal 3 12 2 2 2 3 2 2 5" xfId="10142" xr:uid="{731EC827-8495-4B65-B226-1654BF29DDB6}"/>
    <cellStyle name="Normal 3 12 2 2 2 3 2 2 5 2" xfId="10143" xr:uid="{A390B814-C115-43B6-9A13-B37848836307}"/>
    <cellStyle name="Normal 3 12 2 2 2 3 2 2 6" xfId="10144" xr:uid="{924B7B26-9603-4ED8-9B26-AB60D9B78AFB}"/>
    <cellStyle name="Normal 3 12 2 2 2 3 2 2 6 2" xfId="10145" xr:uid="{E75A1270-B197-4C2F-83A4-72F92255165E}"/>
    <cellStyle name="Normal 3 12 2 2 2 3 2 2 7" xfId="10146" xr:uid="{81627AEB-55C4-4B13-91F5-D72CD5A49886}"/>
    <cellStyle name="Normal 3 12 2 2 2 3 2 2 7 2" xfId="10147" xr:uid="{68CFF788-CE27-4EC9-B589-C43EE1C5BAD6}"/>
    <cellStyle name="Normal 3 12 2 2 2 3 2 3" xfId="10148" xr:uid="{561F8ACF-CB35-4659-B43C-01701A5C8354}"/>
    <cellStyle name="Normal 3 12 2 2 2 3 2 3 2" xfId="10149" xr:uid="{8FC7DC91-F9CF-4C07-87A6-17A3E2A4D600}"/>
    <cellStyle name="Normal 3 12 2 2 2 3 2 3 2 2" xfId="10150" xr:uid="{983CEFE5-374B-41D6-A7F7-6CC178BDE813}"/>
    <cellStyle name="Normal 3 12 2 2 2 3 2 3 2 3" xfId="10151" xr:uid="{9E812323-F675-4E66-BEB4-30F886D515F7}"/>
    <cellStyle name="Normal 3 12 2 2 2 3 2 4" xfId="10152" xr:uid="{021183EF-6A9A-471B-AA9D-37ADFF462806}"/>
    <cellStyle name="Normal 3 12 2 2 2 3 2 5" xfId="10153" xr:uid="{0D19CA64-20D5-4BC4-984C-9E5E0D6A702A}"/>
    <cellStyle name="Normal 3 12 2 2 2 3 2 6" xfId="10154" xr:uid="{6586A25F-9780-4655-898E-25F2160676A6}"/>
    <cellStyle name="Normal 3 12 2 2 2 3 2 7" xfId="10155" xr:uid="{72D17A33-6467-41E8-886D-BFD33F0F12F3}"/>
    <cellStyle name="Normal 3 12 2 2 2 3 2 8" xfId="10156" xr:uid="{5A417B01-5EAA-441C-8FC5-FB0A79AD38B7}"/>
    <cellStyle name="Normal 3 12 2 2 2 3 2 9" xfId="10157" xr:uid="{7CC3076D-8CF4-4744-8480-78DFA741E145}"/>
    <cellStyle name="Normal 3 12 2 2 2 3 3" xfId="10158" xr:uid="{E8B8DDB6-15EF-467A-B083-4A4184245C90}"/>
    <cellStyle name="Normal 3 12 2 2 2 3 3 2" xfId="10159" xr:uid="{DFCD6795-E310-4A95-A193-FD29785295E2}"/>
    <cellStyle name="Normal 3 12 2 2 2 3 3 2 2" xfId="10160" xr:uid="{3B517D65-0118-4B80-A934-F04AA8EA39E2}"/>
    <cellStyle name="Normal 3 12 2 2 2 3 3 2 2 2" xfId="10161" xr:uid="{1FF67B65-0CBA-4A29-BA4A-8A4D7B2FD54F}"/>
    <cellStyle name="Normal 3 12 2 2 2 3 3 2 2 3" xfId="10162" xr:uid="{48A3AA01-0FC5-4899-82C8-8834734CCA7A}"/>
    <cellStyle name="Normal 3 12 2 2 2 3 3 3" xfId="10163" xr:uid="{D62F060E-D974-4D71-A083-F7B3281106F5}"/>
    <cellStyle name="Normal 3 12 2 2 2 3 3 4" xfId="10164" xr:uid="{87F09123-DFBF-419C-BDCB-33C8908762EC}"/>
    <cellStyle name="Normal 3 12 2 2 2 3 3 5" xfId="10165" xr:uid="{84F192A4-F3FE-4827-8ECF-9D9FC3DAC41F}"/>
    <cellStyle name="Normal 3 12 2 2 2 3 3 6" xfId="10166" xr:uid="{16E34049-EBA1-46C2-909F-6215647C18DE}"/>
    <cellStyle name="Normal 3 12 2 2 2 3 3 7" xfId="10167" xr:uid="{500502CF-EA33-404F-8445-8C7C46D1679E}"/>
    <cellStyle name="Normal 3 12 2 2 2 3 3 8" xfId="10168" xr:uid="{DA9ACBC1-9C76-424A-AA37-3F83F873ADC6}"/>
    <cellStyle name="Normal 3 12 2 2 2 3 4" xfId="10169" xr:uid="{C5B6F485-8A23-4AD5-BC7E-521E9940AF0D}"/>
    <cellStyle name="Normal 3 12 2 2 2 3 4 2" xfId="10170" xr:uid="{4E174F6B-B44C-4398-9ED3-8A15F55D77C2}"/>
    <cellStyle name="Normal 3 12 2 2 2 3 4 2 2" xfId="10171" xr:uid="{86E95028-45A2-4513-B86C-C3F5E4E1C8BE}"/>
    <cellStyle name="Normal 3 12 2 2 2 3 4 2 2 2" xfId="10172" xr:uid="{2DB04A8D-5D36-436C-8595-67973F203D50}"/>
    <cellStyle name="Normal 3 12 2 2 2 3 4 3" xfId="10173" xr:uid="{3BA23E72-1560-412F-9CF4-B7E2DB0F2083}"/>
    <cellStyle name="Normal 3 12 2 2 2 3 5" xfId="10174" xr:uid="{C45C6C06-4E35-4E6B-A592-F35E43D0E903}"/>
    <cellStyle name="Normal 3 12 2 2 2 3 5 2" xfId="10175" xr:uid="{5EA0B5B0-948F-4E21-8A51-3567A0906C10}"/>
    <cellStyle name="Normal 3 12 2 2 2 3 6" xfId="10176" xr:uid="{62E3FF3D-C29B-434E-9671-9EEDFD58D7E3}"/>
    <cellStyle name="Normal 3 12 2 2 2 3 6 2" xfId="10177" xr:uid="{A564D991-0BEA-45D6-9C67-953751C10DA6}"/>
    <cellStyle name="Normal 3 12 2 2 2 3 7" xfId="10178" xr:uid="{B9ABEA8D-6563-47F3-9BD3-3F9FF81B0620}"/>
    <cellStyle name="Normal 3 12 2 2 2 3 7 2" xfId="10179" xr:uid="{F6193256-6E7D-4517-BA77-A157BE82389B}"/>
    <cellStyle name="Normal 3 12 2 2 2 3 8" xfId="10180" xr:uid="{0207A888-B71D-45B9-A4C7-7A9FAEDCA414}"/>
    <cellStyle name="Normal 3 12 2 2 2 3 8 2" xfId="10181" xr:uid="{322FD3B8-D18F-4BDA-9572-93E726D613AA}"/>
    <cellStyle name="Normal 3 12 2 2 2 4" xfId="10182" xr:uid="{A5D44DF6-8502-449D-BD08-42552181CEE6}"/>
    <cellStyle name="Normal 3 12 2 2 2 5" xfId="10183" xr:uid="{BA680E82-80C9-41D4-AADE-338A31C138AB}"/>
    <cellStyle name="Normal 3 12 2 2 2 5 2" xfId="10184" xr:uid="{592F194B-55A6-48F6-814D-03EF7423CA7F}"/>
    <cellStyle name="Normal 3 12 2 2 2 5 2 2" xfId="10185" xr:uid="{DEB71D81-95B1-4B44-8976-5C6365E44BFF}"/>
    <cellStyle name="Normal 3 12 2 2 2 5 2 2 2" xfId="10186" xr:uid="{4ADD3668-81D3-4643-8AB8-6BF365E24419}"/>
    <cellStyle name="Normal 3 12 2 2 2 5 2 2 2 2" xfId="10187" xr:uid="{D5DF9FA9-138A-4766-8992-A552689F07C6}"/>
    <cellStyle name="Normal 3 12 2 2 2 5 2 2 2 3" xfId="10188" xr:uid="{A70E4962-E208-4F7C-A814-E529FF629738}"/>
    <cellStyle name="Normal 3 12 2 2 2 5 2 3" xfId="10189" xr:uid="{68E9E88E-A7E3-486E-AD97-76112FA852F6}"/>
    <cellStyle name="Normal 3 12 2 2 2 5 2 4" xfId="10190" xr:uid="{DAE1777B-CBB3-4971-BA07-558C994A438C}"/>
    <cellStyle name="Normal 3 12 2 2 2 5 2 5" xfId="10191" xr:uid="{5E6D9738-FB99-46DF-BEA5-74AD08186366}"/>
    <cellStyle name="Normal 3 12 2 2 2 5 2 6" xfId="10192" xr:uid="{8F8ABC9B-38E2-4173-B36B-02324516D757}"/>
    <cellStyle name="Normal 3 12 2 2 2 5 2 7" xfId="10193" xr:uid="{FB96A6FB-8ECC-4B35-8400-7C950D8E0AA8}"/>
    <cellStyle name="Normal 3 12 2 2 2 5 2 8" xfId="10194" xr:uid="{A3971AA8-C0A2-4865-A70F-90967894B99A}"/>
    <cellStyle name="Normal 3 12 2 2 2 5 3" xfId="10195" xr:uid="{32965C08-0A30-4D1B-98D8-F1D6AD9C7AD7}"/>
    <cellStyle name="Normal 3 12 2 2 2 5 3 2" xfId="10196" xr:uid="{7D592F95-1EF4-41F3-AF08-5E127297ECD9}"/>
    <cellStyle name="Normal 3 12 2 2 2 5 3 2 2" xfId="10197" xr:uid="{CD4F1BE3-4866-4661-82EC-AA7BB09B5A89}"/>
    <cellStyle name="Normal 3 12 2 2 2 5 3 2 2 2" xfId="10198" xr:uid="{C04E50BC-906E-42CF-9D2E-8C6534B8815F}"/>
    <cellStyle name="Normal 3 12 2 2 2 5 3 3" xfId="10199" xr:uid="{BF7AF06A-D2BE-4899-B655-F2F6469422D4}"/>
    <cellStyle name="Normal 3 12 2 2 2 5 4" xfId="10200" xr:uid="{70F64096-8420-4FBF-99C1-239E4152E8FE}"/>
    <cellStyle name="Normal 3 12 2 2 2 5 4 2" xfId="10201" xr:uid="{23AC787D-F445-4A14-87AF-CDEBEA0A8157}"/>
    <cellStyle name="Normal 3 12 2 2 2 5 5" xfId="10202" xr:uid="{90982DF8-BC4B-4789-8597-E7CCC6C952C9}"/>
    <cellStyle name="Normal 3 12 2 2 2 5 5 2" xfId="10203" xr:uid="{38626378-6330-4147-AFF0-9BA90B9CCB41}"/>
    <cellStyle name="Normal 3 12 2 2 2 5 6" xfId="10204" xr:uid="{79F69450-FE74-4953-A667-218802108109}"/>
    <cellStyle name="Normal 3 12 2 2 2 5 6 2" xfId="10205" xr:uid="{4057D50B-E65E-49A3-9C5D-7BCBC2029F8C}"/>
    <cellStyle name="Normal 3 12 2 2 2 5 7" xfId="10206" xr:uid="{D9364453-1D42-4508-9AE1-C02E3385DEBE}"/>
    <cellStyle name="Normal 3 12 2 2 2 5 7 2" xfId="10207" xr:uid="{68B2C328-11ED-464C-88F6-50A9296FE0F8}"/>
    <cellStyle name="Normal 3 12 2 2 2 6" xfId="10208" xr:uid="{F19C4CF3-353B-4DE4-9C1D-FAB97A5992AD}"/>
    <cellStyle name="Normal 3 12 2 2 2 6 2" xfId="10209" xr:uid="{C1D75A80-075A-450E-A472-EB8E1E0BBC12}"/>
    <cellStyle name="Normal 3 12 2 2 2 6 2 2" xfId="10210" xr:uid="{E8C48D4D-18D0-45B7-8769-B312DBFB3D75}"/>
    <cellStyle name="Normal 3 12 2 2 2 6 2 3" xfId="10211" xr:uid="{B4DDAB2F-D9F4-4D44-83EC-DA063B39858D}"/>
    <cellStyle name="Normal 3 12 2 2 2 7" xfId="10212" xr:uid="{D6EAECDF-559A-4A98-80AC-1C30BC7FB887}"/>
    <cellStyle name="Normal 3 12 2 2 2 8" xfId="10213" xr:uid="{1CBBA39F-2DBB-4A64-A250-9BFE29584BB6}"/>
    <cellStyle name="Normal 3 12 2 2 2 9" xfId="10214" xr:uid="{21BBF822-3887-4047-8B14-F74221DE3878}"/>
    <cellStyle name="Normal 3 12 2 2 3" xfId="10215" xr:uid="{5277C83C-72E0-42A4-A23D-0F2AEC2DFCCA}"/>
    <cellStyle name="Normal 3 12 2 2 3 2" xfId="10216" xr:uid="{F30F36D4-8693-4372-9CF0-DA4BD27F8DA0}"/>
    <cellStyle name="Normal 3 12 2 2 3 2 2" xfId="10217" xr:uid="{746D777E-1850-45F6-8FEF-E1BC0095F493}"/>
    <cellStyle name="Normal 3 12 2 2 3 2 2 2" xfId="10218" xr:uid="{ED83654F-F4E8-4954-AB0B-289210E121C1}"/>
    <cellStyle name="Normal 3 12 2 2 3 2 2 2 2" xfId="10219" xr:uid="{7F175A84-C750-4B04-9770-5A713405294F}"/>
    <cellStyle name="Normal 3 12 2 2 3 2 2 2 2 2" xfId="10220" xr:uid="{439A7A05-15CF-403A-BF29-3F0656C68206}"/>
    <cellStyle name="Normal 3 12 2 2 3 2 2 2 2 2 2" xfId="10221" xr:uid="{6FAEF070-93D3-42AB-B072-7D345D42BB8A}"/>
    <cellStyle name="Normal 3 12 2 2 3 2 2 2 2 2 2 2" xfId="10222" xr:uid="{EDDBED1C-88D0-424E-AFF7-3832849EC62D}"/>
    <cellStyle name="Normal 3 12 2 2 3 2 2 2 2 3" xfId="10223" xr:uid="{C88DBADB-36B2-474E-AC8B-332432511197}"/>
    <cellStyle name="Normal 3 12 2 2 3 2 2 2 3" xfId="10224" xr:uid="{E901CD7D-72AA-4766-B527-AD7B4CDF6E64}"/>
    <cellStyle name="Normal 3 12 2 2 3 2 2 2 3 2" xfId="10225" xr:uid="{B021C017-0612-4DB1-AFD3-482E820653EA}"/>
    <cellStyle name="Normal 3 12 2 2 3 2 2 2 4" xfId="10226" xr:uid="{B27584DA-9CF2-432A-8BC1-3C50183DB2CD}"/>
    <cellStyle name="Normal 3 12 2 2 3 2 2 2 4 2" xfId="10227" xr:uid="{14EAAC93-5D5D-4A16-B46E-950D1FC74B18}"/>
    <cellStyle name="Normal 3 12 2 2 3 2 2 2 5" xfId="10228" xr:uid="{B41CA283-87CC-4B26-9124-604DDFF7F9B2}"/>
    <cellStyle name="Normal 3 12 2 2 3 2 2 2 5 2" xfId="10229" xr:uid="{E77BC729-8FC9-4E3D-ABFB-57964FBD4D78}"/>
    <cellStyle name="Normal 3 12 2 2 3 2 2 2 6" xfId="10230" xr:uid="{5E2DC56A-EB28-4581-BF7A-B750B5B67C63}"/>
    <cellStyle name="Normal 3 12 2 2 3 2 2 2 6 2" xfId="10231" xr:uid="{39D6CA09-8B52-471F-BDFA-1F97FEA865F3}"/>
    <cellStyle name="Normal 3 12 2 2 3 2 2 2 7" xfId="10232" xr:uid="{A10F88D8-90AA-4145-A155-8BA4A4134361}"/>
    <cellStyle name="Normal 3 12 2 2 3 2 2 2 7 2" xfId="10233" xr:uid="{1955764C-6A19-4DED-922E-B9C7FA429A2A}"/>
    <cellStyle name="Normal 3 12 2 2 3 2 2 3" xfId="10234" xr:uid="{B5641B97-7AA5-4543-8CDB-4BBF68E2EDAB}"/>
    <cellStyle name="Normal 3 12 2 2 3 2 2 3 2" xfId="10235" xr:uid="{681F8D26-D894-43EB-AF6D-A8E9FA8EB469}"/>
    <cellStyle name="Normal 3 12 2 2 3 2 2 3 2 2" xfId="10236" xr:uid="{87629E2A-7A81-4CD1-9256-8FCF3587F3DB}"/>
    <cellStyle name="Normal 3 12 2 2 3 2 2 3 2 3" xfId="10237" xr:uid="{E580BD64-0123-4B5A-BBA0-FD4EE974ADDC}"/>
    <cellStyle name="Normal 3 12 2 2 3 2 2 4" xfId="10238" xr:uid="{7F212385-05E0-4FFF-9CD0-B35C7010F093}"/>
    <cellStyle name="Normal 3 12 2 2 3 2 2 5" xfId="10239" xr:uid="{670E14D8-09AF-4378-9B1D-83A0A5910361}"/>
    <cellStyle name="Normal 3 12 2 2 3 2 2 6" xfId="10240" xr:uid="{6BBC3F32-59BA-4649-BF70-515133E587A0}"/>
    <cellStyle name="Normal 3 12 2 2 3 2 2 7" xfId="10241" xr:uid="{A1ACE877-12B0-41ED-8D19-A9AAB3485E52}"/>
    <cellStyle name="Normal 3 12 2 2 3 2 2 8" xfId="10242" xr:uid="{AC65A83D-C016-4198-A450-81ABDD73EB69}"/>
    <cellStyle name="Normal 3 12 2 2 3 2 3" xfId="10243" xr:uid="{F37AB784-A031-4473-8853-6D98A6CFE7DD}"/>
    <cellStyle name="Normal 3 12 2 2 3 2 3 2" xfId="10244" xr:uid="{0D33DCF4-E071-4BE3-AEF2-2AA1486D4D9E}"/>
    <cellStyle name="Normal 3 12 2 2 3 2 3 2 2" xfId="10245" xr:uid="{FF35DFA2-EB7E-4520-8850-135F435F842E}"/>
    <cellStyle name="Normal 3 12 2 2 3 2 3 2 2 2" xfId="10246" xr:uid="{B50DB6C6-2750-4D9E-A1F2-A3F509CC103D}"/>
    <cellStyle name="Normal 3 12 2 2 3 2 3 3" xfId="10247" xr:uid="{D8A504C6-8D23-434E-BD0C-EF54F0FA78B2}"/>
    <cellStyle name="Normal 3 12 2 2 3 2 4" xfId="10248" xr:uid="{51A5F1FF-D8C4-44E7-AAF5-616543A0E64E}"/>
    <cellStyle name="Normal 3 12 2 2 3 2 4 2" xfId="10249" xr:uid="{9427EB68-1CE5-4276-831C-4F46732F11C1}"/>
    <cellStyle name="Normal 3 12 2 2 3 2 5" xfId="10250" xr:uid="{95710C2D-06B0-4186-9E24-B5DD79F71C78}"/>
    <cellStyle name="Normal 3 12 2 2 3 2 5 2" xfId="10251" xr:uid="{633CF9DC-956A-48DB-B20E-55CBCDB51782}"/>
    <cellStyle name="Normal 3 12 2 2 3 2 6" xfId="10252" xr:uid="{6E8B493D-5052-47F2-B07B-C8FFDB3F2067}"/>
    <cellStyle name="Normal 3 12 2 2 3 2 6 2" xfId="10253" xr:uid="{D4BB5736-34B7-44E8-97F2-7FCE4DE76D03}"/>
    <cellStyle name="Normal 3 12 2 2 3 2 7" xfId="10254" xr:uid="{AD313DEC-8E0C-4C3A-B79D-8148C90B48F6}"/>
    <cellStyle name="Normal 3 12 2 2 3 2 7 2" xfId="10255" xr:uid="{9D5A1E0B-5050-4872-A6B5-47C42DB1C676}"/>
    <cellStyle name="Normal 3 12 2 2 3 2 8" xfId="10256" xr:uid="{E90955F1-D405-427F-834E-323119243AE8}"/>
    <cellStyle name="Normal 3 12 2 2 3 2 8 2" xfId="10257" xr:uid="{AF178733-6852-4B55-96ED-4B604B72E2DD}"/>
    <cellStyle name="Normal 3 12 2 2 3 3" xfId="10258" xr:uid="{968C1FCF-9101-4C8A-B751-C88A8493F61D}"/>
    <cellStyle name="Normal 3 12 2 2 3 3 2" xfId="10259" xr:uid="{33560F67-C0C2-4BDF-A31B-15F5B3F028A6}"/>
    <cellStyle name="Normal 3 12 2 2 3 3 2 2" xfId="10260" xr:uid="{C2A4461B-679F-4D93-AD6C-2A6BF60BCDEE}"/>
    <cellStyle name="Normal 3 12 2 2 3 3 2 2 2" xfId="10261" xr:uid="{1C7C1D29-7027-4477-A451-0C06AFE05D3D}"/>
    <cellStyle name="Normal 3 12 2 2 3 3 2 2 2 2" xfId="10262" xr:uid="{2E8E0A22-3348-45C5-B58E-D771B823E322}"/>
    <cellStyle name="Normal 3 12 2 2 3 3 2 3" xfId="10263" xr:uid="{109588EF-CACC-4DEF-8FBC-1B8F0CEA4934}"/>
    <cellStyle name="Normal 3 12 2 2 3 3 3" xfId="10264" xr:uid="{72FC7EFA-47C1-4BF0-969B-56C71E12B6BE}"/>
    <cellStyle name="Normal 3 12 2 2 3 3 3 2" xfId="10265" xr:uid="{60446CA5-39CF-4649-8C1C-56B85723417E}"/>
    <cellStyle name="Normal 3 12 2 2 3 3 4" xfId="10266" xr:uid="{8356C377-24FA-403E-B8D9-229CC5E7BC85}"/>
    <cellStyle name="Normal 3 12 2 2 3 3 4 2" xfId="10267" xr:uid="{C7373292-819F-4DA7-BAB2-667B187362EC}"/>
    <cellStyle name="Normal 3 12 2 2 3 3 5" xfId="10268" xr:uid="{4D643563-78E4-4412-81CD-D0B54D4A90F6}"/>
    <cellStyle name="Normal 3 12 2 2 3 3 5 2" xfId="10269" xr:uid="{80D828C1-CD37-4F34-B86E-8A99E9BD2914}"/>
    <cellStyle name="Normal 3 12 2 2 3 3 6" xfId="10270" xr:uid="{AF3BE1E1-C68E-44A4-9F4F-79EA7E5FC36C}"/>
    <cellStyle name="Normal 3 12 2 2 3 3 6 2" xfId="10271" xr:uid="{7EE4E3E9-8BF0-486F-BBC7-565160DA18DF}"/>
    <cellStyle name="Normal 3 12 2 2 3 3 7" xfId="10272" xr:uid="{DE5B9BDF-061A-4C1A-AA98-286CE65F27F6}"/>
    <cellStyle name="Normal 3 12 2 2 3 3 7 2" xfId="10273" xr:uid="{9190D3BC-F338-483D-AA52-2916B13EF453}"/>
    <cellStyle name="Normal 3 12 2 2 3 4" xfId="10274" xr:uid="{A801DA92-BEB8-4DBC-BD7B-C79FD4DB9511}"/>
    <cellStyle name="Normal 3 12 2 2 3 4 2" xfId="10275" xr:uid="{B09633B0-7532-4BD5-AB3B-DCAB1B2944FB}"/>
    <cellStyle name="Normal 3 12 2 2 3 4 2 2" xfId="10276" xr:uid="{761ED7D1-443A-4461-87B0-9DBDD33AAB88}"/>
    <cellStyle name="Normal 3 12 2 2 3 4 2 3" xfId="10277" xr:uid="{7DF6F39C-3710-4E23-9D91-8A741F5236B1}"/>
    <cellStyle name="Normal 3 12 2 2 3 5" xfId="10278" xr:uid="{AB700E06-4868-4AD5-8DB9-C0C8F0D57A3B}"/>
    <cellStyle name="Normal 3 12 2 2 3 6" xfId="10279" xr:uid="{F941E04C-60D2-44A5-AF4D-257EC4E9529E}"/>
    <cellStyle name="Normal 3 12 2 2 3 7" xfId="10280" xr:uid="{760A4E42-7075-4C71-B45B-327D7E8A9631}"/>
    <cellStyle name="Normal 3 12 2 2 3 8" xfId="10281" xr:uid="{B0067A0E-8F29-4C23-8A62-A74F1ADC87AD}"/>
    <cellStyle name="Normal 3 12 2 2 3 9" xfId="10282" xr:uid="{A6D9794F-FFC8-4AFB-B2A2-6FBE9ED866E3}"/>
    <cellStyle name="Normal 3 12 2 2 4" xfId="10283" xr:uid="{16C3E0A8-72BF-49FB-A2A5-0A8D5411ACB9}"/>
    <cellStyle name="Normal 3 12 2 2 4 2" xfId="10284" xr:uid="{29F7A486-D30F-4296-B553-DA996980B922}"/>
    <cellStyle name="Normal 3 12 2 2 5" xfId="10285" xr:uid="{EBAEAF55-09D7-472F-B19C-9CFF0BC49D69}"/>
    <cellStyle name="Normal 3 12 2 2 5 2" xfId="10286" xr:uid="{53EAA04A-A531-4076-B55E-8E83EABE80A3}"/>
    <cellStyle name="Normal 3 12 2 2 6" xfId="10287" xr:uid="{A9081C20-1110-429D-8F50-9F22923E9E23}"/>
    <cellStyle name="Normal 3 12 2 2 6 2" xfId="10288" xr:uid="{37C6764B-46FA-4111-B2A9-C87A5F6939A6}"/>
    <cellStyle name="Normal 3 12 2 2 6 2 2" xfId="10289" xr:uid="{09EDF99D-0C7C-478F-B127-D27F4B154D14}"/>
    <cellStyle name="Normal 3 12 2 2 6 2 2 2" xfId="10290" xr:uid="{F588D64E-F1D4-4ED7-B668-DA7FB29636A4}"/>
    <cellStyle name="Normal 3 12 2 2 6 2 2 2 2" xfId="10291" xr:uid="{41D7BCAD-2A43-4E11-B7C2-A1547A35C7D0}"/>
    <cellStyle name="Normal 3 12 2 2 6 2 2 2 2 2" xfId="10292" xr:uid="{7E36F447-0B17-4D27-9DCE-815284BABCA3}"/>
    <cellStyle name="Normal 3 12 2 2 6 2 2 3" xfId="10293" xr:uid="{24F5803D-CEDD-4626-8603-142A6368EF7A}"/>
    <cellStyle name="Normal 3 12 2 2 6 2 3" xfId="10294" xr:uid="{10A4610F-3391-46C3-B6E5-FB6FBD873A4A}"/>
    <cellStyle name="Normal 3 12 2 2 6 2 3 2" xfId="10295" xr:uid="{DF86F017-CA57-491F-966D-F97D0F9DF294}"/>
    <cellStyle name="Normal 3 12 2 2 6 2 4" xfId="10296" xr:uid="{F4E0C814-23D8-473B-A620-1586C7EA913F}"/>
    <cellStyle name="Normal 3 12 2 2 6 2 4 2" xfId="10297" xr:uid="{7B56402E-9CCF-4905-8F9F-F6E5BDC25363}"/>
    <cellStyle name="Normal 3 12 2 2 6 2 5" xfId="10298" xr:uid="{038DE5C0-48C6-4CD7-B7E8-90E163C053E0}"/>
    <cellStyle name="Normal 3 12 2 2 6 2 5 2" xfId="10299" xr:uid="{646C7991-2E12-487F-A1F0-484843AB997B}"/>
    <cellStyle name="Normal 3 12 2 2 6 2 6" xfId="10300" xr:uid="{560C8E00-2817-4333-AFE4-334E465022B9}"/>
    <cellStyle name="Normal 3 12 2 2 6 2 6 2" xfId="10301" xr:uid="{24C1BE99-75CB-411F-BBD7-659EEAAE209B}"/>
    <cellStyle name="Normal 3 12 2 2 6 2 7" xfId="10302" xr:uid="{6DDB5272-ACAB-4A5C-90E5-44B4D5A1EC1B}"/>
    <cellStyle name="Normal 3 12 2 2 6 2 7 2" xfId="10303" xr:uid="{2CB56586-39BE-4A8C-A1E2-3908952FF881}"/>
    <cellStyle name="Normal 3 12 2 2 6 3" xfId="10304" xr:uid="{F8B62C96-C0F8-4BDF-97CD-937F60189834}"/>
    <cellStyle name="Normal 3 12 2 2 6 3 2" xfId="10305" xr:uid="{74C4E34E-FB87-4FB7-AC54-6D7317F9374A}"/>
    <cellStyle name="Normal 3 12 2 2 6 3 2 2" xfId="10306" xr:uid="{2BE4FC21-F15D-4417-B03E-14B221AC9D3D}"/>
    <cellStyle name="Normal 3 12 2 2 6 3 2 3" xfId="10307" xr:uid="{1AF2C9A3-773C-4F01-B625-B2B533C3A258}"/>
    <cellStyle name="Normal 3 12 2 2 6 4" xfId="10308" xr:uid="{050200E0-570B-4A0D-89F6-C0EE9A82842A}"/>
    <cellStyle name="Normal 3 12 2 2 6 5" xfId="10309" xr:uid="{754BB9F9-E867-4B6D-A02D-EEBEEF144252}"/>
    <cellStyle name="Normal 3 12 2 2 6 6" xfId="10310" xr:uid="{938A207A-6A6B-445E-A468-0B50EB8ED5B7}"/>
    <cellStyle name="Normal 3 12 2 2 6 7" xfId="10311" xr:uid="{FA7050CB-542D-494F-BD8D-2E0209D733C6}"/>
    <cellStyle name="Normal 3 12 2 2 6 8" xfId="10312" xr:uid="{5C3D1640-284F-4717-BA47-C3030A8AF47F}"/>
    <cellStyle name="Normal 3 12 2 2 7" xfId="10313" xr:uid="{D1E2C89B-0927-45C1-ACCD-21E6FBFCAC53}"/>
    <cellStyle name="Normal 3 12 2 2 7 2" xfId="10314" xr:uid="{DBD9B87C-9016-4D96-B5AB-F0F31398099F}"/>
    <cellStyle name="Normal 3 12 2 2 7 2 2" xfId="10315" xr:uid="{D7063A01-9E60-414E-BC01-CC6D3A2FF62E}"/>
    <cellStyle name="Normal 3 12 2 2 7 2 2 2" xfId="10316" xr:uid="{9746B97F-1814-468B-89B4-7D73D1DE3D37}"/>
    <cellStyle name="Normal 3 12 2 2 7 3" xfId="10317" xr:uid="{9CA744A0-3383-47DC-BEDB-8441341F8CA7}"/>
    <cellStyle name="Normal 3 12 2 2 8" xfId="10318" xr:uid="{22302F6B-D55F-4A9B-8965-8AA12C374015}"/>
    <cellStyle name="Normal 3 12 2 2 8 2" xfId="10319" xr:uid="{FAE7AD23-0422-44B9-8CD6-59F26FCD5FA2}"/>
    <cellStyle name="Normal 3 12 2 2 9" xfId="10320" xr:uid="{57BF5FCF-7FA8-4C27-87DE-DBB1551527BE}"/>
    <cellStyle name="Normal 3 12 2 2 9 2" xfId="10321" xr:uid="{192C7DE5-7000-40E4-BD35-69A05F3A9011}"/>
    <cellStyle name="Normal 3 12 2 3" xfId="10322" xr:uid="{91499970-49BE-4CD4-A24C-CCDBEE65DF1D}"/>
    <cellStyle name="Normal 3 12 2 3 10" xfId="10323" xr:uid="{326174C2-C12F-44A9-817B-3E4CEC91DA64}"/>
    <cellStyle name="Normal 3 12 2 3 10 2" xfId="10324" xr:uid="{C4C615EE-7732-4049-B01B-4E634D7752B5}"/>
    <cellStyle name="Normal 3 12 2 3 11" xfId="10325" xr:uid="{D78D6BDC-6769-42A6-B485-4DF557E466F6}"/>
    <cellStyle name="Normal 3 12 2 3 11 2" xfId="10326" xr:uid="{27A03776-43ED-4C8C-8D43-65B1E9203033}"/>
    <cellStyle name="Normal 3 12 2 3 2" xfId="10327" xr:uid="{D54316DF-93A6-430F-A2D9-70FF89102F9E}"/>
    <cellStyle name="Normal 3 12 2 3 2 2" xfId="10328" xr:uid="{9E48FE01-29A6-4613-8416-A48DBAA49B04}"/>
    <cellStyle name="Normal 3 12 2 3 2 2 2" xfId="10329" xr:uid="{3E586386-C106-4B31-B695-2C944B214326}"/>
    <cellStyle name="Normal 3 12 2 3 2 2 2 2" xfId="10330" xr:uid="{F37BFEFD-6B35-4B88-B34D-16234DA396DD}"/>
    <cellStyle name="Normal 3 12 2 3 2 2 2 2 2" xfId="10331" xr:uid="{02282531-21E4-4F56-B62A-B73D34E59FB9}"/>
    <cellStyle name="Normal 3 12 2 3 2 2 2 2 2 2" xfId="10332" xr:uid="{A98BF4F3-4918-4536-ABC5-DB40DE6CB418}"/>
    <cellStyle name="Normal 3 12 2 3 2 2 2 2 2 2 2" xfId="10333" xr:uid="{F063A208-A815-4A05-8E41-01D21F2CF9F5}"/>
    <cellStyle name="Normal 3 12 2 3 2 2 2 2 2 2 2 2" xfId="10334" xr:uid="{6C189FC5-BBE5-4CAD-8BF8-E01684F9D988}"/>
    <cellStyle name="Normal 3 12 2 3 2 2 2 2 2 3" xfId="10335" xr:uid="{AFE43F97-2803-4C3F-9FEA-9B5DF40281D6}"/>
    <cellStyle name="Normal 3 12 2 3 2 2 2 2 3" xfId="10336" xr:uid="{3804ADCB-3FB1-4CAD-B3A2-F3B6839D1DCB}"/>
    <cellStyle name="Normal 3 12 2 3 2 2 2 2 3 2" xfId="10337" xr:uid="{FDB80555-FCEA-44A2-B1AB-F5FC69F7779C}"/>
    <cellStyle name="Normal 3 12 2 3 2 2 2 2 4" xfId="10338" xr:uid="{9F10AAFB-D25E-4435-A606-F9FC058C864A}"/>
    <cellStyle name="Normal 3 12 2 3 2 2 2 2 4 2" xfId="10339" xr:uid="{12B16CA1-E49A-41A7-B7D5-3C675A934FBD}"/>
    <cellStyle name="Normal 3 12 2 3 2 2 2 2 5" xfId="10340" xr:uid="{14D1CC8B-23CF-4700-B2B7-E59083F229B0}"/>
    <cellStyle name="Normal 3 12 2 3 2 2 2 2 5 2" xfId="10341" xr:uid="{D5575961-1DCF-4E7A-9E10-E4112BCE763E}"/>
    <cellStyle name="Normal 3 12 2 3 2 2 2 2 6" xfId="10342" xr:uid="{C065649E-B318-4D43-9558-A3B390EB2104}"/>
    <cellStyle name="Normal 3 12 2 3 2 2 2 2 6 2" xfId="10343" xr:uid="{B93EFF95-0343-4D23-9562-317F9CBB95D1}"/>
    <cellStyle name="Normal 3 12 2 3 2 2 2 2 7" xfId="10344" xr:uid="{C57CD9DD-E8B8-4602-B74F-F3E64A447CEB}"/>
    <cellStyle name="Normal 3 12 2 3 2 2 2 2 7 2" xfId="10345" xr:uid="{4B5BBE10-8908-49DA-8E10-06A5DF962DEE}"/>
    <cellStyle name="Normal 3 12 2 3 2 2 2 3" xfId="10346" xr:uid="{14B105F3-B906-4DA2-B63C-9F9E7B6C6AB1}"/>
    <cellStyle name="Normal 3 12 2 3 2 2 2 3 2" xfId="10347" xr:uid="{D41CB986-A64E-4F8B-A0F3-14CEFA77390E}"/>
    <cellStyle name="Normal 3 12 2 3 2 2 2 3 2 2" xfId="10348" xr:uid="{2F5E87B6-114D-45EC-8135-775CFB966825}"/>
    <cellStyle name="Normal 3 12 2 3 2 2 2 3 2 3" xfId="10349" xr:uid="{65A12095-90E7-4C72-A774-0C0DC31A7615}"/>
    <cellStyle name="Normal 3 12 2 3 2 2 2 4" xfId="10350" xr:uid="{5A2FC847-5E98-4058-89ED-B49E661E88EA}"/>
    <cellStyle name="Normal 3 12 2 3 2 2 2 5" xfId="10351" xr:uid="{D18B89A4-2374-48B0-AB93-EEBDF57FE8FE}"/>
    <cellStyle name="Normal 3 12 2 3 2 2 2 6" xfId="10352" xr:uid="{AE267E98-D665-4DC8-8C7B-F60CA142C73C}"/>
    <cellStyle name="Normal 3 12 2 3 2 2 2 7" xfId="10353" xr:uid="{3A08F81D-2049-4743-ACCB-9F02429ECDC7}"/>
    <cellStyle name="Normal 3 12 2 3 2 2 2 8" xfId="10354" xr:uid="{0DBCD64C-39A6-4CF1-86E9-42752E8956D6}"/>
    <cellStyle name="Normal 3 12 2 3 2 2 3" xfId="10355" xr:uid="{0F4FA678-F1E9-46F6-9AF8-0288902ADE1F}"/>
    <cellStyle name="Normal 3 12 2 3 2 2 3 2" xfId="10356" xr:uid="{C463029C-8A9A-471C-A75F-C5DF2516495D}"/>
    <cellStyle name="Normal 3 12 2 3 2 2 3 2 2" xfId="10357" xr:uid="{676B1691-0CA9-4B6E-B3F7-82BDFB399F88}"/>
    <cellStyle name="Normal 3 12 2 3 2 2 3 2 2 2" xfId="10358" xr:uid="{78A54A6F-967E-4680-BB14-6A5C85A18B29}"/>
    <cellStyle name="Normal 3 12 2 3 2 2 3 3" xfId="10359" xr:uid="{0F198014-C8D2-4A9E-834D-F5F56B48BB27}"/>
    <cellStyle name="Normal 3 12 2 3 2 2 4" xfId="10360" xr:uid="{3A9E90A1-CB27-4952-BB83-78CA41928915}"/>
    <cellStyle name="Normal 3 12 2 3 2 2 4 2" xfId="10361" xr:uid="{6F09295D-A7C3-4769-8B7A-4E56FBA3F3A4}"/>
    <cellStyle name="Normal 3 12 2 3 2 2 5" xfId="10362" xr:uid="{C4B9F5D5-320E-4AC0-841A-902F3F677C26}"/>
    <cellStyle name="Normal 3 12 2 3 2 2 5 2" xfId="10363" xr:uid="{95451006-797B-4E74-8F2C-D5AE3C1D25EA}"/>
    <cellStyle name="Normal 3 12 2 3 2 2 6" xfId="10364" xr:uid="{E9DA65E8-DA87-4E19-92CB-4CEE45DD3081}"/>
    <cellStyle name="Normal 3 12 2 3 2 2 6 2" xfId="10365" xr:uid="{05B6B8FD-B8AE-4C94-8A30-5CE6572140FE}"/>
    <cellStyle name="Normal 3 12 2 3 2 2 7" xfId="10366" xr:uid="{D44216D0-0B11-428E-B5B7-8E7F689A8992}"/>
    <cellStyle name="Normal 3 12 2 3 2 2 7 2" xfId="10367" xr:uid="{FEFBBB58-A02C-4594-AB0F-EEA62BBD26B3}"/>
    <cellStyle name="Normal 3 12 2 3 2 2 8" xfId="10368" xr:uid="{8A513036-E45F-48DD-8F56-537CA015983B}"/>
    <cellStyle name="Normal 3 12 2 3 2 2 8 2" xfId="10369" xr:uid="{EB485C99-12CE-4407-864E-348356CDDA9F}"/>
    <cellStyle name="Normal 3 12 2 3 2 3" xfId="10370" xr:uid="{1E76C4D2-8633-4C3D-A30E-E305BE8CACAE}"/>
    <cellStyle name="Normal 3 12 2 3 2 3 2" xfId="10371" xr:uid="{05579BDB-99FD-4E3E-A7B1-2C359C4FACCA}"/>
    <cellStyle name="Normal 3 12 2 3 2 3 2 2" xfId="10372" xr:uid="{2CE9DA5C-27D6-4A46-AFAB-DBC391BB5749}"/>
    <cellStyle name="Normal 3 12 2 3 2 3 2 2 2" xfId="10373" xr:uid="{C00CF360-926D-48DF-8410-101801F89424}"/>
    <cellStyle name="Normal 3 12 2 3 2 3 2 2 2 2" xfId="10374" xr:uid="{D94CE53C-4C2C-425A-856B-49115A8F0201}"/>
    <cellStyle name="Normal 3 12 2 3 2 3 2 3" xfId="10375" xr:uid="{2482289D-A40E-4C10-86F3-77BE87489784}"/>
    <cellStyle name="Normal 3 12 2 3 2 3 3" xfId="10376" xr:uid="{87CC3829-370E-4170-8C05-674F5A90E7BC}"/>
    <cellStyle name="Normal 3 12 2 3 2 3 3 2" xfId="10377" xr:uid="{C3E6AC79-CA97-4D34-9F55-2005F487BE96}"/>
    <cellStyle name="Normal 3 12 2 3 2 3 4" xfId="10378" xr:uid="{567D1EE5-A767-43B9-9ECC-E1BF100502E0}"/>
    <cellStyle name="Normal 3 12 2 3 2 3 4 2" xfId="10379" xr:uid="{9F960BCF-C53F-4DE0-B6EC-910BDD458216}"/>
    <cellStyle name="Normal 3 12 2 3 2 3 5" xfId="10380" xr:uid="{8893D3D9-1F33-4FDA-BD0B-BF1F31D7E5C4}"/>
    <cellStyle name="Normal 3 12 2 3 2 3 5 2" xfId="10381" xr:uid="{B4F7DED0-1561-4C45-AEF3-C7E2184D92CE}"/>
    <cellStyle name="Normal 3 12 2 3 2 3 6" xfId="10382" xr:uid="{D919CCB0-822B-4BFC-AD05-744FB900EFA5}"/>
    <cellStyle name="Normal 3 12 2 3 2 3 6 2" xfId="10383" xr:uid="{4F802512-9A41-4DA6-87AC-3BA9251B1DCA}"/>
    <cellStyle name="Normal 3 12 2 3 2 3 7" xfId="10384" xr:uid="{E3E6394A-F576-4C98-B432-AAEFE480DDCE}"/>
    <cellStyle name="Normal 3 12 2 3 2 3 7 2" xfId="10385" xr:uid="{6976BDF6-6575-4673-A5CE-743ABB9740B0}"/>
    <cellStyle name="Normal 3 12 2 3 2 4" xfId="10386" xr:uid="{DB22C2DF-D09B-4600-BD29-7F3125DE02C2}"/>
    <cellStyle name="Normal 3 12 2 3 2 4 2" xfId="10387" xr:uid="{A45E08D1-A785-43B4-B9BE-F658ED3082DA}"/>
    <cellStyle name="Normal 3 12 2 3 2 4 2 2" xfId="10388" xr:uid="{32B1BFEA-331B-4DB0-9E52-E3F2AEE8E901}"/>
    <cellStyle name="Normal 3 12 2 3 2 4 2 3" xfId="10389" xr:uid="{DB25F697-AAAF-415F-AA5E-49DEE2ECFCF5}"/>
    <cellStyle name="Normal 3 12 2 3 2 5" xfId="10390" xr:uid="{DB435E7B-F813-4196-9AB2-BD41DA6FA972}"/>
    <cellStyle name="Normal 3 12 2 3 2 6" xfId="10391" xr:uid="{99C895F1-3BFB-45C1-AD54-BE6F76D7EE78}"/>
    <cellStyle name="Normal 3 12 2 3 2 7" xfId="10392" xr:uid="{F1E42260-8D6A-4788-93FF-C7158B5779BD}"/>
    <cellStyle name="Normal 3 12 2 3 2 8" xfId="10393" xr:uid="{D35940AE-BF00-4F14-9FF8-0C49D97FFE01}"/>
    <cellStyle name="Normal 3 12 2 3 2 9" xfId="10394" xr:uid="{754A8F05-00A0-4B92-A3CE-B6901AB68A35}"/>
    <cellStyle name="Normal 3 12 2 3 3" xfId="10395" xr:uid="{0BA99F79-4B60-488B-9590-8DAC9480E292}"/>
    <cellStyle name="Normal 3 12 2 3 3 2" xfId="10396" xr:uid="{AE225594-D39A-4C5C-8BB1-5E7D1120EF25}"/>
    <cellStyle name="Normal 3 12 2 3 4" xfId="10397" xr:uid="{0B7D86CA-5FCB-4F47-85AF-CBF7AB9176E9}"/>
    <cellStyle name="Normal 3 12 2 3 4 2" xfId="10398" xr:uid="{41215996-A9C5-468A-8D74-3CBA73CC29CA}"/>
    <cellStyle name="Normal 3 12 2 3 5" xfId="10399" xr:uid="{3AE9549E-3E11-4FF3-8814-872429B8E092}"/>
    <cellStyle name="Normal 3 12 2 3 5 2" xfId="10400" xr:uid="{F0695549-6A4D-4AE7-BE16-E24C920EAA72}"/>
    <cellStyle name="Normal 3 12 2 3 5 2 2" xfId="10401" xr:uid="{554A571A-12FC-4F15-BC51-7C9CE34B1CD9}"/>
    <cellStyle name="Normal 3 12 2 3 5 2 2 2" xfId="10402" xr:uid="{A9400B5F-BA66-41D8-910C-F7EF259AB78E}"/>
    <cellStyle name="Normal 3 12 2 3 5 2 2 2 2" xfId="10403" xr:uid="{53A335CC-0DCD-4045-9255-74B43434E206}"/>
    <cellStyle name="Normal 3 12 2 3 5 2 2 2 2 2" xfId="10404" xr:uid="{44CAC1BA-6DFE-4A2F-8371-E8205C9FE6E1}"/>
    <cellStyle name="Normal 3 12 2 3 5 2 2 3" xfId="10405" xr:uid="{81688107-6769-46F1-9C32-9BFAE2F256E1}"/>
    <cellStyle name="Normal 3 12 2 3 5 2 3" xfId="10406" xr:uid="{9C256E2F-5C09-4F93-8345-EA581D543F3B}"/>
    <cellStyle name="Normal 3 12 2 3 5 2 3 2" xfId="10407" xr:uid="{9946BA67-68C7-4A9E-A14B-C477848D2D54}"/>
    <cellStyle name="Normal 3 12 2 3 5 2 4" xfId="10408" xr:uid="{EB8773CA-6122-4353-A6CA-36B972498211}"/>
    <cellStyle name="Normal 3 12 2 3 5 2 4 2" xfId="10409" xr:uid="{DF799A79-F575-4E7E-AC55-8D7ED39FBE65}"/>
    <cellStyle name="Normal 3 12 2 3 5 2 5" xfId="10410" xr:uid="{A44EAFA1-3AA7-477C-8670-700BAC211516}"/>
    <cellStyle name="Normal 3 12 2 3 5 2 5 2" xfId="10411" xr:uid="{168A3CC1-340E-4A2A-AE1C-426144F6058E}"/>
    <cellStyle name="Normal 3 12 2 3 5 2 6" xfId="10412" xr:uid="{07C5D58A-827D-4C87-BD7C-592A7574D76F}"/>
    <cellStyle name="Normal 3 12 2 3 5 2 6 2" xfId="10413" xr:uid="{3D3EB52B-79DC-452C-B86F-3E3EC81F87BE}"/>
    <cellStyle name="Normal 3 12 2 3 5 2 7" xfId="10414" xr:uid="{92DAF4B3-AEA3-4688-8ECF-D239E842ED40}"/>
    <cellStyle name="Normal 3 12 2 3 5 2 7 2" xfId="10415" xr:uid="{1E0694CF-7CAC-4FA8-BCB9-5AB7834A4E11}"/>
    <cellStyle name="Normal 3 12 2 3 5 3" xfId="10416" xr:uid="{A8D6FEBF-80F0-4796-97A0-2ACF57D41804}"/>
    <cellStyle name="Normal 3 12 2 3 5 3 2" xfId="10417" xr:uid="{976BD976-40E4-4FC2-A0E8-51C3CF9AED0B}"/>
    <cellStyle name="Normal 3 12 2 3 5 3 2 2" xfId="10418" xr:uid="{B671B65D-C740-4DA0-B91E-EE4115D6EAD2}"/>
    <cellStyle name="Normal 3 12 2 3 5 3 2 3" xfId="10419" xr:uid="{C018B1B9-AB27-4D08-89B7-6DF0DBE28915}"/>
    <cellStyle name="Normal 3 12 2 3 5 4" xfId="10420" xr:uid="{8CFCBECB-9C48-4AEC-AB50-72B1AAB69E23}"/>
    <cellStyle name="Normal 3 12 2 3 5 5" xfId="10421" xr:uid="{25B34727-9305-49B4-BF9F-60B3C466B8B9}"/>
    <cellStyle name="Normal 3 12 2 3 5 6" xfId="10422" xr:uid="{4D513DF2-6FD3-4578-830B-DF3AE6ABFEE0}"/>
    <cellStyle name="Normal 3 12 2 3 5 7" xfId="10423" xr:uid="{65C00D8C-C95B-474D-8C36-9028D4D1309B}"/>
    <cellStyle name="Normal 3 12 2 3 5 8" xfId="10424" xr:uid="{215609BA-918A-4F9B-B77B-A10D34E49BB2}"/>
    <cellStyle name="Normal 3 12 2 3 6" xfId="10425" xr:uid="{F330DBE8-AB4D-4DDF-A288-C54BED6EB2C3}"/>
    <cellStyle name="Normal 3 12 2 3 6 2" xfId="10426" xr:uid="{3D216C30-79E5-4AD3-B225-0A2B24D9963A}"/>
    <cellStyle name="Normal 3 12 2 3 6 2 2" xfId="10427" xr:uid="{37DF571D-9A85-48A9-93EF-426A962C2FE1}"/>
    <cellStyle name="Normal 3 12 2 3 6 2 2 2" xfId="10428" xr:uid="{765CE74A-BAE4-46A4-AAF5-40E86B89A76B}"/>
    <cellStyle name="Normal 3 12 2 3 6 3" xfId="10429" xr:uid="{B7645278-9ED0-4281-9361-847F686B250E}"/>
    <cellStyle name="Normal 3 12 2 3 7" xfId="10430" xr:uid="{A904CB92-2D96-42A6-8D2A-5179E2593419}"/>
    <cellStyle name="Normal 3 12 2 3 7 2" xfId="10431" xr:uid="{7213A833-7C12-4FC2-90FC-753057AE2D26}"/>
    <cellStyle name="Normal 3 12 2 3 8" xfId="10432" xr:uid="{6AF7CF95-CC55-4784-BB66-F0F6068F8111}"/>
    <cellStyle name="Normal 3 12 2 3 8 2" xfId="10433" xr:uid="{B0840A93-4AC1-4DF3-AA8D-DF95E2DBC8DC}"/>
    <cellStyle name="Normal 3 12 2 3 9" xfId="10434" xr:uid="{FE7D1791-98EE-4C59-A577-9C2300B16876}"/>
    <cellStyle name="Normal 3 12 2 3 9 2" xfId="10435" xr:uid="{FFB450FA-02A1-48DF-8CD3-0BBC8C5C6FE4}"/>
    <cellStyle name="Normal 3 12 2 4" xfId="10436" xr:uid="{578C633F-C0F8-46A0-9325-7494B4D5A5A3}"/>
    <cellStyle name="Normal 3 12 2 4 2" xfId="10437" xr:uid="{5ADAD713-584B-40BE-A7D3-E1BFBAA8A1C6}"/>
    <cellStyle name="Normal 3 12 2 4 2 2" xfId="10438" xr:uid="{4F2D6F75-23EB-4A13-816A-89C2360E6538}"/>
    <cellStyle name="Normal 3 12 2 4 2 2 2" xfId="10439" xr:uid="{B4D6679E-BD3F-48D5-9298-F3CBA8B86A6F}"/>
    <cellStyle name="Normal 3 12 2 4 2 2 2 2" xfId="10440" xr:uid="{9E74B16A-2590-498C-B3F6-262C79112690}"/>
    <cellStyle name="Normal 3 12 2 4 2 2 2 2 2" xfId="10441" xr:uid="{CB0E01F6-8737-416B-A7F6-29CE781E4A84}"/>
    <cellStyle name="Normal 3 12 2 4 2 2 2 2 2 2" xfId="10442" xr:uid="{964B020A-731C-4A02-859D-E8F55CF4497C}"/>
    <cellStyle name="Normal 3 12 2 4 2 2 2 2 2 3" xfId="10443" xr:uid="{82987CB8-A9BC-40EA-9994-CC66D6D70C03}"/>
    <cellStyle name="Normal 3 12 2 4 2 2 2 3" xfId="10444" xr:uid="{02F55C04-693A-4068-A777-A1BCED740C84}"/>
    <cellStyle name="Normal 3 12 2 4 2 2 2 4" xfId="10445" xr:uid="{7DE48000-8348-435F-9AD5-AC0B8893429B}"/>
    <cellStyle name="Normal 3 12 2 4 2 2 2 5" xfId="10446" xr:uid="{E4E425B5-FD50-428A-A931-B5DE1AD063ED}"/>
    <cellStyle name="Normal 3 12 2 4 2 2 2 6" xfId="10447" xr:uid="{1BE960F8-D947-4AAD-8716-A9ED34F91AE0}"/>
    <cellStyle name="Normal 3 12 2 4 2 2 2 7" xfId="10448" xr:uid="{0977629A-AD6E-48C9-A69C-AE2A9535153A}"/>
    <cellStyle name="Normal 3 12 2 4 2 2 2 8" xfId="10449" xr:uid="{E5A81EED-E5C4-4FB9-9002-8991E93C0581}"/>
    <cellStyle name="Normal 3 12 2 4 2 2 3" xfId="10450" xr:uid="{81C556E2-FDF0-4262-80D1-63689605CDD5}"/>
    <cellStyle name="Normal 3 12 2 4 2 2 3 2" xfId="10451" xr:uid="{5663FF66-824C-4C74-9029-0B61C23A6C5B}"/>
    <cellStyle name="Normal 3 12 2 4 2 2 3 2 2" xfId="10452" xr:uid="{B9E64DC9-E64A-4699-809F-0BB54F5A3E53}"/>
    <cellStyle name="Normal 3 12 2 4 2 2 3 2 2 2" xfId="10453" xr:uid="{D72AB13E-9808-4A8A-9E47-9AAFCA76A868}"/>
    <cellStyle name="Normal 3 12 2 4 2 2 3 3" xfId="10454" xr:uid="{1D0EFF6B-5C51-4918-BD3B-6DEC214DC8B7}"/>
    <cellStyle name="Normal 3 12 2 4 2 2 4" xfId="10455" xr:uid="{DC74276E-03A6-428C-A0D0-24BE9ED00F85}"/>
    <cellStyle name="Normal 3 12 2 4 2 2 4 2" xfId="10456" xr:uid="{531BF1B0-1D31-46C6-AFB7-2F0BD5A61474}"/>
    <cellStyle name="Normal 3 12 2 4 2 2 5" xfId="10457" xr:uid="{DFAEA598-0C7D-4CF4-9C95-5E8FB79A34D4}"/>
    <cellStyle name="Normal 3 12 2 4 2 2 5 2" xfId="10458" xr:uid="{F92C545D-83C5-4ADD-ADE3-DDEA14B769BC}"/>
    <cellStyle name="Normal 3 12 2 4 2 2 6" xfId="10459" xr:uid="{C8B90EB6-DBD6-4126-82D3-19AF2A73EDB6}"/>
    <cellStyle name="Normal 3 12 2 4 2 2 6 2" xfId="10460" xr:uid="{D5924DBF-4562-4C0C-92CD-A75453D082FF}"/>
    <cellStyle name="Normal 3 12 2 4 2 2 7" xfId="10461" xr:uid="{9A2E36EE-F110-4C02-8039-96971064BD8D}"/>
    <cellStyle name="Normal 3 12 2 4 2 2 7 2" xfId="10462" xr:uid="{4F4DBC4B-2234-4DF9-9A7E-3E0E0B01F446}"/>
    <cellStyle name="Normal 3 12 2 4 2 3" xfId="10463" xr:uid="{FABE1D6B-A801-42A8-9E59-70056B79CF39}"/>
    <cellStyle name="Normal 3 12 2 4 2 3 2" xfId="10464" xr:uid="{22C823E2-FBEE-4559-9986-DA7A1BA92C22}"/>
    <cellStyle name="Normal 3 12 2 4 2 3 2 2" xfId="10465" xr:uid="{77D03634-EF02-4749-902E-27E6347D2833}"/>
    <cellStyle name="Normal 3 12 2 4 2 3 2 3" xfId="10466" xr:uid="{525078BD-0986-4E84-8B48-09E8B803AC82}"/>
    <cellStyle name="Normal 3 12 2 4 2 4" xfId="10467" xr:uid="{1798A9D8-B281-4400-B59B-F13F540FEC4A}"/>
    <cellStyle name="Normal 3 12 2 4 2 5" xfId="10468" xr:uid="{4381FA21-90B3-4AAA-BBEB-AFDB5AF4C83A}"/>
    <cellStyle name="Normal 3 12 2 4 2 6" xfId="10469" xr:uid="{A2BCD38F-14A4-4292-AB17-952AB6C740BA}"/>
    <cellStyle name="Normal 3 12 2 4 2 7" xfId="10470" xr:uid="{E166F0E4-623C-44A7-ABEC-B1CCD16402F0}"/>
    <cellStyle name="Normal 3 12 2 4 2 8" xfId="10471" xr:uid="{2A10470E-77E5-4A57-ACE9-F35974B36B30}"/>
    <cellStyle name="Normal 3 12 2 4 2 9" xfId="10472" xr:uid="{B1157509-9A1F-47B5-BD4B-F3954EE5B77C}"/>
    <cellStyle name="Normal 3 12 2 4 3" xfId="10473" xr:uid="{9A5ED2B0-E49D-41B9-8A6A-10AB85C7FAFB}"/>
    <cellStyle name="Normal 3 12 2 4 3 2" xfId="10474" xr:uid="{29D1A800-948D-4859-B4E4-A0BB28752463}"/>
    <cellStyle name="Normal 3 12 2 4 3 2 2" xfId="10475" xr:uid="{2F742EB2-F8F0-449C-BFA9-4550AAA953B8}"/>
    <cellStyle name="Normal 3 12 2 4 3 2 2 2" xfId="10476" xr:uid="{CB5E6160-8F47-470A-9515-28A7DA9B3EDB}"/>
    <cellStyle name="Normal 3 12 2 4 3 2 2 3" xfId="10477" xr:uid="{02673E12-FD58-41CD-8A40-ED9059ADC84D}"/>
    <cellStyle name="Normal 3 12 2 4 3 3" xfId="10478" xr:uid="{BFC8449D-CD37-4AAE-83AD-68C209DEA441}"/>
    <cellStyle name="Normal 3 12 2 4 3 4" xfId="10479" xr:uid="{D4214E71-D95F-4F78-90E0-D75B851B3423}"/>
    <cellStyle name="Normal 3 12 2 4 3 5" xfId="10480" xr:uid="{F448E1AF-D475-4718-A7C6-1D1801686C5A}"/>
    <cellStyle name="Normal 3 12 2 4 3 6" xfId="10481" xr:uid="{E1DFE33C-D39B-4D5C-9CE0-20282E66534E}"/>
    <cellStyle name="Normal 3 12 2 4 3 7" xfId="10482" xr:uid="{FAE98F3B-7BC7-4F0A-85F5-70F103AFE566}"/>
    <cellStyle name="Normal 3 12 2 4 3 8" xfId="10483" xr:uid="{6660391D-B601-4415-8C6D-ABF44163D600}"/>
    <cellStyle name="Normal 3 12 2 4 4" xfId="10484" xr:uid="{F769A9C9-EE19-47E5-A0C5-12D2A71B35D1}"/>
    <cellStyle name="Normal 3 12 2 4 4 2" xfId="10485" xr:uid="{585DCB9B-70C5-4A2F-9E07-E216DFDDD96A}"/>
    <cellStyle name="Normal 3 12 2 4 4 2 2" xfId="10486" xr:uid="{C66C9AF8-E535-4817-BC39-680B9A77ACB9}"/>
    <cellStyle name="Normal 3 12 2 4 4 2 2 2" xfId="10487" xr:uid="{B61A7C27-4BB2-4B5A-A2D6-7D06B5D9FA37}"/>
    <cellStyle name="Normal 3 12 2 4 4 3" xfId="10488" xr:uid="{05D0F37A-6016-454C-9739-6638ED718B9F}"/>
    <cellStyle name="Normal 3 12 2 4 5" xfId="10489" xr:uid="{D586589C-4856-4418-A80E-2F4231E70C90}"/>
    <cellStyle name="Normal 3 12 2 4 5 2" xfId="10490" xr:uid="{1511DABE-A8C0-43C0-B4A6-9835296906C4}"/>
    <cellStyle name="Normal 3 12 2 4 6" xfId="10491" xr:uid="{32757B81-B1F9-43A4-9124-77ACBDB9EF84}"/>
    <cellStyle name="Normal 3 12 2 4 6 2" xfId="10492" xr:uid="{51187892-20DF-4E74-8920-442D32C0CF74}"/>
    <cellStyle name="Normal 3 12 2 4 7" xfId="10493" xr:uid="{01E6505E-AAD0-4907-8218-F5EB763ECBAA}"/>
    <cellStyle name="Normal 3 12 2 4 7 2" xfId="10494" xr:uid="{9D64738E-DB25-4EF1-A3DE-FAA7996544FB}"/>
    <cellStyle name="Normal 3 12 2 4 8" xfId="10495" xr:uid="{0ED5FBA0-B8DD-4CDA-A121-1446DAA16119}"/>
    <cellStyle name="Normal 3 12 2 4 8 2" xfId="10496" xr:uid="{1EBBC081-0071-4651-AE09-9D585B3348AA}"/>
    <cellStyle name="Normal 3 12 2 5" xfId="10497" xr:uid="{9C668764-05F8-4F62-8AE8-78C80412788F}"/>
    <cellStyle name="Normal 3 12 2 6" xfId="10498" xr:uid="{1199C4CE-C520-453B-9032-A417FC934FAF}"/>
    <cellStyle name="Normal 3 12 2 6 2" xfId="10499" xr:uid="{FE6796CA-601B-49EF-8547-B156425FFEA9}"/>
    <cellStyle name="Normal 3 12 2 6 2 2" xfId="10500" xr:uid="{9B7FBCDD-F203-4209-B884-26665981F433}"/>
    <cellStyle name="Normal 3 12 2 6 2 2 2" xfId="10501" xr:uid="{BEBB8369-5E9E-4DD0-BB77-0F9F868E7A1A}"/>
    <cellStyle name="Normal 3 12 2 6 2 2 2 2" xfId="10502" xr:uid="{175C1860-85DB-4D22-B526-853729792944}"/>
    <cellStyle name="Normal 3 12 2 6 2 2 2 3" xfId="10503" xr:uid="{CB04F987-A045-40FD-B8DF-1CF548A7F1B3}"/>
    <cellStyle name="Normal 3 12 2 6 2 3" xfId="10504" xr:uid="{CE565963-C1A1-450D-860B-116617908DAF}"/>
    <cellStyle name="Normal 3 12 2 6 2 4" xfId="10505" xr:uid="{9E68E39E-7854-4C04-9451-A46F24A8A246}"/>
    <cellStyle name="Normal 3 12 2 6 2 5" xfId="10506" xr:uid="{C1C55B2F-D85E-408F-9574-7A1174CA9C2D}"/>
    <cellStyle name="Normal 3 12 2 6 2 6" xfId="10507" xr:uid="{F9D95572-620C-4454-A0CC-6612AC1B3362}"/>
    <cellStyle name="Normal 3 12 2 6 2 7" xfId="10508" xr:uid="{6A230E33-5A9D-4060-B91D-76DEB21DB4CF}"/>
    <cellStyle name="Normal 3 12 2 6 2 8" xfId="10509" xr:uid="{0094B3B4-3F1B-46A7-9D44-2733A3269EA4}"/>
    <cellStyle name="Normal 3 12 2 6 3" xfId="10510" xr:uid="{89A3BBB8-23E5-4508-B40F-3689CC749F07}"/>
    <cellStyle name="Normal 3 12 2 6 3 2" xfId="10511" xr:uid="{70DCA8CB-995B-45EC-8067-5A7C7355CA27}"/>
    <cellStyle name="Normal 3 12 2 6 3 2 2" xfId="10512" xr:uid="{EE8BE229-5D89-47BA-93C1-CF5418284471}"/>
    <cellStyle name="Normal 3 12 2 6 3 2 2 2" xfId="10513" xr:uid="{A46CE5BD-C710-41B5-919E-DD6BFC073F02}"/>
    <cellStyle name="Normal 3 12 2 6 3 3" xfId="10514" xr:uid="{982E3BED-1541-4623-8858-F0EA648D1A78}"/>
    <cellStyle name="Normal 3 12 2 6 4" xfId="10515" xr:uid="{E2E3BC57-C985-4227-96D2-4B9E480BD6F3}"/>
    <cellStyle name="Normal 3 12 2 6 4 2" xfId="10516" xr:uid="{6B5B4CA8-7643-4C34-96E8-AB4E0C1A320C}"/>
    <cellStyle name="Normal 3 12 2 6 5" xfId="10517" xr:uid="{2C3DF28E-7243-4664-8819-EE4F8C8D1989}"/>
    <cellStyle name="Normal 3 12 2 6 5 2" xfId="10518" xr:uid="{5C6C608B-9009-47FF-A4B8-EDCF9CA440AD}"/>
    <cellStyle name="Normal 3 12 2 6 6" xfId="10519" xr:uid="{01A97BC8-A1AB-4BE2-AF3D-C9996758DC1B}"/>
    <cellStyle name="Normal 3 12 2 6 6 2" xfId="10520" xr:uid="{6524C54A-4501-4DB8-8A01-3DAB6950C337}"/>
    <cellStyle name="Normal 3 12 2 6 7" xfId="10521" xr:uid="{776B5C74-9E50-4D9B-AE3C-766F9540D56E}"/>
    <cellStyle name="Normal 3 12 2 6 7 2" xfId="10522" xr:uid="{282F4E9B-9291-4E8E-9D71-5CE2E8D0D2D3}"/>
    <cellStyle name="Normal 3 12 2 7" xfId="10523" xr:uid="{E41109BB-E15A-44C1-ADEA-F4E0660C92EB}"/>
    <cellStyle name="Normal 3 12 2 7 2" xfId="10524" xr:uid="{1CAE9C73-2405-403D-9241-DFA1547ADCB5}"/>
    <cellStyle name="Normal 3 12 2 7 2 2" xfId="10525" xr:uid="{BF6B917B-7C63-4906-935D-F65816C3E689}"/>
    <cellStyle name="Normal 3 12 2 7 2 3" xfId="10526" xr:uid="{C2E42C38-34EB-4615-9907-E748B3A3B62C}"/>
    <cellStyle name="Normal 3 12 2 8" xfId="10527" xr:uid="{714BBF3B-40C2-4C6A-AB1A-C41AB7E4E0FA}"/>
    <cellStyle name="Normal 3 12 2 9" xfId="10528" xr:uid="{0F9431C3-988F-4DA0-A1D9-42B85C90E7B6}"/>
    <cellStyle name="Normal 3 12 3" xfId="10529" xr:uid="{9CF58C54-AB4D-45C3-98DA-005901C87A69}"/>
    <cellStyle name="Normal 3 12 3 2" xfId="10530" xr:uid="{9E43F7AD-2075-440C-B4C7-2CE138D07126}"/>
    <cellStyle name="Normal 3 12 4" xfId="10531" xr:uid="{483C228A-9E14-4AA4-9FEE-5A914FAA4AF9}"/>
    <cellStyle name="Normal 3 12 4 2" xfId="10532" xr:uid="{2F72E621-0BEB-481A-BB4B-F34FC3E12520}"/>
    <cellStyle name="Normal 3 12 5" xfId="10533" xr:uid="{B1A9F09F-3555-4759-A909-DA25722BF771}"/>
    <cellStyle name="Normal 3 12 5 10" xfId="10534" xr:uid="{B1E6A67C-7E8E-44F1-9706-CB8BDB13877D}"/>
    <cellStyle name="Normal 3 12 5 11" xfId="10535" xr:uid="{A2C69449-C8A6-405E-A8C5-AA0DDD405483}"/>
    <cellStyle name="Normal 3 12 5 12" xfId="10536" xr:uid="{B18B97D5-60F2-4269-952D-523AA2B46ADA}"/>
    <cellStyle name="Normal 3 12 5 2" xfId="10537" xr:uid="{9A03B6D1-47BC-48E4-805F-CDA34EA1188F}"/>
    <cellStyle name="Normal 3 12 5 2 10" xfId="10538" xr:uid="{53C92A73-F969-4646-A58A-413ED19E60B7}"/>
    <cellStyle name="Normal 3 12 5 2 10 2" xfId="10539" xr:uid="{1CD8F5D2-BF14-43E1-BFC1-A0CC7995562B}"/>
    <cellStyle name="Normal 3 12 5 2 11" xfId="10540" xr:uid="{35EBADEC-5584-4BDD-86E5-C081AA720FE8}"/>
    <cellStyle name="Normal 3 12 5 2 11 2" xfId="10541" xr:uid="{AFC868C3-AECD-4F87-9762-833B88A9C6F7}"/>
    <cellStyle name="Normal 3 12 5 2 2" xfId="10542" xr:uid="{4617BC36-21F7-40ED-A16D-B00A0A9401E9}"/>
    <cellStyle name="Normal 3 12 5 2 2 2" xfId="10543" xr:uid="{93146210-1928-4FB1-8A1A-B74C500B8635}"/>
    <cellStyle name="Normal 3 12 5 2 2 2 2" xfId="10544" xr:uid="{38E32E81-ECB3-44E9-B414-92A997DAD361}"/>
    <cellStyle name="Normal 3 12 5 2 2 2 2 2" xfId="10545" xr:uid="{2600C4C0-05E4-4B02-AF15-4254E6E84D64}"/>
    <cellStyle name="Normal 3 12 5 2 2 2 2 2 2" xfId="10546" xr:uid="{4A4E882A-4A27-4652-92EF-73FDD80EEB1A}"/>
    <cellStyle name="Normal 3 12 5 2 2 2 2 2 2 2" xfId="10547" xr:uid="{347A6FED-4D71-4C2E-A9CF-5A44BFF651AD}"/>
    <cellStyle name="Normal 3 12 5 2 2 2 2 2 2 2 2" xfId="10548" xr:uid="{49B95DFB-8E2D-48FF-849C-405C09AC0F12}"/>
    <cellStyle name="Normal 3 12 5 2 2 2 2 2 2 2 2 2" xfId="10549" xr:uid="{F825D252-B693-4CAF-91A9-64C3398769C6}"/>
    <cellStyle name="Normal 3 12 5 2 2 2 2 2 2 3" xfId="10550" xr:uid="{6F5F7FBB-ADFD-41D6-8F6A-56A933F746E4}"/>
    <cellStyle name="Normal 3 12 5 2 2 2 2 2 3" xfId="10551" xr:uid="{F509975A-F644-4848-B82C-5F15799F6379}"/>
    <cellStyle name="Normal 3 12 5 2 2 2 2 2 3 2" xfId="10552" xr:uid="{7F86CF68-080D-42AF-B217-E00D91174D24}"/>
    <cellStyle name="Normal 3 12 5 2 2 2 2 2 4" xfId="10553" xr:uid="{75758023-CF33-4AF7-9AA0-D691DCD57ED6}"/>
    <cellStyle name="Normal 3 12 5 2 2 2 2 2 4 2" xfId="10554" xr:uid="{6022D064-5E36-4584-A9AE-D6B66E37C316}"/>
    <cellStyle name="Normal 3 12 5 2 2 2 2 2 5" xfId="10555" xr:uid="{C5029498-24CC-43C9-828A-8EABAD0CC342}"/>
    <cellStyle name="Normal 3 12 5 2 2 2 2 2 5 2" xfId="10556" xr:uid="{9EC578EA-D42E-4711-AB2E-E2F701C686E7}"/>
    <cellStyle name="Normal 3 12 5 2 2 2 2 2 6" xfId="10557" xr:uid="{1B1F29BE-6841-4483-B074-C875B89F30FE}"/>
    <cellStyle name="Normal 3 12 5 2 2 2 2 2 6 2" xfId="10558" xr:uid="{09C7FA5F-833C-43C1-B05E-3D4F2E00E328}"/>
    <cellStyle name="Normal 3 12 5 2 2 2 2 2 7" xfId="10559" xr:uid="{C1E1D4E1-07E4-45A9-9DED-2C02DE8792AD}"/>
    <cellStyle name="Normal 3 12 5 2 2 2 2 2 7 2" xfId="10560" xr:uid="{F8D23705-6A29-4008-8ED5-965D45AA4362}"/>
    <cellStyle name="Normal 3 12 5 2 2 2 2 3" xfId="10561" xr:uid="{1D6ECA26-B5FB-4C20-91EB-1107BF2F69FE}"/>
    <cellStyle name="Normal 3 12 5 2 2 2 2 3 2" xfId="10562" xr:uid="{EDE32AD0-EAFA-4F1A-B247-29EFCF0B9EC0}"/>
    <cellStyle name="Normal 3 12 5 2 2 2 2 3 2 2" xfId="10563" xr:uid="{C5A78DF5-DD2C-4B5F-A5E7-7E1522A0EF7E}"/>
    <cellStyle name="Normal 3 12 5 2 2 2 2 3 2 3" xfId="10564" xr:uid="{6597B5E8-01C9-4949-8390-E4D3C8B5C2A3}"/>
    <cellStyle name="Normal 3 12 5 2 2 2 2 4" xfId="10565" xr:uid="{C385F395-4C1F-4CA1-BA1F-72D27004200B}"/>
    <cellStyle name="Normal 3 12 5 2 2 2 2 5" xfId="10566" xr:uid="{1143547E-8ECD-4133-9CF1-C667107BE19A}"/>
    <cellStyle name="Normal 3 12 5 2 2 2 2 6" xfId="10567" xr:uid="{160C110D-60B0-466E-BAFF-F8BF0613349A}"/>
    <cellStyle name="Normal 3 12 5 2 2 2 2 7" xfId="10568" xr:uid="{3639183A-BD9A-44F4-A318-979CD75FECF6}"/>
    <cellStyle name="Normal 3 12 5 2 2 2 2 8" xfId="10569" xr:uid="{2CFF3187-2735-4ACD-9A34-A4441C413004}"/>
    <cellStyle name="Normal 3 12 5 2 2 2 3" xfId="10570" xr:uid="{704BA253-E1BE-4211-9DB4-21E3698F1569}"/>
    <cellStyle name="Normal 3 12 5 2 2 2 3 2" xfId="10571" xr:uid="{67940FC9-6F22-4F4C-BCD4-3F136EF3E4E1}"/>
    <cellStyle name="Normal 3 12 5 2 2 2 3 2 2" xfId="10572" xr:uid="{D53EFA50-4EBE-4D5D-9010-6D722F7F4900}"/>
    <cellStyle name="Normal 3 12 5 2 2 2 3 2 2 2" xfId="10573" xr:uid="{5DA978E3-E228-495D-9AE9-B514930C6053}"/>
    <cellStyle name="Normal 3 12 5 2 2 2 3 3" xfId="10574" xr:uid="{8BEC7E14-78EC-4B64-8EA8-4BAE1252EB3F}"/>
    <cellStyle name="Normal 3 12 5 2 2 2 4" xfId="10575" xr:uid="{41E0CCD6-BEC7-4488-A36C-4BFDA34275B4}"/>
    <cellStyle name="Normal 3 12 5 2 2 2 4 2" xfId="10576" xr:uid="{1F335352-1505-44CF-9BC9-8DFF462DD0E9}"/>
    <cellStyle name="Normal 3 12 5 2 2 2 5" xfId="10577" xr:uid="{17456C41-8346-47D2-BC56-93C4FF5C269F}"/>
    <cellStyle name="Normal 3 12 5 2 2 2 5 2" xfId="10578" xr:uid="{E922432B-848D-4C22-9A70-C9A83E4AC7FD}"/>
    <cellStyle name="Normal 3 12 5 2 2 2 6" xfId="10579" xr:uid="{F053EC47-2CF2-400B-AEBD-BD83D42684FB}"/>
    <cellStyle name="Normal 3 12 5 2 2 2 6 2" xfId="10580" xr:uid="{DD0F60FA-73E8-49BA-B136-25743C65F981}"/>
    <cellStyle name="Normal 3 12 5 2 2 2 7" xfId="10581" xr:uid="{C5FA0FF1-F159-4D67-8236-23F99E6A4B02}"/>
    <cellStyle name="Normal 3 12 5 2 2 2 7 2" xfId="10582" xr:uid="{7E4D0A3E-B9EF-4EF7-8B3F-5C94A4148160}"/>
    <cellStyle name="Normal 3 12 5 2 2 2 8" xfId="10583" xr:uid="{025312D8-CE45-4B85-8B15-0AF7018D7F28}"/>
    <cellStyle name="Normal 3 12 5 2 2 2 8 2" xfId="10584" xr:uid="{CF1BAB9F-D0DE-4E5C-BD51-249E90FD3829}"/>
    <cellStyle name="Normal 3 12 5 2 2 3" xfId="10585" xr:uid="{C3A3CFC6-A87B-4F72-8B30-7A30B0A0FB4A}"/>
    <cellStyle name="Normal 3 12 5 2 2 3 2" xfId="10586" xr:uid="{B447261B-0FAC-427E-BC62-7732B183CA81}"/>
    <cellStyle name="Normal 3 12 5 2 2 3 2 2" xfId="10587" xr:uid="{A14A553C-E108-4221-BFAD-2BD243E73221}"/>
    <cellStyle name="Normal 3 12 5 2 2 3 2 2 2" xfId="10588" xr:uid="{DE74EE8D-7B84-4673-A9F3-4DF296F899F0}"/>
    <cellStyle name="Normal 3 12 5 2 2 3 2 2 2 2" xfId="10589" xr:uid="{9718F222-2377-448D-B6BB-B5EB16DA6D99}"/>
    <cellStyle name="Normal 3 12 5 2 2 3 2 3" xfId="10590" xr:uid="{AE6487A7-0941-436E-8245-2E77A3DFBADB}"/>
    <cellStyle name="Normal 3 12 5 2 2 3 3" xfId="10591" xr:uid="{5AC0BA50-18D6-47C3-B9CB-CC9ECD041570}"/>
    <cellStyle name="Normal 3 12 5 2 2 3 3 2" xfId="10592" xr:uid="{D7800DDC-7BCF-4738-B1DA-88D41C0692CB}"/>
    <cellStyle name="Normal 3 12 5 2 2 3 4" xfId="10593" xr:uid="{FC164786-E40B-4AD0-9C97-9FC5BC5FD4AF}"/>
    <cellStyle name="Normal 3 12 5 2 2 3 4 2" xfId="10594" xr:uid="{A0BAF56D-A83E-4BF4-BB88-C14490FF64EF}"/>
    <cellStyle name="Normal 3 12 5 2 2 3 5" xfId="10595" xr:uid="{C301BC87-7A40-4563-882B-E38618FDB8F6}"/>
    <cellStyle name="Normal 3 12 5 2 2 3 5 2" xfId="10596" xr:uid="{496C9E86-B074-40DA-A3E6-FE99AB84DCA9}"/>
    <cellStyle name="Normal 3 12 5 2 2 3 6" xfId="10597" xr:uid="{DDD54CA5-817F-409F-A4EE-60663433B2CB}"/>
    <cellStyle name="Normal 3 12 5 2 2 3 6 2" xfId="10598" xr:uid="{1A7EB061-E2A4-44D1-A82A-8BF7FC167CEA}"/>
    <cellStyle name="Normal 3 12 5 2 2 3 7" xfId="10599" xr:uid="{81028655-B352-41C2-B33A-7A25B7224A3C}"/>
    <cellStyle name="Normal 3 12 5 2 2 3 7 2" xfId="10600" xr:uid="{31637CBC-5E39-430E-8E95-A010BB4DA94C}"/>
    <cellStyle name="Normal 3 12 5 2 2 4" xfId="10601" xr:uid="{47031EBA-B865-4E3E-9071-CEF2286DD32C}"/>
    <cellStyle name="Normal 3 12 5 2 2 4 2" xfId="10602" xr:uid="{7A83CCA2-CDB0-4D82-8F71-B3E1726ED158}"/>
    <cellStyle name="Normal 3 12 5 2 2 4 2 2" xfId="10603" xr:uid="{C9BC72C2-5A3B-435D-BD4C-0BC80D19E97A}"/>
    <cellStyle name="Normal 3 12 5 2 2 4 2 3" xfId="10604" xr:uid="{533CBB8D-6D97-4C91-B945-67BE5A12D44B}"/>
    <cellStyle name="Normal 3 12 5 2 2 5" xfId="10605" xr:uid="{90914DE1-0A15-434F-9C7D-D0FEFC17AA44}"/>
    <cellStyle name="Normal 3 12 5 2 2 6" xfId="10606" xr:uid="{19DAA7F4-B0BC-48B5-88C6-37182CD55A56}"/>
    <cellStyle name="Normal 3 12 5 2 2 7" xfId="10607" xr:uid="{E7935178-E635-4891-B4CA-59B8814F91E5}"/>
    <cellStyle name="Normal 3 12 5 2 2 8" xfId="10608" xr:uid="{FD64A59D-F83D-4AFB-AF45-B3C1462B5436}"/>
    <cellStyle name="Normal 3 12 5 2 2 9" xfId="10609" xr:uid="{D9A38240-4FC1-43A9-BE0D-5645AEEDDCF1}"/>
    <cellStyle name="Normal 3 12 5 2 3" xfId="10610" xr:uid="{EB45DC96-F032-4320-9BE9-65EFD0A2B7CF}"/>
    <cellStyle name="Normal 3 12 5 2 3 2" xfId="10611" xr:uid="{A59F4C15-AD3E-49A7-9B50-26F08981AFD1}"/>
    <cellStyle name="Normal 3 12 5 2 4" xfId="10612" xr:uid="{AAB21C5A-5406-4B62-95BA-A16C58161154}"/>
    <cellStyle name="Normal 3 12 5 2 4 2" xfId="10613" xr:uid="{7CC2D9B3-62D7-4920-83D7-B3D27A6EA64B}"/>
    <cellStyle name="Normal 3 12 5 2 5" xfId="10614" xr:uid="{08A8E280-EF25-48AC-B1E6-06658B5A9E2F}"/>
    <cellStyle name="Normal 3 12 5 2 5 2" xfId="10615" xr:uid="{5D52747D-9AEF-48A1-9848-F4D1E5610DDC}"/>
    <cellStyle name="Normal 3 12 5 2 5 2 2" xfId="10616" xr:uid="{37A7C363-3B38-4975-8195-C2890CB8897F}"/>
    <cellStyle name="Normal 3 12 5 2 5 2 2 2" xfId="10617" xr:uid="{8FE0112D-4E40-4C22-B50C-6887A754CCAC}"/>
    <cellStyle name="Normal 3 12 5 2 5 2 2 2 2" xfId="10618" xr:uid="{65E38AC9-DDFC-4AB4-9EBD-F044E0826B6C}"/>
    <cellStyle name="Normal 3 12 5 2 5 2 2 2 2 2" xfId="10619" xr:uid="{1DCBF901-128A-4E1B-91EA-945D0EB17F6D}"/>
    <cellStyle name="Normal 3 12 5 2 5 2 2 3" xfId="10620" xr:uid="{CB62096B-EDEB-4B5D-969A-EE6EB53B6093}"/>
    <cellStyle name="Normal 3 12 5 2 5 2 3" xfId="10621" xr:uid="{93404223-28B0-4FFF-A436-341FB61FB211}"/>
    <cellStyle name="Normal 3 12 5 2 5 2 3 2" xfId="10622" xr:uid="{B10E6627-E92D-4168-A51A-FDAF34FDDFA8}"/>
    <cellStyle name="Normal 3 12 5 2 5 2 4" xfId="10623" xr:uid="{597CFCF5-8E5C-4374-B6C3-E345F46E5A5F}"/>
    <cellStyle name="Normal 3 12 5 2 5 2 4 2" xfId="10624" xr:uid="{A5AA4CF4-3F73-4B29-8B23-9D78FEAF5DF8}"/>
    <cellStyle name="Normal 3 12 5 2 5 2 5" xfId="10625" xr:uid="{DACFE28E-B882-4C63-AF5F-23588B78BCF6}"/>
    <cellStyle name="Normal 3 12 5 2 5 2 5 2" xfId="10626" xr:uid="{BBE706D3-5C2A-4D96-A285-EFF8A6875F92}"/>
    <cellStyle name="Normal 3 12 5 2 5 2 6" xfId="10627" xr:uid="{21DA1B28-5643-4925-9BFF-4152F51C72A3}"/>
    <cellStyle name="Normal 3 12 5 2 5 2 6 2" xfId="10628" xr:uid="{333DBB43-9F0C-493F-A578-43AC7B3490DE}"/>
    <cellStyle name="Normal 3 12 5 2 5 2 7" xfId="10629" xr:uid="{E1B7F041-2690-4E9D-AA90-595C67D19270}"/>
    <cellStyle name="Normal 3 12 5 2 5 2 7 2" xfId="10630" xr:uid="{6B25B62A-1F40-4CB5-AEB7-6172E93832ED}"/>
    <cellStyle name="Normal 3 12 5 2 5 3" xfId="10631" xr:uid="{C47380FA-20C0-4AFE-990F-710763406AB0}"/>
    <cellStyle name="Normal 3 12 5 2 5 3 2" xfId="10632" xr:uid="{AF1FFBD9-DE09-4C07-AEDE-C3DD9815B4EE}"/>
    <cellStyle name="Normal 3 12 5 2 5 3 2 2" xfId="10633" xr:uid="{8E671834-FA85-49DD-89F6-FCD41927420F}"/>
    <cellStyle name="Normal 3 12 5 2 5 3 2 3" xfId="10634" xr:uid="{D890713E-BB45-40B5-B971-FA56B16B0B7F}"/>
    <cellStyle name="Normal 3 12 5 2 5 4" xfId="10635" xr:uid="{3FC43764-57F9-4A96-A962-64042578CAE3}"/>
    <cellStyle name="Normal 3 12 5 2 5 5" xfId="10636" xr:uid="{7C83A64D-BFBF-4F6A-9014-508218FF4CDA}"/>
    <cellStyle name="Normal 3 12 5 2 5 6" xfId="10637" xr:uid="{9F994C22-8AF6-47E2-B351-2E5AAE29C530}"/>
    <cellStyle name="Normal 3 12 5 2 5 7" xfId="10638" xr:uid="{765344EE-50D7-4524-BD76-2F2809529CC2}"/>
    <cellStyle name="Normal 3 12 5 2 5 8" xfId="10639" xr:uid="{D07C6BB3-9716-408C-A33D-1BEA5B22847A}"/>
    <cellStyle name="Normal 3 12 5 2 6" xfId="10640" xr:uid="{AF17B6AC-91FB-4363-8A06-54751D8CA9D1}"/>
    <cellStyle name="Normal 3 12 5 2 6 2" xfId="10641" xr:uid="{0A49BA5E-0AEE-405F-8FF4-7770C10E3DBB}"/>
    <cellStyle name="Normal 3 12 5 2 6 2 2" xfId="10642" xr:uid="{B3EA45FA-F8D2-4E23-8C90-80D1BAC8DF34}"/>
    <cellStyle name="Normal 3 12 5 2 6 2 2 2" xfId="10643" xr:uid="{5AA58E59-89A6-4657-B9EE-2645E7DE9421}"/>
    <cellStyle name="Normal 3 12 5 2 6 3" xfId="10644" xr:uid="{369E476D-3331-4567-8969-A0BCB04E3F1D}"/>
    <cellStyle name="Normal 3 12 5 2 7" xfId="10645" xr:uid="{6386EF3F-2AB2-4DDC-9C49-889CAED896EE}"/>
    <cellStyle name="Normal 3 12 5 2 7 2" xfId="10646" xr:uid="{DD7391AF-873E-472C-98C7-0A6B1C5A7E36}"/>
    <cellStyle name="Normal 3 12 5 2 8" xfId="10647" xr:uid="{7821EFE2-642C-4ADC-A2BB-BA0A7CA09D71}"/>
    <cellStyle name="Normal 3 12 5 2 8 2" xfId="10648" xr:uid="{91846551-B80E-49AA-9D94-E7B788FFE547}"/>
    <cellStyle name="Normal 3 12 5 2 9" xfId="10649" xr:uid="{6342306C-DD76-482D-8A94-22AA8F0A9C10}"/>
    <cellStyle name="Normal 3 12 5 2 9 2" xfId="10650" xr:uid="{E640879A-2DDB-4967-BB58-66F90A815F31}"/>
    <cellStyle name="Normal 3 12 5 3" xfId="10651" xr:uid="{ADDFCE27-92CB-4C3C-86A1-98DAB2A028D5}"/>
    <cellStyle name="Normal 3 12 5 3 2" xfId="10652" xr:uid="{CC93C6A7-B761-4414-AAC1-A75546DD2129}"/>
    <cellStyle name="Normal 3 12 5 3 2 2" xfId="10653" xr:uid="{F8D37FD1-2AFF-43AC-9AF4-33A0D4FBAADB}"/>
    <cellStyle name="Normal 3 12 5 3 2 2 2" xfId="10654" xr:uid="{39B8A05E-02B8-4B21-B64A-5E0102C9BD13}"/>
    <cellStyle name="Normal 3 12 5 3 2 2 2 2" xfId="10655" xr:uid="{EC52561A-5C00-48E0-9D3B-2DD94242190D}"/>
    <cellStyle name="Normal 3 12 5 3 2 2 2 2 2" xfId="10656" xr:uid="{A806A4BD-8E8B-44CC-B0DE-3C4BABA7EB50}"/>
    <cellStyle name="Normal 3 12 5 3 2 2 2 2 2 2" xfId="10657" xr:uid="{247CB66A-7BDD-450B-804B-B87424EA9526}"/>
    <cellStyle name="Normal 3 12 5 3 2 2 2 2 2 3" xfId="10658" xr:uid="{4A496C0B-D5D8-49A3-B4EE-2C74F69D1D34}"/>
    <cellStyle name="Normal 3 12 5 3 2 2 2 3" xfId="10659" xr:uid="{4E878FC1-DC38-44DE-BDE8-2329FD40AC8E}"/>
    <cellStyle name="Normal 3 12 5 3 2 2 2 4" xfId="10660" xr:uid="{904F7726-AB4D-4063-B90B-EEDD41769059}"/>
    <cellStyle name="Normal 3 12 5 3 2 2 2 5" xfId="10661" xr:uid="{A16270CF-CFD2-482F-9E3E-01A1B8E2EDB8}"/>
    <cellStyle name="Normal 3 12 5 3 2 2 2 6" xfId="10662" xr:uid="{C6F02CF9-DEBC-4709-BD21-61177AD24321}"/>
    <cellStyle name="Normal 3 12 5 3 2 2 2 7" xfId="10663" xr:uid="{8C262E21-8263-4189-B136-2E2522EBA7CA}"/>
    <cellStyle name="Normal 3 12 5 3 2 2 2 8" xfId="10664" xr:uid="{4F51D966-DE5F-4053-802D-D5B1B14B8519}"/>
    <cellStyle name="Normal 3 12 5 3 2 2 3" xfId="10665" xr:uid="{AD794BF3-28EB-4E9D-BC97-F9A68E15AA34}"/>
    <cellStyle name="Normal 3 12 5 3 2 2 3 2" xfId="10666" xr:uid="{1C736B6C-9F5F-4892-9063-89CC30185B7F}"/>
    <cellStyle name="Normal 3 12 5 3 2 2 3 2 2" xfId="10667" xr:uid="{52EBD6DA-8403-453C-979F-739AF6F18D77}"/>
    <cellStyle name="Normal 3 12 5 3 2 2 3 2 2 2" xfId="10668" xr:uid="{44541091-6980-4DC8-9DAD-AFDEBF563BC8}"/>
    <cellStyle name="Normal 3 12 5 3 2 2 3 3" xfId="10669" xr:uid="{0EEE4536-63A9-4AB6-AC15-7DB6C547417A}"/>
    <cellStyle name="Normal 3 12 5 3 2 2 4" xfId="10670" xr:uid="{122A2574-1B22-4E04-9B47-8D78A130B7F3}"/>
    <cellStyle name="Normal 3 12 5 3 2 2 4 2" xfId="10671" xr:uid="{BF0CE99C-137D-4B12-8B75-4097B0B1CE6B}"/>
    <cellStyle name="Normal 3 12 5 3 2 2 5" xfId="10672" xr:uid="{26BE388B-6A89-4E73-A4FF-1444F416A503}"/>
    <cellStyle name="Normal 3 12 5 3 2 2 5 2" xfId="10673" xr:uid="{076A5487-E389-41D2-8839-2CEAB8A72FAE}"/>
    <cellStyle name="Normal 3 12 5 3 2 2 6" xfId="10674" xr:uid="{1C8020F2-AA3B-40E5-ADD6-C30AE866FCCF}"/>
    <cellStyle name="Normal 3 12 5 3 2 2 6 2" xfId="10675" xr:uid="{3CD6EE2E-9EA4-478E-9BC1-E5EF3FAAD34C}"/>
    <cellStyle name="Normal 3 12 5 3 2 2 7" xfId="10676" xr:uid="{CCF589F1-6384-4937-B9F9-3AA0F93FFBDC}"/>
    <cellStyle name="Normal 3 12 5 3 2 2 7 2" xfId="10677" xr:uid="{6E7E10A8-E5F1-4955-B2D8-15848A1571B6}"/>
    <cellStyle name="Normal 3 12 5 3 2 3" xfId="10678" xr:uid="{194F79DB-E2F1-4547-B0AC-2F8E948BA0EC}"/>
    <cellStyle name="Normal 3 12 5 3 2 3 2" xfId="10679" xr:uid="{298B596E-0A3F-42F0-8735-5989DAF046A9}"/>
    <cellStyle name="Normal 3 12 5 3 2 3 2 2" xfId="10680" xr:uid="{E931BB54-7831-42F2-98E8-3825E6FBE1D2}"/>
    <cellStyle name="Normal 3 12 5 3 2 3 2 3" xfId="10681" xr:uid="{CBC87777-5CB7-4F02-AF15-048277D94B19}"/>
    <cellStyle name="Normal 3 12 5 3 2 4" xfId="10682" xr:uid="{44FE30C7-7BD2-43C6-A5EA-3BF8FAFA5262}"/>
    <cellStyle name="Normal 3 12 5 3 2 5" xfId="10683" xr:uid="{13551CCC-C4A7-48B4-929C-E0F18630357D}"/>
    <cellStyle name="Normal 3 12 5 3 2 6" xfId="10684" xr:uid="{727D01A3-1210-4851-96D1-EDB33C9B55FB}"/>
    <cellStyle name="Normal 3 12 5 3 2 7" xfId="10685" xr:uid="{DE3D067B-A7D6-41BF-BEF8-97FA0679986C}"/>
    <cellStyle name="Normal 3 12 5 3 2 8" xfId="10686" xr:uid="{E016FA71-DCA5-402C-BB57-A927907F205C}"/>
    <cellStyle name="Normal 3 12 5 3 2 9" xfId="10687" xr:uid="{C4D86863-5CD8-4111-83F3-274EEAA46CCB}"/>
    <cellStyle name="Normal 3 12 5 3 3" xfId="10688" xr:uid="{F0ADD109-5AEE-4E1F-84B4-BA9BF5559ED0}"/>
    <cellStyle name="Normal 3 12 5 3 3 2" xfId="10689" xr:uid="{086335AD-D96E-4E1F-A7F8-D3B8029E89E0}"/>
    <cellStyle name="Normal 3 12 5 3 3 2 2" xfId="10690" xr:uid="{48D75A63-4F6E-49C4-B03C-71CDFA7320A8}"/>
    <cellStyle name="Normal 3 12 5 3 3 2 2 2" xfId="10691" xr:uid="{8DB98CA2-1EA6-4B95-9BEF-5F6ABE15C945}"/>
    <cellStyle name="Normal 3 12 5 3 3 2 2 3" xfId="10692" xr:uid="{765469CF-F749-401A-8592-4EE31F338887}"/>
    <cellStyle name="Normal 3 12 5 3 3 3" xfId="10693" xr:uid="{095B8329-A569-46F5-AF0E-2DBE2BE9C9F4}"/>
    <cellStyle name="Normal 3 12 5 3 3 4" xfId="10694" xr:uid="{D07F8439-6624-4239-9CF1-34CB7C1B561F}"/>
    <cellStyle name="Normal 3 12 5 3 3 5" xfId="10695" xr:uid="{B52A0EEA-82C1-45FB-B991-C496E8D0E5A4}"/>
    <cellStyle name="Normal 3 12 5 3 3 6" xfId="10696" xr:uid="{7D1AF007-9872-4E1C-BE87-6076580F9966}"/>
    <cellStyle name="Normal 3 12 5 3 3 7" xfId="10697" xr:uid="{C620EB38-D75F-42D9-B0E2-54A0F49B5FA4}"/>
    <cellStyle name="Normal 3 12 5 3 3 8" xfId="10698" xr:uid="{3132C1A2-0A43-4AC7-BC1D-582294940B51}"/>
    <cellStyle name="Normal 3 12 5 3 4" xfId="10699" xr:uid="{0582229D-0EF7-48D1-A746-AF61EEF00DD9}"/>
    <cellStyle name="Normal 3 12 5 3 4 2" xfId="10700" xr:uid="{DAE89F81-6957-4864-9A5F-D1036809B2FF}"/>
    <cellStyle name="Normal 3 12 5 3 4 2 2" xfId="10701" xr:uid="{F00B32D3-60F3-429E-9148-14F85A191810}"/>
    <cellStyle name="Normal 3 12 5 3 4 2 2 2" xfId="10702" xr:uid="{183377CE-6DD5-4208-ACC5-C45E54F74B82}"/>
    <cellStyle name="Normal 3 12 5 3 4 3" xfId="10703" xr:uid="{ABEF6C10-069C-4C75-B6BB-C811A89F9B2B}"/>
    <cellStyle name="Normal 3 12 5 3 5" xfId="10704" xr:uid="{4DD6ED43-4872-41C4-82B6-22182BA19B4E}"/>
    <cellStyle name="Normal 3 12 5 3 5 2" xfId="10705" xr:uid="{CE405DD9-E8B0-4F8E-BFF2-F1FA81BC5E0A}"/>
    <cellStyle name="Normal 3 12 5 3 6" xfId="10706" xr:uid="{DCED8D4A-1F2B-4E32-BB51-B00BF68471AE}"/>
    <cellStyle name="Normal 3 12 5 3 6 2" xfId="10707" xr:uid="{1A99AA47-8E16-4C56-AD91-B157A05B1CF2}"/>
    <cellStyle name="Normal 3 12 5 3 7" xfId="10708" xr:uid="{8DCF0868-6F0E-44B8-8DE1-3CB9BF38E319}"/>
    <cellStyle name="Normal 3 12 5 3 7 2" xfId="10709" xr:uid="{03F2EA08-B423-4154-B345-7EB2CF867050}"/>
    <cellStyle name="Normal 3 12 5 3 8" xfId="10710" xr:uid="{EB7165D5-C7A0-44A7-ADEF-A7F8F464913C}"/>
    <cellStyle name="Normal 3 12 5 3 8 2" xfId="10711" xr:uid="{B75203A9-6F8B-4036-B4DB-A0143474D23B}"/>
    <cellStyle name="Normal 3 12 5 4" xfId="10712" xr:uid="{876FEBA8-CEE8-45DF-B98C-C161ECDD6939}"/>
    <cellStyle name="Normal 3 12 5 5" xfId="10713" xr:uid="{EAE20E5A-4007-40E7-A5B8-A99C3BDDBDE8}"/>
    <cellStyle name="Normal 3 12 5 5 2" xfId="10714" xr:uid="{4146F7E2-D8A6-4BA9-8DAF-6743E1CDB0E3}"/>
    <cellStyle name="Normal 3 12 5 5 2 2" xfId="10715" xr:uid="{D9DBB684-8769-4D0D-AED0-EA70CE469019}"/>
    <cellStyle name="Normal 3 12 5 5 2 2 2" xfId="10716" xr:uid="{1E4171BD-BCAB-42CE-8AC7-9BA13B412C42}"/>
    <cellStyle name="Normal 3 12 5 5 2 2 2 2" xfId="10717" xr:uid="{E5ACD2C4-DF31-4538-8840-D327F82D0D01}"/>
    <cellStyle name="Normal 3 12 5 5 2 2 2 3" xfId="10718" xr:uid="{E574B5F5-BC65-42CB-8F74-25E6E04BF1DB}"/>
    <cellStyle name="Normal 3 12 5 5 2 3" xfId="10719" xr:uid="{03C82867-F10F-4EA5-8AA3-377067AEA408}"/>
    <cellStyle name="Normal 3 12 5 5 2 4" xfId="10720" xr:uid="{B58E78D7-AD9C-437A-8A8D-7531791CE420}"/>
    <cellStyle name="Normal 3 12 5 5 2 5" xfId="10721" xr:uid="{6BBCFAA9-906F-4827-AD4D-AF7215DB4529}"/>
    <cellStyle name="Normal 3 12 5 5 2 6" xfId="10722" xr:uid="{6C84FB65-1131-4820-A857-2B2F6F3D0D2E}"/>
    <cellStyle name="Normal 3 12 5 5 2 7" xfId="10723" xr:uid="{200FDFD5-083F-4D18-9586-5EC0E578B54F}"/>
    <cellStyle name="Normal 3 12 5 5 2 8" xfId="10724" xr:uid="{823CA1DD-96CF-4DEF-BB65-2A252D86CFD7}"/>
    <cellStyle name="Normal 3 12 5 5 3" xfId="10725" xr:uid="{35E6CB9D-936F-46B8-BC64-8B595F912EC1}"/>
    <cellStyle name="Normal 3 12 5 5 3 2" xfId="10726" xr:uid="{9C66807E-6525-49B0-81F0-196BBBA64965}"/>
    <cellStyle name="Normal 3 12 5 5 3 2 2" xfId="10727" xr:uid="{B7BE5A70-C246-4106-9BA5-86D68670D1DD}"/>
    <cellStyle name="Normal 3 12 5 5 3 2 2 2" xfId="10728" xr:uid="{DB62EBB4-1178-4359-B342-9B0EDE62CF71}"/>
    <cellStyle name="Normal 3 12 5 5 3 3" xfId="10729" xr:uid="{4ADB17FD-BF0D-4ED8-82AA-D4D538043CC1}"/>
    <cellStyle name="Normal 3 12 5 5 4" xfId="10730" xr:uid="{450C073C-C2AE-4403-BE61-9AD03CFBA2AA}"/>
    <cellStyle name="Normal 3 12 5 5 4 2" xfId="10731" xr:uid="{033422C7-A4B5-4C8E-86DD-00525C7B7650}"/>
    <cellStyle name="Normal 3 12 5 5 5" xfId="10732" xr:uid="{4FE2A428-8E45-4A22-97E1-11B56A295C48}"/>
    <cellStyle name="Normal 3 12 5 5 5 2" xfId="10733" xr:uid="{A654EFF7-61C1-41E4-8C87-4395E948FCAF}"/>
    <cellStyle name="Normal 3 12 5 5 6" xfId="10734" xr:uid="{8B6F729D-16EE-4D20-BAAF-970428F37810}"/>
    <cellStyle name="Normal 3 12 5 5 6 2" xfId="10735" xr:uid="{7140825D-C82C-44C4-B8DE-0573B9B224D0}"/>
    <cellStyle name="Normal 3 12 5 5 7" xfId="10736" xr:uid="{31BF791B-CF48-4E71-B67F-4762F500765E}"/>
    <cellStyle name="Normal 3 12 5 5 7 2" xfId="10737" xr:uid="{8B707185-0B86-4016-9251-C079038FE559}"/>
    <cellStyle name="Normal 3 12 5 6" xfId="10738" xr:uid="{3E8792B3-D2DE-44AA-8278-EA8DF77F3968}"/>
    <cellStyle name="Normal 3 12 5 6 2" xfId="10739" xr:uid="{26661FC2-3BD8-4DCB-9AC7-C38DF378586C}"/>
    <cellStyle name="Normal 3 12 5 6 2 2" xfId="10740" xr:uid="{0E9E37BA-84BB-46AB-BD7B-907B33A40B4B}"/>
    <cellStyle name="Normal 3 12 5 6 2 3" xfId="10741" xr:uid="{D0154EE5-C6AF-4B71-93FE-62B983CB6359}"/>
    <cellStyle name="Normal 3 12 5 7" xfId="10742" xr:uid="{8BF24DBE-4D3E-4965-9872-BAC47B8EDF60}"/>
    <cellStyle name="Normal 3 12 5 8" xfId="10743" xr:uid="{385A79DF-138C-4EF1-894C-59B1FEE65CC0}"/>
    <cellStyle name="Normal 3 12 5 9" xfId="10744" xr:uid="{ED36CEAE-BE04-4CE6-9AD0-AA94DA48420A}"/>
    <cellStyle name="Normal 3 12 6" xfId="10745" xr:uid="{1A2D9DB6-D838-4C98-A398-F9DF4DF02176}"/>
    <cellStyle name="Normal 3 12 6 2" xfId="10746" xr:uid="{0F0969CF-EDC0-4673-AD69-6829413CC540}"/>
    <cellStyle name="Normal 3 12 6 2 2" xfId="10747" xr:uid="{B7976D45-A37B-4DA9-BF8E-54A6960D1196}"/>
    <cellStyle name="Normal 3 12 6 2 2 2" xfId="10748" xr:uid="{6AA2772C-1BBD-46BE-9103-D54F5E66CFDC}"/>
    <cellStyle name="Normal 3 12 6 2 2 2 2" xfId="10749" xr:uid="{46A5E2B2-0CD6-4C83-84DC-4F7F797961D5}"/>
    <cellStyle name="Normal 3 12 6 2 2 2 2 2" xfId="10750" xr:uid="{55AA36AD-AF4E-4662-86D9-41EDAF00A106}"/>
    <cellStyle name="Normal 3 12 6 2 2 2 2 2 2" xfId="10751" xr:uid="{827238D1-660E-4573-AF14-DAE11AFA3CC9}"/>
    <cellStyle name="Normal 3 12 6 2 2 2 2 2 2 2" xfId="10752" xr:uid="{2EE8E5B9-97DA-4BBC-B00C-02A45C146465}"/>
    <cellStyle name="Normal 3 12 6 2 2 2 2 3" xfId="10753" xr:uid="{1CE2200E-936F-49E8-878A-D7AD0B41FA38}"/>
    <cellStyle name="Normal 3 12 6 2 2 2 3" xfId="10754" xr:uid="{B1AEA81A-5B34-435C-8036-C198381F2CF0}"/>
    <cellStyle name="Normal 3 12 6 2 2 2 3 2" xfId="10755" xr:uid="{90C4F6A7-DA41-4C43-A2E9-2E333F639A78}"/>
    <cellStyle name="Normal 3 12 6 2 2 2 4" xfId="10756" xr:uid="{EFAF3C7E-029A-47AA-B307-819D6A7A8C50}"/>
    <cellStyle name="Normal 3 12 6 2 2 2 4 2" xfId="10757" xr:uid="{839C368C-FF6E-4D64-8B91-22C7FDCAFD81}"/>
    <cellStyle name="Normal 3 12 6 2 2 2 5" xfId="10758" xr:uid="{92344F5F-F29A-43A4-ADE7-348E70D3809A}"/>
    <cellStyle name="Normal 3 12 6 2 2 2 5 2" xfId="10759" xr:uid="{3F5048CA-0B3B-404B-B618-7F285051D701}"/>
    <cellStyle name="Normal 3 12 6 2 2 2 6" xfId="10760" xr:uid="{CBE4E501-5AEB-4479-B8E4-FD6E1C689BFF}"/>
    <cellStyle name="Normal 3 12 6 2 2 2 6 2" xfId="10761" xr:uid="{F3DDED4D-2422-49A7-86FD-191BB75E93A7}"/>
    <cellStyle name="Normal 3 12 6 2 2 2 7" xfId="10762" xr:uid="{8CBE1764-F7C0-4C6C-98C6-D82159F1E068}"/>
    <cellStyle name="Normal 3 12 6 2 2 2 7 2" xfId="10763" xr:uid="{08809ADC-1A4A-4BA3-BCCC-A78030C589DE}"/>
    <cellStyle name="Normal 3 12 6 2 2 3" xfId="10764" xr:uid="{1C710485-6B1D-4135-B861-E26B39B73164}"/>
    <cellStyle name="Normal 3 12 6 2 2 3 2" xfId="10765" xr:uid="{C6C23728-A6AE-4842-987D-A127F3FB06C5}"/>
    <cellStyle name="Normal 3 12 6 2 2 3 2 2" xfId="10766" xr:uid="{5B04B704-B402-4D83-A151-A7CAA1BD1848}"/>
    <cellStyle name="Normal 3 12 6 2 2 3 2 3" xfId="10767" xr:uid="{8185A8DF-FB7C-4A84-9DE1-2CE5363010B5}"/>
    <cellStyle name="Normal 3 12 6 2 2 4" xfId="10768" xr:uid="{AF1AFFBD-1DD9-4877-AB9A-A87D350356EE}"/>
    <cellStyle name="Normal 3 12 6 2 2 5" xfId="10769" xr:uid="{B5C8727E-F0FB-4D97-A99C-421D6A41185B}"/>
    <cellStyle name="Normal 3 12 6 2 2 6" xfId="10770" xr:uid="{715F6C79-2DA7-4439-BDFC-47999F5E26F9}"/>
    <cellStyle name="Normal 3 12 6 2 2 7" xfId="10771" xr:uid="{49191343-CD18-41C0-B23B-9CFDAA73690A}"/>
    <cellStyle name="Normal 3 12 6 2 2 8" xfId="10772" xr:uid="{D52DD54C-5D16-42EE-894E-D73D99BC78E8}"/>
    <cellStyle name="Normal 3 12 6 2 3" xfId="10773" xr:uid="{7BF9EA11-258C-485C-A781-D4D81BEAA78F}"/>
    <cellStyle name="Normal 3 12 6 2 3 2" xfId="10774" xr:uid="{A0649D81-5AE9-4893-A351-17AB66292C56}"/>
    <cellStyle name="Normal 3 12 6 2 3 2 2" xfId="10775" xr:uid="{8C000A97-BBC3-459C-B907-AC7FF2D743B9}"/>
    <cellStyle name="Normal 3 12 6 2 3 2 2 2" xfId="10776" xr:uid="{48957A2E-DD8E-4B99-B737-73B45B34109A}"/>
    <cellStyle name="Normal 3 12 6 2 3 3" xfId="10777" xr:uid="{D45CD8D3-28B3-4BC8-BD21-D7991D0B3169}"/>
    <cellStyle name="Normal 3 12 6 2 4" xfId="10778" xr:uid="{C1A647F5-E677-4985-BB84-98DE8E773B7A}"/>
    <cellStyle name="Normal 3 12 6 2 4 2" xfId="10779" xr:uid="{D1CA27E0-192E-4D35-A9AE-69C4992DC52B}"/>
    <cellStyle name="Normal 3 12 6 2 5" xfId="10780" xr:uid="{DFCAA9C3-D725-46D6-A04B-4F967F6EA676}"/>
    <cellStyle name="Normal 3 12 6 2 5 2" xfId="10781" xr:uid="{03B1F1FE-AFC9-41BD-8F25-8ADD77924BE9}"/>
    <cellStyle name="Normal 3 12 6 2 6" xfId="10782" xr:uid="{57F35B9D-846C-4DE6-B153-7EBBA4A3A837}"/>
    <cellStyle name="Normal 3 12 6 2 6 2" xfId="10783" xr:uid="{AE0CEE2B-A3AF-4A13-92F2-2A5596B745C9}"/>
    <cellStyle name="Normal 3 12 6 2 7" xfId="10784" xr:uid="{51BC0B5F-6F24-408F-B296-2304484AA2A8}"/>
    <cellStyle name="Normal 3 12 6 2 7 2" xfId="10785" xr:uid="{2D398FB2-71DE-43FE-ACFD-0635E47CB483}"/>
    <cellStyle name="Normal 3 12 6 2 8" xfId="10786" xr:uid="{1011A433-DBC2-472D-9660-C971BFDA0084}"/>
    <cellStyle name="Normal 3 12 6 2 8 2" xfId="10787" xr:uid="{48F9BABF-A663-4CCF-AC05-6E62AC4C26B8}"/>
    <cellStyle name="Normal 3 12 6 3" xfId="10788" xr:uid="{65177B7B-0B8C-4440-9596-65B35CFAA657}"/>
    <cellStyle name="Normal 3 12 6 3 2" xfId="10789" xr:uid="{FCABD6D5-9B76-47AE-88B3-69C0797B4F00}"/>
    <cellStyle name="Normal 3 12 6 3 2 2" xfId="10790" xr:uid="{F1460415-2865-40F2-A412-10A6EC252641}"/>
    <cellStyle name="Normal 3 12 6 3 2 2 2" xfId="10791" xr:uid="{FAC3A0BC-3376-42C9-A5DA-E9D747B4E8A1}"/>
    <cellStyle name="Normal 3 12 6 3 2 2 2 2" xfId="10792" xr:uid="{1E09B40D-376D-4524-A4C1-42D0C7100528}"/>
    <cellStyle name="Normal 3 12 6 3 2 3" xfId="10793" xr:uid="{5E9C7654-83F3-49B5-9D1E-7148298AF401}"/>
    <cellStyle name="Normal 3 12 6 3 3" xfId="10794" xr:uid="{53C9C4DC-117D-4244-8988-12A2D4B03C84}"/>
    <cellStyle name="Normal 3 12 6 3 3 2" xfId="10795" xr:uid="{7A2C18BF-FC03-4B59-8E1A-F099FED91E32}"/>
    <cellStyle name="Normal 3 12 6 3 4" xfId="10796" xr:uid="{5E6A92D1-9C6D-4C29-AC6A-1778EDFBA4E5}"/>
    <cellStyle name="Normal 3 12 6 3 4 2" xfId="10797" xr:uid="{3AA91DA5-CEA3-406E-B58A-F02AB0543FAC}"/>
    <cellStyle name="Normal 3 12 6 3 5" xfId="10798" xr:uid="{7975A71B-3B2B-45A2-9FBE-FFBEED13BA5F}"/>
    <cellStyle name="Normal 3 12 6 3 5 2" xfId="10799" xr:uid="{9B56C620-32C2-45A0-9936-42E8486CD6F0}"/>
    <cellStyle name="Normal 3 12 6 3 6" xfId="10800" xr:uid="{E3809E44-EDEE-44A1-AB3C-A021C695A23B}"/>
    <cellStyle name="Normal 3 12 6 3 6 2" xfId="10801" xr:uid="{0C32F06B-C1B7-4D64-AF96-6A990570E60E}"/>
    <cellStyle name="Normal 3 12 6 3 7" xfId="10802" xr:uid="{3E568AD0-E851-4C57-B1F7-E843C2874C28}"/>
    <cellStyle name="Normal 3 12 6 3 7 2" xfId="10803" xr:uid="{9C94796B-7306-4B80-B61D-DC7EA9BD4195}"/>
    <cellStyle name="Normal 3 12 6 4" xfId="10804" xr:uid="{BD7E1EE0-DD10-45BF-9040-45B36E359526}"/>
    <cellStyle name="Normal 3 12 6 4 2" xfId="10805" xr:uid="{77440F1B-7A47-48D5-BA81-121E5F978ED5}"/>
    <cellStyle name="Normal 3 12 6 4 2 2" xfId="10806" xr:uid="{531E38E1-8D5B-4739-A6D0-0812F352E8ED}"/>
    <cellStyle name="Normal 3 12 6 4 2 3" xfId="10807" xr:uid="{0AC1AF91-D10F-4064-BEAF-38FE5EBF760F}"/>
    <cellStyle name="Normal 3 12 6 5" xfId="10808" xr:uid="{D5D1E420-ADBA-453E-B2EB-101149BD6218}"/>
    <cellStyle name="Normal 3 12 6 6" xfId="10809" xr:uid="{1845DAE3-CA09-44CB-A2FE-B230427E065C}"/>
    <cellStyle name="Normal 3 12 6 7" xfId="10810" xr:uid="{5756888E-2E0F-48D1-B569-BD5F89B94BCE}"/>
    <cellStyle name="Normal 3 12 6 8" xfId="10811" xr:uid="{F45CAAA8-33FA-4D6B-8C8D-C396C402851F}"/>
    <cellStyle name="Normal 3 12 6 9" xfId="10812" xr:uid="{99F76E07-9ABF-40B0-918A-2235F65CBCA7}"/>
    <cellStyle name="Normal 3 12 7" xfId="10813" xr:uid="{3A076D55-C71E-486F-96C4-690C4EDCDEF2}"/>
    <cellStyle name="Normal 3 12 7 2" xfId="10814" xr:uid="{DB6C2A93-6409-4195-BEC3-C77C5A4FDA5B}"/>
    <cellStyle name="Normal 3 12 8" xfId="10815" xr:uid="{55BD4B6E-5EA3-471D-BCAA-C5536B8E541F}"/>
    <cellStyle name="Normal 3 12 8 2" xfId="10816" xr:uid="{92FB9951-5D38-4478-ADBB-D48C7B3449BB}"/>
    <cellStyle name="Normal 3 12 9" xfId="10817" xr:uid="{54E44E01-A510-40F2-B9E4-80D066C8211C}"/>
    <cellStyle name="Normal 3 12 9 2" xfId="10818" xr:uid="{BB507E3D-2F6A-47E9-B548-8A5306B02F5D}"/>
    <cellStyle name="Normal 3 12 9 2 2" xfId="10819" xr:uid="{E7BEA523-8E67-4569-81E2-4E83FE6FD3D9}"/>
    <cellStyle name="Normal 3 12 9 2 2 2" xfId="10820" xr:uid="{2AADA1EA-CC2C-407C-93D6-5B1E7AA76EC0}"/>
    <cellStyle name="Normal 3 12 9 2 2 2 2" xfId="10821" xr:uid="{0F00ACF0-F4C9-4D7F-91C7-47FDEF2541CD}"/>
    <cellStyle name="Normal 3 12 9 2 2 2 2 2" xfId="10822" xr:uid="{428B37FF-E37F-4829-BFA6-982CF72CFFDC}"/>
    <cellStyle name="Normal 3 12 9 2 2 3" xfId="10823" xr:uid="{BD31E3F9-8541-48E9-A8A2-89A2D69BABF0}"/>
    <cellStyle name="Normal 3 12 9 2 3" xfId="10824" xr:uid="{1B9435C2-6975-49A9-904A-C076BF1B747A}"/>
    <cellStyle name="Normal 3 12 9 2 3 2" xfId="10825" xr:uid="{B0DD458F-0B1E-4C04-B3CE-28CD12CD24C9}"/>
    <cellStyle name="Normal 3 12 9 2 4" xfId="10826" xr:uid="{EA7B8FE8-AAFA-4CA9-A140-43443A675401}"/>
    <cellStyle name="Normal 3 12 9 2 4 2" xfId="10827" xr:uid="{8CBCE7BE-6D9F-4656-A43F-8760BEA97270}"/>
    <cellStyle name="Normal 3 12 9 2 5" xfId="10828" xr:uid="{F6C7C877-9384-434E-A2CC-C54BA6BA91A4}"/>
    <cellStyle name="Normal 3 12 9 2 5 2" xfId="10829" xr:uid="{2E111117-4586-42E0-AF6D-E8CFA7FB303F}"/>
    <cellStyle name="Normal 3 12 9 2 6" xfId="10830" xr:uid="{5B785900-9076-45DB-91AC-3D5A67660C77}"/>
    <cellStyle name="Normal 3 12 9 2 6 2" xfId="10831" xr:uid="{FD4B1F41-4620-4661-A448-CB36D2F5DC59}"/>
    <cellStyle name="Normal 3 12 9 2 7" xfId="10832" xr:uid="{0AFB8EB2-1AE7-4C38-AC93-5440C3597954}"/>
    <cellStyle name="Normal 3 12 9 2 7 2" xfId="10833" xr:uid="{A011E950-BEA2-4416-837C-7931CC0B3D1A}"/>
    <cellStyle name="Normal 3 12 9 3" xfId="10834" xr:uid="{F959CBD7-40EB-4012-A259-7A2D164A3980}"/>
    <cellStyle name="Normal 3 12 9 3 2" xfId="10835" xr:uid="{4D5D6B50-0BBD-41D3-A8A2-999CAA4DB3F9}"/>
    <cellStyle name="Normal 3 12 9 3 2 2" xfId="10836" xr:uid="{F49E44EB-A9F4-4021-906A-ED69C7AE47E8}"/>
    <cellStyle name="Normal 3 12 9 3 2 3" xfId="10837" xr:uid="{DD89DEEB-EEA4-4BF9-83CF-F94F0BE26F60}"/>
    <cellStyle name="Normal 3 12 9 4" xfId="10838" xr:uid="{972DE29D-EE6D-4BFB-8588-07F861D524E6}"/>
    <cellStyle name="Normal 3 12 9 5" xfId="10839" xr:uid="{6695B20E-A7B7-4EA7-884F-022D9285A97D}"/>
    <cellStyle name="Normal 3 12 9 6" xfId="10840" xr:uid="{59E2F861-D4FC-4493-BE65-47B857DCA898}"/>
    <cellStyle name="Normal 3 12 9 7" xfId="10841" xr:uid="{2E852A08-71FE-4573-A76C-E9BC2C20660D}"/>
    <cellStyle name="Normal 3 12 9 8" xfId="10842" xr:uid="{602F3482-0F5B-487D-B5B8-8EEF14674C79}"/>
    <cellStyle name="Normal 3 13" xfId="10843" xr:uid="{F1056A1F-359B-453F-A141-0E036665D6BA}"/>
    <cellStyle name="Normal 3 13 10" xfId="10844" xr:uid="{46531FEB-783C-4548-8185-2E6284B718CE}"/>
    <cellStyle name="Normal 3 13 10 2" xfId="10845" xr:uid="{B0BD1A03-85DB-4800-9129-14F65BE4F47D}"/>
    <cellStyle name="Normal 3 13 11" xfId="10846" xr:uid="{CF72856A-A115-4F13-A1D2-A9DC6A857920}"/>
    <cellStyle name="Normal 3 13 11 2" xfId="10847" xr:uid="{CEBFF416-85FF-482D-8141-4E5AF844A5B5}"/>
    <cellStyle name="Normal 3 13 12" xfId="10848" xr:uid="{D7CF0C83-C1BD-4B99-9774-27AA37CAA812}"/>
    <cellStyle name="Normal 3 13 12 2" xfId="10849" xr:uid="{535A2D46-B316-495C-9155-9FDFF107BAA5}"/>
    <cellStyle name="Normal 3 13 2" xfId="10850" xr:uid="{5ABE8BC7-590F-4D93-A975-B2829C2EC8D8}"/>
    <cellStyle name="Normal 3 13 2 10" xfId="10851" xr:uid="{95F82A69-697B-4716-99F7-B03AB6BD2B88}"/>
    <cellStyle name="Normal 3 13 2 11" xfId="10852" xr:uid="{35754C2F-E211-4E0A-923E-4D6F9D9434FC}"/>
    <cellStyle name="Normal 3 13 2 12" xfId="10853" xr:uid="{99BF9C07-E292-4B80-AD9C-96A8385A2E3A}"/>
    <cellStyle name="Normal 3 13 2 13" xfId="10854" xr:uid="{C679FDFB-60E0-4663-9320-C2A68D9B8BE5}"/>
    <cellStyle name="Normal 3 13 2 2" xfId="10855" xr:uid="{71C2C5EA-AA78-4709-930C-D0AE2C5B981E}"/>
    <cellStyle name="Normal 3 13 2 2 10" xfId="10856" xr:uid="{B7730879-6B85-4B02-A111-259BF4070C2B}"/>
    <cellStyle name="Normal 3 13 2 2 10 2" xfId="10857" xr:uid="{A9A2A50B-A69C-44EA-AFF0-255F9479EA05}"/>
    <cellStyle name="Normal 3 13 2 2 11" xfId="10858" xr:uid="{10EE7A3D-C19B-4A81-960B-BAA30459A5B6}"/>
    <cellStyle name="Normal 3 13 2 2 11 2" xfId="10859" xr:uid="{8D3CF0F7-1CE1-4058-8578-D6DC8424476E}"/>
    <cellStyle name="Normal 3 13 2 2 2" xfId="10860" xr:uid="{114C0BEF-4942-4469-ADCE-79AD8EB0DB89}"/>
    <cellStyle name="Normal 3 13 2 2 2 10" xfId="10861" xr:uid="{D07F7683-38EA-4DE5-BA65-CCCDF3F47F04}"/>
    <cellStyle name="Normal 3 13 2 2 2 11" xfId="10862" xr:uid="{3CF9B650-714B-468A-ABCA-71534EFB8419}"/>
    <cellStyle name="Normal 3 13 2 2 2 12" xfId="10863" xr:uid="{8EBB1896-52D0-40B0-9AC6-41312293984C}"/>
    <cellStyle name="Normal 3 13 2 2 2 2" xfId="10864" xr:uid="{EF526AAF-E892-4085-9ED2-0E9E1AFEC922}"/>
    <cellStyle name="Normal 3 13 2 2 2 2 2" xfId="10865" xr:uid="{5D925EC6-C8C7-4F30-82AE-D7AA85B18263}"/>
    <cellStyle name="Normal 3 13 2 2 2 2 2 2" xfId="10866" xr:uid="{9270CC75-9378-4F51-8684-B6B6545E1B89}"/>
    <cellStyle name="Normal 3 13 2 2 2 2 2 2 2" xfId="10867" xr:uid="{E51BC0C7-7C23-44BA-AE0C-09F8E2B9DE3E}"/>
    <cellStyle name="Normal 3 13 2 2 2 2 2 2 2 2" xfId="10868" xr:uid="{37598FCB-4AA7-4CB8-8B3C-0BA207B1A36B}"/>
    <cellStyle name="Normal 3 13 2 2 2 2 2 2 2 2 2" xfId="10869" xr:uid="{3B74B6CB-2CF1-4346-B084-468680F733F9}"/>
    <cellStyle name="Normal 3 13 2 2 2 2 2 2 2 2 2 2" xfId="10870" xr:uid="{E7E3D302-BAC2-4CD6-8448-1A1F1C418D88}"/>
    <cellStyle name="Normal 3 13 2 2 2 2 2 2 2 2 2 3" xfId="10871" xr:uid="{9E2E014D-C61E-42AE-9346-EE47A982ECC0}"/>
    <cellStyle name="Normal 3 13 2 2 2 2 2 2 2 3" xfId="10872" xr:uid="{62AA6A2E-3249-452B-B35D-88308D5340B6}"/>
    <cellStyle name="Normal 3 13 2 2 2 2 2 2 2 4" xfId="10873" xr:uid="{880CBDAE-08B3-4E90-9A52-D5F9C902CBBA}"/>
    <cellStyle name="Normal 3 13 2 2 2 2 2 2 2 5" xfId="10874" xr:uid="{25C45887-E557-4204-B8D4-70062D9837B3}"/>
    <cellStyle name="Normal 3 13 2 2 2 2 2 2 2 6" xfId="10875" xr:uid="{8CB91CD3-DC3B-4371-92C5-CF045B1D7C64}"/>
    <cellStyle name="Normal 3 13 2 2 2 2 2 2 2 7" xfId="10876" xr:uid="{C95C2E39-6955-47FD-BA4E-EB35BE1A2164}"/>
    <cellStyle name="Normal 3 13 2 2 2 2 2 2 2 8" xfId="10877" xr:uid="{7680663D-0778-439E-AB41-B7FA56ED7953}"/>
    <cellStyle name="Normal 3 13 2 2 2 2 2 2 3" xfId="10878" xr:uid="{CCD2B724-808B-4EEF-BFFC-BA78598772FA}"/>
    <cellStyle name="Normal 3 13 2 2 2 2 2 2 3 2" xfId="10879" xr:uid="{7AE71646-CF0A-44CA-9962-EB4401C9361F}"/>
    <cellStyle name="Normal 3 13 2 2 2 2 2 2 3 2 2" xfId="10880" xr:uid="{6B72ECDC-3D22-49F4-8F8F-0455AEA5C02A}"/>
    <cellStyle name="Normal 3 13 2 2 2 2 2 2 3 2 2 2" xfId="10881" xr:uid="{5A6AABE9-0C1F-4A34-BDEA-3751D9630BA9}"/>
    <cellStyle name="Normal 3 13 2 2 2 2 2 2 3 3" xfId="10882" xr:uid="{EEA22460-50C6-4C96-A834-776598859BBF}"/>
    <cellStyle name="Normal 3 13 2 2 2 2 2 2 4" xfId="10883" xr:uid="{6CE1B1D8-FA60-4C0E-8759-BA108C27F330}"/>
    <cellStyle name="Normal 3 13 2 2 2 2 2 2 4 2" xfId="10884" xr:uid="{4EF99D5D-6566-4468-8DFC-E9DD4DA03345}"/>
    <cellStyle name="Normal 3 13 2 2 2 2 2 2 5" xfId="10885" xr:uid="{5E227DCA-5819-44A3-A3D5-F63DF387BED6}"/>
    <cellStyle name="Normal 3 13 2 2 2 2 2 2 5 2" xfId="10886" xr:uid="{3A712A88-722B-474F-90C3-03647BB29C79}"/>
    <cellStyle name="Normal 3 13 2 2 2 2 2 2 6" xfId="10887" xr:uid="{3B29725E-17DD-459B-BBA9-71D2A2366D55}"/>
    <cellStyle name="Normal 3 13 2 2 2 2 2 2 6 2" xfId="10888" xr:uid="{8D00EC5A-33AE-4B7F-8F95-66EB2B5A0235}"/>
    <cellStyle name="Normal 3 13 2 2 2 2 2 2 7" xfId="10889" xr:uid="{B39D50A7-7F95-480D-8C2B-D1D7CA6E031B}"/>
    <cellStyle name="Normal 3 13 2 2 2 2 2 2 7 2" xfId="10890" xr:uid="{A0C92708-B7AC-4255-B4F6-E454FE9E0D7B}"/>
    <cellStyle name="Normal 3 13 2 2 2 2 2 3" xfId="10891" xr:uid="{5B9B2DEF-D1B3-41C5-956B-08773C991A0E}"/>
    <cellStyle name="Normal 3 13 2 2 2 2 2 3 2" xfId="10892" xr:uid="{EEF043FE-EB71-4B4B-83CA-DDE3E572F01E}"/>
    <cellStyle name="Normal 3 13 2 2 2 2 2 3 2 2" xfId="10893" xr:uid="{6921F7BA-8493-4DB9-B741-53084BD7A0B9}"/>
    <cellStyle name="Normal 3 13 2 2 2 2 2 3 2 3" xfId="10894" xr:uid="{DBB463CF-73DD-4EDD-BCC4-14CF1411D4FB}"/>
    <cellStyle name="Normal 3 13 2 2 2 2 2 4" xfId="10895" xr:uid="{48B94B06-8965-407D-BC6C-151CD4CE479C}"/>
    <cellStyle name="Normal 3 13 2 2 2 2 2 5" xfId="10896" xr:uid="{497B9567-8924-485A-9162-CDFCE2B9041D}"/>
    <cellStyle name="Normal 3 13 2 2 2 2 2 6" xfId="10897" xr:uid="{7C7111E4-E59E-4F44-BC09-D6BFC3FA444D}"/>
    <cellStyle name="Normal 3 13 2 2 2 2 2 7" xfId="10898" xr:uid="{E60A858F-41E2-4347-BCC7-09940620BBFA}"/>
    <cellStyle name="Normal 3 13 2 2 2 2 2 8" xfId="10899" xr:uid="{9E8B28FD-88CC-468F-BCF3-F6B393FF090F}"/>
    <cellStyle name="Normal 3 13 2 2 2 2 2 9" xfId="10900" xr:uid="{BB0BE080-3FB5-4C09-ADEE-F1730D2B15CD}"/>
    <cellStyle name="Normal 3 13 2 2 2 2 3" xfId="10901" xr:uid="{3C8E833A-A9E4-4A5F-B40B-74B2DDA79B87}"/>
    <cellStyle name="Normal 3 13 2 2 2 2 3 2" xfId="10902" xr:uid="{11C59F6E-7D5E-4320-9ED2-2C5A14892FF6}"/>
    <cellStyle name="Normal 3 13 2 2 2 2 3 2 2" xfId="10903" xr:uid="{900AB3BC-EEA6-4BB7-9A55-E304710C618A}"/>
    <cellStyle name="Normal 3 13 2 2 2 2 3 2 2 2" xfId="10904" xr:uid="{53AEA6A6-CFE1-49B8-B455-4EEAA60E3D42}"/>
    <cellStyle name="Normal 3 13 2 2 2 2 3 2 2 3" xfId="10905" xr:uid="{45FA2681-5E97-4DF8-A63E-2C17E7078C1F}"/>
    <cellStyle name="Normal 3 13 2 2 2 2 3 3" xfId="10906" xr:uid="{DA4B2315-3915-43F3-BEC2-1D9B2AA2B453}"/>
    <cellStyle name="Normal 3 13 2 2 2 2 3 4" xfId="10907" xr:uid="{E0A2765A-4021-4C58-83FD-8E8DEDEFC1CE}"/>
    <cellStyle name="Normal 3 13 2 2 2 2 3 5" xfId="10908" xr:uid="{E120371C-093C-4ABE-B7A6-B3DD79B382CB}"/>
    <cellStyle name="Normal 3 13 2 2 2 2 3 6" xfId="10909" xr:uid="{26FC4FE2-9EFD-4D1C-826E-770BDAA22BE3}"/>
    <cellStyle name="Normal 3 13 2 2 2 2 3 7" xfId="10910" xr:uid="{DEABA21E-15B3-4441-AF3B-B2B319A4DDAE}"/>
    <cellStyle name="Normal 3 13 2 2 2 2 3 8" xfId="10911" xr:uid="{66F63721-C146-4BF3-BE4D-C20D96FD4784}"/>
    <cellStyle name="Normal 3 13 2 2 2 2 4" xfId="10912" xr:uid="{EBE594A9-8EC5-40EA-ACD3-52AD8876931C}"/>
    <cellStyle name="Normal 3 13 2 2 2 2 4 2" xfId="10913" xr:uid="{D3FF94F4-983E-4F15-B4E1-D77B0ABDAC3C}"/>
    <cellStyle name="Normal 3 13 2 2 2 2 4 2 2" xfId="10914" xr:uid="{75F4BA28-CE8B-4B88-9FD4-856B33C24060}"/>
    <cellStyle name="Normal 3 13 2 2 2 2 4 2 2 2" xfId="10915" xr:uid="{3425E296-4F24-4949-8B9B-CECA2717A1C4}"/>
    <cellStyle name="Normal 3 13 2 2 2 2 4 3" xfId="10916" xr:uid="{44EF2AE8-1456-4342-9BFB-A8CCD63572CA}"/>
    <cellStyle name="Normal 3 13 2 2 2 2 5" xfId="10917" xr:uid="{045B97DA-F59B-4574-A114-9FEF52AD6D0C}"/>
    <cellStyle name="Normal 3 13 2 2 2 2 5 2" xfId="10918" xr:uid="{E86AF791-C98C-41CE-A322-8BA50D93AF0D}"/>
    <cellStyle name="Normal 3 13 2 2 2 2 6" xfId="10919" xr:uid="{AA0E8EA3-E0BA-489A-9067-9B7CA0DA4F2A}"/>
    <cellStyle name="Normal 3 13 2 2 2 2 6 2" xfId="10920" xr:uid="{ACE52CAD-03D2-429E-990E-A59F571A0330}"/>
    <cellStyle name="Normal 3 13 2 2 2 2 7" xfId="10921" xr:uid="{31D0AFB4-A889-41F6-AC02-0ECA22DB605B}"/>
    <cellStyle name="Normal 3 13 2 2 2 2 7 2" xfId="10922" xr:uid="{159F4DD0-6C6F-4700-A488-43A54CB6670C}"/>
    <cellStyle name="Normal 3 13 2 2 2 2 8" xfId="10923" xr:uid="{E0DBC8AA-2027-4EA6-A11C-153AF4DA4CD1}"/>
    <cellStyle name="Normal 3 13 2 2 2 2 8 2" xfId="10924" xr:uid="{F9DF5F7D-5100-4A55-9568-1A7936139F9A}"/>
    <cellStyle name="Normal 3 13 2 2 2 3" xfId="10925" xr:uid="{89530789-21AC-40F9-B67C-454DAE6128A2}"/>
    <cellStyle name="Normal 3 13 2 2 2 4" xfId="10926" xr:uid="{1D7549B5-C87B-40A2-A943-52427AD29FE7}"/>
    <cellStyle name="Normal 3 13 2 2 2 5" xfId="10927" xr:uid="{26B623F8-767D-45B3-8662-12A1D02340C9}"/>
    <cellStyle name="Normal 3 13 2 2 2 5 2" xfId="10928" xr:uid="{71AFCE39-D215-4171-8257-371D3459D776}"/>
    <cellStyle name="Normal 3 13 2 2 2 5 2 2" xfId="10929" xr:uid="{06D0AC05-545C-46E0-B2D4-4657C6AFE578}"/>
    <cellStyle name="Normal 3 13 2 2 2 5 2 2 2" xfId="10930" xr:uid="{AECA84A1-AEB2-4132-92FF-AA6553FDB136}"/>
    <cellStyle name="Normal 3 13 2 2 2 5 2 2 2 2" xfId="10931" xr:uid="{61BC9E1F-1BEC-4679-84E7-BBCD1CD78A7A}"/>
    <cellStyle name="Normal 3 13 2 2 2 5 2 2 2 3" xfId="10932" xr:uid="{2F84BB4A-1AD9-4EC7-BAEF-A358DEFC1A00}"/>
    <cellStyle name="Normal 3 13 2 2 2 5 2 3" xfId="10933" xr:uid="{D66905C3-2078-4FED-9C41-CFB19878DD5C}"/>
    <cellStyle name="Normal 3 13 2 2 2 5 2 4" xfId="10934" xr:uid="{622A3201-604D-4680-B8BC-112FB929EE29}"/>
    <cellStyle name="Normal 3 13 2 2 2 5 2 5" xfId="10935" xr:uid="{54C962AA-5B86-4C1F-B771-B26957EAB2FA}"/>
    <cellStyle name="Normal 3 13 2 2 2 5 2 6" xfId="10936" xr:uid="{FE48C551-2AC3-46B8-B0A1-074D9329CCB5}"/>
    <cellStyle name="Normal 3 13 2 2 2 5 2 7" xfId="10937" xr:uid="{A1817F6E-A523-4ECC-91F8-A5178590DFC4}"/>
    <cellStyle name="Normal 3 13 2 2 2 5 2 8" xfId="10938" xr:uid="{04CEAAF3-0CB4-47BB-9089-D01CF3468BDD}"/>
    <cellStyle name="Normal 3 13 2 2 2 5 3" xfId="10939" xr:uid="{4BA1D32D-D06E-4605-8E98-6717399AD07C}"/>
    <cellStyle name="Normal 3 13 2 2 2 5 3 2" xfId="10940" xr:uid="{18ECAB8F-F150-48B8-98C9-69E1339A34D5}"/>
    <cellStyle name="Normal 3 13 2 2 2 5 3 2 2" xfId="10941" xr:uid="{0908F0E3-157C-41E0-9F07-EAFE1A830514}"/>
    <cellStyle name="Normal 3 13 2 2 2 5 3 2 2 2" xfId="10942" xr:uid="{54D6E727-944A-4704-AFA7-DB92B5579CBA}"/>
    <cellStyle name="Normal 3 13 2 2 2 5 3 3" xfId="10943" xr:uid="{95B596CE-B397-490A-9AD0-953643467DF2}"/>
    <cellStyle name="Normal 3 13 2 2 2 5 4" xfId="10944" xr:uid="{9586C667-914B-426F-AEAF-AEFC0CA47FAB}"/>
    <cellStyle name="Normal 3 13 2 2 2 5 4 2" xfId="10945" xr:uid="{F0727953-4C3B-41AC-8648-69692AE81546}"/>
    <cellStyle name="Normal 3 13 2 2 2 5 5" xfId="10946" xr:uid="{0D43837E-8343-4BFF-8588-4D9DF309B8B8}"/>
    <cellStyle name="Normal 3 13 2 2 2 5 5 2" xfId="10947" xr:uid="{04A4FD76-E3DC-49E4-83E1-0BFD00A590D6}"/>
    <cellStyle name="Normal 3 13 2 2 2 5 6" xfId="10948" xr:uid="{67FB9CE0-BD91-4398-A552-C686F5A303A6}"/>
    <cellStyle name="Normal 3 13 2 2 2 5 6 2" xfId="10949" xr:uid="{FBF9BAD7-0362-403A-AFD3-F1E116E57E16}"/>
    <cellStyle name="Normal 3 13 2 2 2 5 7" xfId="10950" xr:uid="{0E043D40-FB28-47A2-ACC7-1022F4D50DD3}"/>
    <cellStyle name="Normal 3 13 2 2 2 5 7 2" xfId="10951" xr:uid="{31E9EB5B-3911-4502-A6C9-B5B7379C1D87}"/>
    <cellStyle name="Normal 3 13 2 2 2 6" xfId="10952" xr:uid="{0A3AA0D3-9614-442B-93BE-B6570C71B54C}"/>
    <cellStyle name="Normal 3 13 2 2 2 6 2" xfId="10953" xr:uid="{B7606D71-A2FA-4191-905D-980565B049C0}"/>
    <cellStyle name="Normal 3 13 2 2 2 6 2 2" xfId="10954" xr:uid="{AEE6DFDD-6DAB-40B3-AE63-876DE36968CF}"/>
    <cellStyle name="Normal 3 13 2 2 2 6 2 3" xfId="10955" xr:uid="{29EAC0EE-D1E1-4F35-A5FD-86558C6C7064}"/>
    <cellStyle name="Normal 3 13 2 2 2 7" xfId="10956" xr:uid="{816A9958-D25A-41D8-8B20-6B444802C9C4}"/>
    <cellStyle name="Normal 3 13 2 2 2 8" xfId="10957" xr:uid="{C3825063-6754-4D3F-A061-7223CA139769}"/>
    <cellStyle name="Normal 3 13 2 2 2 9" xfId="10958" xr:uid="{72160224-CBF5-4550-B277-2FCBEB0885D6}"/>
    <cellStyle name="Normal 3 13 2 2 3" xfId="10959" xr:uid="{F4AA829F-C6F8-4035-BA3C-66CB336FB758}"/>
    <cellStyle name="Normal 3 13 2 2 3 2" xfId="10960" xr:uid="{98A571D6-D29A-4FD3-AF45-6E17D39CFDF1}"/>
    <cellStyle name="Normal 3 13 2 2 3 2 2" xfId="10961" xr:uid="{D8898FDE-2C76-4F88-88EC-6461607F70DC}"/>
    <cellStyle name="Normal 3 13 2 2 3 2 2 2" xfId="10962" xr:uid="{341C6BEE-9FD2-4FDB-B318-B868EABAE97E}"/>
    <cellStyle name="Normal 3 13 2 2 3 2 2 2 2" xfId="10963" xr:uid="{015F220F-ADBF-4399-B9BD-9E274EF91DDF}"/>
    <cellStyle name="Normal 3 13 2 2 3 2 2 2 2 2" xfId="10964" xr:uid="{A4B8E780-2032-4BBA-AC44-65C2012D96EA}"/>
    <cellStyle name="Normal 3 13 2 2 3 2 2 2 2 2 2" xfId="10965" xr:uid="{6669B1D8-93F1-4FB9-8D14-96270BAB97FC}"/>
    <cellStyle name="Normal 3 13 2 2 3 2 2 2 2 2 2 2" xfId="10966" xr:uid="{4520255A-DE8B-47C2-9884-8998C2DF3AEB}"/>
    <cellStyle name="Normal 3 13 2 2 3 2 2 2 2 3" xfId="10967" xr:uid="{42E7955E-5813-425F-B900-03F097300D07}"/>
    <cellStyle name="Normal 3 13 2 2 3 2 2 2 3" xfId="10968" xr:uid="{5C26DF23-B7C3-47BA-834D-8A8108CFDA40}"/>
    <cellStyle name="Normal 3 13 2 2 3 2 2 2 3 2" xfId="10969" xr:uid="{B1ACFCC6-455C-45AE-9EFA-4217C409C21B}"/>
    <cellStyle name="Normal 3 13 2 2 3 2 2 2 4" xfId="10970" xr:uid="{A274CB36-D33E-4524-8E22-6EE051C6C868}"/>
    <cellStyle name="Normal 3 13 2 2 3 2 2 2 4 2" xfId="10971" xr:uid="{BC680A91-6C4E-496D-84C5-86D44DF0F07C}"/>
    <cellStyle name="Normal 3 13 2 2 3 2 2 2 5" xfId="10972" xr:uid="{E7858271-F19C-46A3-9AB8-883EF14589DA}"/>
    <cellStyle name="Normal 3 13 2 2 3 2 2 2 5 2" xfId="10973" xr:uid="{D1BCF372-BAF8-43C4-9D23-6001F5C4C337}"/>
    <cellStyle name="Normal 3 13 2 2 3 2 2 2 6" xfId="10974" xr:uid="{C26AB108-7397-42F2-B04A-FBAF63EBC0E7}"/>
    <cellStyle name="Normal 3 13 2 2 3 2 2 2 6 2" xfId="10975" xr:uid="{CA244557-2062-400B-823F-A6460C4A76E7}"/>
    <cellStyle name="Normal 3 13 2 2 3 2 2 2 7" xfId="10976" xr:uid="{3E0A9747-C30F-4F44-9885-E8EF586F68D9}"/>
    <cellStyle name="Normal 3 13 2 2 3 2 2 2 7 2" xfId="10977" xr:uid="{11B690B0-F6A8-4177-92A8-0CCABB11F0BE}"/>
    <cellStyle name="Normal 3 13 2 2 3 2 2 3" xfId="10978" xr:uid="{C5CC9128-DAED-4C23-9005-10A9E9E92AA0}"/>
    <cellStyle name="Normal 3 13 2 2 3 2 2 3 2" xfId="10979" xr:uid="{3E0B93BE-F39E-4F50-8BE8-C327EF9B95C4}"/>
    <cellStyle name="Normal 3 13 2 2 3 2 2 3 2 2" xfId="10980" xr:uid="{13C7A210-558A-475F-B997-9A7A4E7B1C3B}"/>
    <cellStyle name="Normal 3 13 2 2 3 2 2 3 2 3" xfId="10981" xr:uid="{937BCB3C-2057-4531-8A46-F3904DEC1C71}"/>
    <cellStyle name="Normal 3 13 2 2 3 2 2 4" xfId="10982" xr:uid="{CE588F5B-D96D-493A-A948-813DE5D163FF}"/>
    <cellStyle name="Normal 3 13 2 2 3 2 2 5" xfId="10983" xr:uid="{7CC99C61-71EF-448E-84D1-0D1AB25A044F}"/>
    <cellStyle name="Normal 3 13 2 2 3 2 2 6" xfId="10984" xr:uid="{FDE24C9B-07DF-490F-85AC-CD17B185C783}"/>
    <cellStyle name="Normal 3 13 2 2 3 2 2 7" xfId="10985" xr:uid="{6D43E3C4-4EE9-4877-9DE0-E81EF18E9C83}"/>
    <cellStyle name="Normal 3 13 2 2 3 2 2 8" xfId="10986" xr:uid="{B0D37331-04FC-45EF-99CC-85F4F412823C}"/>
    <cellStyle name="Normal 3 13 2 2 3 2 3" xfId="10987" xr:uid="{61DCBC22-AADE-4C66-A8DB-2905559ECC63}"/>
    <cellStyle name="Normal 3 13 2 2 3 2 3 2" xfId="10988" xr:uid="{5199154D-F237-4EA0-B706-E5F0F48C8AEB}"/>
    <cellStyle name="Normal 3 13 2 2 3 2 3 2 2" xfId="10989" xr:uid="{3083E7C7-4E13-45B5-9ECF-4FCD519FB31F}"/>
    <cellStyle name="Normal 3 13 2 2 3 2 3 2 2 2" xfId="10990" xr:uid="{D6FCC990-8750-4C21-AC07-63180CCAFC57}"/>
    <cellStyle name="Normal 3 13 2 2 3 2 3 3" xfId="10991" xr:uid="{AA6A226F-691A-4E55-ACE4-530012F03139}"/>
    <cellStyle name="Normal 3 13 2 2 3 2 4" xfId="10992" xr:uid="{15B156EF-0CB8-4564-858E-1F195245B405}"/>
    <cellStyle name="Normal 3 13 2 2 3 2 4 2" xfId="10993" xr:uid="{9F070144-134D-4724-8FA0-59B18AA90AA8}"/>
    <cellStyle name="Normal 3 13 2 2 3 2 5" xfId="10994" xr:uid="{019E5110-4E05-4444-A928-8D01CAF31736}"/>
    <cellStyle name="Normal 3 13 2 2 3 2 5 2" xfId="10995" xr:uid="{CA63BC13-8445-4A7A-ACE4-E68145D8C257}"/>
    <cellStyle name="Normal 3 13 2 2 3 2 6" xfId="10996" xr:uid="{E0312DCD-83FA-40BD-A010-3C32F44223B2}"/>
    <cellStyle name="Normal 3 13 2 2 3 2 6 2" xfId="10997" xr:uid="{8A9010A6-998E-409E-B2B0-31BED92361DF}"/>
    <cellStyle name="Normal 3 13 2 2 3 2 7" xfId="10998" xr:uid="{E4608F25-2E6C-4C65-8D2D-61E602103212}"/>
    <cellStyle name="Normal 3 13 2 2 3 2 7 2" xfId="10999" xr:uid="{006A4787-ECAE-4EB0-ACBD-AE9E3CF951AE}"/>
    <cellStyle name="Normal 3 13 2 2 3 2 8" xfId="11000" xr:uid="{042D4773-541B-46F1-A9A2-533CC493C78B}"/>
    <cellStyle name="Normal 3 13 2 2 3 2 8 2" xfId="11001" xr:uid="{A053DF7E-3998-484D-8BFA-31541BBF4337}"/>
    <cellStyle name="Normal 3 13 2 2 3 3" xfId="11002" xr:uid="{D470E01F-AC19-4CB9-A6C8-27F20FB0E77F}"/>
    <cellStyle name="Normal 3 13 2 2 3 3 2" xfId="11003" xr:uid="{A94D41CE-8BB0-4F33-AC0F-30B86738FB8B}"/>
    <cellStyle name="Normal 3 13 2 2 3 3 2 2" xfId="11004" xr:uid="{CED2E354-D645-46EA-938E-8862A7146A40}"/>
    <cellStyle name="Normal 3 13 2 2 3 3 2 2 2" xfId="11005" xr:uid="{5D9ACD81-7F22-4F0A-9051-77FF23131EE0}"/>
    <cellStyle name="Normal 3 13 2 2 3 3 2 2 2 2" xfId="11006" xr:uid="{80EB82C0-84D0-463A-88A2-006E6BF480C8}"/>
    <cellStyle name="Normal 3 13 2 2 3 3 2 3" xfId="11007" xr:uid="{F4803861-67F4-416B-9B8A-361D90DC5105}"/>
    <cellStyle name="Normal 3 13 2 2 3 3 3" xfId="11008" xr:uid="{DECAE2A2-6D30-48CC-86F8-DB765C390A6E}"/>
    <cellStyle name="Normal 3 13 2 2 3 3 3 2" xfId="11009" xr:uid="{A9728C92-1738-445A-8D4D-AEEE0B521760}"/>
    <cellStyle name="Normal 3 13 2 2 3 3 4" xfId="11010" xr:uid="{769468D4-2989-4C5C-A24E-845BB3621A9B}"/>
    <cellStyle name="Normal 3 13 2 2 3 3 4 2" xfId="11011" xr:uid="{7B785F77-7370-42C1-94C6-0DDE181463AA}"/>
    <cellStyle name="Normal 3 13 2 2 3 3 5" xfId="11012" xr:uid="{58E388FD-6CF9-41AD-B90E-0DBE99859B26}"/>
    <cellStyle name="Normal 3 13 2 2 3 3 5 2" xfId="11013" xr:uid="{C57F5135-06A3-4496-AEDE-C7D392159E90}"/>
    <cellStyle name="Normal 3 13 2 2 3 3 6" xfId="11014" xr:uid="{64127444-317A-4730-9C96-E2E7293DADDE}"/>
    <cellStyle name="Normal 3 13 2 2 3 3 6 2" xfId="11015" xr:uid="{663F3CA5-6D22-4E61-BB1F-883420C419CF}"/>
    <cellStyle name="Normal 3 13 2 2 3 3 7" xfId="11016" xr:uid="{04B8A0E9-7003-40CB-8CF4-0884C260B309}"/>
    <cellStyle name="Normal 3 13 2 2 3 3 7 2" xfId="11017" xr:uid="{C0DB6FB3-A60B-46DD-84FA-4D56E3C70F1E}"/>
    <cellStyle name="Normal 3 13 2 2 3 4" xfId="11018" xr:uid="{DC0EFA22-8914-4929-A221-8B8012F1E7E7}"/>
    <cellStyle name="Normal 3 13 2 2 3 4 2" xfId="11019" xr:uid="{9120EF7D-E11D-484B-96C3-A2A2FC17C751}"/>
    <cellStyle name="Normal 3 13 2 2 3 4 2 2" xfId="11020" xr:uid="{AB487905-34D3-41BB-AC07-7A423558BBD6}"/>
    <cellStyle name="Normal 3 13 2 2 3 4 2 3" xfId="11021" xr:uid="{7799395D-BD67-413B-A45B-B50171B355DD}"/>
    <cellStyle name="Normal 3 13 2 2 3 5" xfId="11022" xr:uid="{3138E59E-F4DE-440D-B5A7-758A96442B3C}"/>
    <cellStyle name="Normal 3 13 2 2 3 6" xfId="11023" xr:uid="{4D34D9FC-4F11-4709-8B19-1F7856E3A488}"/>
    <cellStyle name="Normal 3 13 2 2 3 7" xfId="11024" xr:uid="{A358EB31-91AA-4F70-A9F2-55C9286B0803}"/>
    <cellStyle name="Normal 3 13 2 2 3 8" xfId="11025" xr:uid="{33645C5C-E50E-4D3C-AACC-2B0A456B3BAE}"/>
    <cellStyle name="Normal 3 13 2 2 3 9" xfId="11026" xr:uid="{3B5B0AE1-279E-4CD1-B439-2F0999A9536E}"/>
    <cellStyle name="Normal 3 13 2 2 4" xfId="11027" xr:uid="{E287109D-82C9-43A1-9E93-381DD98C0D37}"/>
    <cellStyle name="Normal 3 13 2 2 4 2" xfId="11028" xr:uid="{20625F82-29B4-44DF-8580-14697F9CBEB5}"/>
    <cellStyle name="Normal 3 13 2 2 5" xfId="11029" xr:uid="{76C69647-7FBF-4FAD-88FF-0A1A8E343D9C}"/>
    <cellStyle name="Normal 3 13 2 2 5 2" xfId="11030" xr:uid="{E44280DD-E903-42A3-B5F0-4FA2F5BE5113}"/>
    <cellStyle name="Normal 3 13 2 2 5 2 2" xfId="11031" xr:uid="{5B5B11C8-88BB-455C-860C-F45168646AAA}"/>
    <cellStyle name="Normal 3 13 2 2 5 2 2 2" xfId="11032" xr:uid="{4D424FCC-6E23-4920-A078-3EEE16F53713}"/>
    <cellStyle name="Normal 3 13 2 2 5 2 2 2 2" xfId="11033" xr:uid="{C8EE6612-DE4D-43C0-A91C-A9255726D1EC}"/>
    <cellStyle name="Normal 3 13 2 2 5 2 2 2 2 2" xfId="11034" xr:uid="{81F548EB-3139-4C4F-B6F4-BB30D97C7E83}"/>
    <cellStyle name="Normal 3 13 2 2 5 2 2 3" xfId="11035" xr:uid="{81680195-48A3-4947-91E0-5FE374045231}"/>
    <cellStyle name="Normal 3 13 2 2 5 2 3" xfId="11036" xr:uid="{EC77BFEE-0320-489C-B7BE-709B9211F812}"/>
    <cellStyle name="Normal 3 13 2 2 5 2 3 2" xfId="11037" xr:uid="{BC2D1201-D2D3-4D71-B4DE-47D4E6D91468}"/>
    <cellStyle name="Normal 3 13 2 2 5 2 4" xfId="11038" xr:uid="{38567149-898A-417F-AD25-A11A6553EA9F}"/>
    <cellStyle name="Normal 3 13 2 2 5 2 4 2" xfId="11039" xr:uid="{3FFE65B2-9E61-4D29-A5F9-99E056D1213B}"/>
    <cellStyle name="Normal 3 13 2 2 5 2 5" xfId="11040" xr:uid="{1B27DB57-AC54-41FF-8BC8-CDD1AFC20827}"/>
    <cellStyle name="Normal 3 13 2 2 5 2 5 2" xfId="11041" xr:uid="{73F3E777-745F-4BD7-92E1-A2BFA58F3EA0}"/>
    <cellStyle name="Normal 3 13 2 2 5 2 6" xfId="11042" xr:uid="{F26D76E1-A8C8-42CC-A993-5DD7C38F4811}"/>
    <cellStyle name="Normal 3 13 2 2 5 2 6 2" xfId="11043" xr:uid="{3DB148D4-4630-4A58-AD8F-DA64E7A9DF5E}"/>
    <cellStyle name="Normal 3 13 2 2 5 2 7" xfId="11044" xr:uid="{DF7F0769-7E49-4C60-BC5F-00A8AC96F194}"/>
    <cellStyle name="Normal 3 13 2 2 5 2 7 2" xfId="11045" xr:uid="{F09B8CC5-35B3-48C9-B4E2-64E9210E6E9B}"/>
    <cellStyle name="Normal 3 13 2 2 5 3" xfId="11046" xr:uid="{2AECF0EB-F106-4D54-8D50-6464F2895581}"/>
    <cellStyle name="Normal 3 13 2 2 5 3 2" xfId="11047" xr:uid="{7CC23C3E-624D-4DCE-9112-9C1EDFBBE66D}"/>
    <cellStyle name="Normal 3 13 2 2 5 3 2 2" xfId="11048" xr:uid="{C43B6A2D-C272-4D22-B9EF-8ABD5C2E1136}"/>
    <cellStyle name="Normal 3 13 2 2 5 3 2 3" xfId="11049" xr:uid="{017DB6EE-0871-4E5B-9C4B-D023D07A6395}"/>
    <cellStyle name="Normal 3 13 2 2 5 4" xfId="11050" xr:uid="{D0BC6D8C-6769-4E0D-B762-128AB4BE1A16}"/>
    <cellStyle name="Normal 3 13 2 2 5 5" xfId="11051" xr:uid="{5CCD4025-506F-4FEE-B37F-305B17B438E3}"/>
    <cellStyle name="Normal 3 13 2 2 5 6" xfId="11052" xr:uid="{BA400CAB-3C0B-451E-9C0F-CD821DE238B2}"/>
    <cellStyle name="Normal 3 13 2 2 5 7" xfId="11053" xr:uid="{DB8E8B49-09AA-43D8-A430-91170497E5CC}"/>
    <cellStyle name="Normal 3 13 2 2 5 8" xfId="11054" xr:uid="{51C09C9C-4B6F-4854-BE62-BD8254CBFFEF}"/>
    <cellStyle name="Normal 3 13 2 2 6" xfId="11055" xr:uid="{98B8DC13-1945-4010-B8D8-02210FF8DFB4}"/>
    <cellStyle name="Normal 3 13 2 2 6 2" xfId="11056" xr:uid="{C690E47A-3741-4881-9462-9E3E7C6BA434}"/>
    <cellStyle name="Normal 3 13 2 2 6 2 2" xfId="11057" xr:uid="{66FCA928-6510-4FCA-AB78-E50528FF68BC}"/>
    <cellStyle name="Normal 3 13 2 2 6 2 2 2" xfId="11058" xr:uid="{714822B2-6D5F-4E48-9BB4-7CA3F0711976}"/>
    <cellStyle name="Normal 3 13 2 2 6 3" xfId="11059" xr:uid="{6F980E99-0CF7-4756-B01D-43D16B90E5D0}"/>
    <cellStyle name="Normal 3 13 2 2 7" xfId="11060" xr:uid="{BB204772-5AC4-480F-8A8E-E0411940A75D}"/>
    <cellStyle name="Normal 3 13 2 2 7 2" xfId="11061" xr:uid="{726AA84F-4FC6-420C-948D-00BD38BE2153}"/>
    <cellStyle name="Normal 3 13 2 2 8" xfId="11062" xr:uid="{47AE3B50-3762-4F96-84A8-D6462E538087}"/>
    <cellStyle name="Normal 3 13 2 2 8 2" xfId="11063" xr:uid="{D161AC62-6AE4-4891-9AC9-1C78387EE679}"/>
    <cellStyle name="Normal 3 13 2 2 9" xfId="11064" xr:uid="{8B9C2CF9-6D9D-4AFF-A827-CEA94AECF76A}"/>
    <cellStyle name="Normal 3 13 2 2 9 2" xfId="11065" xr:uid="{D8CF9A27-840B-43BA-A8FA-3FE1D1502629}"/>
    <cellStyle name="Normal 3 13 2 3" xfId="11066" xr:uid="{055C32D6-26A2-49BA-861A-CD5F0839E816}"/>
    <cellStyle name="Normal 3 13 2 3 2" xfId="11067" xr:uid="{8A66A51D-1A3A-4430-A8E2-2D70D3F516B8}"/>
    <cellStyle name="Normal 3 13 2 3 2 2" xfId="11068" xr:uid="{8FEA59BB-D25D-4AF1-9F7F-3923B5B673B7}"/>
    <cellStyle name="Normal 3 13 2 3 2 2 2" xfId="11069" xr:uid="{A0DCA813-A83A-4FAE-85F7-DB9C5579D549}"/>
    <cellStyle name="Normal 3 13 2 3 2 2 2 2" xfId="11070" xr:uid="{5F82B4C6-D17D-4961-A2AE-7ED2423099F2}"/>
    <cellStyle name="Normal 3 13 2 3 2 2 2 2 2" xfId="11071" xr:uid="{ED2E3785-1289-4BF3-914F-9EAAC16F14E8}"/>
    <cellStyle name="Normal 3 13 2 3 2 2 2 2 2 2" xfId="11072" xr:uid="{A491A43B-5ADF-451A-A68B-38981AFE650E}"/>
    <cellStyle name="Normal 3 13 2 3 2 2 2 2 2 3" xfId="11073" xr:uid="{5B0D1DF2-D02F-48B5-9031-0513C73F69F6}"/>
    <cellStyle name="Normal 3 13 2 3 2 2 2 3" xfId="11074" xr:uid="{39310FB9-0DD7-4978-BFA8-CC4D674E87C1}"/>
    <cellStyle name="Normal 3 13 2 3 2 2 2 4" xfId="11075" xr:uid="{EC5FDC9F-2190-43A5-AED9-E5B3F843DC05}"/>
    <cellStyle name="Normal 3 13 2 3 2 2 2 5" xfId="11076" xr:uid="{3ADD18B4-CDB3-4DCF-BC29-4B2CD75DA86D}"/>
    <cellStyle name="Normal 3 13 2 3 2 2 2 6" xfId="11077" xr:uid="{7225B5A4-39EB-4AE5-B90C-08160CA38216}"/>
    <cellStyle name="Normal 3 13 2 3 2 2 2 7" xfId="11078" xr:uid="{9186C8E2-BFC8-40A7-AC99-A9D44331B2CE}"/>
    <cellStyle name="Normal 3 13 2 3 2 2 2 8" xfId="11079" xr:uid="{DC50B04E-371B-41F1-9637-2CED9E717141}"/>
    <cellStyle name="Normal 3 13 2 3 2 2 3" xfId="11080" xr:uid="{F2DD6546-327A-41CC-95E1-17FD1A823F9A}"/>
    <cellStyle name="Normal 3 13 2 3 2 2 3 2" xfId="11081" xr:uid="{49021D49-0C8E-4BB9-93EB-F42882FD9BFB}"/>
    <cellStyle name="Normal 3 13 2 3 2 2 3 2 2" xfId="11082" xr:uid="{3E875C97-BDD1-4E7C-8AB4-1724D0AB43C4}"/>
    <cellStyle name="Normal 3 13 2 3 2 2 3 2 2 2" xfId="11083" xr:uid="{1E8D02B4-2865-4EA3-83DC-B4C3A82E4133}"/>
    <cellStyle name="Normal 3 13 2 3 2 2 3 3" xfId="11084" xr:uid="{C8B0EABC-A41D-402C-AC24-684FB0B18945}"/>
    <cellStyle name="Normal 3 13 2 3 2 2 4" xfId="11085" xr:uid="{812C2456-FF8B-4D9D-90A0-C6A74CEB6A47}"/>
    <cellStyle name="Normal 3 13 2 3 2 2 4 2" xfId="11086" xr:uid="{EF3241AC-3EB9-4EBB-A0B5-52477F75EFFC}"/>
    <cellStyle name="Normal 3 13 2 3 2 2 5" xfId="11087" xr:uid="{83CEE991-57D6-4BDF-B00B-DBDCEC574398}"/>
    <cellStyle name="Normal 3 13 2 3 2 2 5 2" xfId="11088" xr:uid="{8F7FE597-501C-4453-AD57-DF89B644410A}"/>
    <cellStyle name="Normal 3 13 2 3 2 2 6" xfId="11089" xr:uid="{47FFA108-62D9-46EF-93B4-9092609A14B8}"/>
    <cellStyle name="Normal 3 13 2 3 2 2 6 2" xfId="11090" xr:uid="{0A3ED761-75C7-4836-AA8F-8C56A1670095}"/>
    <cellStyle name="Normal 3 13 2 3 2 2 7" xfId="11091" xr:uid="{67144BAC-E87A-40AE-88E7-DB9DC221D20B}"/>
    <cellStyle name="Normal 3 13 2 3 2 2 7 2" xfId="11092" xr:uid="{F2F4F33E-D71E-4C97-B3F6-FC6FECF552F4}"/>
    <cellStyle name="Normal 3 13 2 3 2 3" xfId="11093" xr:uid="{8C72A206-DA27-45F7-96C1-118BB4416BDC}"/>
    <cellStyle name="Normal 3 13 2 3 2 3 2" xfId="11094" xr:uid="{2344E6AE-8CBD-42FC-899D-88B09307AEDE}"/>
    <cellStyle name="Normal 3 13 2 3 2 3 2 2" xfId="11095" xr:uid="{E8477F71-8DC5-4340-96EE-15D55B081D44}"/>
    <cellStyle name="Normal 3 13 2 3 2 3 2 3" xfId="11096" xr:uid="{0B788ED0-95C6-4104-A951-407A0481BBC1}"/>
    <cellStyle name="Normal 3 13 2 3 2 4" xfId="11097" xr:uid="{5E2FE980-83F9-4414-AB8E-A857EC7CFC91}"/>
    <cellStyle name="Normal 3 13 2 3 2 5" xfId="11098" xr:uid="{EA6C4E4C-58F5-4AE0-B468-5AAEA716389F}"/>
    <cellStyle name="Normal 3 13 2 3 2 6" xfId="11099" xr:uid="{369C2962-A26C-4281-8C49-AED48BBDB157}"/>
    <cellStyle name="Normal 3 13 2 3 2 7" xfId="11100" xr:uid="{7A652C0F-BED9-4ED1-BB16-835AC5C46662}"/>
    <cellStyle name="Normal 3 13 2 3 2 8" xfId="11101" xr:uid="{0EC68940-BEE5-4B27-8320-1CC0CC726362}"/>
    <cellStyle name="Normal 3 13 2 3 2 9" xfId="11102" xr:uid="{8587B6C2-4930-49DC-8EA2-205B21DF498A}"/>
    <cellStyle name="Normal 3 13 2 3 3" xfId="11103" xr:uid="{9E6CF011-124C-4459-B7B1-18B367FCCA1B}"/>
    <cellStyle name="Normal 3 13 2 3 3 2" xfId="11104" xr:uid="{7693CE21-7CE8-47E4-90E9-3E56F017B85E}"/>
    <cellStyle name="Normal 3 13 2 3 3 2 2" xfId="11105" xr:uid="{F72FB838-10EA-4002-A52D-D0F8660C8F27}"/>
    <cellStyle name="Normal 3 13 2 3 3 2 2 2" xfId="11106" xr:uid="{735B24C9-BFF2-4FA1-836D-8DDDE4546DDE}"/>
    <cellStyle name="Normal 3 13 2 3 3 2 2 3" xfId="11107" xr:uid="{DB93E046-5E8C-4D3C-B456-139441064961}"/>
    <cellStyle name="Normal 3 13 2 3 3 3" xfId="11108" xr:uid="{2CEEF460-6C11-478C-870B-FCBD09A59178}"/>
    <cellStyle name="Normal 3 13 2 3 3 4" xfId="11109" xr:uid="{B527BFAC-8048-4D4F-82A7-858A6796B2D5}"/>
    <cellStyle name="Normal 3 13 2 3 3 5" xfId="11110" xr:uid="{336724C2-8A2A-4152-874F-29A851F16B71}"/>
    <cellStyle name="Normal 3 13 2 3 3 6" xfId="11111" xr:uid="{42DEE8F1-562F-4DC3-8D69-49F9821DC724}"/>
    <cellStyle name="Normal 3 13 2 3 3 7" xfId="11112" xr:uid="{3FF413EE-B6AC-40D8-9302-CE814F858649}"/>
    <cellStyle name="Normal 3 13 2 3 3 8" xfId="11113" xr:uid="{955AAB9A-572F-4189-B083-3DA891B57EAA}"/>
    <cellStyle name="Normal 3 13 2 3 4" xfId="11114" xr:uid="{B8177582-111F-4E4E-ABE8-E0CB299AFC97}"/>
    <cellStyle name="Normal 3 13 2 3 4 2" xfId="11115" xr:uid="{7865C01C-4B3B-4A2D-A803-4AA3D6082A5C}"/>
    <cellStyle name="Normal 3 13 2 3 4 2 2" xfId="11116" xr:uid="{D754074F-6AFC-4B68-A981-0DD79AA7DAB0}"/>
    <cellStyle name="Normal 3 13 2 3 4 2 2 2" xfId="11117" xr:uid="{C81BF54A-DB97-4FAA-8ED9-C23D157CDBD8}"/>
    <cellStyle name="Normal 3 13 2 3 4 3" xfId="11118" xr:uid="{D501C449-C23A-4ADF-AF76-6042B9743AFC}"/>
    <cellStyle name="Normal 3 13 2 3 5" xfId="11119" xr:uid="{9E78D4D5-6E72-4C61-9791-3207DBBD7368}"/>
    <cellStyle name="Normal 3 13 2 3 5 2" xfId="11120" xr:uid="{9152D1B0-FDDC-4FCE-8C35-23C2008D7CAF}"/>
    <cellStyle name="Normal 3 13 2 3 6" xfId="11121" xr:uid="{592784B9-1844-41FE-9334-A05DE2520803}"/>
    <cellStyle name="Normal 3 13 2 3 6 2" xfId="11122" xr:uid="{68E2ADFB-C786-48DA-988C-35C58847F11F}"/>
    <cellStyle name="Normal 3 13 2 3 7" xfId="11123" xr:uid="{0DA0D0E8-A27F-4B84-97A4-06F3694A6D36}"/>
    <cellStyle name="Normal 3 13 2 3 7 2" xfId="11124" xr:uid="{00AEBCEF-4659-43B1-AA6F-1663CABA4E2C}"/>
    <cellStyle name="Normal 3 13 2 3 8" xfId="11125" xr:uid="{2FF198BE-AACD-41F6-8FAC-07822C98E3A9}"/>
    <cellStyle name="Normal 3 13 2 3 8 2" xfId="11126" xr:uid="{97D80FFC-35A4-4948-B42B-53B00A388DB7}"/>
    <cellStyle name="Normal 3 13 2 4" xfId="11127" xr:uid="{7B1F4D09-50A5-4BF4-9079-8D6AEB8073B6}"/>
    <cellStyle name="Normal 3 13 2 5" xfId="11128" xr:uid="{F1F08B46-A569-4A30-8896-2AD9137724AB}"/>
    <cellStyle name="Normal 3 13 2 6" xfId="11129" xr:uid="{7C5423B8-50E6-4263-9206-E2949F0ED7AD}"/>
    <cellStyle name="Normal 3 13 2 6 2" xfId="11130" xr:uid="{6ABC9F87-5200-48D3-A4D9-49584672FC00}"/>
    <cellStyle name="Normal 3 13 2 6 2 2" xfId="11131" xr:uid="{8AAC71BC-00AD-421B-B767-1DBD7154342B}"/>
    <cellStyle name="Normal 3 13 2 6 2 2 2" xfId="11132" xr:uid="{62229AF4-C849-4200-B339-945269DDA116}"/>
    <cellStyle name="Normal 3 13 2 6 2 2 2 2" xfId="11133" xr:uid="{3273BD4B-8848-408A-AFF2-354C753EE73E}"/>
    <cellStyle name="Normal 3 13 2 6 2 2 2 3" xfId="11134" xr:uid="{D22B71C2-61D4-4439-B3BB-E32035B4791A}"/>
    <cellStyle name="Normal 3 13 2 6 2 3" xfId="11135" xr:uid="{1633E510-1B06-40BF-8C2C-5EEE96211B2C}"/>
    <cellStyle name="Normal 3 13 2 6 2 4" xfId="11136" xr:uid="{1AE5B171-6E40-48DB-9247-A5CB03828F19}"/>
    <cellStyle name="Normal 3 13 2 6 2 5" xfId="11137" xr:uid="{84C6DD5B-E6F9-4D9C-BA48-EC8C20D5729C}"/>
    <cellStyle name="Normal 3 13 2 6 2 6" xfId="11138" xr:uid="{C08B782A-90EF-4D7E-8725-52D585C931AF}"/>
    <cellStyle name="Normal 3 13 2 6 2 7" xfId="11139" xr:uid="{4305FBC2-160C-4710-A6F0-4E9949961EB1}"/>
    <cellStyle name="Normal 3 13 2 6 2 8" xfId="11140" xr:uid="{FB320314-4798-41CC-9370-21544A3283B2}"/>
    <cellStyle name="Normal 3 13 2 6 3" xfId="11141" xr:uid="{B4B2DA7F-63CF-4B1C-8B4B-295D33DCA79B}"/>
    <cellStyle name="Normal 3 13 2 6 3 2" xfId="11142" xr:uid="{CFD9BE39-46CC-4059-B460-14E0BCE1EE88}"/>
    <cellStyle name="Normal 3 13 2 6 3 2 2" xfId="11143" xr:uid="{8E4350C9-6373-4EDF-A73F-4C29415783B4}"/>
    <cellStyle name="Normal 3 13 2 6 3 2 2 2" xfId="11144" xr:uid="{64C3C43F-542A-4DDA-8135-EDE79C19E8DB}"/>
    <cellStyle name="Normal 3 13 2 6 3 3" xfId="11145" xr:uid="{FA0DD4C4-BDBB-4DEA-A58F-CDA3B9F1F7B9}"/>
    <cellStyle name="Normal 3 13 2 6 4" xfId="11146" xr:uid="{8300473F-DFC5-4C5D-9210-CC2716AAD4AD}"/>
    <cellStyle name="Normal 3 13 2 6 4 2" xfId="11147" xr:uid="{CB500809-63E6-462A-A6D1-72DB219E8A98}"/>
    <cellStyle name="Normal 3 13 2 6 5" xfId="11148" xr:uid="{AA1E7392-04BB-4A94-AC22-FE75FB70F2FB}"/>
    <cellStyle name="Normal 3 13 2 6 5 2" xfId="11149" xr:uid="{1CDA9DC1-E6F3-4338-84C2-C928A6A3C74B}"/>
    <cellStyle name="Normal 3 13 2 6 6" xfId="11150" xr:uid="{A5DF5B17-40A3-467A-B6B3-B1075DA96AE9}"/>
    <cellStyle name="Normal 3 13 2 6 6 2" xfId="11151" xr:uid="{F6643529-BDCA-401F-8F17-7D0DE3C0DF58}"/>
    <cellStyle name="Normal 3 13 2 6 7" xfId="11152" xr:uid="{6AFCD83A-F883-4570-B2AD-F26AB27ACD09}"/>
    <cellStyle name="Normal 3 13 2 6 7 2" xfId="11153" xr:uid="{DB5D4D8F-2523-45B5-8E68-F665B9728F2D}"/>
    <cellStyle name="Normal 3 13 2 7" xfId="11154" xr:uid="{1E440A23-0FD8-48D6-94FA-38B47DC28341}"/>
    <cellStyle name="Normal 3 13 2 7 2" xfId="11155" xr:uid="{952C4F0B-B59A-479B-A86C-45597F29E2BB}"/>
    <cellStyle name="Normal 3 13 2 7 2 2" xfId="11156" xr:uid="{DD8A90D0-75ED-4D71-8C4F-58A2332C1B23}"/>
    <cellStyle name="Normal 3 13 2 7 2 3" xfId="11157" xr:uid="{7FF95DA0-25B8-48B1-B110-54986025C925}"/>
    <cellStyle name="Normal 3 13 2 8" xfId="11158" xr:uid="{C72A6EAA-A849-405A-A8CF-8C3F782669C3}"/>
    <cellStyle name="Normal 3 13 2 9" xfId="11159" xr:uid="{E635B881-44A9-4D59-8F28-4330316D7C87}"/>
    <cellStyle name="Normal 3 13 3" xfId="11160" xr:uid="{3A9E377B-D15E-4D33-BC5E-B3D06DEF2ECD}"/>
    <cellStyle name="Normal 3 13 3 10" xfId="11161" xr:uid="{CC78975D-EF1E-48EA-A9BB-CD58709CF54C}"/>
    <cellStyle name="Normal 3 13 3 11" xfId="11162" xr:uid="{55B922E8-BB60-4A1B-8C29-F520555D34BE}"/>
    <cellStyle name="Normal 3 13 3 12" xfId="11163" xr:uid="{7320EE3D-7CE9-41F9-9BB4-0727D45FF46A}"/>
    <cellStyle name="Normal 3 13 3 2" xfId="11164" xr:uid="{140C238B-63E9-4C99-883C-C3782157D337}"/>
    <cellStyle name="Normal 3 13 3 2 2" xfId="11165" xr:uid="{434C824B-CB63-43E0-A704-E8B408B31042}"/>
    <cellStyle name="Normal 3 13 3 2 2 2" xfId="11166" xr:uid="{07A4D1C5-1A33-4855-8755-3F6737210FCE}"/>
    <cellStyle name="Normal 3 13 3 2 2 2 2" xfId="11167" xr:uid="{8025E2DA-E392-44B1-AA77-28968DE68303}"/>
    <cellStyle name="Normal 3 13 3 2 2 2 2 2" xfId="11168" xr:uid="{A3A77A36-275E-4516-A48C-C3F97CD2F8E5}"/>
    <cellStyle name="Normal 3 13 3 2 2 2 2 2 2" xfId="11169" xr:uid="{CF04D7C2-BBC6-4702-AE18-8ED2410BFC69}"/>
    <cellStyle name="Normal 3 13 3 2 2 2 2 2 2 2" xfId="11170" xr:uid="{D0AF9828-6E56-478D-A963-8D72DD63D024}"/>
    <cellStyle name="Normal 3 13 3 2 2 2 2 2 2 3" xfId="11171" xr:uid="{CA4D58C1-4D0E-439D-AAB6-04AD5B6E4AD1}"/>
    <cellStyle name="Normal 3 13 3 2 2 2 2 3" xfId="11172" xr:uid="{14F953B5-ADB0-4547-9105-3C057EA8CFCF}"/>
    <cellStyle name="Normal 3 13 3 2 2 2 2 4" xfId="11173" xr:uid="{956E6622-124B-4D31-9FBC-7F3FE01B761F}"/>
    <cellStyle name="Normal 3 13 3 2 2 2 2 5" xfId="11174" xr:uid="{C9CD52EF-293F-4740-AFD4-A2186A35967F}"/>
    <cellStyle name="Normal 3 13 3 2 2 2 2 6" xfId="11175" xr:uid="{5EDD6805-F252-4CF4-9678-BC989E655ACC}"/>
    <cellStyle name="Normal 3 13 3 2 2 2 2 7" xfId="11176" xr:uid="{0989EA5A-AF54-427F-BC31-7BCBAC32D0D2}"/>
    <cellStyle name="Normal 3 13 3 2 2 2 2 8" xfId="11177" xr:uid="{D27D5C7A-F1D8-45A6-BB49-7580F756DCCC}"/>
    <cellStyle name="Normal 3 13 3 2 2 2 3" xfId="11178" xr:uid="{2CCCDC8A-9FD0-4E3A-96D6-458C08BAFF16}"/>
    <cellStyle name="Normal 3 13 3 2 2 2 3 2" xfId="11179" xr:uid="{B0BE44DD-E437-4C29-86F0-EE1662602744}"/>
    <cellStyle name="Normal 3 13 3 2 2 2 3 2 2" xfId="11180" xr:uid="{FAB44127-F2B4-4B45-9568-D2A550094A58}"/>
    <cellStyle name="Normal 3 13 3 2 2 2 3 2 2 2" xfId="11181" xr:uid="{F588DD85-D8CD-4198-AFDF-395CCE349AF4}"/>
    <cellStyle name="Normal 3 13 3 2 2 2 3 3" xfId="11182" xr:uid="{B6A68691-66C4-424A-B61F-E034C7292694}"/>
    <cellStyle name="Normal 3 13 3 2 2 2 4" xfId="11183" xr:uid="{650C772B-9791-496D-8730-97105E51D417}"/>
    <cellStyle name="Normal 3 13 3 2 2 2 4 2" xfId="11184" xr:uid="{3274C152-9A47-47EA-B7D7-EAF4B0751314}"/>
    <cellStyle name="Normal 3 13 3 2 2 2 5" xfId="11185" xr:uid="{04D527AA-E708-45B3-B242-680E488F024A}"/>
    <cellStyle name="Normal 3 13 3 2 2 2 5 2" xfId="11186" xr:uid="{49265C09-CC7F-425B-AC89-97DFB9F945B2}"/>
    <cellStyle name="Normal 3 13 3 2 2 2 6" xfId="11187" xr:uid="{C2C849B7-05D3-4E08-92FB-B3202761D8BC}"/>
    <cellStyle name="Normal 3 13 3 2 2 2 6 2" xfId="11188" xr:uid="{38CB4799-F763-419C-91CF-60B730563A2F}"/>
    <cellStyle name="Normal 3 13 3 2 2 2 7" xfId="11189" xr:uid="{81F31137-E043-42DA-99CA-E8F336271FA5}"/>
    <cellStyle name="Normal 3 13 3 2 2 2 7 2" xfId="11190" xr:uid="{9E06F652-4365-4349-8633-DD9371D89327}"/>
    <cellStyle name="Normal 3 13 3 2 2 3" xfId="11191" xr:uid="{C10BEED2-58C9-4EC4-A2AF-CE646A3B637A}"/>
    <cellStyle name="Normal 3 13 3 2 2 3 2" xfId="11192" xr:uid="{CA73670A-C39B-48F0-8A8F-0855EB1191F3}"/>
    <cellStyle name="Normal 3 13 3 2 2 3 2 2" xfId="11193" xr:uid="{35A5E329-8968-4D76-BD4C-B4E2F865EE08}"/>
    <cellStyle name="Normal 3 13 3 2 2 3 2 3" xfId="11194" xr:uid="{EAE5353B-F884-4522-AE31-721AFB61EDBA}"/>
    <cellStyle name="Normal 3 13 3 2 2 4" xfId="11195" xr:uid="{9C6E3076-4BBF-40BA-9B1B-F6469BE00E0D}"/>
    <cellStyle name="Normal 3 13 3 2 2 5" xfId="11196" xr:uid="{805248FC-A087-49D4-A28E-591211437CB4}"/>
    <cellStyle name="Normal 3 13 3 2 2 6" xfId="11197" xr:uid="{66D8D0D7-53F0-4512-A98D-2BB5B72D2E12}"/>
    <cellStyle name="Normal 3 13 3 2 2 7" xfId="11198" xr:uid="{F5982007-D707-4164-9FD2-714E8632B284}"/>
    <cellStyle name="Normal 3 13 3 2 2 8" xfId="11199" xr:uid="{A2332393-D96E-4F1E-9FA8-35234AC676F5}"/>
    <cellStyle name="Normal 3 13 3 2 2 9" xfId="11200" xr:uid="{75EA76C8-E103-45BA-94BE-247A7BC659ED}"/>
    <cellStyle name="Normal 3 13 3 2 3" xfId="11201" xr:uid="{CD2C526C-EA3C-4F25-B977-375AF6834CA5}"/>
    <cellStyle name="Normal 3 13 3 2 3 2" xfId="11202" xr:uid="{4A5B04F6-4080-437F-86C2-37A1E8001831}"/>
    <cellStyle name="Normal 3 13 3 2 3 2 2" xfId="11203" xr:uid="{70E36C1E-651D-43A2-8562-47AB39DC6C83}"/>
    <cellStyle name="Normal 3 13 3 2 3 2 2 2" xfId="11204" xr:uid="{9F72C316-10E1-434E-A393-135390C520CC}"/>
    <cellStyle name="Normal 3 13 3 2 3 2 2 3" xfId="11205" xr:uid="{33CB7288-9B93-4999-BC31-9357D091042A}"/>
    <cellStyle name="Normal 3 13 3 2 3 3" xfId="11206" xr:uid="{6A60A86B-D64C-497E-BB00-161B74722CEC}"/>
    <cellStyle name="Normal 3 13 3 2 3 4" xfId="11207" xr:uid="{CB73C74E-9999-4EA3-8022-6006A40E3979}"/>
    <cellStyle name="Normal 3 13 3 2 3 5" xfId="11208" xr:uid="{FBC91F96-AB4B-469B-9985-FCD41A1CF070}"/>
    <cellStyle name="Normal 3 13 3 2 3 6" xfId="11209" xr:uid="{B20CA92A-B9B6-47DB-98E0-BF711AAFE438}"/>
    <cellStyle name="Normal 3 13 3 2 3 7" xfId="11210" xr:uid="{BD82C235-6C29-4ABA-A3E3-4085C82F8329}"/>
    <cellStyle name="Normal 3 13 3 2 3 8" xfId="11211" xr:uid="{BBC6C153-30D3-456A-B311-5B30C2DFB588}"/>
    <cellStyle name="Normal 3 13 3 2 4" xfId="11212" xr:uid="{8364AAFB-FFDD-4328-B35C-9B27E7D31A2D}"/>
    <cellStyle name="Normal 3 13 3 2 4 2" xfId="11213" xr:uid="{B5DC849C-20D4-4488-8B1D-B174BB45BA0B}"/>
    <cellStyle name="Normal 3 13 3 2 4 2 2" xfId="11214" xr:uid="{1258CB89-5F74-468F-9F7B-222ACDA6EF50}"/>
    <cellStyle name="Normal 3 13 3 2 4 2 2 2" xfId="11215" xr:uid="{B334D369-FF3B-460D-8218-7DB8962D8030}"/>
    <cellStyle name="Normal 3 13 3 2 4 3" xfId="11216" xr:uid="{3DFEE854-917C-4DBB-8074-45E79EFD8572}"/>
    <cellStyle name="Normal 3 13 3 2 5" xfId="11217" xr:uid="{FC11AE19-FAD6-42A5-B8AF-8C97DBD9C7E6}"/>
    <cellStyle name="Normal 3 13 3 2 5 2" xfId="11218" xr:uid="{76707AB1-E6A6-460F-9E78-ECFCBAA62809}"/>
    <cellStyle name="Normal 3 13 3 2 6" xfId="11219" xr:uid="{5C112338-A024-4455-B21E-4833C96A3473}"/>
    <cellStyle name="Normal 3 13 3 2 6 2" xfId="11220" xr:uid="{1FE25461-DEBD-420A-BB70-8CC1F88AA38F}"/>
    <cellStyle name="Normal 3 13 3 2 7" xfId="11221" xr:uid="{025B1415-3808-482E-90B0-0CBBD0B2D6F4}"/>
    <cellStyle name="Normal 3 13 3 2 7 2" xfId="11222" xr:uid="{8660EE6D-FF2E-4BF4-BC57-15899BA9C1A2}"/>
    <cellStyle name="Normal 3 13 3 2 8" xfId="11223" xr:uid="{B5C545EA-FA66-47A0-80C3-731E0BA20453}"/>
    <cellStyle name="Normal 3 13 3 2 8 2" xfId="11224" xr:uid="{44630048-0654-4D3C-ABE7-6048F8279069}"/>
    <cellStyle name="Normal 3 13 3 3" xfId="11225" xr:uid="{53B68B2E-F764-442B-B0B8-243C0515C2F7}"/>
    <cellStyle name="Normal 3 13 3 4" xfId="11226" xr:uid="{932009A0-9B2B-4C8F-AB53-E8E285678899}"/>
    <cellStyle name="Normal 3 13 3 5" xfId="11227" xr:uid="{03E68BD0-50C2-4587-9A43-9CDCA19FAD02}"/>
    <cellStyle name="Normal 3 13 3 5 2" xfId="11228" xr:uid="{9F2419F1-43E4-472F-8842-6D5827F65315}"/>
    <cellStyle name="Normal 3 13 3 5 2 2" xfId="11229" xr:uid="{1F49E286-511C-4D53-A93C-8DAA6FFE5C65}"/>
    <cellStyle name="Normal 3 13 3 5 2 2 2" xfId="11230" xr:uid="{D927E84F-4A38-4D76-ABE2-3A7D2965B8DA}"/>
    <cellStyle name="Normal 3 13 3 5 2 2 2 2" xfId="11231" xr:uid="{1763EF35-979F-45C6-9C0C-D55D314BC557}"/>
    <cellStyle name="Normal 3 13 3 5 2 2 2 3" xfId="11232" xr:uid="{697836E5-E9DB-4EEF-BD4D-AC12B93AAFF5}"/>
    <cellStyle name="Normal 3 13 3 5 2 3" xfId="11233" xr:uid="{99353755-BC1F-4ED8-A2A8-A194495FDE7A}"/>
    <cellStyle name="Normal 3 13 3 5 2 4" xfId="11234" xr:uid="{087EC67C-7744-44ED-B9EE-1834D6632DE8}"/>
    <cellStyle name="Normal 3 13 3 5 2 5" xfId="11235" xr:uid="{AD2CE26C-BC61-4766-9427-758660EAC169}"/>
    <cellStyle name="Normal 3 13 3 5 2 6" xfId="11236" xr:uid="{D85776A6-D880-48E8-9E63-EF9471A40FC6}"/>
    <cellStyle name="Normal 3 13 3 5 2 7" xfId="11237" xr:uid="{2DACA282-A5C6-4F08-A51A-2D46BF49069B}"/>
    <cellStyle name="Normal 3 13 3 5 2 8" xfId="11238" xr:uid="{C215EF8E-90B8-4EC8-B871-A3A767A5D8BE}"/>
    <cellStyle name="Normal 3 13 3 5 3" xfId="11239" xr:uid="{584D78D3-9C40-414C-A6FA-2537BF11EAEC}"/>
    <cellStyle name="Normal 3 13 3 5 3 2" xfId="11240" xr:uid="{C8A0C0D5-0180-4255-B688-D8E281419475}"/>
    <cellStyle name="Normal 3 13 3 5 3 2 2" xfId="11241" xr:uid="{5D1EC2F6-0CF4-41E3-B9FC-F50B6F27F720}"/>
    <cellStyle name="Normal 3 13 3 5 3 2 2 2" xfId="11242" xr:uid="{95273AAC-B928-4983-881C-A2DE0D74BB8E}"/>
    <cellStyle name="Normal 3 13 3 5 3 3" xfId="11243" xr:uid="{903CE4E4-1F5E-4727-9B90-98D11956EC1F}"/>
    <cellStyle name="Normal 3 13 3 5 4" xfId="11244" xr:uid="{3B192BE8-5142-4773-9A59-3441C18264EF}"/>
    <cellStyle name="Normal 3 13 3 5 4 2" xfId="11245" xr:uid="{4828EF4F-1487-4E75-85C6-3FDAAE95B89E}"/>
    <cellStyle name="Normal 3 13 3 5 5" xfId="11246" xr:uid="{3417A559-9D39-419A-9A40-30D803D97577}"/>
    <cellStyle name="Normal 3 13 3 5 5 2" xfId="11247" xr:uid="{DF5CB833-C165-4C24-9F5A-64DC8B17DF80}"/>
    <cellStyle name="Normal 3 13 3 5 6" xfId="11248" xr:uid="{6271A8FB-163E-4F02-9570-561AE1765E36}"/>
    <cellStyle name="Normal 3 13 3 5 6 2" xfId="11249" xr:uid="{EF86765C-4375-414A-9A5B-8F53181EB32E}"/>
    <cellStyle name="Normal 3 13 3 5 7" xfId="11250" xr:uid="{3D801CBE-B857-4CEB-B3A9-CCF1D723385D}"/>
    <cellStyle name="Normal 3 13 3 5 7 2" xfId="11251" xr:uid="{6CEA6711-0610-46B7-A20B-644A4886D210}"/>
    <cellStyle name="Normal 3 13 3 6" xfId="11252" xr:uid="{E75DF316-C59E-4EC5-B1E5-A637CB78E7BE}"/>
    <cellStyle name="Normal 3 13 3 6 2" xfId="11253" xr:uid="{E2F1A790-3ABA-46CD-80B6-5612753F8094}"/>
    <cellStyle name="Normal 3 13 3 6 2 2" xfId="11254" xr:uid="{A40122EE-F83C-42F7-B281-69C027CB3B8E}"/>
    <cellStyle name="Normal 3 13 3 6 2 3" xfId="11255" xr:uid="{7BE64094-11FF-4BD4-8CEC-362811884E3D}"/>
    <cellStyle name="Normal 3 13 3 7" xfId="11256" xr:uid="{79DBCA23-D385-45E8-95EF-5563534C4E1C}"/>
    <cellStyle name="Normal 3 13 3 8" xfId="11257" xr:uid="{A80E5E0B-6A32-4920-AEBE-745F472A6F5A}"/>
    <cellStyle name="Normal 3 13 3 9" xfId="11258" xr:uid="{99BE8E2A-3E84-4977-BCB1-77AB66AE9B21}"/>
    <cellStyle name="Normal 3 13 4" xfId="11259" xr:uid="{178C05C8-0BC2-416C-8A0E-925858324A52}"/>
    <cellStyle name="Normal 3 13 4 2" xfId="11260" xr:uid="{E900F7EC-4BE6-49DC-B887-201978ED6A74}"/>
    <cellStyle name="Normal 3 13 4 2 2" xfId="11261" xr:uid="{A29F1446-20D4-4E6E-981B-7C2FAF9EDB9B}"/>
    <cellStyle name="Normal 3 13 4 2 2 2" xfId="11262" xr:uid="{13E610C3-4B66-4F16-B29E-2EA38445E3FD}"/>
    <cellStyle name="Normal 3 13 4 2 2 2 2" xfId="11263" xr:uid="{17B87253-AC1B-4B49-8CE8-50C190911C14}"/>
    <cellStyle name="Normal 3 13 4 2 2 2 2 2" xfId="11264" xr:uid="{10EA520F-5F43-4E9A-B640-5FCDFB275DB6}"/>
    <cellStyle name="Normal 3 13 4 2 2 2 2 2 2" xfId="11265" xr:uid="{9A93A503-9389-4AB6-8B3C-C49732C99316}"/>
    <cellStyle name="Normal 3 13 4 2 2 2 2 2 2 2" xfId="11266" xr:uid="{D2DD1A20-77A1-4BEF-8E53-8A71FFD7752B}"/>
    <cellStyle name="Normal 3 13 4 2 2 2 2 3" xfId="11267" xr:uid="{E3284A93-EE6A-4414-905D-70FBB7BAFE19}"/>
    <cellStyle name="Normal 3 13 4 2 2 2 3" xfId="11268" xr:uid="{B0573945-8ECD-45B1-8485-9B35438CA0AC}"/>
    <cellStyle name="Normal 3 13 4 2 2 2 3 2" xfId="11269" xr:uid="{491A9EA1-1BD7-43EB-91C5-58BF1336A580}"/>
    <cellStyle name="Normal 3 13 4 2 2 2 4" xfId="11270" xr:uid="{E4B1BDD2-97C7-44DB-9B44-FBAEE1E4BDEF}"/>
    <cellStyle name="Normal 3 13 4 2 2 2 4 2" xfId="11271" xr:uid="{F0BFE2BF-1FD4-41E1-A1BC-AF82B9480DDA}"/>
    <cellStyle name="Normal 3 13 4 2 2 2 5" xfId="11272" xr:uid="{F0018B99-304A-499E-A714-9B0148110CB2}"/>
    <cellStyle name="Normal 3 13 4 2 2 2 5 2" xfId="11273" xr:uid="{D0055C3B-6FE2-444C-8454-E13E7FF114EC}"/>
    <cellStyle name="Normal 3 13 4 2 2 2 6" xfId="11274" xr:uid="{D61A124C-B526-4578-9A1D-C6F3DB749BBD}"/>
    <cellStyle name="Normal 3 13 4 2 2 2 6 2" xfId="11275" xr:uid="{899F1B64-F741-4E9D-83FB-02368B28BFC4}"/>
    <cellStyle name="Normal 3 13 4 2 2 2 7" xfId="11276" xr:uid="{70EF1730-95B4-4123-9464-FF82778A2E42}"/>
    <cellStyle name="Normal 3 13 4 2 2 2 7 2" xfId="11277" xr:uid="{81B894E5-69BB-4DAF-A553-8961D86FC79B}"/>
    <cellStyle name="Normal 3 13 4 2 2 3" xfId="11278" xr:uid="{CF14D7D8-3123-4A51-BED5-56C4BF16F7A3}"/>
    <cellStyle name="Normal 3 13 4 2 2 3 2" xfId="11279" xr:uid="{38E6A011-A43C-4F78-85EC-E36755041882}"/>
    <cellStyle name="Normal 3 13 4 2 2 3 2 2" xfId="11280" xr:uid="{3FDD6087-164B-4538-BC23-1FC158F3B1FF}"/>
    <cellStyle name="Normal 3 13 4 2 2 3 2 3" xfId="11281" xr:uid="{324044F0-BE4A-4299-A27F-4E2EF9280208}"/>
    <cellStyle name="Normal 3 13 4 2 2 4" xfId="11282" xr:uid="{9958ECE2-50C5-4AB8-8C81-6377DE26FE8B}"/>
    <cellStyle name="Normal 3 13 4 2 2 5" xfId="11283" xr:uid="{17165CC9-C364-45D0-BF40-946C98B32064}"/>
    <cellStyle name="Normal 3 13 4 2 2 6" xfId="11284" xr:uid="{E516581C-2840-41DB-8812-AF56474FE3FD}"/>
    <cellStyle name="Normal 3 13 4 2 2 7" xfId="11285" xr:uid="{CAA278E4-FAB2-446E-9E45-8C24A6C7AE20}"/>
    <cellStyle name="Normal 3 13 4 2 2 8" xfId="11286" xr:uid="{5C447FC4-E46D-4BF0-B343-BB49EB569D9D}"/>
    <cellStyle name="Normal 3 13 4 2 3" xfId="11287" xr:uid="{95ED227F-3595-4736-B68F-25C627836EA5}"/>
    <cellStyle name="Normal 3 13 4 2 3 2" xfId="11288" xr:uid="{23A023B0-3D07-4932-9967-F19334657F97}"/>
    <cellStyle name="Normal 3 13 4 2 3 2 2" xfId="11289" xr:uid="{59791F4F-206E-4071-8224-1EDEBA759B7F}"/>
    <cellStyle name="Normal 3 13 4 2 3 2 2 2" xfId="11290" xr:uid="{A20E35B7-B798-4FCF-AA47-73F63F0D2997}"/>
    <cellStyle name="Normal 3 13 4 2 3 3" xfId="11291" xr:uid="{29708A47-D746-4F7D-AF4F-0FB0359F8C8A}"/>
    <cellStyle name="Normal 3 13 4 2 4" xfId="11292" xr:uid="{B8D19673-5863-4C56-9D6F-6EFBCD3A9F90}"/>
    <cellStyle name="Normal 3 13 4 2 4 2" xfId="11293" xr:uid="{2C2882E2-EAE6-4053-AEC2-DBF7B4CAD048}"/>
    <cellStyle name="Normal 3 13 4 2 5" xfId="11294" xr:uid="{440D0532-FA66-4391-8C4B-5FAFF661538A}"/>
    <cellStyle name="Normal 3 13 4 2 5 2" xfId="11295" xr:uid="{14CEE329-FB75-47D4-AB3A-D40FA4464AB4}"/>
    <cellStyle name="Normal 3 13 4 2 6" xfId="11296" xr:uid="{B0645B49-1F22-4E59-9267-8E6555135762}"/>
    <cellStyle name="Normal 3 13 4 2 6 2" xfId="11297" xr:uid="{2CB73BE4-F22B-46FB-9985-2F7ECAA06872}"/>
    <cellStyle name="Normal 3 13 4 2 7" xfId="11298" xr:uid="{5497EF57-B6F5-4CF4-97F7-88E41CDAA62F}"/>
    <cellStyle name="Normal 3 13 4 2 7 2" xfId="11299" xr:uid="{B4C0C99A-E656-4270-99DF-5005C394EE67}"/>
    <cellStyle name="Normal 3 13 4 2 8" xfId="11300" xr:uid="{1E0C5A44-0942-49ED-A722-D9ACAA31708F}"/>
    <cellStyle name="Normal 3 13 4 2 8 2" xfId="11301" xr:uid="{0E539B24-21DA-47EA-B4B1-6555A4D123A5}"/>
    <cellStyle name="Normal 3 13 4 3" xfId="11302" xr:uid="{462971D5-9596-4C58-8C06-1684CBD588EF}"/>
    <cellStyle name="Normal 3 13 4 3 2" xfId="11303" xr:uid="{98B4606B-CAAC-4774-B20B-C6F6F4D5BC20}"/>
    <cellStyle name="Normal 3 13 4 3 2 2" xfId="11304" xr:uid="{EEEA675A-F8E8-4F35-B0EF-25AD11317BD5}"/>
    <cellStyle name="Normal 3 13 4 3 2 2 2" xfId="11305" xr:uid="{21B404EC-8B4B-4721-B90D-B19833ACEFB5}"/>
    <cellStyle name="Normal 3 13 4 3 2 2 2 2" xfId="11306" xr:uid="{0BCA4F55-AA33-4FC4-BB11-C3084AB675D9}"/>
    <cellStyle name="Normal 3 13 4 3 2 3" xfId="11307" xr:uid="{9EEE2920-4D08-4186-A856-1C7954935F51}"/>
    <cellStyle name="Normal 3 13 4 3 3" xfId="11308" xr:uid="{4EBE05E0-B7DF-4A8A-A3A8-C804B5320F2E}"/>
    <cellStyle name="Normal 3 13 4 3 3 2" xfId="11309" xr:uid="{AC69F4CC-B1CE-4232-9E93-36953DFB9DED}"/>
    <cellStyle name="Normal 3 13 4 3 4" xfId="11310" xr:uid="{8EE7EFA4-0978-49AB-BCB7-6CA984AE51BA}"/>
    <cellStyle name="Normal 3 13 4 3 4 2" xfId="11311" xr:uid="{F0113296-C076-401F-B6F6-81993A756015}"/>
    <cellStyle name="Normal 3 13 4 3 5" xfId="11312" xr:uid="{F4B96596-1473-443C-9707-24C00F313C50}"/>
    <cellStyle name="Normal 3 13 4 3 5 2" xfId="11313" xr:uid="{C125C8EF-E880-431C-AF2F-AD0A30039A23}"/>
    <cellStyle name="Normal 3 13 4 3 6" xfId="11314" xr:uid="{26DA403E-C3FE-4655-B7EA-3C2320DB3A3D}"/>
    <cellStyle name="Normal 3 13 4 3 6 2" xfId="11315" xr:uid="{85743155-5B6D-4DEE-AF2D-ADB403587BA3}"/>
    <cellStyle name="Normal 3 13 4 3 7" xfId="11316" xr:uid="{766FDCF2-5F6A-4314-9C0D-B4EFA78CDD3C}"/>
    <cellStyle name="Normal 3 13 4 3 7 2" xfId="11317" xr:uid="{54B72029-EB5B-41AC-8B3B-C845D84B4E87}"/>
    <cellStyle name="Normal 3 13 4 4" xfId="11318" xr:uid="{CA32380C-50AC-4B52-B284-27B1EFFCF213}"/>
    <cellStyle name="Normal 3 13 4 4 2" xfId="11319" xr:uid="{0FF24348-2FD6-4CA5-B8CF-1133BB29066F}"/>
    <cellStyle name="Normal 3 13 4 4 2 2" xfId="11320" xr:uid="{9EAAD5BE-1497-49D4-942C-14418552F469}"/>
    <cellStyle name="Normal 3 13 4 4 2 3" xfId="11321" xr:uid="{D6B19C34-600D-4FBC-A82E-4FD5AB8D2E24}"/>
    <cellStyle name="Normal 3 13 4 5" xfId="11322" xr:uid="{4486A5AA-F64D-4DD1-9728-12629D0A03C0}"/>
    <cellStyle name="Normal 3 13 4 6" xfId="11323" xr:uid="{F40120C7-51FB-4F2D-801E-0BED175DD464}"/>
    <cellStyle name="Normal 3 13 4 7" xfId="11324" xr:uid="{4FFB9435-2834-4791-A0FB-04D8CC545AB0}"/>
    <cellStyle name="Normal 3 13 4 8" xfId="11325" xr:uid="{9F789E0E-E4C7-4A71-8A20-1284888D2457}"/>
    <cellStyle name="Normal 3 13 4 9" xfId="11326" xr:uid="{12FE782C-174A-40C3-A348-58CC8C9547E1}"/>
    <cellStyle name="Normal 3 13 5" xfId="11327" xr:uid="{49B90F90-1FFD-453B-85AB-1CF739B18027}"/>
    <cellStyle name="Normal 3 13 5 2" xfId="11328" xr:uid="{59365F61-B244-42EC-BB59-3A7564FE1A5F}"/>
    <cellStyle name="Normal 3 13 6" xfId="11329" xr:uid="{14BB98FC-F28E-48EB-9871-E199FC9F426B}"/>
    <cellStyle name="Normal 3 13 6 2" xfId="11330" xr:uid="{918BC3D6-639C-4D01-977C-87C6A6051514}"/>
    <cellStyle name="Normal 3 13 6 2 2" xfId="11331" xr:uid="{545FDDF6-53D9-492B-88E0-E170B46FEA6A}"/>
    <cellStyle name="Normal 3 13 6 2 2 2" xfId="11332" xr:uid="{8EC5AEC5-98A6-4181-88BC-02783FED8113}"/>
    <cellStyle name="Normal 3 13 6 2 2 2 2" xfId="11333" xr:uid="{3706607F-86D9-4318-9D08-90A3FC361961}"/>
    <cellStyle name="Normal 3 13 6 2 2 2 2 2" xfId="11334" xr:uid="{8160F911-AAE3-41E0-886C-B9CDDD6CE2C6}"/>
    <cellStyle name="Normal 3 13 6 2 2 3" xfId="11335" xr:uid="{A3FA86C7-C0FC-4ADD-B879-6368659DFCAB}"/>
    <cellStyle name="Normal 3 13 6 2 3" xfId="11336" xr:uid="{A8BFD450-59EA-4D58-BC1C-50E8F99A6DE9}"/>
    <cellStyle name="Normal 3 13 6 2 3 2" xfId="11337" xr:uid="{F639A3C3-5DDE-4603-A106-DA90923BE6A4}"/>
    <cellStyle name="Normal 3 13 6 2 4" xfId="11338" xr:uid="{E7CF9C74-126C-4203-808E-7D0858451A30}"/>
    <cellStyle name="Normal 3 13 6 2 4 2" xfId="11339" xr:uid="{36D981DD-199D-4468-9F9B-FC391F865DF9}"/>
    <cellStyle name="Normal 3 13 6 2 5" xfId="11340" xr:uid="{8B1A516A-F56A-4711-90B1-E168DE8643C3}"/>
    <cellStyle name="Normal 3 13 6 2 5 2" xfId="11341" xr:uid="{88B07E0C-BD85-4519-835B-53BCA3D9F6B5}"/>
    <cellStyle name="Normal 3 13 6 2 6" xfId="11342" xr:uid="{EEAB2B8D-2C97-4CA1-95EA-5E7D8EE343A8}"/>
    <cellStyle name="Normal 3 13 6 2 6 2" xfId="11343" xr:uid="{49EF798C-523B-4C1C-8921-B0CE2BF00E72}"/>
    <cellStyle name="Normal 3 13 6 2 7" xfId="11344" xr:uid="{E11516EB-63EF-4E89-A4B1-5982D3922B10}"/>
    <cellStyle name="Normal 3 13 6 2 7 2" xfId="11345" xr:uid="{36A1A7C0-7866-4F5D-A36C-12BB2FA79F6B}"/>
    <cellStyle name="Normal 3 13 6 3" xfId="11346" xr:uid="{B6535846-3501-4D3D-89B3-1C98C18905EC}"/>
    <cellStyle name="Normal 3 13 6 3 2" xfId="11347" xr:uid="{7048724D-A890-4845-8D63-966E9F0472B9}"/>
    <cellStyle name="Normal 3 13 6 3 2 2" xfId="11348" xr:uid="{21C3CF53-2AD0-419F-9058-41B2C85D00FA}"/>
    <cellStyle name="Normal 3 13 6 3 2 3" xfId="11349" xr:uid="{8839DE9E-8A8D-4ECF-AC15-930C1C7C0A13}"/>
    <cellStyle name="Normal 3 13 6 4" xfId="11350" xr:uid="{FAA06292-08C7-4429-A6CC-3DFE0782736A}"/>
    <cellStyle name="Normal 3 13 6 5" xfId="11351" xr:uid="{10E3F259-02A9-4153-B0F1-F63F1A2687EC}"/>
    <cellStyle name="Normal 3 13 6 6" xfId="11352" xr:uid="{D028F526-3038-40F1-9E66-84192C4425E6}"/>
    <cellStyle name="Normal 3 13 6 7" xfId="11353" xr:uid="{3350218D-6C0E-408F-9859-C110919E5EB7}"/>
    <cellStyle name="Normal 3 13 6 8" xfId="11354" xr:uid="{00715904-40BC-4DBE-B42C-AB9647BE56F7}"/>
    <cellStyle name="Normal 3 13 7" xfId="11355" xr:uid="{7906552F-1F06-478D-BD51-DAEC6090A2AF}"/>
    <cellStyle name="Normal 3 13 7 2" xfId="11356" xr:uid="{41FDCBFB-FE22-4E42-9676-15DD2A1246EE}"/>
    <cellStyle name="Normal 3 13 7 2 2" xfId="11357" xr:uid="{396E6EA3-88FD-49CB-A3FB-EB34790B194F}"/>
    <cellStyle name="Normal 3 13 7 2 2 2" xfId="11358" xr:uid="{3D7AFC39-D603-4D42-A197-BDCA2742D782}"/>
    <cellStyle name="Normal 3 13 7 3" xfId="11359" xr:uid="{3C02F952-BCE5-45E5-8CCD-71233F8079C2}"/>
    <cellStyle name="Normal 3 13 8" xfId="11360" xr:uid="{63C3B7B5-03D0-4E27-9A37-2761C0A7A60E}"/>
    <cellStyle name="Normal 3 13 8 2" xfId="11361" xr:uid="{0043BB17-0DC2-43D4-9C96-A88AEE9F933F}"/>
    <cellStyle name="Normal 3 13 9" xfId="11362" xr:uid="{0FF4096C-CF09-468B-A42A-703E43F5C162}"/>
    <cellStyle name="Normal 3 13 9 2" xfId="11363" xr:uid="{29D011C2-296F-470F-8D95-B4EAF77CAF6A}"/>
    <cellStyle name="Normal 3 14" xfId="11364" xr:uid="{E3670490-AAA1-43DD-ADC8-0A88B987E4CA}"/>
    <cellStyle name="Normal 3 15" xfId="11365" xr:uid="{462FC392-B17F-48F8-9E5F-B964BACA53F2}"/>
    <cellStyle name="Normal 3 15 10" xfId="11366" xr:uid="{AC8F840D-9DF4-43CF-9676-E3D8397CB103}"/>
    <cellStyle name="Normal 3 15 10 2" xfId="11367" xr:uid="{AF5C7ECE-C26B-4A3E-A51C-7A179A348D6B}"/>
    <cellStyle name="Normal 3 15 11" xfId="11368" xr:uid="{56D0AEDD-9A92-447E-AE63-F4C892685F88}"/>
    <cellStyle name="Normal 3 15 11 2" xfId="11369" xr:uid="{0FD94068-1AA3-4A9A-AFED-6987417D5682}"/>
    <cellStyle name="Normal 3 15 2" xfId="11370" xr:uid="{C472BCF7-A2B8-4AD2-9764-A5B6B184F100}"/>
    <cellStyle name="Normal 3 15 2 10" xfId="11371" xr:uid="{2108A2C8-49AE-4729-B301-35BA40F76821}"/>
    <cellStyle name="Normal 3 15 2 11" xfId="11372" xr:uid="{C3838EC1-2766-4232-AA9B-F7CE1655C726}"/>
    <cellStyle name="Normal 3 15 2 12" xfId="11373" xr:uid="{8A71C318-E025-43EB-BF7E-DF33E6DFC00C}"/>
    <cellStyle name="Normal 3 15 2 2" xfId="11374" xr:uid="{5A6F1F6E-5BBA-4FE2-8B80-3BB9F56D978C}"/>
    <cellStyle name="Normal 3 15 2 2 2" xfId="11375" xr:uid="{AB0E5045-4D2D-4928-B7C5-BF566B96873E}"/>
    <cellStyle name="Normal 3 15 2 2 2 2" xfId="11376" xr:uid="{6286EDB6-CE5C-4F21-A95C-30F737E32564}"/>
    <cellStyle name="Normal 3 15 2 2 2 2 2" xfId="11377" xr:uid="{55B343D3-71EF-4FC9-B777-5FDB3E678834}"/>
    <cellStyle name="Normal 3 15 2 2 2 2 2 2" xfId="11378" xr:uid="{06F0066E-5A6D-43C6-A63B-247E82BB7F7D}"/>
    <cellStyle name="Normal 3 15 2 2 2 2 2 2 2" xfId="11379" xr:uid="{CDFC15BE-FCE5-486E-ABE9-A9C2B6C3F573}"/>
    <cellStyle name="Normal 3 15 2 2 2 2 2 2 2 2" xfId="11380" xr:uid="{C5E60ECA-6AFC-4CD7-BECC-6B057919D3D8}"/>
    <cellStyle name="Normal 3 15 2 2 2 2 2 2 2 3" xfId="11381" xr:uid="{9F8F567F-30CF-4725-8BA1-C7E15F6BD855}"/>
    <cellStyle name="Normal 3 15 2 2 2 2 2 3" xfId="11382" xr:uid="{9DF3E732-FF00-4AB0-9CF0-8223AB08D570}"/>
    <cellStyle name="Normal 3 15 2 2 2 2 2 4" xfId="11383" xr:uid="{94BC33BE-AEAF-4EAF-AB84-82273CFFDE7B}"/>
    <cellStyle name="Normal 3 15 2 2 2 2 2 5" xfId="11384" xr:uid="{AC85BC64-A7DC-4AF9-9991-20CE49788FD2}"/>
    <cellStyle name="Normal 3 15 2 2 2 2 2 6" xfId="11385" xr:uid="{9F8A36F0-C66E-463A-B26A-6E57156EF5C3}"/>
    <cellStyle name="Normal 3 15 2 2 2 2 2 7" xfId="11386" xr:uid="{44D2F2FE-06A1-4CDF-A47E-646B04EE7418}"/>
    <cellStyle name="Normal 3 15 2 2 2 2 2 8" xfId="11387" xr:uid="{F3C2A58F-DB50-43CF-BC26-DC4BE7214E3C}"/>
    <cellStyle name="Normal 3 15 2 2 2 2 3" xfId="11388" xr:uid="{EF4810AB-1207-4C7A-8075-70C62FD51D28}"/>
    <cellStyle name="Normal 3 15 2 2 2 2 3 2" xfId="11389" xr:uid="{D15BD21C-367A-468E-A3D7-51291649CDF9}"/>
    <cellStyle name="Normal 3 15 2 2 2 2 3 2 2" xfId="11390" xr:uid="{1396480A-C201-4B66-B5FD-281175B17D30}"/>
    <cellStyle name="Normal 3 15 2 2 2 2 3 2 2 2" xfId="11391" xr:uid="{3016C905-B892-438B-84FD-AC2C292C5250}"/>
    <cellStyle name="Normal 3 15 2 2 2 2 3 3" xfId="11392" xr:uid="{31EC1284-B87E-4645-A366-D728A0F2CACA}"/>
    <cellStyle name="Normal 3 15 2 2 2 2 4" xfId="11393" xr:uid="{DBA71CE0-B804-430C-B900-71823BEC0146}"/>
    <cellStyle name="Normal 3 15 2 2 2 2 4 2" xfId="11394" xr:uid="{B909CA73-1538-4577-B24F-EF16CEEFF52E}"/>
    <cellStyle name="Normal 3 15 2 2 2 2 5" xfId="11395" xr:uid="{A2295AE9-65B8-4296-AF42-CDD9232A8A3B}"/>
    <cellStyle name="Normal 3 15 2 2 2 2 5 2" xfId="11396" xr:uid="{7C9266DE-92A3-46B0-A35E-3B7EA847A4D8}"/>
    <cellStyle name="Normal 3 15 2 2 2 2 6" xfId="11397" xr:uid="{A3E0A455-4B32-43EE-B5A7-014CF7189510}"/>
    <cellStyle name="Normal 3 15 2 2 2 2 6 2" xfId="11398" xr:uid="{1AF095EA-752A-4FBC-81A2-56B54696E806}"/>
    <cellStyle name="Normal 3 15 2 2 2 2 7" xfId="11399" xr:uid="{E9D00426-3AF5-481B-A2AA-3A3C7744C60C}"/>
    <cellStyle name="Normal 3 15 2 2 2 2 7 2" xfId="11400" xr:uid="{CC58F909-399D-45C8-AD98-8D1877874595}"/>
    <cellStyle name="Normal 3 15 2 2 2 3" xfId="11401" xr:uid="{745D5FDF-BE2C-4FC2-8A62-D6FA38D52040}"/>
    <cellStyle name="Normal 3 15 2 2 2 3 2" xfId="11402" xr:uid="{FF445A4B-98D6-4B37-93A5-068A91607B9F}"/>
    <cellStyle name="Normal 3 15 2 2 2 3 2 2" xfId="11403" xr:uid="{D6978846-29F1-4D59-BF75-C7AF4B9CF3B7}"/>
    <cellStyle name="Normal 3 15 2 2 2 3 2 3" xfId="11404" xr:uid="{3299A723-1138-44B2-BCBE-7B000CAA1FF8}"/>
    <cellStyle name="Normal 3 15 2 2 2 4" xfId="11405" xr:uid="{1FE3E004-DC27-4F8B-AA97-218520CE7E76}"/>
    <cellStyle name="Normal 3 15 2 2 2 5" xfId="11406" xr:uid="{2BECC238-5B27-43DE-AC36-57636858A2F4}"/>
    <cellStyle name="Normal 3 15 2 2 2 6" xfId="11407" xr:uid="{CBC6900A-ACD8-4279-AC88-7E7BFE3CE689}"/>
    <cellStyle name="Normal 3 15 2 2 2 7" xfId="11408" xr:uid="{6B054F88-2A2B-4E0A-88AD-64B913E8F374}"/>
    <cellStyle name="Normal 3 15 2 2 2 8" xfId="11409" xr:uid="{F15E34E1-DD29-4AB0-AFD3-FDBE6A0C4EEB}"/>
    <cellStyle name="Normal 3 15 2 2 2 9" xfId="11410" xr:uid="{4D3F4F52-FC69-4F90-907B-3169104553CB}"/>
    <cellStyle name="Normal 3 15 2 2 3" xfId="11411" xr:uid="{D013AA36-253E-4A9F-9112-1AEF09DBC5C5}"/>
    <cellStyle name="Normal 3 15 2 2 3 2" xfId="11412" xr:uid="{DF92F052-DB01-4879-BB9B-C36FF0BA06AD}"/>
    <cellStyle name="Normal 3 15 2 2 3 2 2" xfId="11413" xr:uid="{A6B20F50-3AA0-4375-9BAD-A0ADD09E407B}"/>
    <cellStyle name="Normal 3 15 2 2 3 2 2 2" xfId="11414" xr:uid="{7D7CF228-64FA-4863-9109-2228185283D9}"/>
    <cellStyle name="Normal 3 15 2 2 3 2 2 3" xfId="11415" xr:uid="{D3F6AF60-8D88-4810-B36A-C34E03895CFD}"/>
    <cellStyle name="Normal 3 15 2 2 3 3" xfId="11416" xr:uid="{6655E2D8-46DB-4356-9F30-274CDD161CAC}"/>
    <cellStyle name="Normal 3 15 2 2 3 4" xfId="11417" xr:uid="{79B9C4E6-1B62-4AAD-A4D1-54B06326F4C9}"/>
    <cellStyle name="Normal 3 15 2 2 3 5" xfId="11418" xr:uid="{3A94D2E8-BE0D-4E17-B53F-C0A2555C45D7}"/>
    <cellStyle name="Normal 3 15 2 2 3 6" xfId="11419" xr:uid="{5641C344-36E3-4FCA-9B96-DF35458CE6E8}"/>
    <cellStyle name="Normal 3 15 2 2 3 7" xfId="11420" xr:uid="{D644F665-4E6A-4C7B-B8EF-969BE894D2AA}"/>
    <cellStyle name="Normal 3 15 2 2 3 8" xfId="11421" xr:uid="{2C8BF583-2B18-45F9-A505-6357116A953B}"/>
    <cellStyle name="Normal 3 15 2 2 4" xfId="11422" xr:uid="{07D92AAF-0E51-407F-B0B9-CD8DF76F01E1}"/>
    <cellStyle name="Normal 3 15 2 2 4 2" xfId="11423" xr:uid="{CA5277D0-1354-450C-88C0-61F5A0894397}"/>
    <cellStyle name="Normal 3 15 2 2 4 2 2" xfId="11424" xr:uid="{02EC9CA2-0CB6-4F62-8BD3-8780A69B4AF9}"/>
    <cellStyle name="Normal 3 15 2 2 4 2 2 2" xfId="11425" xr:uid="{52F46B5C-1B6B-420D-91A5-591B8597602E}"/>
    <cellStyle name="Normal 3 15 2 2 4 3" xfId="11426" xr:uid="{09A5452C-2AE6-4468-B232-CCF38CA2E9BA}"/>
    <cellStyle name="Normal 3 15 2 2 5" xfId="11427" xr:uid="{2C4D9792-9408-474A-9168-9A93EF9860AE}"/>
    <cellStyle name="Normal 3 15 2 2 5 2" xfId="11428" xr:uid="{4C8B1925-D914-4F76-9043-DC17DE21146B}"/>
    <cellStyle name="Normal 3 15 2 2 6" xfId="11429" xr:uid="{F6BBDD82-3B54-4D4A-82B3-6CA1C7A4AB35}"/>
    <cellStyle name="Normal 3 15 2 2 6 2" xfId="11430" xr:uid="{69566CE6-1FC2-491A-94DF-7452C7CC2898}"/>
    <cellStyle name="Normal 3 15 2 2 7" xfId="11431" xr:uid="{F6DC48EB-2423-44EF-8AB8-7E2EAA6E09BE}"/>
    <cellStyle name="Normal 3 15 2 2 7 2" xfId="11432" xr:uid="{671FB642-4320-4414-ADAE-904DCF01C97A}"/>
    <cellStyle name="Normal 3 15 2 2 8" xfId="11433" xr:uid="{48B13DA3-CDD0-4592-9149-50059F1A4EA6}"/>
    <cellStyle name="Normal 3 15 2 2 8 2" xfId="11434" xr:uid="{E9175FB2-76EF-4A5B-9D94-DF6130DF0737}"/>
    <cellStyle name="Normal 3 15 2 3" xfId="11435" xr:uid="{2C998C64-E95D-4D17-B6E0-D9A6B7F734C7}"/>
    <cellStyle name="Normal 3 15 2 4" xfId="11436" xr:uid="{8C749661-4411-4FE7-8F62-F36116B5B847}"/>
    <cellStyle name="Normal 3 15 2 5" xfId="11437" xr:uid="{7A613FE6-3728-4C3A-8531-137200872698}"/>
    <cellStyle name="Normal 3 15 2 5 2" xfId="11438" xr:uid="{4A72F50A-897C-42A0-8321-4B8FFFA30FB3}"/>
    <cellStyle name="Normal 3 15 2 5 2 2" xfId="11439" xr:uid="{6A5A1028-883C-42A7-BB90-C5C3AC5F47F9}"/>
    <cellStyle name="Normal 3 15 2 5 2 2 2" xfId="11440" xr:uid="{554BD8A6-D626-4980-A85A-A9FC30174058}"/>
    <cellStyle name="Normal 3 15 2 5 2 2 2 2" xfId="11441" xr:uid="{E5DAA7D9-DAA6-41B5-BCCD-8B4051BEBD23}"/>
    <cellStyle name="Normal 3 15 2 5 2 2 2 3" xfId="11442" xr:uid="{83C90508-0AF5-4A09-B114-15E450385E02}"/>
    <cellStyle name="Normal 3 15 2 5 2 3" xfId="11443" xr:uid="{3C6F308D-464B-4670-B12D-3D5EFB8A3F4D}"/>
    <cellStyle name="Normal 3 15 2 5 2 4" xfId="11444" xr:uid="{43297082-CEBE-40DA-8FE3-0B1C6CCD27E3}"/>
    <cellStyle name="Normal 3 15 2 5 2 5" xfId="11445" xr:uid="{9E5736F5-3B8B-4DDF-ABFD-05ADD0D938E2}"/>
    <cellStyle name="Normal 3 15 2 5 2 6" xfId="11446" xr:uid="{6AEAC358-A615-4AE0-ABC3-8F845BFD6ECA}"/>
    <cellStyle name="Normal 3 15 2 5 2 7" xfId="11447" xr:uid="{B4AD4AC6-9F7F-4A33-AAF3-9BF88102CA98}"/>
    <cellStyle name="Normal 3 15 2 5 2 8" xfId="11448" xr:uid="{CEC291CE-DA36-4E38-9222-A01229D10982}"/>
    <cellStyle name="Normal 3 15 2 5 3" xfId="11449" xr:uid="{6B6B12C1-6494-4A56-8E09-BBF1C7AB908B}"/>
    <cellStyle name="Normal 3 15 2 5 3 2" xfId="11450" xr:uid="{CF172EDE-3D1A-434D-90F2-793CA18DB7E9}"/>
    <cellStyle name="Normal 3 15 2 5 3 2 2" xfId="11451" xr:uid="{F8AD55E8-01D3-461D-871F-A940CC3A77BA}"/>
    <cellStyle name="Normal 3 15 2 5 3 2 2 2" xfId="11452" xr:uid="{3446E57E-BB95-43C1-B0C0-62DD5DB89E63}"/>
    <cellStyle name="Normal 3 15 2 5 3 3" xfId="11453" xr:uid="{FD8B41B1-2AAB-47A5-BC7C-8FBAD550F094}"/>
    <cellStyle name="Normal 3 15 2 5 4" xfId="11454" xr:uid="{EDCEC503-B368-48F6-ADC1-39EAB249A270}"/>
    <cellStyle name="Normal 3 15 2 5 4 2" xfId="11455" xr:uid="{194DBFAE-BF86-4BEA-A902-15E8020174F4}"/>
    <cellStyle name="Normal 3 15 2 5 5" xfId="11456" xr:uid="{85252113-E2FC-445A-A5DF-A53AD2417874}"/>
    <cellStyle name="Normal 3 15 2 5 5 2" xfId="11457" xr:uid="{354EA4EA-A222-43A1-9329-9458E368C7BB}"/>
    <cellStyle name="Normal 3 15 2 5 6" xfId="11458" xr:uid="{3F623611-E249-409C-B29D-9459ED7F6A00}"/>
    <cellStyle name="Normal 3 15 2 5 6 2" xfId="11459" xr:uid="{90DE9B45-0C0C-4B7E-B793-AFAF89B3F0FD}"/>
    <cellStyle name="Normal 3 15 2 5 7" xfId="11460" xr:uid="{47CFD95D-D169-4A2E-94C2-05E4EC8A8493}"/>
    <cellStyle name="Normal 3 15 2 5 7 2" xfId="11461" xr:uid="{89A3AB0D-1DFA-4C50-9CEC-2D789FCB8E3C}"/>
    <cellStyle name="Normal 3 15 2 6" xfId="11462" xr:uid="{2F7A6FB2-4025-4AC2-95D9-6836BE0EAD5C}"/>
    <cellStyle name="Normal 3 15 2 6 2" xfId="11463" xr:uid="{773F7801-7CB6-4F40-A635-FBE3277610A9}"/>
    <cellStyle name="Normal 3 15 2 6 2 2" xfId="11464" xr:uid="{57AEE0C2-E321-4C37-977C-5C7811A0C77D}"/>
    <cellStyle name="Normal 3 15 2 6 2 3" xfId="11465" xr:uid="{2B62A80A-248D-4CD5-A7C0-219EAEFF0F78}"/>
    <cellStyle name="Normal 3 15 2 7" xfId="11466" xr:uid="{E455D41A-F56B-4AFC-8EF9-EF47646A851B}"/>
    <cellStyle name="Normal 3 15 2 8" xfId="11467" xr:uid="{79DA75EA-3CEB-4375-B532-BAEFA8862F9A}"/>
    <cellStyle name="Normal 3 15 2 9" xfId="11468" xr:uid="{19AF7ABB-EA71-4078-88F1-3D3D68890D98}"/>
    <cellStyle name="Normal 3 15 3" xfId="11469" xr:uid="{68C638A8-E456-4087-A435-F96200EB9E46}"/>
    <cellStyle name="Normal 3 15 3 2" xfId="11470" xr:uid="{ED90A28C-2652-4038-BC64-A098F915F376}"/>
    <cellStyle name="Normal 3 15 3 2 2" xfId="11471" xr:uid="{36BD816E-4E43-469C-BC11-E62B975CA318}"/>
    <cellStyle name="Normal 3 15 3 2 2 2" xfId="11472" xr:uid="{C5E94CA2-62EF-4B7C-AAED-46D9891AE6E1}"/>
    <cellStyle name="Normal 3 15 3 2 2 2 2" xfId="11473" xr:uid="{37FFAE73-4422-4F02-BF05-8C8F599D8FC2}"/>
    <cellStyle name="Normal 3 15 3 2 2 2 2 2" xfId="11474" xr:uid="{2244CC6B-A8CD-47A6-B987-28D5AB81D716}"/>
    <cellStyle name="Normal 3 15 3 2 2 2 2 2 2" xfId="11475" xr:uid="{71E4C12F-B978-412A-B033-BD31CF7E5BA7}"/>
    <cellStyle name="Normal 3 15 3 2 2 2 2 2 2 2" xfId="11476" xr:uid="{62363550-9BA4-4E36-8C18-A1620C0B3EB8}"/>
    <cellStyle name="Normal 3 15 3 2 2 2 2 3" xfId="11477" xr:uid="{78107958-37F6-4469-B12C-E240E6DE47F9}"/>
    <cellStyle name="Normal 3 15 3 2 2 2 3" xfId="11478" xr:uid="{15DF504A-ADB1-4AB1-BD64-26BF99816C61}"/>
    <cellStyle name="Normal 3 15 3 2 2 2 3 2" xfId="11479" xr:uid="{030DFCBB-E18F-4FC5-B475-BFADC064B6D1}"/>
    <cellStyle name="Normal 3 15 3 2 2 2 4" xfId="11480" xr:uid="{6986147F-1730-4DF0-9747-5723C6FC12BA}"/>
    <cellStyle name="Normal 3 15 3 2 2 2 4 2" xfId="11481" xr:uid="{F079677C-904E-4056-A042-97D765C90236}"/>
    <cellStyle name="Normal 3 15 3 2 2 2 5" xfId="11482" xr:uid="{A4743F2F-A248-4056-93F4-9FB067D2BA65}"/>
    <cellStyle name="Normal 3 15 3 2 2 2 5 2" xfId="11483" xr:uid="{AF727B89-F8E7-4489-8811-DE2F05B19012}"/>
    <cellStyle name="Normal 3 15 3 2 2 2 6" xfId="11484" xr:uid="{76D618A0-72CD-40C8-82B1-012A5B47CFB2}"/>
    <cellStyle name="Normal 3 15 3 2 2 2 6 2" xfId="11485" xr:uid="{B5C1F15B-8039-4F25-9CDF-CB7768A9D228}"/>
    <cellStyle name="Normal 3 15 3 2 2 2 7" xfId="11486" xr:uid="{BC419723-C398-461C-81FC-6932850DB97E}"/>
    <cellStyle name="Normal 3 15 3 2 2 2 7 2" xfId="11487" xr:uid="{545A0C7F-65C3-4AFB-BE15-39EC065491F4}"/>
    <cellStyle name="Normal 3 15 3 2 2 3" xfId="11488" xr:uid="{6C97E85B-E807-435E-88B8-E6C58AAE88BD}"/>
    <cellStyle name="Normal 3 15 3 2 2 3 2" xfId="11489" xr:uid="{95AA8F77-9D98-431A-9A59-CC057974B922}"/>
    <cellStyle name="Normal 3 15 3 2 2 3 2 2" xfId="11490" xr:uid="{03998BFB-516C-4050-9446-F7754D36C6D6}"/>
    <cellStyle name="Normal 3 15 3 2 2 3 2 3" xfId="11491" xr:uid="{7E9DF678-9632-4BFF-A896-D22E1F22EF1B}"/>
    <cellStyle name="Normal 3 15 3 2 2 4" xfId="11492" xr:uid="{E5FC927C-20CE-462F-BC32-BAED699736BC}"/>
    <cellStyle name="Normal 3 15 3 2 2 5" xfId="11493" xr:uid="{52384E03-8CF6-4FBC-8741-FBEAFD899E72}"/>
    <cellStyle name="Normal 3 15 3 2 2 6" xfId="11494" xr:uid="{8168B4B4-ACE6-4267-96CE-BCF952F8B5D7}"/>
    <cellStyle name="Normal 3 15 3 2 2 7" xfId="11495" xr:uid="{4EE061D9-B433-42D0-BC3B-C8599A4AB057}"/>
    <cellStyle name="Normal 3 15 3 2 2 8" xfId="11496" xr:uid="{89B7A9DF-EE17-44B4-8FC6-D27670B5AF70}"/>
    <cellStyle name="Normal 3 15 3 2 3" xfId="11497" xr:uid="{6BC1FF7E-E64E-45C6-AECA-7AC8D4E75FBF}"/>
    <cellStyle name="Normal 3 15 3 2 3 2" xfId="11498" xr:uid="{C541A0AC-B2E2-4CF2-9CEB-FBF289F5640E}"/>
    <cellStyle name="Normal 3 15 3 2 3 2 2" xfId="11499" xr:uid="{8ECA7EEE-20C0-4FE7-A54C-445119D1C7B5}"/>
    <cellStyle name="Normal 3 15 3 2 3 2 2 2" xfId="11500" xr:uid="{DC559D9E-B92E-44EC-9F44-824B6B8BF509}"/>
    <cellStyle name="Normal 3 15 3 2 3 3" xfId="11501" xr:uid="{3B6DA5A1-F87C-4DC4-8C7E-07655E031A92}"/>
    <cellStyle name="Normal 3 15 3 2 4" xfId="11502" xr:uid="{8E0582A8-4447-4422-99FE-65D7C28B820C}"/>
    <cellStyle name="Normal 3 15 3 2 4 2" xfId="11503" xr:uid="{EBE98837-9B1D-42AB-9B98-EC990097F6A1}"/>
    <cellStyle name="Normal 3 15 3 2 5" xfId="11504" xr:uid="{0B11B6E8-AE37-48A8-BE35-0351EA788069}"/>
    <cellStyle name="Normal 3 15 3 2 5 2" xfId="11505" xr:uid="{E5ED4DFD-0957-4384-BF8D-F7E72B5AC0CF}"/>
    <cellStyle name="Normal 3 15 3 2 6" xfId="11506" xr:uid="{EF536FDF-0CB0-40B5-A020-E8C7191CD339}"/>
    <cellStyle name="Normal 3 15 3 2 6 2" xfId="11507" xr:uid="{20837D79-7EF3-439F-99E0-DFA808FF4DA5}"/>
    <cellStyle name="Normal 3 15 3 2 7" xfId="11508" xr:uid="{7F2457DA-E02E-40D4-8CC2-735312D5B84A}"/>
    <cellStyle name="Normal 3 15 3 2 7 2" xfId="11509" xr:uid="{B5277AFF-39C5-4FE5-ADE9-6D655EA28096}"/>
    <cellStyle name="Normal 3 15 3 2 8" xfId="11510" xr:uid="{AE6B42AF-4A01-42B7-B61F-DCB7F4871BD5}"/>
    <cellStyle name="Normal 3 15 3 2 8 2" xfId="11511" xr:uid="{D1398C04-8E8A-45F2-A471-69C1718B8988}"/>
    <cellStyle name="Normal 3 15 3 3" xfId="11512" xr:uid="{7CA67877-05D2-46A8-9B1B-8178C667671E}"/>
    <cellStyle name="Normal 3 15 3 3 2" xfId="11513" xr:uid="{8EA13124-B4A1-43F4-9A87-4FFDCA58EE2D}"/>
    <cellStyle name="Normal 3 15 3 3 2 2" xfId="11514" xr:uid="{D5018E0D-BD1F-4D00-A817-D28E98B96EB9}"/>
    <cellStyle name="Normal 3 15 3 3 2 2 2" xfId="11515" xr:uid="{437077F5-339E-4CC4-927C-FB8210BEEC3F}"/>
    <cellStyle name="Normal 3 15 3 3 2 2 2 2" xfId="11516" xr:uid="{E78B25A1-7258-488D-9E60-E421F85F35D4}"/>
    <cellStyle name="Normal 3 15 3 3 2 3" xfId="11517" xr:uid="{A4AAC5F4-D644-4B63-9F67-5257A0666F4E}"/>
    <cellStyle name="Normal 3 15 3 3 3" xfId="11518" xr:uid="{C163619B-1638-448F-975B-3ABE8EFC65F0}"/>
    <cellStyle name="Normal 3 15 3 3 3 2" xfId="11519" xr:uid="{687AC0D9-326A-40A8-97A5-AE1E0B1C262B}"/>
    <cellStyle name="Normal 3 15 3 3 4" xfId="11520" xr:uid="{3F46FEF2-1CA2-465D-B0B3-864FD2D9CC3C}"/>
    <cellStyle name="Normal 3 15 3 3 4 2" xfId="11521" xr:uid="{62A63D34-ADA1-4FAD-A3B6-CC965B458BAE}"/>
    <cellStyle name="Normal 3 15 3 3 5" xfId="11522" xr:uid="{CAD83A62-F747-4E72-AF53-65B5C43A06B9}"/>
    <cellStyle name="Normal 3 15 3 3 5 2" xfId="11523" xr:uid="{23942860-99A5-44FE-BF74-ED8C908BF138}"/>
    <cellStyle name="Normal 3 15 3 3 6" xfId="11524" xr:uid="{AA5D2ADC-ECE2-4128-96F3-ABBACCDC13B5}"/>
    <cellStyle name="Normal 3 15 3 3 6 2" xfId="11525" xr:uid="{5317A6A4-F286-4BDD-8F0D-9F0877F50ADD}"/>
    <cellStyle name="Normal 3 15 3 3 7" xfId="11526" xr:uid="{7966EBBD-88A1-4EEE-98A1-AE814A41A400}"/>
    <cellStyle name="Normal 3 15 3 3 7 2" xfId="11527" xr:uid="{5CE10618-D6D1-4FFE-84D8-C4810C1B305A}"/>
    <cellStyle name="Normal 3 15 3 4" xfId="11528" xr:uid="{84BD34F9-E2B0-4113-BFC1-173D0F662DB3}"/>
    <cellStyle name="Normal 3 15 3 4 2" xfId="11529" xr:uid="{613B3EE2-4EEB-4BF3-8BA0-6C567C128FBD}"/>
    <cellStyle name="Normal 3 15 3 4 2 2" xfId="11530" xr:uid="{4BC21EFD-D417-46F8-BFA3-15B0A4E53052}"/>
    <cellStyle name="Normal 3 15 3 4 2 3" xfId="11531" xr:uid="{465539EB-A027-4EA1-ABC8-179A16249177}"/>
    <cellStyle name="Normal 3 15 3 5" xfId="11532" xr:uid="{2D2F2F0C-3A63-45FA-A9A0-5708B444834A}"/>
    <cellStyle name="Normal 3 15 3 6" xfId="11533" xr:uid="{97FD6CE9-93EF-4940-A6FD-A07AB50B1421}"/>
    <cellStyle name="Normal 3 15 3 7" xfId="11534" xr:uid="{4E0E4986-7B0A-4878-9912-3236A971CD24}"/>
    <cellStyle name="Normal 3 15 3 8" xfId="11535" xr:uid="{C547C10F-8D0A-4B01-B5D8-7DED41F8634F}"/>
    <cellStyle name="Normal 3 15 3 9" xfId="11536" xr:uid="{E9BCED89-9A88-4BB1-A081-E015B622C0CA}"/>
    <cellStyle name="Normal 3 15 4" xfId="11537" xr:uid="{F4E0FA28-E582-4474-9E3C-1C8491A4103A}"/>
    <cellStyle name="Normal 3 15 4 2" xfId="11538" xr:uid="{DC5F50B2-A974-4054-AA7F-E3BBB68201CA}"/>
    <cellStyle name="Normal 3 15 5" xfId="11539" xr:uid="{7F7C9758-82FC-4C3A-BCDB-6A8A85812101}"/>
    <cellStyle name="Normal 3 15 5 2" xfId="11540" xr:uid="{63ED6022-638E-4ED3-B521-CC79C29CC8B9}"/>
    <cellStyle name="Normal 3 15 5 2 2" xfId="11541" xr:uid="{5C7740B5-0369-466B-BBA8-89C207F7103D}"/>
    <cellStyle name="Normal 3 15 5 2 2 2" xfId="11542" xr:uid="{9DB061E4-CC11-473A-9F1F-A5467B2C28BD}"/>
    <cellStyle name="Normal 3 15 5 2 2 2 2" xfId="11543" xr:uid="{06665975-B756-4E4D-A186-32C4B805981B}"/>
    <cellStyle name="Normal 3 15 5 2 2 2 2 2" xfId="11544" xr:uid="{5359D065-EEB4-4448-B818-C2F001123316}"/>
    <cellStyle name="Normal 3 15 5 2 2 3" xfId="11545" xr:uid="{D933ED2C-CD54-4479-BDF3-9BE10E141555}"/>
    <cellStyle name="Normal 3 15 5 2 3" xfId="11546" xr:uid="{734E8382-742A-440C-B324-6C7131EDC278}"/>
    <cellStyle name="Normal 3 15 5 2 3 2" xfId="11547" xr:uid="{C54DAA1F-057D-4DA3-B4A8-D9BAE1A6E64D}"/>
    <cellStyle name="Normal 3 15 5 2 4" xfId="11548" xr:uid="{635FAEAF-3565-4AD3-AF15-48939F02CA60}"/>
    <cellStyle name="Normal 3 15 5 2 4 2" xfId="11549" xr:uid="{29E40719-9033-4C50-BC09-4C52D008825B}"/>
    <cellStyle name="Normal 3 15 5 2 5" xfId="11550" xr:uid="{0A7F1631-15A2-427D-BDF7-36C636CB118E}"/>
    <cellStyle name="Normal 3 15 5 2 5 2" xfId="11551" xr:uid="{528A8090-99CB-43C5-8DFE-C8FBD25928B5}"/>
    <cellStyle name="Normal 3 15 5 2 6" xfId="11552" xr:uid="{B89EBAEA-FAAA-498B-A0BF-8B3B24428EFA}"/>
    <cellStyle name="Normal 3 15 5 2 6 2" xfId="11553" xr:uid="{5EC02F90-84FB-497C-9C38-62E896A123F6}"/>
    <cellStyle name="Normal 3 15 5 2 7" xfId="11554" xr:uid="{F720AF06-1268-46FB-B084-A830B3E84E88}"/>
    <cellStyle name="Normal 3 15 5 2 7 2" xfId="11555" xr:uid="{35B1F6CA-31D3-4207-B6A0-AED809EA65B0}"/>
    <cellStyle name="Normal 3 15 5 3" xfId="11556" xr:uid="{5A61FDCB-2883-46F0-9D54-BCAFB57E1210}"/>
    <cellStyle name="Normal 3 15 5 3 2" xfId="11557" xr:uid="{8D6B1C2C-D0E1-477B-B80E-310F35B76941}"/>
    <cellStyle name="Normal 3 15 5 3 2 2" xfId="11558" xr:uid="{3AE88043-2EAA-46E1-BEE9-1026163522BF}"/>
    <cellStyle name="Normal 3 15 5 3 2 3" xfId="11559" xr:uid="{764F92E8-3425-4DE2-9BC3-162F620B1B84}"/>
    <cellStyle name="Normal 3 15 5 4" xfId="11560" xr:uid="{9E1B6596-0CCD-42D4-A736-5F1035149D0C}"/>
    <cellStyle name="Normal 3 15 5 5" xfId="11561" xr:uid="{3C15655D-C1EF-4C5D-937D-0E7D9713AFEE}"/>
    <cellStyle name="Normal 3 15 5 6" xfId="11562" xr:uid="{285C8C09-27AD-4826-A00B-22CADBFADBB5}"/>
    <cellStyle name="Normal 3 15 5 7" xfId="11563" xr:uid="{18611889-C427-4F28-8D09-7832F35E89F8}"/>
    <cellStyle name="Normal 3 15 5 8" xfId="11564" xr:uid="{F6F33EE1-DEF9-48DA-A7A0-EBABDB12AB33}"/>
    <cellStyle name="Normal 3 15 6" xfId="11565" xr:uid="{1D6113B7-9B58-4E47-AAF1-6E345D49E855}"/>
    <cellStyle name="Normal 3 15 6 2" xfId="11566" xr:uid="{5697FFF7-D7A7-44E6-8463-742B611950A3}"/>
    <cellStyle name="Normal 3 15 6 2 2" xfId="11567" xr:uid="{C5EFCC24-1A4A-4C16-93AE-FC6E38685901}"/>
    <cellStyle name="Normal 3 15 6 2 2 2" xfId="11568" xr:uid="{693269FD-7D3B-4B81-89E1-3B81F4007B2C}"/>
    <cellStyle name="Normal 3 15 6 3" xfId="11569" xr:uid="{F946CC5E-FC7D-4872-87A0-238D291405D8}"/>
    <cellStyle name="Normal 3 15 7" xfId="11570" xr:uid="{79CE250E-4C40-4665-AF67-695055C3C505}"/>
    <cellStyle name="Normal 3 15 7 2" xfId="11571" xr:uid="{9B695C84-FEF5-4BDE-89AE-FF19FC821926}"/>
    <cellStyle name="Normal 3 15 8" xfId="11572" xr:uid="{C7121051-B28A-4456-915C-C909B0735BEC}"/>
    <cellStyle name="Normal 3 15 8 2" xfId="11573" xr:uid="{D40E232E-778C-4C1E-900F-5991952A75E2}"/>
    <cellStyle name="Normal 3 15 9" xfId="11574" xr:uid="{210EAB3D-1A25-4333-8305-4CFE4C445BDD}"/>
    <cellStyle name="Normal 3 15 9 2" xfId="11575" xr:uid="{A14EB69D-18A8-4599-B5AF-610EAD069336}"/>
    <cellStyle name="Normal 3 16" xfId="11576" xr:uid="{DA2C0A82-E3E4-4149-B2E3-B8489BE92664}"/>
    <cellStyle name="Normal 3 16 2" xfId="11577" xr:uid="{2CD0E572-7254-4AAE-9CC2-A95D198E47CF}"/>
    <cellStyle name="Normal 3 16 2 2" xfId="11578" xr:uid="{8789AD67-E620-4A4A-B064-34B9B1305A61}"/>
    <cellStyle name="Normal 3 16 2 2 2" xfId="11579" xr:uid="{9934A1BC-2D39-4FB3-AB27-E7FB8FF77BD6}"/>
    <cellStyle name="Normal 3 16 2 2 2 2" xfId="11580" xr:uid="{C9617E78-DC75-41EF-8086-EBAF708FA5AF}"/>
    <cellStyle name="Normal 3 16 2 2 2 2 2" xfId="11581" xr:uid="{90F57AF1-4C9E-4A7E-92B1-F8E1FED6D9D8}"/>
    <cellStyle name="Normal 3 16 2 2 2 2 2 2" xfId="11582" xr:uid="{2E92FEAE-E798-467E-8410-25B1CC4C3714}"/>
    <cellStyle name="Normal 3 16 2 2 2 2 2 3" xfId="11583" xr:uid="{F5615E4A-C8F8-4622-87CA-4D23AE583262}"/>
    <cellStyle name="Normal 3 16 2 2 2 3" xfId="11584" xr:uid="{346D466C-C3E0-47BD-9EDA-757F67CAB761}"/>
    <cellStyle name="Normal 3 16 2 2 2 4" xfId="11585" xr:uid="{14031846-C853-451D-8744-4F77A0C92764}"/>
    <cellStyle name="Normal 3 16 2 2 2 5" xfId="11586" xr:uid="{C8AF9865-5654-4338-B1A5-B09820479B03}"/>
    <cellStyle name="Normal 3 16 2 2 2 6" xfId="11587" xr:uid="{4784310B-F9FA-4E31-914A-C68FF07B0FD2}"/>
    <cellStyle name="Normal 3 16 2 2 2 7" xfId="11588" xr:uid="{3D90A7D9-2101-419D-8CC0-A65580195AF3}"/>
    <cellStyle name="Normal 3 16 2 2 2 8" xfId="11589" xr:uid="{EE571C25-649A-44FE-BC76-789F1AF41B3A}"/>
    <cellStyle name="Normal 3 16 2 2 3" xfId="11590" xr:uid="{A6858C29-826D-4D65-ACB3-853AB07AFFDB}"/>
    <cellStyle name="Normal 3 16 2 2 3 2" xfId="11591" xr:uid="{367028BA-FAEF-4733-984C-3DE99E4C6314}"/>
    <cellStyle name="Normal 3 16 2 2 3 2 2" xfId="11592" xr:uid="{E68EED85-B38F-44CE-9BD7-2996F869F301}"/>
    <cellStyle name="Normal 3 16 2 2 3 2 2 2" xfId="11593" xr:uid="{E80A6C81-135A-46C2-90C8-9AF8AC08291B}"/>
    <cellStyle name="Normal 3 16 2 2 3 3" xfId="11594" xr:uid="{2CB9EB1A-D335-4D81-AEEA-6B01DA970B80}"/>
    <cellStyle name="Normal 3 16 2 2 4" xfId="11595" xr:uid="{EB144C1A-26CD-49AA-9EB8-95893AB32365}"/>
    <cellStyle name="Normal 3 16 2 2 4 2" xfId="11596" xr:uid="{29522829-880B-41A1-A881-67457F8AB69E}"/>
    <cellStyle name="Normal 3 16 2 2 5" xfId="11597" xr:uid="{8338A0C6-79F8-47D1-A43C-3669673F4820}"/>
    <cellStyle name="Normal 3 16 2 2 5 2" xfId="11598" xr:uid="{D9C9D37B-16EB-44DA-B3A8-9F22A4D20760}"/>
    <cellStyle name="Normal 3 16 2 2 6" xfId="11599" xr:uid="{39A6F5F0-12AC-40CA-A696-30C231BDCAB9}"/>
    <cellStyle name="Normal 3 16 2 2 6 2" xfId="11600" xr:uid="{42D0A2AD-B5F3-4D20-8818-01F07A0A4304}"/>
    <cellStyle name="Normal 3 16 2 2 7" xfId="11601" xr:uid="{2743A4D4-FAEE-4CBF-BFA8-D634B1DD1DE5}"/>
    <cellStyle name="Normal 3 16 2 2 7 2" xfId="11602" xr:uid="{EF51BD57-9DF8-4F76-92D6-8942DE765098}"/>
    <cellStyle name="Normal 3 16 2 3" xfId="11603" xr:uid="{CE6222BA-4D20-4228-AEF0-FD8266784F52}"/>
    <cellStyle name="Normal 3 16 2 3 2" xfId="11604" xr:uid="{FDFA2075-849B-4D13-B81E-A7CA961FD087}"/>
    <cellStyle name="Normal 3 16 2 3 2 2" xfId="11605" xr:uid="{0F847EEE-CCD5-41F6-A592-6211E1B89E86}"/>
    <cellStyle name="Normal 3 16 2 3 2 3" xfId="11606" xr:uid="{7A9C5AD5-5DF8-4639-ACB2-72FA8AEA8076}"/>
    <cellStyle name="Normal 3 16 2 4" xfId="11607" xr:uid="{B71AEC99-ABE4-4506-8CE8-BA5285B4EDEC}"/>
    <cellStyle name="Normal 3 16 2 5" xfId="11608" xr:uid="{5FE09AE4-63BA-4616-B528-B2E35BA18A3C}"/>
    <cellStyle name="Normal 3 16 2 6" xfId="11609" xr:uid="{5FED9653-982F-45F8-9F97-26C70D4A2F42}"/>
    <cellStyle name="Normal 3 16 2 7" xfId="11610" xr:uid="{A939EDB3-502C-4540-B853-ED801674DFFF}"/>
    <cellStyle name="Normal 3 16 2 8" xfId="11611" xr:uid="{47B3E15A-304E-480A-B0BD-5E4FED7B8055}"/>
    <cellStyle name="Normal 3 16 2 9" xfId="11612" xr:uid="{008DDFE0-A8B9-4143-AC49-E034BFDE8AC9}"/>
    <cellStyle name="Normal 3 16 3" xfId="11613" xr:uid="{1F67B8E6-2712-4A42-AD6A-31639A4CB376}"/>
    <cellStyle name="Normal 3 16 3 2" xfId="11614" xr:uid="{9425FFDC-B353-410E-9B6E-7164CA1FD876}"/>
    <cellStyle name="Normal 3 16 3 2 2" xfId="11615" xr:uid="{D3FE7729-A13A-4160-93CA-A3E99A1D4738}"/>
    <cellStyle name="Normal 3 16 3 2 2 2" xfId="11616" xr:uid="{3FE1DD04-BFF5-412D-8D47-FEF41D49D385}"/>
    <cellStyle name="Normal 3 16 3 2 2 3" xfId="11617" xr:uid="{39BB2750-2D1E-43B3-9274-AF08FE42474C}"/>
    <cellStyle name="Normal 3 16 3 3" xfId="11618" xr:uid="{24EBD1DA-A98E-4C5B-B852-F897778AED45}"/>
    <cellStyle name="Normal 3 16 3 4" xfId="11619" xr:uid="{4CFF262B-E053-4D9E-BB15-D7820EA38C0A}"/>
    <cellStyle name="Normal 3 16 3 5" xfId="11620" xr:uid="{89EF77CB-91E5-4137-9E87-E12CDA5ECA58}"/>
    <cellStyle name="Normal 3 16 3 6" xfId="11621" xr:uid="{3FB56477-591D-4CA3-AA96-556D0D99C791}"/>
    <cellStyle name="Normal 3 16 3 7" xfId="11622" xr:uid="{579293B3-8371-4FFE-A630-2A14EE0E3B42}"/>
    <cellStyle name="Normal 3 16 3 8" xfId="11623" xr:uid="{7C38E709-83D9-46BC-8484-9D64DD0FF9AA}"/>
    <cellStyle name="Normal 3 16 4" xfId="11624" xr:uid="{C3A0F5EB-9DB2-4DB4-943C-810111ABFC32}"/>
    <cellStyle name="Normal 3 16 4 2" xfId="11625" xr:uid="{03E14138-EA41-49F9-93A3-83ACD3DA718C}"/>
    <cellStyle name="Normal 3 16 4 2 2" xfId="11626" xr:uid="{A6C3655F-BCC7-4A59-B8D0-1B096AFE93E6}"/>
    <cellStyle name="Normal 3 16 4 2 2 2" xfId="11627" xr:uid="{AE4BAD58-142B-42E4-9F3C-43A7CE8A6E5F}"/>
    <cellStyle name="Normal 3 16 4 3" xfId="11628" xr:uid="{6FC63A40-B60A-46F8-810D-2DA8D605F35E}"/>
    <cellStyle name="Normal 3 16 5" xfId="11629" xr:uid="{A7DE2DFB-2C7A-406E-A308-BC48FF92A8A4}"/>
    <cellStyle name="Normal 3 16 5 2" xfId="11630" xr:uid="{E9A26C7C-EF85-467A-A11E-2D2E3581F264}"/>
    <cellStyle name="Normal 3 16 6" xfId="11631" xr:uid="{E6CA84CC-4888-4877-8A34-586665AF9DBB}"/>
    <cellStyle name="Normal 3 16 6 2" xfId="11632" xr:uid="{E48CF142-E3FD-42BE-9D43-54F47DC04316}"/>
    <cellStyle name="Normal 3 16 7" xfId="11633" xr:uid="{3733EF07-7B10-45B3-B7BC-F5BDD2AC8DCE}"/>
    <cellStyle name="Normal 3 16 7 2" xfId="11634" xr:uid="{28D4966D-2C73-414F-801A-72465AB24E71}"/>
    <cellStyle name="Normal 3 16 8" xfId="11635" xr:uid="{80FD3FAA-015C-4F18-BCAF-597A0FB9D6CD}"/>
    <cellStyle name="Normal 3 16 8 2" xfId="11636" xr:uid="{DB78F9DA-0D85-41C6-84E8-E2219451D416}"/>
    <cellStyle name="Normal 3 17" xfId="11637" xr:uid="{3928918B-5680-4383-A7F7-19FDB98C2185}"/>
    <cellStyle name="Normal 3 18" xfId="11638" xr:uid="{27F20A6E-BE56-4AA7-8203-D37EE5FC8415}"/>
    <cellStyle name="Normal 3 19" xfId="11639" xr:uid="{BE3E9728-1009-4306-A3A9-17285CD4D126}"/>
    <cellStyle name="Normal 3 19 2" xfId="11640" xr:uid="{59EF8A5B-FB86-40E4-99EA-765F55841A20}"/>
    <cellStyle name="Normal 3 19 2 2" xfId="11641" xr:uid="{3A877C31-0A28-44B8-8088-DF5247B13775}"/>
    <cellStyle name="Normal 3 19 2 2 2" xfId="11642" xr:uid="{F63AFFC6-BF17-483A-9739-2D3D2EC11483}"/>
    <cellStyle name="Normal 3 19 2 2 2 2" xfId="11643" xr:uid="{A061302E-2915-4172-8C67-83ED77D47D70}"/>
    <cellStyle name="Normal 3 19 2 2 2 3" xfId="11644" xr:uid="{B85EB36F-1E54-4C8C-9B14-D0453B4AB512}"/>
    <cellStyle name="Normal 3 19 2 3" xfId="11645" xr:uid="{58ED7883-445C-4AD8-9910-B71CDAEF1FC0}"/>
    <cellStyle name="Normal 3 19 2 4" xfId="11646" xr:uid="{7D42CC2E-D95F-4A3E-BD82-6DD240994863}"/>
    <cellStyle name="Normal 3 19 2 5" xfId="11647" xr:uid="{BBD1FB13-2A23-4473-9424-6402610A86BB}"/>
    <cellStyle name="Normal 3 19 2 6" xfId="11648" xr:uid="{B59F024F-FCC1-45C2-9707-EE960BE8568F}"/>
    <cellStyle name="Normal 3 19 2 7" xfId="11649" xr:uid="{FA1FC5AC-BC87-4FD9-8221-163D31F46864}"/>
    <cellStyle name="Normal 3 19 2 8" xfId="11650" xr:uid="{A3AE865F-633C-4D1D-9968-3EB705218CD5}"/>
    <cellStyle name="Normal 3 19 3" xfId="11651" xr:uid="{E49AC08B-6210-43D9-93E9-8D9A0473A378}"/>
    <cellStyle name="Normal 3 19 3 2" xfId="11652" xr:uid="{5932CF19-EF7C-4DE3-981D-F0C66090B583}"/>
    <cellStyle name="Normal 3 19 3 2 2" xfId="11653" xr:uid="{163A0CD5-4802-404A-818F-0E97282992B0}"/>
    <cellStyle name="Normal 3 19 3 2 2 2" xfId="11654" xr:uid="{6134A677-FAA5-4C98-95D2-D13A10CB658F}"/>
    <cellStyle name="Normal 3 19 3 3" xfId="11655" xr:uid="{65ECDA2A-007C-4D55-8959-32B96A4F6689}"/>
    <cellStyle name="Normal 3 19 4" xfId="11656" xr:uid="{B3DF27EB-3F55-473A-A2F4-45DDF60DFD87}"/>
    <cellStyle name="Normal 3 19 4 2" xfId="11657" xr:uid="{05AAEDEB-057F-4943-9F29-59E51AA2E661}"/>
    <cellStyle name="Normal 3 19 5" xfId="11658" xr:uid="{0636A4DA-02A5-45C1-ADE2-166B9B7B65E2}"/>
    <cellStyle name="Normal 3 19 5 2" xfId="11659" xr:uid="{5582A09D-2757-4AEF-9419-1998F6ED66E7}"/>
    <cellStyle name="Normal 3 19 6" xfId="11660" xr:uid="{A7B5D11E-4C95-4C19-9785-FD1B1FBFAE81}"/>
    <cellStyle name="Normal 3 19 6 2" xfId="11661" xr:uid="{8334A59D-29F7-4CE0-A40F-9D148859385D}"/>
    <cellStyle name="Normal 3 19 7" xfId="11662" xr:uid="{7F2C59CF-D4A4-4568-948F-C0307912E55F}"/>
    <cellStyle name="Normal 3 19 7 2" xfId="11663" xr:uid="{E1C1BE05-61C5-4372-87DB-394F44EA07B4}"/>
    <cellStyle name="Normal 3 2" xfId="27" xr:uid="{0D7E7521-F612-4BFC-9DBD-1D85BDDFB062}"/>
    <cellStyle name="Normal 3 2 10" xfId="11664" xr:uid="{00DD5835-8F48-4B3B-B686-6DEF9B17014F}"/>
    <cellStyle name="Normal 3 2 11" xfId="11665" xr:uid="{BBB4E282-0BDA-4456-B697-7143C3021563}"/>
    <cellStyle name="Normal 3 2 12" xfId="11666" xr:uid="{453096C4-A39A-4A52-A6E0-8A8ADE56134F}"/>
    <cellStyle name="Normal 3 2 13" xfId="11667" xr:uid="{5CBCC2A7-A642-4688-A833-FA1EB03025B0}"/>
    <cellStyle name="Normal 3 2 14" xfId="11668" xr:uid="{6CE3EAFF-CB23-4F48-8329-4C4F6EF21ED0}"/>
    <cellStyle name="Normal 3 2 15" xfId="11669" xr:uid="{ED121E68-A470-4897-A42A-9DC7E6EBCD15}"/>
    <cellStyle name="Normal 3 2 16" xfId="11670" xr:uid="{185B4145-3D3D-4BD8-870B-98174E9CD02F}"/>
    <cellStyle name="Normal 3 2 17" xfId="11671" xr:uid="{C11553CF-6C51-4E22-9EB0-005F4A34B5B4}"/>
    <cellStyle name="Normal 3 2 18" xfId="11672" xr:uid="{5110F8C8-DCD9-48CD-9F12-E73493C9C5C0}"/>
    <cellStyle name="Normal 3 2 19" xfId="11673" xr:uid="{10C2CF82-C4E9-488D-9083-70B3D2D55372}"/>
    <cellStyle name="Normal 3 2 2" xfId="169" xr:uid="{C3752A1A-C063-4DE5-B489-F97CAAABB4AD}"/>
    <cellStyle name="Normal 3 2 2 2" xfId="11674" xr:uid="{48C27FEB-29D5-4BBC-9B30-D14E6A8516DE}"/>
    <cellStyle name="Normal 3 2 2 2 2" xfId="44857" xr:uid="{C67BC512-BC13-4FF3-8B76-6B553C5CD5C0}"/>
    <cellStyle name="Normal 3 2 2 2 3" xfId="45012" xr:uid="{7BF3F133-57F6-4B4C-A3C5-0C48C2AB4D72}"/>
    <cellStyle name="Normal 3 2 2 2 4" xfId="45066" xr:uid="{36BD6A45-DCBA-4D1C-A861-CB3CA30576C8}"/>
    <cellStyle name="Normal 3 2 2 3" xfId="44634" xr:uid="{9FDA85EB-A960-4A61-AA9E-2E9F767148CE}"/>
    <cellStyle name="Normal 3 2 2 4" xfId="44709" xr:uid="{148B5ACF-DC32-4C37-BE4C-43C7FF8F107D}"/>
    <cellStyle name="Normal 3 2 2 5" xfId="44828" xr:uid="{E231DCF4-9A28-4D5B-96BC-979A56A1543E}"/>
    <cellStyle name="Normal 3 2 2 6" xfId="45009" xr:uid="{0FF4F1A0-771F-4620-913C-8F0A91200B22}"/>
    <cellStyle name="Normal 3 2 2 7" xfId="45063" xr:uid="{2759C65D-9FF4-4F3F-AA59-9B622ADCEF73}"/>
    <cellStyle name="Normal 3 2 20" xfId="11675" xr:uid="{E5F3B1D8-FEEC-43B5-9CD6-D8B004B142BF}"/>
    <cellStyle name="Normal 3 2 21" xfId="11676" xr:uid="{47517351-7B2D-417B-B10F-62BA6F42CAAF}"/>
    <cellStyle name="Normal 3 2 22" xfId="11677" xr:uid="{C6811FED-6A09-4D10-B1B0-D2D44EEB6444}"/>
    <cellStyle name="Normal 3 2 23" xfId="44282" xr:uid="{14081AF1-373B-4640-BC60-E69FE37BE77D}"/>
    <cellStyle name="Normal 3 2 24" xfId="44462" xr:uid="{8BE2CDA9-B855-4633-9027-53BB80A79E3A}"/>
    <cellStyle name="Normal 3 2 25" xfId="44504" xr:uid="{7231C80C-A1E1-469C-B366-C2154E18ED70}"/>
    <cellStyle name="Normal 3 2 26" xfId="44607" xr:uid="{494DAACA-D053-4225-94CD-82D2853D2266}"/>
    <cellStyle name="Normal 3 2 27" xfId="204" xr:uid="{3DA9BCFE-A09A-45AB-808C-868F79690290}"/>
    <cellStyle name="Normal 3 2 28" xfId="44633" xr:uid="{50BC9CC2-8A40-4B21-AC08-DB0877FE973C}"/>
    <cellStyle name="Normal 3 2 29" xfId="44665" xr:uid="{B16A4321-D130-413A-8F84-0A297137610B}"/>
    <cellStyle name="Normal 3 2 3" xfId="11678" xr:uid="{7079515C-A0F2-4C62-B48D-60C48D2908D4}"/>
    <cellStyle name="Normal 3 2 3 2" xfId="44641" xr:uid="{89FF966C-85EA-4EE6-BF1E-BEF3EA5CDF20}"/>
    <cellStyle name="Normal 3 2 3 3" xfId="44712" xr:uid="{B1B08DFB-48EE-43BB-A070-BDC6BD0B450C}"/>
    <cellStyle name="Normal 3 2 3 4" xfId="44863" xr:uid="{80868357-704A-4994-8050-0F4236EABCBC}"/>
    <cellStyle name="Normal 3 2 3 5" xfId="45016" xr:uid="{0D462D9A-1A09-45FB-9EDB-E25FE23F3195}"/>
    <cellStyle name="Normal 3 2 3 6" xfId="45069" xr:uid="{A27D236D-DF62-4F2F-B44D-B4C161EDDF31}"/>
    <cellStyle name="Normal 3 2 4" xfId="11679" xr:uid="{789EB0A4-772A-4CFB-831D-76049804F4D1}"/>
    <cellStyle name="Normal 3 2 4 2" xfId="44877" xr:uid="{108B7403-A308-487F-883A-6C3281BD02BE}"/>
    <cellStyle name="Normal 3 2 5" xfId="11680" xr:uid="{0DFE8E8F-A92F-4B73-A859-4A0F938327B5}"/>
    <cellStyle name="Normal 3 2 5 2" xfId="44881" xr:uid="{01BE6AB2-DF77-4AC2-B57B-BCC632E16671}"/>
    <cellStyle name="Normal 3 2 6" xfId="11681" xr:uid="{F1471FD0-6AEA-4D01-AE06-B0EF255B24D9}"/>
    <cellStyle name="Normal 3 2 6 2" xfId="44873" xr:uid="{43586039-98DF-4FA7-BABE-708DF684E3C2}"/>
    <cellStyle name="Normal 3 2 7" xfId="11682" xr:uid="{A2BBF870-DDCC-40FC-B66A-4CC6F931AACC}"/>
    <cellStyle name="Normal 3 2 7 2" xfId="44843" xr:uid="{25DC2714-4942-472B-96CD-005C6B629714}"/>
    <cellStyle name="Normal 3 2 7 3" xfId="45097" xr:uid="{25CB0777-67EF-4F7B-8499-E32D06064CBF}"/>
    <cellStyle name="Normal 3 2 8" xfId="11683" xr:uid="{BC025B29-D386-48D9-9ECA-605DE08589B4}"/>
    <cellStyle name="Normal 3 2 9" xfId="11684" xr:uid="{E9C34554-B1F7-4685-A383-A2606C7FBD25}"/>
    <cellStyle name="Normal 3 20" xfId="11685" xr:uid="{247436AC-71CE-4890-B7AA-8E278607E3AC}"/>
    <cellStyle name="Normal 3 20 2" xfId="11686" xr:uid="{572AB892-2295-4945-BE4E-3B3F86F88853}"/>
    <cellStyle name="Normal 3 20 2 2" xfId="11687" xr:uid="{8286C9EA-31A5-42D5-A7F6-F3CBE1ABBB6B}"/>
    <cellStyle name="Normal 3 20 2 3" xfId="11688" xr:uid="{F64B383A-E962-46EF-8B56-1AD228F1387E}"/>
    <cellStyle name="Normal 3 21" xfId="11689" xr:uid="{E3AB745C-FBC1-48C5-9CF9-426EA54C2B3A}"/>
    <cellStyle name="Normal 3 22" xfId="11690" xr:uid="{75A8B5FB-B884-447E-9E16-B10390F05D62}"/>
    <cellStyle name="Normal 3 23" xfId="11691" xr:uid="{97807B53-BB48-4974-A6AF-39FEE8766E52}"/>
    <cellStyle name="Normal 3 24" xfId="11692" xr:uid="{490D9A1E-E4E0-4739-BB25-44532083B3A7}"/>
    <cellStyle name="Normal 3 25" xfId="11693" xr:uid="{9A374B20-02CD-437C-A584-BF590EA89BA2}"/>
    <cellStyle name="Normal 3 26" xfId="11694" xr:uid="{47050824-10DA-4E63-8EEB-14684CA42383}"/>
    <cellStyle name="Normal 3 27" xfId="11695" xr:uid="{9C68C5BE-1F77-445D-A211-DD881685008F}"/>
    <cellStyle name="Normal 3 28" xfId="11696" xr:uid="{F5959A03-7514-4558-AAF0-B3ACD6D6618A}"/>
    <cellStyle name="Normal 3 29" xfId="11697" xr:uid="{D89C5DCA-EBE5-492E-B73C-853808D7C163}"/>
    <cellStyle name="Normal 3 3" xfId="62" xr:uid="{EC73F6F0-2B28-434C-9D45-AA7ECAD6F2CF}"/>
    <cellStyle name="Normal 3 3 2" xfId="11699" xr:uid="{8C850F70-168E-46FC-8F2C-E0C76043DF3F}"/>
    <cellStyle name="Normal 3 3 3" xfId="11698" xr:uid="{AED83321-7D84-42A7-8185-117A75F88D81}"/>
    <cellStyle name="Normal 3 3 4" xfId="44896" xr:uid="{7AE77460-DF06-4F92-969E-9420EF15E3E3}"/>
    <cellStyle name="Normal 3 3 5" xfId="44982" xr:uid="{ADE1DD09-6C02-430A-BBF1-07A15D67E177}"/>
    <cellStyle name="Normal 3 30" xfId="11700" xr:uid="{6B9B6ED4-7144-45A3-A32C-A975A95FD12D}"/>
    <cellStyle name="Normal 3 31" xfId="11701" xr:uid="{B98DC952-D505-458E-9534-2F844536C0C7}"/>
    <cellStyle name="Normal 3 32" xfId="11702" xr:uid="{B97A3AD3-BC03-493A-A22F-FAC08A2C30EF}"/>
    <cellStyle name="Normal 3 33" xfId="11703" xr:uid="{D9E59BF3-AF6A-4CDD-8B1F-2D1F62351C28}"/>
    <cellStyle name="Normal 3 34" xfId="44116" xr:uid="{85495B22-E9CF-4FB5-A71A-54B706ECCF2D}"/>
    <cellStyle name="Normal 3 35" xfId="44161" xr:uid="{C07AAB4A-ED2A-497E-AC26-69F763D90AE5}"/>
    <cellStyle name="Normal 3 36" xfId="44283" xr:uid="{50041CDF-F873-484D-82AF-52ACB2EC00D1}"/>
    <cellStyle name="Normal 3 37" xfId="44284" xr:uid="{934D7B5D-8584-434C-A782-DD268877194F}"/>
    <cellStyle name="Normal 3 38" xfId="44567" xr:uid="{E2B93257-DBA4-488B-83C2-BF3021E1EA83}"/>
    <cellStyle name="Normal 3 39" xfId="45023" xr:uid="{E1ACE372-73C4-4979-8763-6B7A7BCB1766}"/>
    <cellStyle name="Normal 3 4" xfId="181" xr:uid="{841D234F-AB8D-43D5-AE53-CCB155D493C0}"/>
    <cellStyle name="Normal 3 4 2" xfId="11705" xr:uid="{EDD8A26B-93DF-4C14-8213-7B42E82F2152}"/>
    <cellStyle name="Normal 3 4 3" xfId="11706" xr:uid="{96C85C4B-D9E6-4912-A18F-BC62AFE82E2D}"/>
    <cellStyle name="Normal 3 4 4" xfId="11704" xr:uid="{ED76BD85-B58F-4D85-9268-7FF30C71B55C}"/>
    <cellStyle name="Normal 3 4 5" xfId="44892" xr:uid="{1F05A423-F4A7-411B-A3CA-B68A5CF76FA2}"/>
    <cellStyle name="Normal 3 40" xfId="45043" xr:uid="{2587246D-2B1D-4CF7-AC59-EF1BD15F0A7C}"/>
    <cellStyle name="Normal 3 41" xfId="45074" xr:uid="{4049F9A7-7232-44F5-A5E3-565F40119551}"/>
    <cellStyle name="Normal 3 5" xfId="11707" xr:uid="{55EE0888-6EC8-44D7-805A-3F7EC23A2A77}"/>
    <cellStyle name="Normal 3 5 2" xfId="11708" xr:uid="{066E17D1-E037-47BE-8BCB-4C9E247C5710}"/>
    <cellStyle name="Normal 3 5 3" xfId="44864" xr:uid="{29F304E8-32A0-465E-BDBE-488F254387D7}"/>
    <cellStyle name="Normal 3 6" xfId="11709" xr:uid="{7D0E3B02-C358-438C-962F-800F8E55B208}"/>
    <cellStyle name="Normal 3 7" xfId="11710" xr:uid="{864493EF-20DB-49AD-843D-DF881C14488B}"/>
    <cellStyle name="Normal 3 8" xfId="11711" xr:uid="{BF5DEDC9-C7C9-4520-84E8-012D8D226A6C}"/>
    <cellStyle name="Normal 3 8 10" xfId="11712" xr:uid="{3CFDC726-C3AE-4DD4-A6AC-23AF7BEB6806}"/>
    <cellStyle name="Normal 3 8 10 2" xfId="11713" xr:uid="{EA016B9F-941E-4E8C-979E-FF6026A4536D}"/>
    <cellStyle name="Normal 3 8 11" xfId="11714" xr:uid="{ECB73674-C7CE-49C9-ACC8-DBC4825AD895}"/>
    <cellStyle name="Normal 3 8 11 2" xfId="11715" xr:uid="{C3276A78-D592-42F8-86BB-D5015445FBB4}"/>
    <cellStyle name="Normal 3 8 11 2 2" xfId="11716" xr:uid="{44CACCE2-AB3F-42F6-812E-92BBB8861CFF}"/>
    <cellStyle name="Normal 3 8 11 2 2 2" xfId="11717" xr:uid="{756C2917-64BB-4FC9-8BCA-E142BF389CB3}"/>
    <cellStyle name="Normal 3 8 11 2 2 2 2" xfId="11718" xr:uid="{22E2351F-86A3-4DBF-8C2E-E353BFE12E50}"/>
    <cellStyle name="Normal 3 8 11 2 2 2 2 2" xfId="11719" xr:uid="{0B3B432A-E079-42E9-B0D6-6A36C0179F69}"/>
    <cellStyle name="Normal 3 8 11 2 2 3" xfId="11720" xr:uid="{1706D402-B7B0-4587-A633-3392D9640A9D}"/>
    <cellStyle name="Normal 3 8 11 2 3" xfId="11721" xr:uid="{8E4835C2-8326-4358-B3E7-41E62DD9B6A8}"/>
    <cellStyle name="Normal 3 8 11 2 3 2" xfId="11722" xr:uid="{E9C384A8-DAA3-4A1A-9E54-119037C90C10}"/>
    <cellStyle name="Normal 3 8 11 2 4" xfId="11723" xr:uid="{F82A30DF-00E1-4A43-A13C-786B96230252}"/>
    <cellStyle name="Normal 3 8 11 2 4 2" xfId="11724" xr:uid="{BC4F922B-C91F-436A-B437-F2BAC316E124}"/>
    <cellStyle name="Normal 3 8 11 2 5" xfId="11725" xr:uid="{B4B59F6C-DC20-40AE-850B-180EF9ECACB1}"/>
    <cellStyle name="Normal 3 8 11 2 5 2" xfId="11726" xr:uid="{ADE23DB8-B103-4B06-A842-DEDF99351312}"/>
    <cellStyle name="Normal 3 8 11 2 6" xfId="11727" xr:uid="{2045D1BC-DF12-4774-AAD2-63A32A02A198}"/>
    <cellStyle name="Normal 3 8 11 2 6 2" xfId="11728" xr:uid="{EA98A10C-787F-47BC-938B-9C1AC1B5D122}"/>
    <cellStyle name="Normal 3 8 11 2 7" xfId="11729" xr:uid="{B0BE4D45-EF45-48E3-A3F9-128932E1D76B}"/>
    <cellStyle name="Normal 3 8 11 2 7 2" xfId="11730" xr:uid="{92E01F49-A746-4B27-A16B-945D623C9F42}"/>
    <cellStyle name="Normal 3 8 11 3" xfId="11731" xr:uid="{D17BEC05-1DFF-4965-AFE9-91CDB60A5FF9}"/>
    <cellStyle name="Normal 3 8 11 3 2" xfId="11732" xr:uid="{B44B7D81-AD6C-4BDF-9718-A8C4B991883D}"/>
    <cellStyle name="Normal 3 8 11 3 2 2" xfId="11733" xr:uid="{3432FFF9-4E1C-49B2-9B8B-7D90FFC51161}"/>
    <cellStyle name="Normal 3 8 11 3 2 3" xfId="11734" xr:uid="{5135114B-1158-4D43-87FB-888C47EC141A}"/>
    <cellStyle name="Normal 3 8 11 4" xfId="11735" xr:uid="{15EBC487-1E4D-438F-839A-3A3E77149950}"/>
    <cellStyle name="Normal 3 8 11 5" xfId="11736" xr:uid="{7A4D7DB3-A2EE-463B-85E8-22D0D1792A59}"/>
    <cellStyle name="Normal 3 8 11 6" xfId="11737" xr:uid="{86CF1CAF-9E3E-4217-A114-01305EB1E038}"/>
    <cellStyle name="Normal 3 8 11 7" xfId="11738" xr:uid="{DFEE241B-2D70-42B8-8324-C3BD574283AC}"/>
    <cellStyle name="Normal 3 8 11 8" xfId="11739" xr:uid="{94A0597D-80D8-4DA4-BBC4-801359E5FA37}"/>
    <cellStyle name="Normal 3 8 12" xfId="11740" xr:uid="{7091EC63-8E0C-4DB2-AEB2-0018506FEAD7}"/>
    <cellStyle name="Normal 3 8 12 2" xfId="11741" xr:uid="{40233FDC-7D2B-4AE2-8C87-954E5250D2B1}"/>
    <cellStyle name="Normal 3 8 12 2 2" xfId="11742" xr:uid="{C1DC9C6A-2292-48E0-8CB7-B189691A36A6}"/>
    <cellStyle name="Normal 3 8 12 2 2 2" xfId="11743" xr:uid="{A5A887E4-C7C9-4955-A5AA-93CBC7C56340}"/>
    <cellStyle name="Normal 3 8 12 3" xfId="11744" xr:uid="{E6159D31-232F-4330-BC7B-E48A8EA71347}"/>
    <cellStyle name="Normal 3 8 13" xfId="11745" xr:uid="{AEFB2952-F361-4FEA-B035-AF179BC299D6}"/>
    <cellStyle name="Normal 3 8 13 2" xfId="11746" xr:uid="{61B8592C-D43C-423C-9F73-03748604E9FA}"/>
    <cellStyle name="Normal 3 8 14" xfId="11747" xr:uid="{D83251D0-72AF-4BBA-9842-0F91FCEB3334}"/>
    <cellStyle name="Normal 3 8 14 2" xfId="11748" xr:uid="{EDEB0FCE-0672-4754-8E67-843574749882}"/>
    <cellStyle name="Normal 3 8 15" xfId="11749" xr:uid="{4BC14489-14CE-4359-A21A-8B0FD56FF657}"/>
    <cellStyle name="Normal 3 8 15 2" xfId="11750" xr:uid="{EB400F03-C9ED-4590-9A95-F145AE6F15A8}"/>
    <cellStyle name="Normal 3 8 16" xfId="11751" xr:uid="{CA47AB23-9998-49AE-AAF4-256EC3FADB0F}"/>
    <cellStyle name="Normal 3 8 16 2" xfId="11752" xr:uid="{6F040EDC-5D59-475C-9B50-94D9550A1ABC}"/>
    <cellStyle name="Normal 3 8 17" xfId="11753" xr:uid="{819D2A8B-AB92-4939-B550-A6B2548ECB01}"/>
    <cellStyle name="Normal 3 8 17 2" xfId="11754" xr:uid="{1D617366-409D-4520-B3C6-4ECCD984D135}"/>
    <cellStyle name="Normal 3 8 2" xfId="11755" xr:uid="{82690FE4-0629-47F4-BBA4-55CFC2DA3EAC}"/>
    <cellStyle name="Normal 3 8 2 10" xfId="11756" xr:uid="{AFD70488-E17E-4291-AAE9-193171804609}"/>
    <cellStyle name="Normal 3 8 2 10 2" xfId="11757" xr:uid="{F6FF6DE9-45D3-4B48-B64E-07C21CCA68CE}"/>
    <cellStyle name="Normal 3 8 2 10 2 2" xfId="11758" xr:uid="{A77266E4-5920-4341-B022-2BB3C127536B}"/>
    <cellStyle name="Normal 3 8 2 10 2 2 2" xfId="11759" xr:uid="{023F901E-0547-42ED-867B-B0C658BC6E18}"/>
    <cellStyle name="Normal 3 8 2 10 2 2 2 2" xfId="11760" xr:uid="{76669A90-B909-42B4-B4D0-00E109585D14}"/>
    <cellStyle name="Normal 3 8 2 10 2 2 2 3" xfId="11761" xr:uid="{2C442C1D-28BA-48CC-9C61-327ABA145D72}"/>
    <cellStyle name="Normal 3 8 2 10 2 3" xfId="11762" xr:uid="{4F417D5C-9FA9-4A9D-96B3-44325ADD785D}"/>
    <cellStyle name="Normal 3 8 2 10 2 4" xfId="11763" xr:uid="{2DDDBB63-A7C5-4B66-B4C1-C1A12EC51805}"/>
    <cellStyle name="Normal 3 8 2 10 2 5" xfId="11764" xr:uid="{9C505261-6EDF-491D-AA4A-AF3D7885BD7F}"/>
    <cellStyle name="Normal 3 8 2 10 2 6" xfId="11765" xr:uid="{20CD42A9-731E-486B-BF32-CD21F30C2E3D}"/>
    <cellStyle name="Normal 3 8 2 10 2 7" xfId="11766" xr:uid="{87B1C669-18A4-450C-94D3-C96B7A35BD14}"/>
    <cellStyle name="Normal 3 8 2 10 2 8" xfId="11767" xr:uid="{62D38E82-9707-4C48-92BB-6A2228B0FAC8}"/>
    <cellStyle name="Normal 3 8 2 10 3" xfId="11768" xr:uid="{F82B1413-62A9-4DDF-AF10-54C55F8AB10C}"/>
    <cellStyle name="Normal 3 8 2 10 3 2" xfId="11769" xr:uid="{A1E05664-A8DE-417C-986C-74CC447F6131}"/>
    <cellStyle name="Normal 3 8 2 10 3 2 2" xfId="11770" xr:uid="{AF58400D-BEB5-4AC1-8F00-E4004E6C4706}"/>
    <cellStyle name="Normal 3 8 2 10 3 2 2 2" xfId="11771" xr:uid="{E4F9DA17-2722-4079-9826-6D2390B3F34A}"/>
    <cellStyle name="Normal 3 8 2 10 3 3" xfId="11772" xr:uid="{B1D02219-6DE6-4618-9CAF-58307D4C3F87}"/>
    <cellStyle name="Normal 3 8 2 10 4" xfId="11773" xr:uid="{9AECA6DD-C943-4CDC-891C-4026E7F6F46E}"/>
    <cellStyle name="Normal 3 8 2 10 4 2" xfId="11774" xr:uid="{F95FA332-6349-41E8-9AEF-2B92488E1EA6}"/>
    <cellStyle name="Normal 3 8 2 10 5" xfId="11775" xr:uid="{674DE18F-EDE6-4B3A-A23E-84F600E2DEFE}"/>
    <cellStyle name="Normal 3 8 2 10 5 2" xfId="11776" xr:uid="{8C448877-A311-45DD-893F-7D7E5E0B675B}"/>
    <cellStyle name="Normal 3 8 2 10 6" xfId="11777" xr:uid="{CC21A623-6F99-4D09-965B-3D5501BF1A8B}"/>
    <cellStyle name="Normal 3 8 2 10 6 2" xfId="11778" xr:uid="{05EFFD5C-7E19-4D53-AD52-2CEF188BB4BD}"/>
    <cellStyle name="Normal 3 8 2 10 7" xfId="11779" xr:uid="{2E704013-7745-44E7-A3AF-BC588E456B91}"/>
    <cellStyle name="Normal 3 8 2 10 7 2" xfId="11780" xr:uid="{B26AAC2F-38AB-495F-905E-82BA0E4B022E}"/>
    <cellStyle name="Normal 3 8 2 11" xfId="11781" xr:uid="{D393E56D-098E-4AD6-A7BA-4BB25B92D425}"/>
    <cellStyle name="Normal 3 8 2 11 2" xfId="11782" xr:uid="{9188DFB0-A1E6-4A90-8CB7-975FF5D8E32B}"/>
    <cellStyle name="Normal 3 8 2 11 2 2" xfId="11783" xr:uid="{5CA8445A-8673-45C3-9CC9-4E199E1BB22D}"/>
    <cellStyle name="Normal 3 8 2 11 2 3" xfId="11784" xr:uid="{59BA8D9C-A89E-469A-B86E-94211DCE5078}"/>
    <cellStyle name="Normal 3 8 2 12" xfId="11785" xr:uid="{2BD40FBE-1B4B-42E6-8A81-647BB4C993B4}"/>
    <cellStyle name="Normal 3 8 2 13" xfId="11786" xr:uid="{E670E594-86D7-4D68-929B-661C31B2B3E1}"/>
    <cellStyle name="Normal 3 8 2 14" xfId="11787" xr:uid="{C4B18760-D8A2-4239-94F2-7FF955D6DD06}"/>
    <cellStyle name="Normal 3 8 2 15" xfId="11788" xr:uid="{CA36DB8D-4E5D-485A-A3B7-0FAF7AC90DF3}"/>
    <cellStyle name="Normal 3 8 2 16" xfId="11789" xr:uid="{9FABCF90-2CF6-43E1-A935-80D7F261D7F5}"/>
    <cellStyle name="Normal 3 8 2 17" xfId="11790" xr:uid="{609F8C84-B5C0-4CB2-A1ED-FE2A4DFA645B}"/>
    <cellStyle name="Normal 3 8 2 2" xfId="11791" xr:uid="{A7E47286-5972-4B42-B6FE-5F71FB9A6AFE}"/>
    <cellStyle name="Normal 3 8 2 2 10" xfId="11792" xr:uid="{B5A47468-DEF2-4F65-8384-0835A63CD5F9}"/>
    <cellStyle name="Normal 3 8 2 2 10 2" xfId="11793" xr:uid="{154867B0-894C-4C81-B602-6192460F63B6}"/>
    <cellStyle name="Normal 3 8 2 2 10 2 2" xfId="11794" xr:uid="{3C3FD578-29C8-4873-BF69-2C4FC0224848}"/>
    <cellStyle name="Normal 3 8 2 2 10 2 2 2" xfId="11795" xr:uid="{E7D488F4-3C16-4BEB-99D8-4947D2BCFD3E}"/>
    <cellStyle name="Normal 3 8 2 2 10 2 2 2 2" xfId="11796" xr:uid="{7F2DE77A-D658-45AB-8D55-09E546FFF2F0}"/>
    <cellStyle name="Normal 3 8 2 2 10 2 2 2 2 2" xfId="11797" xr:uid="{20D627E8-30FB-414B-ABC7-2B35534EB7E5}"/>
    <cellStyle name="Normal 3 8 2 2 10 2 2 3" xfId="11798" xr:uid="{62EE5B1F-4284-42C3-9740-231586B799AD}"/>
    <cellStyle name="Normal 3 8 2 2 10 2 3" xfId="11799" xr:uid="{57FD3837-3C81-4EE0-9688-374C0514C145}"/>
    <cellStyle name="Normal 3 8 2 2 10 2 3 2" xfId="11800" xr:uid="{E11D8634-92B2-4345-A7A7-3C9A35FB6579}"/>
    <cellStyle name="Normal 3 8 2 2 10 2 4" xfId="11801" xr:uid="{F749A377-C5CF-4C4C-82B6-29B88BBD63F9}"/>
    <cellStyle name="Normal 3 8 2 2 10 2 4 2" xfId="11802" xr:uid="{5FA8B5FE-1A51-4BF3-AEEB-07E7F0EDED7D}"/>
    <cellStyle name="Normal 3 8 2 2 10 2 5" xfId="11803" xr:uid="{ACCC3767-7CED-4601-828E-B35ACB0EC017}"/>
    <cellStyle name="Normal 3 8 2 2 10 2 5 2" xfId="11804" xr:uid="{673ED2C5-A1E1-4F33-895A-DCBFE774E451}"/>
    <cellStyle name="Normal 3 8 2 2 10 2 6" xfId="11805" xr:uid="{8373F49C-988F-4154-840D-EB5B975F5F59}"/>
    <cellStyle name="Normal 3 8 2 2 10 2 6 2" xfId="11806" xr:uid="{CF92A288-EA8B-4600-A182-C325B2C03DEE}"/>
    <cellStyle name="Normal 3 8 2 2 10 2 7" xfId="11807" xr:uid="{66219BBF-EBEA-4BC3-87C3-278524D9BFED}"/>
    <cellStyle name="Normal 3 8 2 2 10 2 7 2" xfId="11808" xr:uid="{5CB3C812-7F53-41D1-ACFD-589E3445C67A}"/>
    <cellStyle name="Normal 3 8 2 2 10 3" xfId="11809" xr:uid="{C4427A67-B390-4D6C-9869-05E30D93BEC1}"/>
    <cellStyle name="Normal 3 8 2 2 10 3 2" xfId="11810" xr:uid="{30BE06C5-6F18-48F3-BE66-AC06C97AFF06}"/>
    <cellStyle name="Normal 3 8 2 2 10 3 2 2" xfId="11811" xr:uid="{6B99D1BE-D5FE-4CE0-BAF2-EC38D7AF3DF9}"/>
    <cellStyle name="Normal 3 8 2 2 10 3 2 3" xfId="11812" xr:uid="{B448AF60-4A04-4C9A-A8EA-8042A010DEAE}"/>
    <cellStyle name="Normal 3 8 2 2 10 4" xfId="11813" xr:uid="{41DDA918-EDD9-41E0-80AA-9C49D7C61DFB}"/>
    <cellStyle name="Normal 3 8 2 2 10 5" xfId="11814" xr:uid="{333387DE-4388-414D-8755-9A74E5F19E3D}"/>
    <cellStyle name="Normal 3 8 2 2 10 6" xfId="11815" xr:uid="{82CE8D60-7252-4D57-88DC-E31D64F2C961}"/>
    <cellStyle name="Normal 3 8 2 2 10 7" xfId="11816" xr:uid="{3B09AEE4-6DC2-4CBE-B5D5-487486F707BE}"/>
    <cellStyle name="Normal 3 8 2 2 10 8" xfId="11817" xr:uid="{22ADCF39-31E4-40E7-AF04-F224B84451BE}"/>
    <cellStyle name="Normal 3 8 2 2 11" xfId="11818" xr:uid="{9927E200-9E68-4847-9A99-C9D643846949}"/>
    <cellStyle name="Normal 3 8 2 2 11 2" xfId="11819" xr:uid="{97E60367-7A01-4FF4-9E18-98CD2909CC27}"/>
    <cellStyle name="Normal 3 8 2 2 11 2 2" xfId="11820" xr:uid="{77276695-6C26-48B3-A664-25EBBEB0F482}"/>
    <cellStyle name="Normal 3 8 2 2 11 2 2 2" xfId="11821" xr:uid="{405514EA-49B2-48C4-8D4F-F8E27A46465F}"/>
    <cellStyle name="Normal 3 8 2 2 11 3" xfId="11822" xr:uid="{6830F474-CE6A-4019-954E-044A9EF2D5F3}"/>
    <cellStyle name="Normal 3 8 2 2 12" xfId="11823" xr:uid="{2435AA54-9F9A-4477-804B-0A1C91BBA78A}"/>
    <cellStyle name="Normal 3 8 2 2 12 2" xfId="11824" xr:uid="{203F07EF-9C48-4281-831E-F54ECB782C2C}"/>
    <cellStyle name="Normal 3 8 2 2 13" xfId="11825" xr:uid="{C592B3E6-EBB2-4693-9053-ABC80D714B4A}"/>
    <cellStyle name="Normal 3 8 2 2 13 2" xfId="11826" xr:uid="{0BF517FB-49E8-4F2B-9C19-1BA98CDCF5BB}"/>
    <cellStyle name="Normal 3 8 2 2 14" xfId="11827" xr:uid="{0DC80B16-C8A1-4D8C-9ED1-00EB9E5A088B}"/>
    <cellStyle name="Normal 3 8 2 2 14 2" xfId="11828" xr:uid="{6759AD6F-5D99-442E-A7BE-74D2B94A3DFE}"/>
    <cellStyle name="Normal 3 8 2 2 15" xfId="11829" xr:uid="{C59F4F05-FC20-4829-8F33-74AE93A2DD70}"/>
    <cellStyle name="Normal 3 8 2 2 15 2" xfId="11830" xr:uid="{01037128-2FAD-4EE3-9864-B076D6CBF05F}"/>
    <cellStyle name="Normal 3 8 2 2 16" xfId="11831" xr:uid="{D9C7C1F2-9CEB-4A52-9DA1-2627545931F2}"/>
    <cellStyle name="Normal 3 8 2 2 16 2" xfId="11832" xr:uid="{19CADF07-DBFB-4729-BD41-7F31F6F5CF93}"/>
    <cellStyle name="Normal 3 8 2 2 2" xfId="11833" xr:uid="{02E90030-FC8D-41E3-AE29-591E62EBA845}"/>
    <cellStyle name="Normal 3 8 2 2 2 10" xfId="11834" xr:uid="{4EA4A222-8ADF-459D-BBFD-9D39A0993390}"/>
    <cellStyle name="Normal 3 8 2 2 2 10 2" xfId="11835" xr:uid="{C8F45C8B-17DF-485B-8F78-99C89681140E}"/>
    <cellStyle name="Normal 3 8 2 2 2 10 2 2" xfId="11836" xr:uid="{2144C075-BD3B-4EA2-891B-AA67006A4D46}"/>
    <cellStyle name="Normal 3 8 2 2 2 10 2 3" xfId="11837" xr:uid="{972488E3-F40B-49CE-B856-495E60C4305D}"/>
    <cellStyle name="Normal 3 8 2 2 2 11" xfId="11838" xr:uid="{FE3DEB6B-DF5C-4483-9A09-BDD4051F66BC}"/>
    <cellStyle name="Normal 3 8 2 2 2 12" xfId="11839" xr:uid="{60D2D831-321B-4969-BC6E-BE134B94B9AE}"/>
    <cellStyle name="Normal 3 8 2 2 2 13" xfId="11840" xr:uid="{4D8752F1-42E9-4256-8D82-CBA80F8C79BE}"/>
    <cellStyle name="Normal 3 8 2 2 2 14" xfId="11841" xr:uid="{89AF5AFC-B010-430A-A58F-3D15131CBC4A}"/>
    <cellStyle name="Normal 3 8 2 2 2 15" xfId="11842" xr:uid="{173B3A48-946C-4B01-8156-2BA7A8B24257}"/>
    <cellStyle name="Normal 3 8 2 2 2 16" xfId="11843" xr:uid="{71FEF241-F5BF-40EA-927B-63C9615C9894}"/>
    <cellStyle name="Normal 3 8 2 2 2 2" xfId="11844" xr:uid="{7B62831D-94CC-4852-ADE7-DB43AC746012}"/>
    <cellStyle name="Normal 3 8 2 2 2 2 10" xfId="11845" xr:uid="{425210DC-09A9-474C-AAB8-0AB9D9912E83}"/>
    <cellStyle name="Normal 3 8 2 2 2 2 10 2" xfId="11846" xr:uid="{C57338BB-205E-4EC1-A4DC-9E95FEB4BCF0}"/>
    <cellStyle name="Normal 3 8 2 2 2 2 11" xfId="11847" xr:uid="{B190F5DA-43A5-4DF7-9E62-67ECBFA871F6}"/>
    <cellStyle name="Normal 3 8 2 2 2 2 11 2" xfId="11848" xr:uid="{8FD23AB8-6621-4691-896E-394A0A831E9D}"/>
    <cellStyle name="Normal 3 8 2 2 2 2 12" xfId="11849" xr:uid="{DCC30E1E-76AB-4F27-91A6-20A4663916A0}"/>
    <cellStyle name="Normal 3 8 2 2 2 2 12 2" xfId="11850" xr:uid="{CD976554-ECD6-4A45-A14A-6401C73A9F83}"/>
    <cellStyle name="Normal 3 8 2 2 2 2 2" xfId="11851" xr:uid="{8065BBBD-EED6-442E-BF56-FF04D6029A7E}"/>
    <cellStyle name="Normal 3 8 2 2 2 2 2 10" xfId="11852" xr:uid="{FEFA335C-A5F9-4392-B1D4-B543BC44CE5E}"/>
    <cellStyle name="Normal 3 8 2 2 2 2 2 11" xfId="11853" xr:uid="{76E80DA3-6C34-4B86-914D-A07F468F5E1E}"/>
    <cellStyle name="Normal 3 8 2 2 2 2 2 12" xfId="11854" xr:uid="{508AC0DD-830E-41E9-AD5E-70D86382C21D}"/>
    <cellStyle name="Normal 3 8 2 2 2 2 2 13" xfId="11855" xr:uid="{452A6F77-1A55-4203-BF19-29B0E7F62D99}"/>
    <cellStyle name="Normal 3 8 2 2 2 2 2 2" xfId="11856" xr:uid="{78940055-B993-4944-9B09-6346FEE29804}"/>
    <cellStyle name="Normal 3 8 2 2 2 2 2 2 10" xfId="11857" xr:uid="{721A91D8-0D4B-4552-A25D-A7F92ECA6DA5}"/>
    <cellStyle name="Normal 3 8 2 2 2 2 2 2 10 2" xfId="11858" xr:uid="{0723E8CF-B695-4FAD-804A-61C297862BA5}"/>
    <cellStyle name="Normal 3 8 2 2 2 2 2 2 11" xfId="11859" xr:uid="{CC718A7E-A782-4FD2-AA70-35156891266A}"/>
    <cellStyle name="Normal 3 8 2 2 2 2 2 2 11 2" xfId="11860" xr:uid="{7BDD75C7-9B7B-4363-A45F-EC7EDAC5FFAA}"/>
    <cellStyle name="Normal 3 8 2 2 2 2 2 2 2" xfId="11861" xr:uid="{F013CAAD-A71F-45D9-8D0B-275D4825E5C3}"/>
    <cellStyle name="Normal 3 8 2 2 2 2 2 2 2 10" xfId="11862" xr:uid="{A1A8C695-2276-44E0-9F60-30F17284F123}"/>
    <cellStyle name="Normal 3 8 2 2 2 2 2 2 2 11" xfId="11863" xr:uid="{214506D3-2BB7-4312-8365-A6EAA7DDBC11}"/>
    <cellStyle name="Normal 3 8 2 2 2 2 2 2 2 12" xfId="11864" xr:uid="{22307F29-AC41-4336-B047-4DAC15F07996}"/>
    <cellStyle name="Normal 3 8 2 2 2 2 2 2 2 2" xfId="11865" xr:uid="{8ED867C5-50F4-444C-9A14-E1EFBE6DDEE6}"/>
    <cellStyle name="Normal 3 8 2 2 2 2 2 2 2 2 2" xfId="11866" xr:uid="{A652F254-D1A5-4B95-856F-FE7985FF7E39}"/>
    <cellStyle name="Normal 3 8 2 2 2 2 2 2 2 2 2 2" xfId="11867" xr:uid="{B8BEAF15-19B7-44A0-A20A-B95DC0BD138A}"/>
    <cellStyle name="Normal 3 8 2 2 2 2 2 2 2 2 2 2 2" xfId="11868" xr:uid="{0E3E5D1B-BE67-4687-AE99-96D032776DEA}"/>
    <cellStyle name="Normal 3 8 2 2 2 2 2 2 2 2 2 2 2 2" xfId="11869" xr:uid="{00984E86-53C9-4CF8-8009-308F9A0984FD}"/>
    <cellStyle name="Normal 3 8 2 2 2 2 2 2 2 2 2 2 2 2 2" xfId="11870" xr:uid="{946C6A50-A830-486F-9964-D021A281322B}"/>
    <cellStyle name="Normal 3 8 2 2 2 2 2 2 2 2 2 2 2 2 2 2" xfId="11871" xr:uid="{5D84A72F-103F-4983-BE05-58ED99264FFD}"/>
    <cellStyle name="Normal 3 8 2 2 2 2 2 2 2 2 2 2 2 2 2 3" xfId="11872" xr:uid="{2339FFC2-DDB0-4CF6-B72B-CD460AD5DD7D}"/>
    <cellStyle name="Normal 3 8 2 2 2 2 2 2 2 2 2 2 2 3" xfId="11873" xr:uid="{AE857CF8-0D8A-48E8-893E-9E37825B19E7}"/>
    <cellStyle name="Normal 3 8 2 2 2 2 2 2 2 2 2 2 2 4" xfId="11874" xr:uid="{13F490E8-D366-4079-A313-D60AB7F93DF8}"/>
    <cellStyle name="Normal 3 8 2 2 2 2 2 2 2 2 2 2 2 5" xfId="11875" xr:uid="{4D694271-4C35-48BA-9EC0-9A4D0B887BA6}"/>
    <cellStyle name="Normal 3 8 2 2 2 2 2 2 2 2 2 2 2 6" xfId="11876" xr:uid="{D6FD4FF2-6F70-4064-B392-6600D3E27322}"/>
    <cellStyle name="Normal 3 8 2 2 2 2 2 2 2 2 2 2 2 7" xfId="11877" xr:uid="{DC89BD4C-05DB-430F-A918-BFCF6547BCEF}"/>
    <cellStyle name="Normal 3 8 2 2 2 2 2 2 2 2 2 2 2 8" xfId="11878" xr:uid="{9DDA4579-FB0B-4192-B6EF-C20F2D8CEC68}"/>
    <cellStyle name="Normal 3 8 2 2 2 2 2 2 2 2 2 2 3" xfId="11879" xr:uid="{FAEF3154-E53C-4306-B563-9E03F3530CFC}"/>
    <cellStyle name="Normal 3 8 2 2 2 2 2 2 2 2 2 2 3 2" xfId="11880" xr:uid="{9893D323-84DA-4DDB-A9D5-A87A87CC8054}"/>
    <cellStyle name="Normal 3 8 2 2 2 2 2 2 2 2 2 2 3 2 2" xfId="11881" xr:uid="{EA3B587F-24C0-48F4-A006-9441077313D5}"/>
    <cellStyle name="Normal 3 8 2 2 2 2 2 2 2 2 2 2 3 2 2 2" xfId="11882" xr:uid="{391458EE-38F3-48D2-8DD1-26B643E442B7}"/>
    <cellStyle name="Normal 3 8 2 2 2 2 2 2 2 2 2 2 3 3" xfId="11883" xr:uid="{E43C9F5B-CA88-466F-8674-F974A3834264}"/>
    <cellStyle name="Normal 3 8 2 2 2 2 2 2 2 2 2 2 4" xfId="11884" xr:uid="{1DDAC51B-58A8-4EC8-A126-6847F0A975A1}"/>
    <cellStyle name="Normal 3 8 2 2 2 2 2 2 2 2 2 2 4 2" xfId="11885" xr:uid="{BD429270-C7A7-4A19-8C2B-309FF9D12FE6}"/>
    <cellStyle name="Normal 3 8 2 2 2 2 2 2 2 2 2 2 5" xfId="11886" xr:uid="{15CE704A-9C05-406B-A5E5-BEC677FEAE4F}"/>
    <cellStyle name="Normal 3 8 2 2 2 2 2 2 2 2 2 2 5 2" xfId="11887" xr:uid="{26DD22D7-1E7D-4A93-B558-F84F01852EF5}"/>
    <cellStyle name="Normal 3 8 2 2 2 2 2 2 2 2 2 2 6" xfId="11888" xr:uid="{1AA129DA-ED8F-44EE-B847-5410BF804D17}"/>
    <cellStyle name="Normal 3 8 2 2 2 2 2 2 2 2 2 2 6 2" xfId="11889" xr:uid="{A2F91494-BE5A-440B-9293-869E2CE1B46B}"/>
    <cellStyle name="Normal 3 8 2 2 2 2 2 2 2 2 2 2 7" xfId="11890" xr:uid="{91D60CE7-D327-46A4-89D5-8F81CA8241B8}"/>
    <cellStyle name="Normal 3 8 2 2 2 2 2 2 2 2 2 2 7 2" xfId="11891" xr:uid="{5D21106C-3A71-47F9-8A98-6B1E4F21B8C8}"/>
    <cellStyle name="Normal 3 8 2 2 2 2 2 2 2 2 2 3" xfId="11892" xr:uid="{A133CAC5-D75D-42D9-90FF-9FAEC445590D}"/>
    <cellStyle name="Normal 3 8 2 2 2 2 2 2 2 2 2 3 2" xfId="11893" xr:uid="{733E2AB1-336C-4EA3-A71A-32B3A8E38610}"/>
    <cellStyle name="Normal 3 8 2 2 2 2 2 2 2 2 2 3 2 2" xfId="11894" xr:uid="{B448AC5B-DCE2-4522-B34F-D9EFD18BEAF9}"/>
    <cellStyle name="Normal 3 8 2 2 2 2 2 2 2 2 2 3 2 3" xfId="11895" xr:uid="{C639025A-BDD5-497A-BB95-4391235970DC}"/>
    <cellStyle name="Normal 3 8 2 2 2 2 2 2 2 2 2 4" xfId="11896" xr:uid="{548CB054-93EB-4031-A1D0-82066001BC6E}"/>
    <cellStyle name="Normal 3 8 2 2 2 2 2 2 2 2 2 5" xfId="11897" xr:uid="{C146140B-8B60-483B-A89B-E9750BF84521}"/>
    <cellStyle name="Normal 3 8 2 2 2 2 2 2 2 2 2 6" xfId="11898" xr:uid="{47CDF609-2FBF-44A7-B827-D6E60528EF4D}"/>
    <cellStyle name="Normal 3 8 2 2 2 2 2 2 2 2 2 7" xfId="11899" xr:uid="{18174676-D7E6-4FD0-B40D-D9F99D67509D}"/>
    <cellStyle name="Normal 3 8 2 2 2 2 2 2 2 2 2 8" xfId="11900" xr:uid="{4CA02889-DF4B-4FFA-9D50-A3AE80F45EF5}"/>
    <cellStyle name="Normal 3 8 2 2 2 2 2 2 2 2 2 9" xfId="11901" xr:uid="{86B6718D-9DA7-4390-91AF-76066542DEDF}"/>
    <cellStyle name="Normal 3 8 2 2 2 2 2 2 2 2 3" xfId="11902" xr:uid="{2A67DE6D-031A-44EB-A695-33F1DDD0E9BD}"/>
    <cellStyle name="Normal 3 8 2 2 2 2 2 2 2 2 3 2" xfId="11903" xr:uid="{A7C8B594-1DA5-41AA-9CB9-011FE708EC37}"/>
    <cellStyle name="Normal 3 8 2 2 2 2 2 2 2 2 3 2 2" xfId="11904" xr:uid="{81F4AD25-FAB2-46EF-9450-320DC6337FB7}"/>
    <cellStyle name="Normal 3 8 2 2 2 2 2 2 2 2 3 2 2 2" xfId="11905" xr:uid="{E10F65AD-D64B-48C2-9A36-825527577476}"/>
    <cellStyle name="Normal 3 8 2 2 2 2 2 2 2 2 3 2 2 3" xfId="11906" xr:uid="{9D67C640-5581-4D2B-8F70-3102C6917E53}"/>
    <cellStyle name="Normal 3 8 2 2 2 2 2 2 2 2 3 3" xfId="11907" xr:uid="{96BC4AED-19B9-4D76-B5C1-BB3B7AA2FC48}"/>
    <cellStyle name="Normal 3 8 2 2 2 2 2 2 2 2 3 4" xfId="11908" xr:uid="{83600D48-7209-431F-9F38-8AE82B3D5F11}"/>
    <cellStyle name="Normal 3 8 2 2 2 2 2 2 2 2 3 5" xfId="11909" xr:uid="{D0E48CDA-29AE-4298-911C-D8CEDCE52BAB}"/>
    <cellStyle name="Normal 3 8 2 2 2 2 2 2 2 2 3 6" xfId="11910" xr:uid="{58A2ADFE-5E8E-4281-9090-1C506E35A009}"/>
    <cellStyle name="Normal 3 8 2 2 2 2 2 2 2 2 3 7" xfId="11911" xr:uid="{C0B40000-A2C1-494C-88D0-72BB881FA3BD}"/>
    <cellStyle name="Normal 3 8 2 2 2 2 2 2 2 2 3 8" xfId="11912" xr:uid="{D01D5029-BEFD-4296-AE1B-7F304C819161}"/>
    <cellStyle name="Normal 3 8 2 2 2 2 2 2 2 2 4" xfId="11913" xr:uid="{40CDF528-0990-4613-B38B-2BC4F3AD4E79}"/>
    <cellStyle name="Normal 3 8 2 2 2 2 2 2 2 2 4 2" xfId="11914" xr:uid="{9E05D907-23C6-4574-8D77-AA17927EA220}"/>
    <cellStyle name="Normal 3 8 2 2 2 2 2 2 2 2 4 2 2" xfId="11915" xr:uid="{32B8041D-0211-49EA-A264-1295904911AE}"/>
    <cellStyle name="Normal 3 8 2 2 2 2 2 2 2 2 4 2 2 2" xfId="11916" xr:uid="{46EC3314-BC65-4CF3-8976-0C9C1D06A89C}"/>
    <cellStyle name="Normal 3 8 2 2 2 2 2 2 2 2 4 3" xfId="11917" xr:uid="{C89A76EE-2F30-4EA3-8326-04371A75D5DB}"/>
    <cellStyle name="Normal 3 8 2 2 2 2 2 2 2 2 5" xfId="11918" xr:uid="{C410F782-AEA8-4D31-873E-49C405147C2A}"/>
    <cellStyle name="Normal 3 8 2 2 2 2 2 2 2 2 5 2" xfId="11919" xr:uid="{D6A67CE5-4574-4204-80D8-D9B82EA440F8}"/>
    <cellStyle name="Normal 3 8 2 2 2 2 2 2 2 2 6" xfId="11920" xr:uid="{1CB016B9-17F6-4A50-A7B3-0DBBCEE02286}"/>
    <cellStyle name="Normal 3 8 2 2 2 2 2 2 2 2 6 2" xfId="11921" xr:uid="{EC4D83A4-5E8A-4EA3-8E91-245381ED389D}"/>
    <cellStyle name="Normal 3 8 2 2 2 2 2 2 2 2 7" xfId="11922" xr:uid="{7FDF2EBA-2FA5-459B-9C03-3757D61C32FB}"/>
    <cellStyle name="Normal 3 8 2 2 2 2 2 2 2 2 7 2" xfId="11923" xr:uid="{5847FE7D-DDAF-4EF6-B953-CFCBD8A1CD15}"/>
    <cellStyle name="Normal 3 8 2 2 2 2 2 2 2 2 8" xfId="11924" xr:uid="{36172BD7-C514-4F1F-925E-4184B5770818}"/>
    <cellStyle name="Normal 3 8 2 2 2 2 2 2 2 2 8 2" xfId="11925" xr:uid="{091CC53D-2A69-482A-A050-AD98B01B0420}"/>
    <cellStyle name="Normal 3 8 2 2 2 2 2 2 2 3" xfId="11926" xr:uid="{D56F55DD-C5CC-4DAE-8959-3FC19801CBBF}"/>
    <cellStyle name="Normal 3 8 2 2 2 2 2 2 2 4" xfId="11927" xr:uid="{049240B1-50E0-48E2-A356-F9BF51D52B6F}"/>
    <cellStyle name="Normal 3 8 2 2 2 2 2 2 2 5" xfId="11928" xr:uid="{5BC43FCA-4750-4D0B-8DBA-5DEB3F49F735}"/>
    <cellStyle name="Normal 3 8 2 2 2 2 2 2 2 5 2" xfId="11929" xr:uid="{4BE9F8C0-AE07-42B1-88D3-7B18C411464F}"/>
    <cellStyle name="Normal 3 8 2 2 2 2 2 2 2 5 2 2" xfId="11930" xr:uid="{0B9D7ED7-8C92-4AFA-9947-04D777A6BD78}"/>
    <cellStyle name="Normal 3 8 2 2 2 2 2 2 2 5 2 2 2" xfId="11931" xr:uid="{E7E80E8E-A4AF-4E42-94D1-8917C63E8B2E}"/>
    <cellStyle name="Normal 3 8 2 2 2 2 2 2 2 5 2 2 2 2" xfId="11932" xr:uid="{70B9ABF3-FC6E-406E-8EA8-D60EE2F2E42B}"/>
    <cellStyle name="Normal 3 8 2 2 2 2 2 2 2 5 2 2 2 3" xfId="11933" xr:uid="{4522B110-AFA3-4098-AEA9-DF17EAD8570F}"/>
    <cellStyle name="Normal 3 8 2 2 2 2 2 2 2 5 2 3" xfId="11934" xr:uid="{7A21762C-F3BE-434F-AE7D-56B60A66C322}"/>
    <cellStyle name="Normal 3 8 2 2 2 2 2 2 2 5 2 4" xfId="11935" xr:uid="{0062373A-4A82-46BA-8F54-8A96989C5B0D}"/>
    <cellStyle name="Normal 3 8 2 2 2 2 2 2 2 5 2 5" xfId="11936" xr:uid="{5ECA3695-46B3-40D8-B078-69AA7322DF48}"/>
    <cellStyle name="Normal 3 8 2 2 2 2 2 2 2 5 2 6" xfId="11937" xr:uid="{B4DCBDAE-27A9-4BD2-9766-DE548B76887B}"/>
    <cellStyle name="Normal 3 8 2 2 2 2 2 2 2 5 2 7" xfId="11938" xr:uid="{75FD22B0-B299-48C2-97C4-2CC0876171A8}"/>
    <cellStyle name="Normal 3 8 2 2 2 2 2 2 2 5 2 8" xfId="11939" xr:uid="{C8D0EC2D-1AF8-4E41-9724-B09C90C1922D}"/>
    <cellStyle name="Normal 3 8 2 2 2 2 2 2 2 5 3" xfId="11940" xr:uid="{7E84DA81-404F-4E81-BBE8-4E76E7DE8D7C}"/>
    <cellStyle name="Normal 3 8 2 2 2 2 2 2 2 5 3 2" xfId="11941" xr:uid="{963D5C42-BF5E-44A2-8D85-67BF9F6018BA}"/>
    <cellStyle name="Normal 3 8 2 2 2 2 2 2 2 5 3 2 2" xfId="11942" xr:uid="{8A3FE218-0312-40FF-9F7C-8B9D70DC2F9C}"/>
    <cellStyle name="Normal 3 8 2 2 2 2 2 2 2 5 3 2 2 2" xfId="11943" xr:uid="{794D5199-7227-42AB-889A-D4B027DABB1F}"/>
    <cellStyle name="Normal 3 8 2 2 2 2 2 2 2 5 3 3" xfId="11944" xr:uid="{C516C716-35CC-43AA-9807-C5CE8F73E89B}"/>
    <cellStyle name="Normal 3 8 2 2 2 2 2 2 2 5 4" xfId="11945" xr:uid="{E00D24FE-4295-4589-9C66-E7EC58DC903E}"/>
    <cellStyle name="Normal 3 8 2 2 2 2 2 2 2 5 4 2" xfId="11946" xr:uid="{6F9C04DB-7550-4468-A3A9-DC011E8ED7E6}"/>
    <cellStyle name="Normal 3 8 2 2 2 2 2 2 2 5 5" xfId="11947" xr:uid="{4CCEE942-323F-43C3-92C2-259891FF44AC}"/>
    <cellStyle name="Normal 3 8 2 2 2 2 2 2 2 5 5 2" xfId="11948" xr:uid="{D863197D-565E-412E-9F08-E0CB4D2AB33C}"/>
    <cellStyle name="Normal 3 8 2 2 2 2 2 2 2 5 6" xfId="11949" xr:uid="{927CBF77-9CEE-46BA-ADB7-C3416240C484}"/>
    <cellStyle name="Normal 3 8 2 2 2 2 2 2 2 5 6 2" xfId="11950" xr:uid="{B7F7662E-69F6-44A1-8E03-96F376A6FB93}"/>
    <cellStyle name="Normal 3 8 2 2 2 2 2 2 2 5 7" xfId="11951" xr:uid="{AD44D608-6EFE-4784-83E6-13B0C8CE7659}"/>
    <cellStyle name="Normal 3 8 2 2 2 2 2 2 2 5 7 2" xfId="11952" xr:uid="{435C0FE7-CE85-4142-91C2-E8327245C42D}"/>
    <cellStyle name="Normal 3 8 2 2 2 2 2 2 2 6" xfId="11953" xr:uid="{A0635DB6-483A-4875-A692-08D04597F4E4}"/>
    <cellStyle name="Normal 3 8 2 2 2 2 2 2 2 6 2" xfId="11954" xr:uid="{AE993CEC-C409-4E82-BC0F-38E6EA755AE2}"/>
    <cellStyle name="Normal 3 8 2 2 2 2 2 2 2 6 2 2" xfId="11955" xr:uid="{E9C890CD-ABE6-4886-8E9F-7A72D3771A73}"/>
    <cellStyle name="Normal 3 8 2 2 2 2 2 2 2 6 2 3" xfId="11956" xr:uid="{7CA17868-3E08-4AAB-BA12-61400D0BB1E3}"/>
    <cellStyle name="Normal 3 8 2 2 2 2 2 2 2 7" xfId="11957" xr:uid="{CEC616DF-781B-4EEB-A674-36E0DD557EE7}"/>
    <cellStyle name="Normal 3 8 2 2 2 2 2 2 2 8" xfId="11958" xr:uid="{87EEABED-8507-4464-8DC6-F122949D8533}"/>
    <cellStyle name="Normal 3 8 2 2 2 2 2 2 2 9" xfId="11959" xr:uid="{3689E578-1098-477B-947C-51B982F2BEF4}"/>
    <cellStyle name="Normal 3 8 2 2 2 2 2 2 3" xfId="11960" xr:uid="{7348DDBA-E27B-4E0E-A21A-1FF22EFADC0C}"/>
    <cellStyle name="Normal 3 8 2 2 2 2 2 2 3 2" xfId="11961" xr:uid="{A07FF4C8-DF07-4121-B42D-68D62CC45F33}"/>
    <cellStyle name="Normal 3 8 2 2 2 2 2 2 3 2 2" xfId="11962" xr:uid="{672A011A-6C73-4057-A0C5-9F00A1F38CC2}"/>
    <cellStyle name="Normal 3 8 2 2 2 2 2 2 3 2 2 2" xfId="11963" xr:uid="{81659687-F7AC-4C7E-B955-4C8F8E3B1530}"/>
    <cellStyle name="Normal 3 8 2 2 2 2 2 2 3 2 2 2 2" xfId="11964" xr:uid="{DE3EFE11-3B86-4E1D-A52C-8D9130C9E070}"/>
    <cellStyle name="Normal 3 8 2 2 2 2 2 2 3 2 2 2 2 2" xfId="11965" xr:uid="{0661AB48-E542-49B7-8EEE-14DD4BF30297}"/>
    <cellStyle name="Normal 3 8 2 2 2 2 2 2 3 2 2 2 2 2 2" xfId="11966" xr:uid="{7335ABE1-D726-40CB-9C4C-71580F2D85D5}"/>
    <cellStyle name="Normal 3 8 2 2 2 2 2 2 3 2 2 2 2 2 2 2" xfId="11967" xr:uid="{3B336010-9ED6-4879-B544-AA6B1970973B}"/>
    <cellStyle name="Normal 3 8 2 2 2 2 2 2 3 2 2 2 2 3" xfId="11968" xr:uid="{8D871D4B-3531-4DF0-9F76-CA9DA39C9A86}"/>
    <cellStyle name="Normal 3 8 2 2 2 2 2 2 3 2 2 2 3" xfId="11969" xr:uid="{21A76D02-9081-4B49-B12C-D796A3EF4D33}"/>
    <cellStyle name="Normal 3 8 2 2 2 2 2 2 3 2 2 2 3 2" xfId="11970" xr:uid="{B3343A1D-D510-4A32-B0F6-0772AE3AC9D3}"/>
    <cellStyle name="Normal 3 8 2 2 2 2 2 2 3 2 2 2 4" xfId="11971" xr:uid="{D2244347-9F26-4D33-A743-2146C7642E87}"/>
    <cellStyle name="Normal 3 8 2 2 2 2 2 2 3 2 2 2 4 2" xfId="11972" xr:uid="{006E3D31-A2D7-41AB-933E-D863D0AAC35F}"/>
    <cellStyle name="Normal 3 8 2 2 2 2 2 2 3 2 2 2 5" xfId="11973" xr:uid="{4663630C-5047-434A-A872-EF7CF851F10C}"/>
    <cellStyle name="Normal 3 8 2 2 2 2 2 2 3 2 2 2 5 2" xfId="11974" xr:uid="{5272457E-76C5-4B64-8D13-69CD65F1FEB4}"/>
    <cellStyle name="Normal 3 8 2 2 2 2 2 2 3 2 2 2 6" xfId="11975" xr:uid="{C8C7B0F2-4E7E-4E71-ABC3-1748AF0482BA}"/>
    <cellStyle name="Normal 3 8 2 2 2 2 2 2 3 2 2 2 6 2" xfId="11976" xr:uid="{E6754A51-AA30-4654-8DB9-985E1D219961}"/>
    <cellStyle name="Normal 3 8 2 2 2 2 2 2 3 2 2 2 7" xfId="11977" xr:uid="{EDB5762C-FA40-40AC-82AC-D7E7198DB666}"/>
    <cellStyle name="Normal 3 8 2 2 2 2 2 2 3 2 2 2 7 2" xfId="11978" xr:uid="{AC66C03D-CA86-491E-941E-8A2B4B09FFFD}"/>
    <cellStyle name="Normal 3 8 2 2 2 2 2 2 3 2 2 3" xfId="11979" xr:uid="{81222ADF-0941-49E4-A284-88991479E4EE}"/>
    <cellStyle name="Normal 3 8 2 2 2 2 2 2 3 2 2 3 2" xfId="11980" xr:uid="{32B523E1-C96E-4352-A0B6-71969ADA4C16}"/>
    <cellStyle name="Normal 3 8 2 2 2 2 2 2 3 2 2 3 2 2" xfId="11981" xr:uid="{2406B5BB-145A-48A9-87D6-FFCA48ACD0CD}"/>
    <cellStyle name="Normal 3 8 2 2 2 2 2 2 3 2 2 3 2 3" xfId="11982" xr:uid="{BEDB1614-A727-42F5-AD09-B5C0A363D9A1}"/>
    <cellStyle name="Normal 3 8 2 2 2 2 2 2 3 2 2 4" xfId="11983" xr:uid="{AB1253B3-6DF5-4695-B46B-E4812A161BB6}"/>
    <cellStyle name="Normal 3 8 2 2 2 2 2 2 3 2 2 5" xfId="11984" xr:uid="{4B2937E4-ECE7-4D55-8A8A-312E21F33745}"/>
    <cellStyle name="Normal 3 8 2 2 2 2 2 2 3 2 2 6" xfId="11985" xr:uid="{D9559A05-02FF-495B-8887-A81A68934D7A}"/>
    <cellStyle name="Normal 3 8 2 2 2 2 2 2 3 2 2 7" xfId="11986" xr:uid="{B1D5324F-FEDB-4A73-BE52-C1A1D3C416B8}"/>
    <cellStyle name="Normal 3 8 2 2 2 2 2 2 3 2 2 8" xfId="11987" xr:uid="{3E88CCA6-C275-4E5F-9A63-198BC2E5BEF0}"/>
    <cellStyle name="Normal 3 8 2 2 2 2 2 2 3 2 3" xfId="11988" xr:uid="{0B32C0D4-BBFB-42CA-B0DE-45CE6C6C5443}"/>
    <cellStyle name="Normal 3 8 2 2 2 2 2 2 3 2 3 2" xfId="11989" xr:uid="{6B6AA086-9EC3-457E-8A7C-5265706958DF}"/>
    <cellStyle name="Normal 3 8 2 2 2 2 2 2 3 2 3 2 2" xfId="11990" xr:uid="{782FA004-B2B8-4B3F-9A2F-AD7E9A00D3C2}"/>
    <cellStyle name="Normal 3 8 2 2 2 2 2 2 3 2 3 2 2 2" xfId="11991" xr:uid="{65D1F3B0-9A87-44DC-BF9A-0ECAE4C90788}"/>
    <cellStyle name="Normal 3 8 2 2 2 2 2 2 3 2 3 3" xfId="11992" xr:uid="{6AE9ADE2-FA30-4328-AE75-92B7746114A7}"/>
    <cellStyle name="Normal 3 8 2 2 2 2 2 2 3 2 4" xfId="11993" xr:uid="{DC85C3FD-B26B-4393-8AB7-3A79BBCAF618}"/>
    <cellStyle name="Normal 3 8 2 2 2 2 2 2 3 2 4 2" xfId="11994" xr:uid="{65200BDE-FDA7-43AE-BB05-41A664649D57}"/>
    <cellStyle name="Normal 3 8 2 2 2 2 2 2 3 2 5" xfId="11995" xr:uid="{57C0EA33-9EFF-4C24-BB4C-606A0CD47C44}"/>
    <cellStyle name="Normal 3 8 2 2 2 2 2 2 3 2 5 2" xfId="11996" xr:uid="{C1960FCC-8170-4EB6-AC85-4CD1B8BBBB82}"/>
    <cellStyle name="Normal 3 8 2 2 2 2 2 2 3 2 6" xfId="11997" xr:uid="{4B9F9467-B4E3-4620-9C8E-9A848EECD31C}"/>
    <cellStyle name="Normal 3 8 2 2 2 2 2 2 3 2 6 2" xfId="11998" xr:uid="{DD0A0038-094A-4549-8163-A8D5B3140109}"/>
    <cellStyle name="Normal 3 8 2 2 2 2 2 2 3 2 7" xfId="11999" xr:uid="{7928A556-8F24-4484-B6E3-0DD145511F73}"/>
    <cellStyle name="Normal 3 8 2 2 2 2 2 2 3 2 7 2" xfId="12000" xr:uid="{161B216F-E521-4D3F-8B44-0C518C5066E7}"/>
    <cellStyle name="Normal 3 8 2 2 2 2 2 2 3 2 8" xfId="12001" xr:uid="{63B9A62C-19A9-4094-B5A6-0EA9937B6BCF}"/>
    <cellStyle name="Normal 3 8 2 2 2 2 2 2 3 2 8 2" xfId="12002" xr:uid="{1D9F6215-3F53-4BA7-BAF3-5E3AA1866A92}"/>
    <cellStyle name="Normal 3 8 2 2 2 2 2 2 3 3" xfId="12003" xr:uid="{EA568447-1540-4A51-B3A0-2DF638DC8666}"/>
    <cellStyle name="Normal 3 8 2 2 2 2 2 2 3 3 2" xfId="12004" xr:uid="{5B9CAAAA-9BEC-47AC-8283-7BC379ED9580}"/>
    <cellStyle name="Normal 3 8 2 2 2 2 2 2 3 3 2 2" xfId="12005" xr:uid="{DE6E673F-18A2-42D0-BD9A-068F5FA68EBE}"/>
    <cellStyle name="Normal 3 8 2 2 2 2 2 2 3 3 2 2 2" xfId="12006" xr:uid="{E9891A53-C467-4936-9050-F05BCA9B478B}"/>
    <cellStyle name="Normal 3 8 2 2 2 2 2 2 3 3 2 2 2 2" xfId="12007" xr:uid="{C32E574D-400F-4ED4-B812-BB04F6393024}"/>
    <cellStyle name="Normal 3 8 2 2 2 2 2 2 3 3 2 3" xfId="12008" xr:uid="{E0C5021F-E151-4BB2-B40A-AB23E15A69DF}"/>
    <cellStyle name="Normal 3 8 2 2 2 2 2 2 3 3 3" xfId="12009" xr:uid="{058A03F9-9632-4510-87AA-12FC93E33EA5}"/>
    <cellStyle name="Normal 3 8 2 2 2 2 2 2 3 3 3 2" xfId="12010" xr:uid="{936DB4E0-B046-4471-A4EF-95747E42AF32}"/>
    <cellStyle name="Normal 3 8 2 2 2 2 2 2 3 3 4" xfId="12011" xr:uid="{8B2694A2-F26C-420B-A924-6934F6D66339}"/>
    <cellStyle name="Normal 3 8 2 2 2 2 2 2 3 3 4 2" xfId="12012" xr:uid="{9B908FD7-B1CD-40B0-9408-3641B16D029C}"/>
    <cellStyle name="Normal 3 8 2 2 2 2 2 2 3 3 5" xfId="12013" xr:uid="{1E6166D8-7DE7-4458-8F73-4273E7A3F315}"/>
    <cellStyle name="Normal 3 8 2 2 2 2 2 2 3 3 5 2" xfId="12014" xr:uid="{E0806F5A-BAF6-40BF-B4B2-DA19402A894B}"/>
    <cellStyle name="Normal 3 8 2 2 2 2 2 2 3 3 6" xfId="12015" xr:uid="{53C766A2-CC93-40D5-804F-20B11405AEAE}"/>
    <cellStyle name="Normal 3 8 2 2 2 2 2 2 3 3 6 2" xfId="12016" xr:uid="{9D4983EC-5574-4F85-AD7E-84402F773EE0}"/>
    <cellStyle name="Normal 3 8 2 2 2 2 2 2 3 3 7" xfId="12017" xr:uid="{E623DD23-155D-4063-A79A-CFC1CC9ADD8D}"/>
    <cellStyle name="Normal 3 8 2 2 2 2 2 2 3 3 7 2" xfId="12018" xr:uid="{5C370D63-29DA-42F2-B16F-2CCB1F44D49C}"/>
    <cellStyle name="Normal 3 8 2 2 2 2 2 2 3 4" xfId="12019" xr:uid="{9910B01C-A6C1-4965-9042-363F3D93DE36}"/>
    <cellStyle name="Normal 3 8 2 2 2 2 2 2 3 4 2" xfId="12020" xr:uid="{0D7A0193-B0A7-4A09-BE9F-3851790A8C6E}"/>
    <cellStyle name="Normal 3 8 2 2 2 2 2 2 3 4 2 2" xfId="12021" xr:uid="{1DFF2B82-CCEC-46D9-BD56-19A461A42EC2}"/>
    <cellStyle name="Normal 3 8 2 2 2 2 2 2 3 4 2 3" xfId="12022" xr:uid="{607B2C61-21C0-4233-BD80-C38B10DBC566}"/>
    <cellStyle name="Normal 3 8 2 2 2 2 2 2 3 5" xfId="12023" xr:uid="{E75FACFF-8B12-4344-BA50-6B69F96DEED7}"/>
    <cellStyle name="Normal 3 8 2 2 2 2 2 2 3 6" xfId="12024" xr:uid="{6777EFF2-91A4-44A1-ADF1-445DE25D417E}"/>
    <cellStyle name="Normal 3 8 2 2 2 2 2 2 3 7" xfId="12025" xr:uid="{B2E97385-1327-4281-BA30-1CB57830CE10}"/>
    <cellStyle name="Normal 3 8 2 2 2 2 2 2 3 8" xfId="12026" xr:uid="{527453AB-1343-473A-8D2C-3F0BBACCC991}"/>
    <cellStyle name="Normal 3 8 2 2 2 2 2 2 3 9" xfId="12027" xr:uid="{4C74B411-5A12-4456-9751-0BD7EA073767}"/>
    <cellStyle name="Normal 3 8 2 2 2 2 2 2 4" xfId="12028" xr:uid="{0B1252F0-B87A-4DCE-88A5-1995DC7FBED6}"/>
    <cellStyle name="Normal 3 8 2 2 2 2 2 2 4 2" xfId="12029" xr:uid="{3EA87EDA-F132-4297-972E-2176043BDCC0}"/>
    <cellStyle name="Normal 3 8 2 2 2 2 2 2 5" xfId="12030" xr:uid="{8CC5BBD2-4360-461B-A9F8-674447BFBDA8}"/>
    <cellStyle name="Normal 3 8 2 2 2 2 2 2 5 2" xfId="12031" xr:uid="{FE09A972-325C-49C6-B050-CED034749306}"/>
    <cellStyle name="Normal 3 8 2 2 2 2 2 2 5 2 2" xfId="12032" xr:uid="{1B72855D-5C74-4C25-977B-0746A479F6B4}"/>
    <cellStyle name="Normal 3 8 2 2 2 2 2 2 5 2 2 2" xfId="12033" xr:uid="{009B938E-F9E2-4179-AA5E-A4F4D3E4DFAD}"/>
    <cellStyle name="Normal 3 8 2 2 2 2 2 2 5 2 2 2 2" xfId="12034" xr:uid="{E409FA96-DDA9-43A0-8C44-C738ACB7C6AE}"/>
    <cellStyle name="Normal 3 8 2 2 2 2 2 2 5 2 2 2 2 2" xfId="12035" xr:uid="{09797249-BBDE-4188-A5EA-AA9756477B93}"/>
    <cellStyle name="Normal 3 8 2 2 2 2 2 2 5 2 2 2 3" xfId="12036" xr:uid="{3AD432BA-844C-4739-9856-76EEFDB39E6C}"/>
    <cellStyle name="Normal 3 8 2 2 2 2 2 2 5 2 2 3" xfId="12037" xr:uid="{A5F3CE5B-D66B-4FB4-B97A-9E99CC227449}"/>
    <cellStyle name="Normal 3 8 2 2 2 2 2 2 5 2 3" xfId="12038" xr:uid="{01F4999E-DF15-4D7A-80ED-CEC3551D0AF5}"/>
    <cellStyle name="Normal 3 8 2 2 2 2 2 2 5 2 3 2" xfId="12039" xr:uid="{B9D555AA-036E-4EE7-8302-720990E659F1}"/>
    <cellStyle name="Normal 3 8 2 2 2 2 2 2 5 2 4" xfId="12040" xr:uid="{FDB6D9B2-5623-4F4E-9EE3-240268DB1F08}"/>
    <cellStyle name="Normal 3 8 2 2 2 2 2 2 5 2 4 2" xfId="12041" xr:uid="{2CC1B11A-64EC-480D-8C7F-F4248D84236F}"/>
    <cellStyle name="Normal 3 8 2 2 2 2 2 2 5 2 5" xfId="12042" xr:uid="{257B04F0-5D1B-4453-B4D8-FE3A201800DE}"/>
    <cellStyle name="Normal 3 8 2 2 2 2 2 2 5 2 5 2" xfId="12043" xr:uid="{21FA81AC-46C8-4BAD-B7F3-C2DCB2D1BAEB}"/>
    <cellStyle name="Normal 3 8 2 2 2 2 2 2 5 2 6" xfId="12044" xr:uid="{21D7E223-05D9-41DF-99B8-B1CEFA81D10E}"/>
    <cellStyle name="Normal 3 8 2 2 2 2 2 2 5 2 6 2" xfId="12045" xr:uid="{65DAA9EA-16DD-454F-A717-B659BB6F820A}"/>
    <cellStyle name="Normal 3 8 2 2 2 2 2 2 5 2 7" xfId="12046" xr:uid="{DB0DCCB3-7304-448E-BCAE-84C7A3E08055}"/>
    <cellStyle name="Normal 3 8 2 2 2 2 2 2 5 2 7 2" xfId="12047" xr:uid="{24D4FD53-A479-4181-BEEA-640CA42866FD}"/>
    <cellStyle name="Normal 3 8 2 2 2 2 2 2 5 3" xfId="12048" xr:uid="{273B1C99-1AAB-423F-AD69-4CB5E8D89BCE}"/>
    <cellStyle name="Normal 3 8 2 2 2 2 2 2 5 3 2" xfId="12049" xr:uid="{29B8F8CB-F549-44A5-8792-4BB50C5CA2C8}"/>
    <cellStyle name="Normal 3 8 2 2 2 2 2 2 5 3 2 2" xfId="12050" xr:uid="{EEF44E7B-F06E-401B-B31D-AB30FDB406E6}"/>
    <cellStyle name="Normal 3 8 2 2 2 2 2 2 5 3 2 2 2" xfId="12051" xr:uid="{73FA9750-EAD2-4B84-9E53-2B8D98D39E28}"/>
    <cellStyle name="Normal 3 8 2 2 2 2 2 2 5 3 2 3" xfId="12052" xr:uid="{DE35B8E9-EA59-4B85-84D2-DF1FCE50072F}"/>
    <cellStyle name="Normal 3 8 2 2 2 2 2 2 5 3 3" xfId="12053" xr:uid="{87911456-CAF1-45E2-9013-7F0EB35017FB}"/>
    <cellStyle name="Normal 3 8 2 2 2 2 2 2 5 4" xfId="12054" xr:uid="{19026EF8-F623-46F1-83EC-125C496C15F7}"/>
    <cellStyle name="Normal 3 8 2 2 2 2 2 2 5 4 2" xfId="12055" xr:uid="{7EA89904-575A-43D8-AC65-89D882963350}"/>
    <cellStyle name="Normal 3 8 2 2 2 2 2 2 5 5" xfId="12056" xr:uid="{277D4D4C-142B-4817-9640-D88548AF7BCB}"/>
    <cellStyle name="Normal 3 8 2 2 2 2 2 2 5 5 2" xfId="12057" xr:uid="{51E2E617-8E26-4F7F-9C73-55F2F8C8D44C}"/>
    <cellStyle name="Normal 3 8 2 2 2 2 2 2 5 6" xfId="12058" xr:uid="{B4B870E9-F94A-45F4-9AE2-12F3F41B9A92}"/>
    <cellStyle name="Normal 3 8 2 2 2 2 2 2 5 6 2" xfId="12059" xr:uid="{AFBE0B83-E29F-462F-981A-21B06ECEF995}"/>
    <cellStyle name="Normal 3 8 2 2 2 2 2 2 5 7" xfId="12060" xr:uid="{43B60481-FC53-41B1-904A-F93ED8C7BB26}"/>
    <cellStyle name="Normal 3 8 2 2 2 2 2 2 5 7 2" xfId="12061" xr:uid="{A40A6419-A30B-4E3B-BE83-3DBF1E39F51E}"/>
    <cellStyle name="Normal 3 8 2 2 2 2 2 2 5 8" xfId="12062" xr:uid="{53DEEFFB-8B46-475B-9D60-76870D1B93F7}"/>
    <cellStyle name="Normal 3 8 2 2 2 2 2 2 6" xfId="12063" xr:uid="{D59D0750-4260-4F0B-B73A-E925C81DBF28}"/>
    <cellStyle name="Normal 3 8 2 2 2 2 2 2 6 2" xfId="12064" xr:uid="{EB8972A8-82BC-4B49-A7CE-EBE9528CF9CC}"/>
    <cellStyle name="Normal 3 8 2 2 2 2 2 2 6 2 2" xfId="12065" xr:uid="{97240ACD-1435-4865-8914-289A11F3E59E}"/>
    <cellStyle name="Normal 3 8 2 2 2 2 2 2 6 2 2 2" xfId="12066" xr:uid="{7E07CBB8-C52D-405C-804D-6D2054CA6735}"/>
    <cellStyle name="Normal 3 8 2 2 2 2 2 2 6 2 3" xfId="12067" xr:uid="{FEA73101-A6BC-44D7-B108-45921F7F9F89}"/>
    <cellStyle name="Normal 3 8 2 2 2 2 2 2 6 3" xfId="12068" xr:uid="{D37468E3-CF5B-4184-B094-39F791C485FA}"/>
    <cellStyle name="Normal 3 8 2 2 2 2 2 2 7" xfId="12069" xr:uid="{35B42AA9-1A9B-40D0-BAD2-3034F2594D0A}"/>
    <cellStyle name="Normal 3 8 2 2 2 2 2 2 7 2" xfId="12070" xr:uid="{5733C260-3FA9-46B4-9DA7-15853594B3CB}"/>
    <cellStyle name="Normal 3 8 2 2 2 2 2 2 8" xfId="12071" xr:uid="{7A7AB7D7-BDD7-4D46-B3C4-05D3B75A6B08}"/>
    <cellStyle name="Normal 3 8 2 2 2 2 2 2 8 2" xfId="12072" xr:uid="{CBB5E0CC-1C2F-434D-BBCE-E124FE64D281}"/>
    <cellStyle name="Normal 3 8 2 2 2 2 2 2 9" xfId="12073" xr:uid="{C77C770D-74F9-41F3-99F6-BEA65F42EF6F}"/>
    <cellStyle name="Normal 3 8 2 2 2 2 2 2 9 2" xfId="12074" xr:uid="{5CE9F9BE-8AFD-4359-9214-3569428F228F}"/>
    <cellStyle name="Normal 3 8 2 2 2 2 2 3" xfId="12075" xr:uid="{4C74E493-D943-4F97-BE00-CFA2F56EFFBD}"/>
    <cellStyle name="Normal 3 8 2 2 2 2 2 3 2" xfId="12076" xr:uid="{664AF6AD-377A-43E3-9461-444CDF615CEB}"/>
    <cellStyle name="Normal 3 8 2 2 2 2 2 3 2 2" xfId="12077" xr:uid="{C4F901A0-132D-4651-BABC-9C5AD4C8C5CC}"/>
    <cellStyle name="Normal 3 8 2 2 2 2 2 3 2 2 2" xfId="12078" xr:uid="{A9B7A4E5-17FA-4C91-A220-37AD75C06010}"/>
    <cellStyle name="Normal 3 8 2 2 2 2 2 3 2 2 2 2" xfId="12079" xr:uid="{10CA0C62-CC82-4268-9B4F-8E6F97DD6831}"/>
    <cellStyle name="Normal 3 8 2 2 2 2 2 3 2 2 2 2 2" xfId="12080" xr:uid="{C445F498-96EA-4D11-BA52-3FF7A28504AD}"/>
    <cellStyle name="Normal 3 8 2 2 2 2 2 3 2 2 2 2 2 2" xfId="12081" xr:uid="{8242B969-0880-4FA1-A433-6288D3795BF8}"/>
    <cellStyle name="Normal 3 8 2 2 2 2 2 3 2 2 2 2 2 2 2" xfId="12082" xr:uid="{C9DBB0AE-C732-4261-AA44-5044FB4EC640}"/>
    <cellStyle name="Normal 3 8 2 2 2 2 2 3 2 2 2 2 2 3" xfId="12083" xr:uid="{32BC423A-4651-4F0D-A40D-414C1C4A30A6}"/>
    <cellStyle name="Normal 3 8 2 2 2 2 2 3 2 2 2 2 3" xfId="12084" xr:uid="{DF720750-76B7-4E8D-8AAF-05168F6C6B8E}"/>
    <cellStyle name="Normal 3 8 2 2 2 2 2 3 2 2 2 3" xfId="12085" xr:uid="{C96E9588-275A-4C97-BF9F-873BEBA6DD86}"/>
    <cellStyle name="Normal 3 8 2 2 2 2 2 3 2 2 2 3 2" xfId="12086" xr:uid="{9981B93F-F9A1-4341-89A3-67247364F287}"/>
    <cellStyle name="Normal 3 8 2 2 2 2 2 3 2 2 2 4" xfId="12087" xr:uid="{3D6A979F-174F-4910-A26B-A273D112C48E}"/>
    <cellStyle name="Normal 3 8 2 2 2 2 2 3 2 2 2 4 2" xfId="12088" xr:uid="{68DE110D-A506-459B-8D4C-26C29B350FC7}"/>
    <cellStyle name="Normal 3 8 2 2 2 2 2 3 2 2 2 5" xfId="12089" xr:uid="{A4495F03-A20A-45C2-80C3-6839DA278DE5}"/>
    <cellStyle name="Normal 3 8 2 2 2 2 2 3 2 2 2 5 2" xfId="12090" xr:uid="{DC93D056-703F-40E3-942C-06A141F96FE4}"/>
    <cellStyle name="Normal 3 8 2 2 2 2 2 3 2 2 2 6" xfId="12091" xr:uid="{9396F566-0607-453E-B4D8-B2B613355142}"/>
    <cellStyle name="Normal 3 8 2 2 2 2 2 3 2 2 2 6 2" xfId="12092" xr:uid="{2171714D-C5B9-4B76-A9D9-8BC92B36BE11}"/>
    <cellStyle name="Normal 3 8 2 2 2 2 2 3 2 2 2 7" xfId="12093" xr:uid="{50354C02-647F-4AE8-9253-646B7120FEEF}"/>
    <cellStyle name="Normal 3 8 2 2 2 2 2 3 2 2 2 7 2" xfId="12094" xr:uid="{D4C18CAB-4E35-4320-955E-A67B0DBAD5DD}"/>
    <cellStyle name="Normal 3 8 2 2 2 2 2 3 2 2 2 8" xfId="12095" xr:uid="{08FC9A52-343C-4A1C-B6C2-2B2E22DD14AD}"/>
    <cellStyle name="Normal 3 8 2 2 2 2 2 3 2 2 3" xfId="12096" xr:uid="{32F41702-6E6B-4B67-AA6F-8A31CC6D0357}"/>
    <cellStyle name="Normal 3 8 2 2 2 2 2 3 2 2 3 2" xfId="12097" xr:uid="{B5875B7D-864D-4A1A-846B-AA5D7EEA67D8}"/>
    <cellStyle name="Normal 3 8 2 2 2 2 2 3 2 2 3 2 2" xfId="12098" xr:uid="{285441FE-FADE-4580-982D-62F0C05499B9}"/>
    <cellStyle name="Normal 3 8 2 2 2 2 2 3 2 2 3 2 2 2" xfId="12099" xr:uid="{CB9525E7-3EFF-4C01-95A7-6232B970E898}"/>
    <cellStyle name="Normal 3 8 2 2 2 2 2 3 2 2 3 2 3" xfId="12100" xr:uid="{529E24ED-E37C-409A-80A0-334F3C564EF7}"/>
    <cellStyle name="Normal 3 8 2 2 2 2 2 3 2 2 3 3" xfId="12101" xr:uid="{311F53CC-E42A-4D02-B991-A4B8BA97FA09}"/>
    <cellStyle name="Normal 3 8 2 2 2 2 2 3 2 2 4" xfId="12102" xr:uid="{F2EE4E8E-9CE7-4DE5-83A0-59A76F487B6F}"/>
    <cellStyle name="Normal 3 8 2 2 2 2 2 3 2 2 4 2" xfId="12103" xr:uid="{8A311E6B-A012-4B3F-8B46-7C21DE2A966B}"/>
    <cellStyle name="Normal 3 8 2 2 2 2 2 3 2 2 5" xfId="12104" xr:uid="{4CFC39AE-052E-4B25-A002-F947814505B1}"/>
    <cellStyle name="Normal 3 8 2 2 2 2 2 3 2 2 5 2" xfId="12105" xr:uid="{C0C33BEE-2630-49F9-BFCF-49E520FE6B04}"/>
    <cellStyle name="Normal 3 8 2 2 2 2 2 3 2 2 6" xfId="12106" xr:uid="{1A4043E0-44FE-4067-961F-607C7F9AC33C}"/>
    <cellStyle name="Normal 3 8 2 2 2 2 2 3 2 2 6 2" xfId="12107" xr:uid="{5AE112C3-05BC-44DC-A91E-82CAB31BD4F3}"/>
    <cellStyle name="Normal 3 8 2 2 2 2 2 3 2 2 7" xfId="12108" xr:uid="{9B0094CD-8D2B-4812-9311-34C80E501548}"/>
    <cellStyle name="Normal 3 8 2 2 2 2 2 3 2 2 7 2" xfId="12109" xr:uid="{619BDBE3-987E-47AB-83EE-86B9BCB10FB3}"/>
    <cellStyle name="Normal 3 8 2 2 2 2 2 3 2 2 8" xfId="12110" xr:uid="{537EA9EF-0270-4A89-9AEF-EA9AC0F7EC7B}"/>
    <cellStyle name="Normal 3 8 2 2 2 2 2 3 2 3" xfId="12111" xr:uid="{69911605-E138-497C-934F-5E1324EE13AF}"/>
    <cellStyle name="Normal 3 8 2 2 2 2 2 3 2 3 2" xfId="12112" xr:uid="{FBF02DB8-3204-47E1-AA70-99541F91F257}"/>
    <cellStyle name="Normal 3 8 2 2 2 2 2 3 2 3 2 2" xfId="12113" xr:uid="{752F1031-4EEA-4028-BE2A-1772DC7E108E}"/>
    <cellStyle name="Normal 3 8 2 2 2 2 2 3 2 3 2 2 2" xfId="12114" xr:uid="{13667309-E901-499E-A5D4-79B7E001C961}"/>
    <cellStyle name="Normal 3 8 2 2 2 2 2 3 2 3 2 3" xfId="12115" xr:uid="{57599476-8087-475D-A72C-E4962B29DA32}"/>
    <cellStyle name="Normal 3 8 2 2 2 2 2 3 2 3 3" xfId="12116" xr:uid="{1773B7ED-5C4D-424D-B977-E4E3565C968D}"/>
    <cellStyle name="Normal 3 8 2 2 2 2 2 3 2 4" xfId="12117" xr:uid="{410F2B6A-8EAB-47C0-8A65-A7E496985454}"/>
    <cellStyle name="Normal 3 8 2 2 2 2 2 3 2 4 2" xfId="12118" xr:uid="{2F7F5AC5-44C5-4E96-BE2A-CDE80C632B97}"/>
    <cellStyle name="Normal 3 8 2 2 2 2 2 3 2 5" xfId="12119" xr:uid="{D46D2AC7-A4FE-457D-BF4C-1E8EBEAB7D3B}"/>
    <cellStyle name="Normal 3 8 2 2 2 2 2 3 2 5 2" xfId="12120" xr:uid="{13306147-D2AD-45B1-B91E-8E391EB702A1}"/>
    <cellStyle name="Normal 3 8 2 2 2 2 2 3 2 6" xfId="12121" xr:uid="{1EC1C159-03EF-4EE1-A543-1D8E3970ECD6}"/>
    <cellStyle name="Normal 3 8 2 2 2 2 2 3 2 6 2" xfId="12122" xr:uid="{42311481-7BBB-429A-B470-62C858A5AFB8}"/>
    <cellStyle name="Normal 3 8 2 2 2 2 2 3 2 7" xfId="12123" xr:uid="{A1C8CE48-B0A0-41E1-90A4-181289B32AB9}"/>
    <cellStyle name="Normal 3 8 2 2 2 2 2 3 2 7 2" xfId="12124" xr:uid="{16B42008-F5B1-40D2-8299-3CC14360F472}"/>
    <cellStyle name="Normal 3 8 2 2 2 2 2 3 2 8" xfId="12125" xr:uid="{C052C4E5-A72F-44EC-885D-8E721C2717DC}"/>
    <cellStyle name="Normal 3 8 2 2 2 2 2 3 2 8 2" xfId="12126" xr:uid="{E7E8C892-31CE-46B9-8ADA-87FF51D33A4D}"/>
    <cellStyle name="Normal 3 8 2 2 2 2 2 3 2 9" xfId="12127" xr:uid="{693DAF7C-FF40-49E9-BBD7-C041CEA42B44}"/>
    <cellStyle name="Normal 3 8 2 2 2 2 2 3 3" xfId="12128" xr:uid="{08B1B531-4BCC-4CD9-8244-9BA0CFD65688}"/>
    <cellStyle name="Normal 3 8 2 2 2 2 2 3 3 2" xfId="12129" xr:uid="{41CC3E5B-4C68-4188-8722-6739D828AC88}"/>
    <cellStyle name="Normal 3 8 2 2 2 2 2 3 3 2 2" xfId="12130" xr:uid="{3FC6F2E4-5F56-4F23-ACD9-9575CB78E67F}"/>
    <cellStyle name="Normal 3 8 2 2 2 2 2 3 3 2 2 2" xfId="12131" xr:uid="{676DA337-0195-4245-91D6-63A389A31DC4}"/>
    <cellStyle name="Normal 3 8 2 2 2 2 2 3 3 2 2 2 2" xfId="12132" xr:uid="{AE7A80D3-2034-4E3A-B707-97A0909873BD}"/>
    <cellStyle name="Normal 3 8 2 2 2 2 2 3 3 2 2 3" xfId="12133" xr:uid="{1FDCBFEC-C4BD-4F9A-8914-ACC212E69FF4}"/>
    <cellStyle name="Normal 3 8 2 2 2 2 2 3 3 2 3" xfId="12134" xr:uid="{ECAA9123-CE8F-42C6-9B37-3CCE6F18A823}"/>
    <cellStyle name="Normal 3 8 2 2 2 2 2 3 3 3" xfId="12135" xr:uid="{CBE82473-3C73-4CE6-BCA2-F46F47023264}"/>
    <cellStyle name="Normal 3 8 2 2 2 2 2 3 3 3 2" xfId="12136" xr:uid="{0CBE5FCB-AD48-4E43-BC99-72CFBCFEE6EB}"/>
    <cellStyle name="Normal 3 8 2 2 2 2 2 3 3 4" xfId="12137" xr:uid="{D11AC9F8-D572-4D44-9BB2-A65918F32EC5}"/>
    <cellStyle name="Normal 3 8 2 2 2 2 2 3 3 4 2" xfId="12138" xr:uid="{7EF6FEF6-5BF7-4D7B-9393-4F09312384D7}"/>
    <cellStyle name="Normal 3 8 2 2 2 2 2 3 3 5" xfId="12139" xr:uid="{0B571D7B-5D45-4461-87EF-2B9C5E0D06D7}"/>
    <cellStyle name="Normal 3 8 2 2 2 2 2 3 3 5 2" xfId="12140" xr:uid="{5DF3814E-649A-43F1-90F9-1E3194727EC2}"/>
    <cellStyle name="Normal 3 8 2 2 2 2 2 3 3 6" xfId="12141" xr:uid="{CEC56FB8-B493-433A-B68B-AAF5BC5CA358}"/>
    <cellStyle name="Normal 3 8 2 2 2 2 2 3 3 6 2" xfId="12142" xr:uid="{C2E44A19-B54C-404C-8E27-35F5BE8BE8E9}"/>
    <cellStyle name="Normal 3 8 2 2 2 2 2 3 3 7" xfId="12143" xr:uid="{0B2DB391-740E-44E4-8BDF-365E53B18A97}"/>
    <cellStyle name="Normal 3 8 2 2 2 2 2 3 3 7 2" xfId="12144" xr:uid="{D6665CCB-5169-4A92-89D0-10D6742A1CB3}"/>
    <cellStyle name="Normal 3 8 2 2 2 2 2 3 3 8" xfId="12145" xr:uid="{1BAE55E3-4818-4A23-8510-9E90F93244C9}"/>
    <cellStyle name="Normal 3 8 2 2 2 2 2 3 4" xfId="12146" xr:uid="{B1FE7614-69B6-4A65-8F53-D8C1611F1DB3}"/>
    <cellStyle name="Normal 3 8 2 2 2 2 2 3 4 2" xfId="12147" xr:uid="{6092ED31-2CB9-4CE5-898D-8DB19352A324}"/>
    <cellStyle name="Normal 3 8 2 2 2 2 2 3 4 2 2" xfId="12148" xr:uid="{57BB2D05-04F2-4B45-B5B3-9AC7FC892A34}"/>
    <cellStyle name="Normal 3 8 2 2 2 2 2 3 4 2 2 2" xfId="12149" xr:uid="{FE35EC12-87BF-4A51-8839-5B7FD746C864}"/>
    <cellStyle name="Normal 3 8 2 2 2 2 2 3 4 2 3" xfId="12150" xr:uid="{F373FAB4-EE99-403D-95DB-29E611D43D58}"/>
    <cellStyle name="Normal 3 8 2 2 2 2 2 3 4 3" xfId="12151" xr:uid="{FE4687F8-447C-4202-BD7D-C54CD908D192}"/>
    <cellStyle name="Normal 3 8 2 2 2 2 2 3 5" xfId="12152" xr:uid="{241D52C8-9E79-42BB-BB07-E7C9AA17611F}"/>
    <cellStyle name="Normal 3 8 2 2 2 2 2 3 5 2" xfId="12153" xr:uid="{0762669F-43AA-41E6-9CAF-5E7A73EDB4CA}"/>
    <cellStyle name="Normal 3 8 2 2 2 2 2 3 6" xfId="12154" xr:uid="{A88B771C-0040-483C-A0A8-38F3CD746E21}"/>
    <cellStyle name="Normal 3 8 2 2 2 2 2 3 6 2" xfId="12155" xr:uid="{36AF02AD-6ED5-422B-9B91-085295C79749}"/>
    <cellStyle name="Normal 3 8 2 2 2 2 2 3 7" xfId="12156" xr:uid="{E7D73121-306D-4056-997D-2F61059EB52C}"/>
    <cellStyle name="Normal 3 8 2 2 2 2 2 3 7 2" xfId="12157" xr:uid="{48CE31FA-7432-4830-87D1-0A55705EFA9E}"/>
    <cellStyle name="Normal 3 8 2 2 2 2 2 3 8" xfId="12158" xr:uid="{DE1C1367-8988-42BD-913D-03D6B9D1F8E0}"/>
    <cellStyle name="Normal 3 8 2 2 2 2 2 3 8 2" xfId="12159" xr:uid="{D0D3983E-6B72-4238-B8D2-9FF9076AC362}"/>
    <cellStyle name="Normal 3 8 2 2 2 2 2 3 9" xfId="12160" xr:uid="{CC6C8CBE-A7B0-47D4-872C-4C58E594A48D}"/>
    <cellStyle name="Normal 3 8 2 2 2 2 2 4" xfId="12161" xr:uid="{54771452-709F-4101-97CC-A9C2FC522F2A}"/>
    <cellStyle name="Normal 3 8 2 2 2 2 2 4 2" xfId="12162" xr:uid="{3026CACD-A2D1-4E1D-9EF5-CAA8D83E565F}"/>
    <cellStyle name="Normal 3 8 2 2 2 2 2 5" xfId="12163" xr:uid="{1B0BF098-8086-496C-A5E2-F0A199210E07}"/>
    <cellStyle name="Normal 3 8 2 2 2 2 2 5 2" xfId="12164" xr:uid="{B8E7F28A-C278-4FCE-83DA-5291B563725B}"/>
    <cellStyle name="Normal 3 8 2 2 2 2 2 6" xfId="12165" xr:uid="{88F0925C-1FE0-4852-8C98-F0379DEA0C0D}"/>
    <cellStyle name="Normal 3 8 2 2 2 2 2 6 2" xfId="12166" xr:uid="{C48EC37B-093A-425C-B2B2-A27CED60FE91}"/>
    <cellStyle name="Normal 3 8 2 2 2 2 2 6 2 2" xfId="12167" xr:uid="{BE5161E2-D084-44EE-975D-82D38BE2FC87}"/>
    <cellStyle name="Normal 3 8 2 2 2 2 2 6 2 2 2" xfId="12168" xr:uid="{3C42084A-934A-4A07-9FB5-8A06AAD6C35B}"/>
    <cellStyle name="Normal 3 8 2 2 2 2 2 6 2 2 2 2" xfId="12169" xr:uid="{2F9314FB-7548-417B-A485-C8534C871140}"/>
    <cellStyle name="Normal 3 8 2 2 2 2 2 6 2 2 2 2 2" xfId="12170" xr:uid="{B5A3166B-45A9-4A48-B0C2-83E0D1DFDDF7}"/>
    <cellStyle name="Normal 3 8 2 2 2 2 2 6 2 2 2 3" xfId="12171" xr:uid="{A6111135-B40C-4D1D-BF1A-017B88CA03DD}"/>
    <cellStyle name="Normal 3 8 2 2 2 2 2 6 2 2 3" xfId="12172" xr:uid="{677935B5-9105-46B7-BABC-C73787801D21}"/>
    <cellStyle name="Normal 3 8 2 2 2 2 2 6 2 3" xfId="12173" xr:uid="{C2D5444C-94C1-49CA-8E92-A5B0BFD0B95F}"/>
    <cellStyle name="Normal 3 8 2 2 2 2 2 6 2 3 2" xfId="12174" xr:uid="{EA6AC186-B69C-42EE-8490-4FA81A1FB51E}"/>
    <cellStyle name="Normal 3 8 2 2 2 2 2 6 2 4" xfId="12175" xr:uid="{BE11E672-3607-4FAA-9B06-EFAF55D920FD}"/>
    <cellStyle name="Normal 3 8 2 2 2 2 2 6 2 4 2" xfId="12176" xr:uid="{8018D11C-E858-46EB-828D-C06425E9AA3C}"/>
    <cellStyle name="Normal 3 8 2 2 2 2 2 6 2 5" xfId="12177" xr:uid="{3FA5882A-5F4A-4391-91F7-561C9D0E3095}"/>
    <cellStyle name="Normal 3 8 2 2 2 2 2 6 2 5 2" xfId="12178" xr:uid="{C7BE1A94-2918-4E38-AD1D-9EA78B296A93}"/>
    <cellStyle name="Normal 3 8 2 2 2 2 2 6 2 6" xfId="12179" xr:uid="{E2C8DB4E-0BD5-4F7E-9DB5-78FE59F915CB}"/>
    <cellStyle name="Normal 3 8 2 2 2 2 2 6 2 6 2" xfId="12180" xr:uid="{F77F95A4-0723-4753-B24E-E2474DB73000}"/>
    <cellStyle name="Normal 3 8 2 2 2 2 2 6 2 7" xfId="12181" xr:uid="{5C4AA1E1-FAB5-404E-9FB9-250E02CCE2F0}"/>
    <cellStyle name="Normal 3 8 2 2 2 2 2 6 2 7 2" xfId="12182" xr:uid="{9AA78F16-6D51-47A6-81D7-4B01727D0F71}"/>
    <cellStyle name="Normal 3 8 2 2 2 2 2 6 2 8" xfId="12183" xr:uid="{7EAF140A-126A-4730-83C3-3B9B86198020}"/>
    <cellStyle name="Normal 3 8 2 2 2 2 2 6 3" xfId="12184" xr:uid="{1E2B6E36-C123-40DC-93D9-AF90585F0E93}"/>
    <cellStyle name="Normal 3 8 2 2 2 2 2 6 3 2" xfId="12185" xr:uid="{0EC88FFD-E7F5-41C9-901D-55316C90FACD}"/>
    <cellStyle name="Normal 3 8 2 2 2 2 2 6 3 2 2" xfId="12186" xr:uid="{2FC91FC3-CEBF-4F36-B180-724B38F9A11E}"/>
    <cellStyle name="Normal 3 8 2 2 2 2 2 6 3 2 2 2" xfId="12187" xr:uid="{9533853D-E16F-4649-8DBA-580FA7C385BB}"/>
    <cellStyle name="Normal 3 8 2 2 2 2 2 6 3 2 3" xfId="12188" xr:uid="{BCA68B13-2015-4C13-B519-3BEC0AF47F85}"/>
    <cellStyle name="Normal 3 8 2 2 2 2 2 6 3 3" xfId="12189" xr:uid="{D30237A6-06BF-4752-B413-A219F8D4E7D9}"/>
    <cellStyle name="Normal 3 8 2 2 2 2 2 6 4" xfId="12190" xr:uid="{5AF22875-E51A-4375-AD02-32BBFF063455}"/>
    <cellStyle name="Normal 3 8 2 2 2 2 2 6 4 2" xfId="12191" xr:uid="{116A45C4-2174-4987-BA5B-B5BBA7CD8A51}"/>
    <cellStyle name="Normal 3 8 2 2 2 2 2 6 5" xfId="12192" xr:uid="{D1391739-9487-49FB-8B99-4CE1AE93C247}"/>
    <cellStyle name="Normal 3 8 2 2 2 2 2 6 5 2" xfId="12193" xr:uid="{C08421CC-D1E4-4410-A7F9-D76D659DCF3C}"/>
    <cellStyle name="Normal 3 8 2 2 2 2 2 6 6" xfId="12194" xr:uid="{ACA822C6-1439-4C22-B7C8-D0BCF1289979}"/>
    <cellStyle name="Normal 3 8 2 2 2 2 2 6 6 2" xfId="12195" xr:uid="{BE177753-CE60-4645-A4DE-BA49988927CD}"/>
    <cellStyle name="Normal 3 8 2 2 2 2 2 6 7" xfId="12196" xr:uid="{15429459-9850-427C-A0A8-6A35C15759DC}"/>
    <cellStyle name="Normal 3 8 2 2 2 2 2 6 7 2" xfId="12197" xr:uid="{95180790-7560-4B1E-8BD3-26B51F496BAF}"/>
    <cellStyle name="Normal 3 8 2 2 2 2 2 6 8" xfId="12198" xr:uid="{7B025BB2-486C-4038-B142-D5B4EC420285}"/>
    <cellStyle name="Normal 3 8 2 2 2 2 2 7" xfId="12199" xr:uid="{F243F155-3136-4F20-BD01-D8DE3DFAB916}"/>
    <cellStyle name="Normal 3 8 2 2 2 2 2 7 2" xfId="12200" xr:uid="{F3A35B70-C4AE-4FC0-B772-1CA23F830562}"/>
    <cellStyle name="Normal 3 8 2 2 2 2 2 7 2 2" xfId="12201" xr:uid="{F708017C-EC23-498A-8D11-6AA12333E93F}"/>
    <cellStyle name="Normal 3 8 2 2 2 2 2 7 2 2 2" xfId="12202" xr:uid="{F7D76848-DA85-48BE-B473-D0D9236D94FD}"/>
    <cellStyle name="Normal 3 8 2 2 2 2 2 7 2 3" xfId="12203" xr:uid="{92B6902A-EED9-4FF5-A24E-48DBE4E596F5}"/>
    <cellStyle name="Normal 3 8 2 2 2 2 2 7 3" xfId="12204" xr:uid="{232C20D7-2F08-420B-A75E-A44A1F14F51C}"/>
    <cellStyle name="Normal 3 8 2 2 2 2 2 8" xfId="12205" xr:uid="{8A7EFFAD-098A-4EEF-BA1B-34E3FE6066F0}"/>
    <cellStyle name="Normal 3 8 2 2 2 2 2 8 2" xfId="12206" xr:uid="{03E276FD-0ED1-4A6A-9895-9DE77147C2AF}"/>
    <cellStyle name="Normal 3 8 2 2 2 2 2 9" xfId="12207" xr:uid="{35EEB6B6-3C99-4926-A489-4BCF28A7F294}"/>
    <cellStyle name="Normal 3 8 2 2 2 2 2 9 2" xfId="12208" xr:uid="{C1F96CCB-2E9C-4788-95FB-A54012CF3D2E}"/>
    <cellStyle name="Normal 3 8 2 2 2 2 3" xfId="12209" xr:uid="{9C62B319-585E-46EA-A11B-4F821699637A}"/>
    <cellStyle name="Normal 3 8 2 2 2 2 3 10" xfId="12210" xr:uid="{3EC40210-D51F-426B-B63C-7DDDF14D4A68}"/>
    <cellStyle name="Normal 3 8 2 2 2 2 3 10 2" xfId="12211" xr:uid="{0D074AC5-1781-42A6-85E3-7A79B66871DF}"/>
    <cellStyle name="Normal 3 8 2 2 2 2 3 11" xfId="12212" xr:uid="{6D42E056-8B98-48F3-8A24-357744416146}"/>
    <cellStyle name="Normal 3 8 2 2 2 2 3 11 2" xfId="12213" xr:uid="{6D190848-D273-4004-8C84-A5249E6E0BFE}"/>
    <cellStyle name="Normal 3 8 2 2 2 2 3 12" xfId="12214" xr:uid="{B18D53D1-0844-4F14-8968-207CA574AF48}"/>
    <cellStyle name="Normal 3 8 2 2 2 2 3 2" xfId="12215" xr:uid="{EE301778-4D66-4128-9470-2D9D2EFCC676}"/>
    <cellStyle name="Normal 3 8 2 2 2 2 3 2 2" xfId="12216" xr:uid="{FB49695B-1A59-4BBD-83E7-3F7945B944A6}"/>
    <cellStyle name="Normal 3 8 2 2 2 2 3 2 2 2" xfId="12217" xr:uid="{48DEFAE1-9313-4AAC-9FD2-D8B4BBDD9C77}"/>
    <cellStyle name="Normal 3 8 2 2 2 2 3 2 2 2 2" xfId="12218" xr:uid="{E379098C-F1DC-477F-9E42-1F523988AEED}"/>
    <cellStyle name="Normal 3 8 2 2 2 2 3 2 2 2 2 2" xfId="12219" xr:uid="{AA6C96E4-E989-4714-B451-316DF6D7259C}"/>
    <cellStyle name="Normal 3 8 2 2 2 2 3 2 2 2 2 2 2" xfId="12220" xr:uid="{F30BA712-30E4-4349-B0DF-3A6170C4E64F}"/>
    <cellStyle name="Normal 3 8 2 2 2 2 3 2 2 2 2 2 2 2" xfId="12221" xr:uid="{30988CDD-D31E-4175-B458-9431C59494BB}"/>
    <cellStyle name="Normal 3 8 2 2 2 2 3 2 2 2 2 2 2 2 2" xfId="12222" xr:uid="{A343C890-A4A3-4949-A844-FDB00E08CF0A}"/>
    <cellStyle name="Normal 3 8 2 2 2 2 3 2 2 2 2 2 2 3" xfId="12223" xr:uid="{9C24D80D-1FEE-424F-9829-82E570C787DA}"/>
    <cellStyle name="Normal 3 8 2 2 2 2 3 2 2 2 2 2 3" xfId="12224" xr:uid="{B3B2F825-05F6-4555-BFB6-0041934F4691}"/>
    <cellStyle name="Normal 3 8 2 2 2 2 3 2 2 2 2 3" xfId="12225" xr:uid="{5007D321-DB22-4026-B253-1CBF4F355221}"/>
    <cellStyle name="Normal 3 8 2 2 2 2 3 2 2 2 2 3 2" xfId="12226" xr:uid="{716A1890-3733-4F4E-820F-5379DE16E460}"/>
    <cellStyle name="Normal 3 8 2 2 2 2 3 2 2 2 2 4" xfId="12227" xr:uid="{7B6E7690-667C-4473-A77A-148F4C0C4564}"/>
    <cellStyle name="Normal 3 8 2 2 2 2 3 2 2 2 2 4 2" xfId="12228" xr:uid="{2CF65585-DCBA-4A04-92D1-064B021FD1A9}"/>
    <cellStyle name="Normal 3 8 2 2 2 2 3 2 2 2 2 5" xfId="12229" xr:uid="{DE0158E4-D98C-408C-9409-6DCBFDB4E9A9}"/>
    <cellStyle name="Normal 3 8 2 2 2 2 3 2 2 2 2 5 2" xfId="12230" xr:uid="{678731CD-16F7-4734-BDF9-ED7844D1D79D}"/>
    <cellStyle name="Normal 3 8 2 2 2 2 3 2 2 2 2 6" xfId="12231" xr:uid="{598D9BDC-93A0-4B21-9D8C-8D21F98B3858}"/>
    <cellStyle name="Normal 3 8 2 2 2 2 3 2 2 2 2 6 2" xfId="12232" xr:uid="{4016F2F8-AF4C-4672-A7E8-B5767ED4F76E}"/>
    <cellStyle name="Normal 3 8 2 2 2 2 3 2 2 2 2 7" xfId="12233" xr:uid="{EF5B98DE-C9E6-4104-B84D-F610EDAAB2C1}"/>
    <cellStyle name="Normal 3 8 2 2 2 2 3 2 2 2 2 7 2" xfId="12234" xr:uid="{EE78EC5B-CA95-4DF8-8B6E-9F0EEC90A630}"/>
    <cellStyle name="Normal 3 8 2 2 2 2 3 2 2 2 2 8" xfId="12235" xr:uid="{BAC8CC02-F70C-4196-92F6-7EA05F89DFBB}"/>
    <cellStyle name="Normal 3 8 2 2 2 2 3 2 2 2 3" xfId="12236" xr:uid="{4F7A558B-1D7F-468A-AC2D-39C5C23B4B51}"/>
    <cellStyle name="Normal 3 8 2 2 2 2 3 2 2 2 3 2" xfId="12237" xr:uid="{AC921EE7-9031-4EE1-8BA9-0C98EFFD7CD0}"/>
    <cellStyle name="Normal 3 8 2 2 2 2 3 2 2 2 3 2 2" xfId="12238" xr:uid="{5A6CFD4A-CD03-459C-88DB-4F053AD1E24E}"/>
    <cellStyle name="Normal 3 8 2 2 2 2 3 2 2 2 3 2 2 2" xfId="12239" xr:uid="{03FC2C5B-3699-4054-9580-511991391E90}"/>
    <cellStyle name="Normal 3 8 2 2 2 2 3 2 2 2 3 2 3" xfId="12240" xr:uid="{DECDECCE-18C9-4C3D-8804-EA06B9AAA8E8}"/>
    <cellStyle name="Normal 3 8 2 2 2 2 3 2 2 2 3 3" xfId="12241" xr:uid="{7D2F7813-6D89-4215-8863-A932F39FCD21}"/>
    <cellStyle name="Normal 3 8 2 2 2 2 3 2 2 2 4" xfId="12242" xr:uid="{B0F427B6-BA5E-4700-84D0-873EDC3578C0}"/>
    <cellStyle name="Normal 3 8 2 2 2 2 3 2 2 2 4 2" xfId="12243" xr:uid="{8119F4E7-AF3B-4039-97DA-943910E6D687}"/>
    <cellStyle name="Normal 3 8 2 2 2 2 3 2 2 2 5" xfId="12244" xr:uid="{66A8564B-7C7F-4034-A498-467C912DF36E}"/>
    <cellStyle name="Normal 3 8 2 2 2 2 3 2 2 2 5 2" xfId="12245" xr:uid="{69522B23-2050-43CA-A20B-8BC747A93271}"/>
    <cellStyle name="Normal 3 8 2 2 2 2 3 2 2 2 6" xfId="12246" xr:uid="{B106703A-D383-4654-920D-D686EE49DC15}"/>
    <cellStyle name="Normal 3 8 2 2 2 2 3 2 2 2 6 2" xfId="12247" xr:uid="{2892F444-E685-4FAE-A419-BC25CB9CBC51}"/>
    <cellStyle name="Normal 3 8 2 2 2 2 3 2 2 2 7" xfId="12248" xr:uid="{38BF77F7-90DC-41E6-B68B-D11CECED1CED}"/>
    <cellStyle name="Normal 3 8 2 2 2 2 3 2 2 2 7 2" xfId="12249" xr:uid="{5B06E87A-043C-4830-8685-DF712CDE7600}"/>
    <cellStyle name="Normal 3 8 2 2 2 2 3 2 2 2 8" xfId="12250" xr:uid="{2456B720-7513-4775-81EA-CE16AF501736}"/>
    <cellStyle name="Normal 3 8 2 2 2 2 3 2 2 3" xfId="12251" xr:uid="{D8F46EF0-EFEA-4D81-BF59-C0E75F91B890}"/>
    <cellStyle name="Normal 3 8 2 2 2 2 3 2 2 3 2" xfId="12252" xr:uid="{6694781C-015B-46BD-A07F-1BC5B4186805}"/>
    <cellStyle name="Normal 3 8 2 2 2 2 3 2 2 3 2 2" xfId="12253" xr:uid="{3E24F301-1D11-49FD-82D2-03B739055056}"/>
    <cellStyle name="Normal 3 8 2 2 2 2 3 2 2 3 2 2 2" xfId="12254" xr:uid="{82BDA365-2C6E-45A4-8017-F2DAAB6FA434}"/>
    <cellStyle name="Normal 3 8 2 2 2 2 3 2 2 3 2 3" xfId="12255" xr:uid="{65D0E22E-67BA-47FD-9EEC-30B0407B1B56}"/>
    <cellStyle name="Normal 3 8 2 2 2 2 3 2 2 3 3" xfId="12256" xr:uid="{4967BC6E-17D9-4017-ACCC-89E23B998F20}"/>
    <cellStyle name="Normal 3 8 2 2 2 2 3 2 2 4" xfId="12257" xr:uid="{5E4766C4-8A8A-4620-BC53-2DA307A342ED}"/>
    <cellStyle name="Normal 3 8 2 2 2 2 3 2 2 4 2" xfId="12258" xr:uid="{D5C267CC-934E-4053-BBFC-59601630187B}"/>
    <cellStyle name="Normal 3 8 2 2 2 2 3 2 2 5" xfId="12259" xr:uid="{C81F7130-2F9A-4D20-9C68-34589F2F8E87}"/>
    <cellStyle name="Normal 3 8 2 2 2 2 3 2 2 5 2" xfId="12260" xr:uid="{EBF79DDB-635F-4D9B-B9CC-4154EE414477}"/>
    <cellStyle name="Normal 3 8 2 2 2 2 3 2 2 6" xfId="12261" xr:uid="{F8104698-E0E7-4B38-9598-BBAAF6FCD735}"/>
    <cellStyle name="Normal 3 8 2 2 2 2 3 2 2 6 2" xfId="12262" xr:uid="{0A19096F-9885-4600-8A9B-1C0D6303ABA1}"/>
    <cellStyle name="Normal 3 8 2 2 2 2 3 2 2 7" xfId="12263" xr:uid="{F17E0887-02AE-4D6A-ADE9-9BEE0DB793DC}"/>
    <cellStyle name="Normal 3 8 2 2 2 2 3 2 2 7 2" xfId="12264" xr:uid="{24E96DF2-105A-4662-BEBD-4AFCEB0D0BD0}"/>
    <cellStyle name="Normal 3 8 2 2 2 2 3 2 2 8" xfId="12265" xr:uid="{E3F964CD-EFEE-4249-9EB9-4F6A4F56C243}"/>
    <cellStyle name="Normal 3 8 2 2 2 2 3 2 2 8 2" xfId="12266" xr:uid="{4122B51E-51C3-445B-8004-95F6897B4E8C}"/>
    <cellStyle name="Normal 3 8 2 2 2 2 3 2 2 9" xfId="12267" xr:uid="{9C00DD31-6C28-4900-801F-692F79C02B88}"/>
    <cellStyle name="Normal 3 8 2 2 2 2 3 2 3" xfId="12268" xr:uid="{D5643740-FC67-4890-AA5D-456C4C6BF807}"/>
    <cellStyle name="Normal 3 8 2 2 2 2 3 2 3 2" xfId="12269" xr:uid="{AEDD3027-9CC8-45D3-BEBD-1CA997B45174}"/>
    <cellStyle name="Normal 3 8 2 2 2 2 3 2 3 2 2" xfId="12270" xr:uid="{DB5DD38D-002C-4AF2-B56D-C3ED1C11D391}"/>
    <cellStyle name="Normal 3 8 2 2 2 2 3 2 3 2 2 2" xfId="12271" xr:uid="{A54297DB-3AB4-4CC0-97CE-CAF1C62D5DEC}"/>
    <cellStyle name="Normal 3 8 2 2 2 2 3 2 3 2 2 2 2" xfId="12272" xr:uid="{DE1F9AF2-BAD0-4ADB-85A4-4D4E3722FBE4}"/>
    <cellStyle name="Normal 3 8 2 2 2 2 3 2 3 2 2 3" xfId="12273" xr:uid="{28C0BDEE-291F-4B91-970C-05657BEBF6F8}"/>
    <cellStyle name="Normal 3 8 2 2 2 2 3 2 3 2 3" xfId="12274" xr:uid="{D9BFB1DA-EDA5-40F9-9B90-CACF53990904}"/>
    <cellStyle name="Normal 3 8 2 2 2 2 3 2 3 3" xfId="12275" xr:uid="{43F94594-DBD2-47C9-BF59-44BA93E71CC9}"/>
    <cellStyle name="Normal 3 8 2 2 2 2 3 2 3 3 2" xfId="12276" xr:uid="{7658AF46-D7CA-4B7D-A4D4-1FB4800920D6}"/>
    <cellStyle name="Normal 3 8 2 2 2 2 3 2 3 4" xfId="12277" xr:uid="{54D4E977-B355-4CA9-9B20-6F0683C51AC4}"/>
    <cellStyle name="Normal 3 8 2 2 2 2 3 2 3 4 2" xfId="12278" xr:uid="{C613452E-6429-4C34-BBEF-93A2AADB3F2A}"/>
    <cellStyle name="Normal 3 8 2 2 2 2 3 2 3 5" xfId="12279" xr:uid="{82EB01C6-32C5-4B68-8475-9F0FB59A4631}"/>
    <cellStyle name="Normal 3 8 2 2 2 2 3 2 3 5 2" xfId="12280" xr:uid="{A3A92497-D517-4EB9-A773-7C22B85D0889}"/>
    <cellStyle name="Normal 3 8 2 2 2 2 3 2 3 6" xfId="12281" xr:uid="{FB2EA691-B479-46E2-9FD6-6B1607A96832}"/>
    <cellStyle name="Normal 3 8 2 2 2 2 3 2 3 6 2" xfId="12282" xr:uid="{2B8D33A5-E880-455F-9BAD-99B81C266DF0}"/>
    <cellStyle name="Normal 3 8 2 2 2 2 3 2 3 7" xfId="12283" xr:uid="{47F5FCA7-C072-414F-8D67-565AB0B88406}"/>
    <cellStyle name="Normal 3 8 2 2 2 2 3 2 3 7 2" xfId="12284" xr:uid="{4F1B56EF-0A86-4521-8691-CBB3889ECE21}"/>
    <cellStyle name="Normal 3 8 2 2 2 2 3 2 3 8" xfId="12285" xr:uid="{2F2B7392-525B-470A-ADC6-22DF0FF84BA8}"/>
    <cellStyle name="Normal 3 8 2 2 2 2 3 2 4" xfId="12286" xr:uid="{D53B8E94-9C15-40C0-A07E-6D7DCE1B2ECE}"/>
    <cellStyle name="Normal 3 8 2 2 2 2 3 2 4 2" xfId="12287" xr:uid="{818DCE0A-AB30-41F6-97EB-8E63DAB67E67}"/>
    <cellStyle name="Normal 3 8 2 2 2 2 3 2 4 2 2" xfId="12288" xr:uid="{6689D606-7A5A-469E-AF54-2D75C9FFDB53}"/>
    <cellStyle name="Normal 3 8 2 2 2 2 3 2 4 2 2 2" xfId="12289" xr:uid="{6B37604F-F51F-4E7F-8F80-AE362BD8707A}"/>
    <cellStyle name="Normal 3 8 2 2 2 2 3 2 4 2 3" xfId="12290" xr:uid="{9B4BBC9D-CF8B-402B-A02A-A6E172E9FF3D}"/>
    <cellStyle name="Normal 3 8 2 2 2 2 3 2 4 3" xfId="12291" xr:uid="{7BE5DEA2-82C5-4872-B25C-388A33752BB9}"/>
    <cellStyle name="Normal 3 8 2 2 2 2 3 2 5" xfId="12292" xr:uid="{91CC31A7-8B25-45CE-B19A-BB344B3B495B}"/>
    <cellStyle name="Normal 3 8 2 2 2 2 3 2 5 2" xfId="12293" xr:uid="{04CB4F20-58CF-436E-8152-AB28B84CEAEF}"/>
    <cellStyle name="Normal 3 8 2 2 2 2 3 2 6" xfId="12294" xr:uid="{EDEA12B5-0A99-48E2-BA6D-8E21C83F5EA7}"/>
    <cellStyle name="Normal 3 8 2 2 2 2 3 2 6 2" xfId="12295" xr:uid="{C64CD3A6-37EA-4025-825E-C7F71457BA34}"/>
    <cellStyle name="Normal 3 8 2 2 2 2 3 2 7" xfId="12296" xr:uid="{3000791B-85DC-4A16-8DB8-C9CCACD0C380}"/>
    <cellStyle name="Normal 3 8 2 2 2 2 3 2 7 2" xfId="12297" xr:uid="{EFAEACA6-FC43-47C3-A539-4D6BBA24A7F9}"/>
    <cellStyle name="Normal 3 8 2 2 2 2 3 2 8" xfId="12298" xr:uid="{EDF9FA2F-65D4-4A60-A410-866C1A34C7C2}"/>
    <cellStyle name="Normal 3 8 2 2 2 2 3 2 8 2" xfId="12299" xr:uid="{B6D2287D-B7B7-4363-86A3-0F9867EE78CC}"/>
    <cellStyle name="Normal 3 8 2 2 2 2 3 2 9" xfId="12300" xr:uid="{9A0B08BF-56A4-41B9-8842-F36057F9B548}"/>
    <cellStyle name="Normal 3 8 2 2 2 2 3 3" xfId="12301" xr:uid="{64F5804E-DC32-4FD8-A625-511BC12F7D99}"/>
    <cellStyle name="Normal 3 8 2 2 2 2 3 3 2" xfId="12302" xr:uid="{40EFA0C6-FAD7-449D-91B5-309E0A43F7E8}"/>
    <cellStyle name="Normal 3 8 2 2 2 2 3 4" xfId="12303" xr:uid="{EB06FA15-B405-4127-9C45-B847A2D9B403}"/>
    <cellStyle name="Normal 3 8 2 2 2 2 3 4 2" xfId="12304" xr:uid="{DB2E9468-2FAF-494E-AAFA-7241CDEFAB24}"/>
    <cellStyle name="Normal 3 8 2 2 2 2 3 5" xfId="12305" xr:uid="{A4380CBB-77E1-43D0-9C29-32D0B74B1B42}"/>
    <cellStyle name="Normal 3 8 2 2 2 2 3 5 2" xfId="12306" xr:uid="{313566E9-DE8B-44A6-BEE3-E9511667A71B}"/>
    <cellStyle name="Normal 3 8 2 2 2 2 3 5 2 2" xfId="12307" xr:uid="{D59A2F7C-6C50-4B81-93C3-5297E9C9700C}"/>
    <cellStyle name="Normal 3 8 2 2 2 2 3 5 2 2 2" xfId="12308" xr:uid="{27C7AEDC-82ED-456A-A17D-FFA37715C048}"/>
    <cellStyle name="Normal 3 8 2 2 2 2 3 5 2 2 2 2" xfId="12309" xr:uid="{8FF5FCFC-AC99-4712-B140-B9C8F5A8C573}"/>
    <cellStyle name="Normal 3 8 2 2 2 2 3 5 2 2 2 2 2" xfId="12310" xr:uid="{220714A2-1694-45A2-955E-1C382905C976}"/>
    <cellStyle name="Normal 3 8 2 2 2 2 3 5 2 2 2 3" xfId="12311" xr:uid="{72F6FC9F-235F-4280-9958-1C4E752A506C}"/>
    <cellStyle name="Normal 3 8 2 2 2 2 3 5 2 2 3" xfId="12312" xr:uid="{165DBC08-F68A-4226-83B6-086899FD03CF}"/>
    <cellStyle name="Normal 3 8 2 2 2 2 3 5 2 3" xfId="12313" xr:uid="{60926485-2DA1-42E9-98AB-A970DEE42241}"/>
    <cellStyle name="Normal 3 8 2 2 2 2 3 5 2 3 2" xfId="12314" xr:uid="{93E362B5-4933-4BDD-B9A7-5CA5461C8854}"/>
    <cellStyle name="Normal 3 8 2 2 2 2 3 5 2 4" xfId="12315" xr:uid="{DD5D4112-1F3C-46FE-A7AA-4B28B0D441EF}"/>
    <cellStyle name="Normal 3 8 2 2 2 2 3 5 2 4 2" xfId="12316" xr:uid="{402F8885-E393-4D4A-A9E5-BBBB90FC1E94}"/>
    <cellStyle name="Normal 3 8 2 2 2 2 3 5 2 5" xfId="12317" xr:uid="{BEA443C8-E1F2-46EB-84AB-B6D8DB83A9CC}"/>
    <cellStyle name="Normal 3 8 2 2 2 2 3 5 2 5 2" xfId="12318" xr:uid="{D2393557-6041-48C5-8237-AE4E5D360D89}"/>
    <cellStyle name="Normal 3 8 2 2 2 2 3 5 2 6" xfId="12319" xr:uid="{B4533B21-2ADE-4BB1-9BF5-422804F27A15}"/>
    <cellStyle name="Normal 3 8 2 2 2 2 3 5 2 6 2" xfId="12320" xr:uid="{F3216AE2-85ED-4E3E-B902-940CEDE567E3}"/>
    <cellStyle name="Normal 3 8 2 2 2 2 3 5 2 7" xfId="12321" xr:uid="{A110E6F4-AB05-4FBB-A79C-4CE7F4393377}"/>
    <cellStyle name="Normal 3 8 2 2 2 2 3 5 2 7 2" xfId="12322" xr:uid="{0587A02E-AC22-454C-ACF7-B916F5860327}"/>
    <cellStyle name="Normal 3 8 2 2 2 2 3 5 2 8" xfId="12323" xr:uid="{91744A01-B027-4B05-A4B2-18E2B36EAEFC}"/>
    <cellStyle name="Normal 3 8 2 2 2 2 3 5 3" xfId="12324" xr:uid="{C23D3621-5B5F-43E7-AE7C-78F51ECBCEC9}"/>
    <cellStyle name="Normal 3 8 2 2 2 2 3 5 3 2" xfId="12325" xr:uid="{110A4099-0DC0-4A46-9A62-0AC01FD14363}"/>
    <cellStyle name="Normal 3 8 2 2 2 2 3 5 3 2 2" xfId="12326" xr:uid="{C845EB47-39A5-4000-988D-E76AB8C326C1}"/>
    <cellStyle name="Normal 3 8 2 2 2 2 3 5 3 2 2 2" xfId="12327" xr:uid="{9F97CF9F-76BD-4DE1-9C0D-37C5C5A3BAC6}"/>
    <cellStyle name="Normal 3 8 2 2 2 2 3 5 3 2 3" xfId="12328" xr:uid="{C0CCB5FA-FFA1-4F68-9E27-8AFDA34BED7F}"/>
    <cellStyle name="Normal 3 8 2 2 2 2 3 5 3 3" xfId="12329" xr:uid="{BFB26B67-3A6E-4A75-B820-0CC15CC0E65C}"/>
    <cellStyle name="Normal 3 8 2 2 2 2 3 5 4" xfId="12330" xr:uid="{98B5E68E-B496-4758-9F6F-16F4B6931DB3}"/>
    <cellStyle name="Normal 3 8 2 2 2 2 3 5 4 2" xfId="12331" xr:uid="{4FD134E7-8BD1-4435-BFD9-E321F8520986}"/>
    <cellStyle name="Normal 3 8 2 2 2 2 3 5 5" xfId="12332" xr:uid="{C48D380A-6E85-47B5-8E2C-A6A8D314A260}"/>
    <cellStyle name="Normal 3 8 2 2 2 2 3 5 5 2" xfId="12333" xr:uid="{7AAFCE86-9158-47F3-8FE7-16C6C17F0788}"/>
    <cellStyle name="Normal 3 8 2 2 2 2 3 5 6" xfId="12334" xr:uid="{376A8A09-2EDD-490F-AD4F-08AA0C0D56BD}"/>
    <cellStyle name="Normal 3 8 2 2 2 2 3 5 6 2" xfId="12335" xr:uid="{7B067372-8D4A-483A-A5BB-EAFC3F6AEE4B}"/>
    <cellStyle name="Normal 3 8 2 2 2 2 3 5 7" xfId="12336" xr:uid="{EA8D1954-B3B7-44A7-AD18-AD302D4588F8}"/>
    <cellStyle name="Normal 3 8 2 2 2 2 3 5 7 2" xfId="12337" xr:uid="{5E77C2E6-49F3-4F52-8289-3988E2A4B908}"/>
    <cellStyle name="Normal 3 8 2 2 2 2 3 5 8" xfId="12338" xr:uid="{80351BD8-53F9-4E3F-B7CB-FF769DED4FE0}"/>
    <cellStyle name="Normal 3 8 2 2 2 2 3 6" xfId="12339" xr:uid="{EA751457-E267-4FD3-AC5A-A2A4EBD4F543}"/>
    <cellStyle name="Normal 3 8 2 2 2 2 3 6 2" xfId="12340" xr:uid="{97C4424B-DC12-4FBA-9ABC-5A8E6A1DD097}"/>
    <cellStyle name="Normal 3 8 2 2 2 2 3 6 2 2" xfId="12341" xr:uid="{C040B667-316D-4DB1-97D3-E2627E3A0A46}"/>
    <cellStyle name="Normal 3 8 2 2 2 2 3 6 2 2 2" xfId="12342" xr:uid="{1500234E-55C4-4678-AE41-049C3F68367C}"/>
    <cellStyle name="Normal 3 8 2 2 2 2 3 6 2 3" xfId="12343" xr:uid="{29C9E984-9C45-42EE-9A75-16ACAF54DE15}"/>
    <cellStyle name="Normal 3 8 2 2 2 2 3 6 3" xfId="12344" xr:uid="{C3C533E0-B98A-485A-93DD-A70743F75187}"/>
    <cellStyle name="Normal 3 8 2 2 2 2 3 7" xfId="12345" xr:uid="{0D87BC58-9529-4747-9750-C202ED2941AD}"/>
    <cellStyle name="Normal 3 8 2 2 2 2 3 7 2" xfId="12346" xr:uid="{B0E159C0-6F56-42B0-B1E4-CDCDB7F2FCE5}"/>
    <cellStyle name="Normal 3 8 2 2 2 2 3 8" xfId="12347" xr:uid="{6CE1806C-A993-4F75-B06E-6A6D571E80A8}"/>
    <cellStyle name="Normal 3 8 2 2 2 2 3 8 2" xfId="12348" xr:uid="{5C76FB91-16B1-462A-8314-EFEC7AF531CD}"/>
    <cellStyle name="Normal 3 8 2 2 2 2 3 9" xfId="12349" xr:uid="{868278E8-F154-4830-B1B7-62BDFE7743BE}"/>
    <cellStyle name="Normal 3 8 2 2 2 2 3 9 2" xfId="12350" xr:uid="{1E75B1C1-81BF-4251-998F-4F33102F8198}"/>
    <cellStyle name="Normal 3 8 2 2 2 2 4" xfId="12351" xr:uid="{3AB8CFDE-3FDF-46EE-94D5-C415A58F569C}"/>
    <cellStyle name="Normal 3 8 2 2 2 2 4 2" xfId="12352" xr:uid="{24D7699F-DA06-4A47-8444-28240C6975CF}"/>
    <cellStyle name="Normal 3 8 2 2 2 2 4 2 2" xfId="12353" xr:uid="{AC14B86A-9C81-435B-8080-EDC404E3EAE3}"/>
    <cellStyle name="Normal 3 8 2 2 2 2 4 2 2 2" xfId="12354" xr:uid="{6AD22030-7D0E-4228-B344-E97E1A24C213}"/>
    <cellStyle name="Normal 3 8 2 2 2 2 4 2 2 2 2" xfId="12355" xr:uid="{3AC1EBEF-7448-4853-97AB-706FFBC8167D}"/>
    <cellStyle name="Normal 3 8 2 2 2 2 4 2 2 2 2 2" xfId="12356" xr:uid="{22A187A7-0CB4-4232-AFF4-E23533C52154}"/>
    <cellStyle name="Normal 3 8 2 2 2 2 4 2 2 2 2 2 2" xfId="12357" xr:uid="{55ED2AF8-3397-4A05-A92E-E527244275EB}"/>
    <cellStyle name="Normal 3 8 2 2 2 2 4 2 2 2 2 2 2 2" xfId="12358" xr:uid="{9FEC0027-0AF5-477A-8AB9-21338A30934F}"/>
    <cellStyle name="Normal 3 8 2 2 2 2 4 2 2 2 2 2 3" xfId="12359" xr:uid="{74C31182-2BFA-498C-BDB4-AB9CA9C6EAC6}"/>
    <cellStyle name="Normal 3 8 2 2 2 2 4 2 2 2 2 3" xfId="12360" xr:uid="{398EC716-5A75-4BB5-AF51-A24B3A390E3B}"/>
    <cellStyle name="Normal 3 8 2 2 2 2 4 2 2 2 3" xfId="12361" xr:uid="{70B3BABD-DE91-465D-9DAE-6483DE10DB69}"/>
    <cellStyle name="Normal 3 8 2 2 2 2 4 2 2 2 3 2" xfId="12362" xr:uid="{1A10285A-6889-477D-A9C5-E4DE41C115B2}"/>
    <cellStyle name="Normal 3 8 2 2 2 2 4 2 2 2 4" xfId="12363" xr:uid="{F79BE479-8242-4D34-8FF2-E704F7370346}"/>
    <cellStyle name="Normal 3 8 2 2 2 2 4 2 2 2 4 2" xfId="12364" xr:uid="{5C574AFB-D678-4BCA-92F0-242D667FD544}"/>
    <cellStyle name="Normal 3 8 2 2 2 2 4 2 2 2 5" xfId="12365" xr:uid="{D1753CE5-8E56-4874-AF02-48BBC110C2F7}"/>
    <cellStyle name="Normal 3 8 2 2 2 2 4 2 2 2 5 2" xfId="12366" xr:uid="{B733D940-D643-4D85-885E-492D44A018F3}"/>
    <cellStyle name="Normal 3 8 2 2 2 2 4 2 2 2 6" xfId="12367" xr:uid="{15D682A8-6E91-4A3C-BCDE-A4D649309E74}"/>
    <cellStyle name="Normal 3 8 2 2 2 2 4 2 2 2 6 2" xfId="12368" xr:uid="{9CF9C29C-8012-4459-BF13-7AD5AEF12379}"/>
    <cellStyle name="Normal 3 8 2 2 2 2 4 2 2 2 7" xfId="12369" xr:uid="{727F0EF1-D89B-4595-8C4A-0E93D7018722}"/>
    <cellStyle name="Normal 3 8 2 2 2 2 4 2 2 2 7 2" xfId="12370" xr:uid="{D1793F6F-4685-44F2-B2A6-430FD23F16D5}"/>
    <cellStyle name="Normal 3 8 2 2 2 2 4 2 2 2 8" xfId="12371" xr:uid="{A37007F0-E293-487B-955A-FFA7E79EB31E}"/>
    <cellStyle name="Normal 3 8 2 2 2 2 4 2 2 3" xfId="12372" xr:uid="{A427CCDF-F902-4E01-BE03-07AA7F41254B}"/>
    <cellStyle name="Normal 3 8 2 2 2 2 4 2 2 3 2" xfId="12373" xr:uid="{ABC83780-4135-4D62-88EB-43B45D131AAA}"/>
    <cellStyle name="Normal 3 8 2 2 2 2 4 2 2 3 2 2" xfId="12374" xr:uid="{8C417749-F340-40C2-B445-76368E25ED33}"/>
    <cellStyle name="Normal 3 8 2 2 2 2 4 2 2 3 2 2 2" xfId="12375" xr:uid="{1D399306-4DF3-40E2-9E63-5D6137B222F2}"/>
    <cellStyle name="Normal 3 8 2 2 2 2 4 2 2 3 2 3" xfId="12376" xr:uid="{7BA96012-1E1F-4889-8BA1-1CFB5E1774D0}"/>
    <cellStyle name="Normal 3 8 2 2 2 2 4 2 2 3 3" xfId="12377" xr:uid="{8573AAAE-26C9-4844-8EAF-776C8AC1EB2C}"/>
    <cellStyle name="Normal 3 8 2 2 2 2 4 2 2 4" xfId="12378" xr:uid="{CA509D12-49C9-4A2F-BE5F-14F1297E4B68}"/>
    <cellStyle name="Normal 3 8 2 2 2 2 4 2 2 4 2" xfId="12379" xr:uid="{4559E122-6080-4F00-A630-E064FB95A28D}"/>
    <cellStyle name="Normal 3 8 2 2 2 2 4 2 2 5" xfId="12380" xr:uid="{D5C12396-C986-4ED0-990E-7FF64402FADB}"/>
    <cellStyle name="Normal 3 8 2 2 2 2 4 2 2 5 2" xfId="12381" xr:uid="{1E5438C2-4C26-4ACA-838D-504E508AA9EC}"/>
    <cellStyle name="Normal 3 8 2 2 2 2 4 2 2 6" xfId="12382" xr:uid="{F2E64ECE-E84F-411B-8E95-457CDE16DB9E}"/>
    <cellStyle name="Normal 3 8 2 2 2 2 4 2 2 6 2" xfId="12383" xr:uid="{41319493-4459-48C2-AD42-D846CDAC0C2D}"/>
    <cellStyle name="Normal 3 8 2 2 2 2 4 2 2 7" xfId="12384" xr:uid="{2BB9FAB0-0177-4CC9-84D3-0BACE2352677}"/>
    <cellStyle name="Normal 3 8 2 2 2 2 4 2 2 7 2" xfId="12385" xr:uid="{26375B88-ABEB-4396-8812-A2C8CF864799}"/>
    <cellStyle name="Normal 3 8 2 2 2 2 4 2 2 8" xfId="12386" xr:uid="{3F9C3F0D-279C-4917-8E5E-156908161136}"/>
    <cellStyle name="Normal 3 8 2 2 2 2 4 2 3" xfId="12387" xr:uid="{8145F487-4F69-4C0A-864B-2D5B355B5288}"/>
    <cellStyle name="Normal 3 8 2 2 2 2 4 2 3 2" xfId="12388" xr:uid="{8FE9CDB7-2E0C-4353-8C95-D2575504C44E}"/>
    <cellStyle name="Normal 3 8 2 2 2 2 4 2 3 2 2" xfId="12389" xr:uid="{4D24DEA6-1CFB-4216-A89F-9990C3BAC261}"/>
    <cellStyle name="Normal 3 8 2 2 2 2 4 2 3 2 2 2" xfId="12390" xr:uid="{D09C5FBC-3961-41F0-AAB1-3800E6510685}"/>
    <cellStyle name="Normal 3 8 2 2 2 2 4 2 3 2 3" xfId="12391" xr:uid="{94AC4927-47F5-471B-89EF-7A5538BC345E}"/>
    <cellStyle name="Normal 3 8 2 2 2 2 4 2 3 3" xfId="12392" xr:uid="{5935E3C4-56FE-44E1-AF1D-6BD73CA6DF5A}"/>
    <cellStyle name="Normal 3 8 2 2 2 2 4 2 4" xfId="12393" xr:uid="{3C06277C-0D5E-4C31-A83E-EE4BA05DC005}"/>
    <cellStyle name="Normal 3 8 2 2 2 2 4 2 4 2" xfId="12394" xr:uid="{2E8F89E7-A0E3-4BD1-B9EC-EF0A4BDE1A8C}"/>
    <cellStyle name="Normal 3 8 2 2 2 2 4 2 5" xfId="12395" xr:uid="{108DF359-69B0-4F7A-91EC-E4F17F7AB182}"/>
    <cellStyle name="Normal 3 8 2 2 2 2 4 2 5 2" xfId="12396" xr:uid="{75B1D5B0-3110-4F08-BDBD-D508C0098E93}"/>
    <cellStyle name="Normal 3 8 2 2 2 2 4 2 6" xfId="12397" xr:uid="{2E204F4C-BF96-4BAC-8969-C9A19271F371}"/>
    <cellStyle name="Normal 3 8 2 2 2 2 4 2 6 2" xfId="12398" xr:uid="{F59F9F00-9F14-4546-AEAD-21A240BD703F}"/>
    <cellStyle name="Normal 3 8 2 2 2 2 4 2 7" xfId="12399" xr:uid="{3D3E2C1F-7B44-4A27-946C-C39BD2D879DA}"/>
    <cellStyle name="Normal 3 8 2 2 2 2 4 2 7 2" xfId="12400" xr:uid="{B7ECA7C2-AC9A-4D16-89BF-57F9F363EF45}"/>
    <cellStyle name="Normal 3 8 2 2 2 2 4 2 8" xfId="12401" xr:uid="{CFFDC776-7883-463E-8B19-130F3A4EC98E}"/>
    <cellStyle name="Normal 3 8 2 2 2 2 4 2 8 2" xfId="12402" xr:uid="{825E75D0-9CFC-4843-9E71-090B37DE1307}"/>
    <cellStyle name="Normal 3 8 2 2 2 2 4 2 9" xfId="12403" xr:uid="{3FCA62D8-164A-4E50-8FD5-83E75BC3854C}"/>
    <cellStyle name="Normal 3 8 2 2 2 2 4 3" xfId="12404" xr:uid="{18BBE3B0-0138-4A4F-B4DA-0A2C3702C055}"/>
    <cellStyle name="Normal 3 8 2 2 2 2 4 3 2" xfId="12405" xr:uid="{F488A9F9-4108-44C2-B92A-A5182BAC028D}"/>
    <cellStyle name="Normal 3 8 2 2 2 2 4 3 2 2" xfId="12406" xr:uid="{3B8B43E6-CBCC-4E67-9692-F9CC8F067A5A}"/>
    <cellStyle name="Normal 3 8 2 2 2 2 4 3 2 2 2" xfId="12407" xr:uid="{3D523745-AF22-4BEB-BEC8-5CAE73F5476F}"/>
    <cellStyle name="Normal 3 8 2 2 2 2 4 3 2 2 2 2" xfId="12408" xr:uid="{B617A9B1-8AE0-4604-B706-100F626E1624}"/>
    <cellStyle name="Normal 3 8 2 2 2 2 4 3 2 2 3" xfId="12409" xr:uid="{6DC5CC6C-E793-4CBC-B749-D726F15F715B}"/>
    <cellStyle name="Normal 3 8 2 2 2 2 4 3 2 3" xfId="12410" xr:uid="{1D8398C4-EB45-4BDE-8B70-BE9816118CE4}"/>
    <cellStyle name="Normal 3 8 2 2 2 2 4 3 3" xfId="12411" xr:uid="{A299D9CA-D2F7-489F-8531-DBBB56ACE7EB}"/>
    <cellStyle name="Normal 3 8 2 2 2 2 4 3 3 2" xfId="12412" xr:uid="{1C3A5EF4-485E-4D45-82E2-8B0F0E22C31B}"/>
    <cellStyle name="Normal 3 8 2 2 2 2 4 3 4" xfId="12413" xr:uid="{9BA8EDD7-1739-416B-8698-0A25E577896D}"/>
    <cellStyle name="Normal 3 8 2 2 2 2 4 3 4 2" xfId="12414" xr:uid="{21F400A9-EEB2-4FED-9838-39D9FA6380EB}"/>
    <cellStyle name="Normal 3 8 2 2 2 2 4 3 5" xfId="12415" xr:uid="{DB760518-250D-4D9B-87F6-E29B0E81D798}"/>
    <cellStyle name="Normal 3 8 2 2 2 2 4 3 5 2" xfId="12416" xr:uid="{A0448A76-CD58-426E-ADE2-F5AEFA97C969}"/>
    <cellStyle name="Normal 3 8 2 2 2 2 4 3 6" xfId="12417" xr:uid="{AB88FC1C-6FE1-4F0D-9D3D-7FF26A9AAB61}"/>
    <cellStyle name="Normal 3 8 2 2 2 2 4 3 6 2" xfId="12418" xr:uid="{F78AED65-42DD-4A9D-8DA3-1A9FAFFE2069}"/>
    <cellStyle name="Normal 3 8 2 2 2 2 4 3 7" xfId="12419" xr:uid="{672BF7E9-9595-4648-9F21-A0AA99C14159}"/>
    <cellStyle name="Normal 3 8 2 2 2 2 4 3 7 2" xfId="12420" xr:uid="{1C9F13E5-214A-46B7-A403-B3E27A70A07A}"/>
    <cellStyle name="Normal 3 8 2 2 2 2 4 3 8" xfId="12421" xr:uid="{B1E52E2E-3F04-4FE6-9A70-71CD5B19F627}"/>
    <cellStyle name="Normal 3 8 2 2 2 2 4 4" xfId="12422" xr:uid="{A91B8ABB-7CAE-44F8-A390-DBC836B227AB}"/>
    <cellStyle name="Normal 3 8 2 2 2 2 4 4 2" xfId="12423" xr:uid="{E9DC3D22-73BF-40B4-8352-9E580975911B}"/>
    <cellStyle name="Normal 3 8 2 2 2 2 4 4 2 2" xfId="12424" xr:uid="{69AE5E14-72A3-428F-946E-64699028438A}"/>
    <cellStyle name="Normal 3 8 2 2 2 2 4 4 2 2 2" xfId="12425" xr:uid="{681D3DAB-8B9A-484C-84F3-F828461AD439}"/>
    <cellStyle name="Normal 3 8 2 2 2 2 4 4 2 3" xfId="12426" xr:uid="{762E1008-59CB-468E-9AFF-442CF68A6E0F}"/>
    <cellStyle name="Normal 3 8 2 2 2 2 4 4 3" xfId="12427" xr:uid="{DB3957E3-582F-4F81-BA42-6A86796A7E41}"/>
    <cellStyle name="Normal 3 8 2 2 2 2 4 5" xfId="12428" xr:uid="{10C4D5FA-CBA6-4E39-9AD4-4144659A6307}"/>
    <cellStyle name="Normal 3 8 2 2 2 2 4 5 2" xfId="12429" xr:uid="{254901EF-FA77-4152-9BC1-E368526E8F6F}"/>
    <cellStyle name="Normal 3 8 2 2 2 2 4 6" xfId="12430" xr:uid="{1029CF7C-2DA0-470D-B5B3-A16DFA935C86}"/>
    <cellStyle name="Normal 3 8 2 2 2 2 4 6 2" xfId="12431" xr:uid="{D26F9A95-C3EA-491A-ABB6-9BEBAD754723}"/>
    <cellStyle name="Normal 3 8 2 2 2 2 4 7" xfId="12432" xr:uid="{214E12EC-E51E-4D8A-BD44-99713D2F9E66}"/>
    <cellStyle name="Normal 3 8 2 2 2 2 4 7 2" xfId="12433" xr:uid="{C1B5E24B-ED2A-4DA2-B900-282D2CC62BB1}"/>
    <cellStyle name="Normal 3 8 2 2 2 2 4 8" xfId="12434" xr:uid="{51A99DD7-39CB-44F3-88B8-6239832DD675}"/>
    <cellStyle name="Normal 3 8 2 2 2 2 4 8 2" xfId="12435" xr:uid="{AB17D7A2-27EB-4FA4-8ECC-A472D2E785F2}"/>
    <cellStyle name="Normal 3 8 2 2 2 2 4 9" xfId="12436" xr:uid="{7B25AE6A-E907-4531-9892-1B229B9CB51F}"/>
    <cellStyle name="Normal 3 8 2 2 2 2 5" xfId="12437" xr:uid="{9C309184-F7E0-4738-8921-6A7E1686F401}"/>
    <cellStyle name="Normal 3 8 2 2 2 2 5 2" xfId="12438" xr:uid="{44E1AB52-46A5-488E-8E83-704271394E13}"/>
    <cellStyle name="Normal 3 8 2 2 2 2 6" xfId="12439" xr:uid="{1EA83790-2668-4CF6-B65F-8B6DB77E3D8B}"/>
    <cellStyle name="Normal 3 8 2 2 2 2 6 2" xfId="12440" xr:uid="{DE9C4A69-6CC0-4D5A-B903-FE8152D00BF2}"/>
    <cellStyle name="Normal 3 8 2 2 2 2 6 2 2" xfId="12441" xr:uid="{FD028DA2-7BC3-4485-A929-A9D990F18E2F}"/>
    <cellStyle name="Normal 3 8 2 2 2 2 6 2 2 2" xfId="12442" xr:uid="{5154D5FA-357F-4EE0-BD49-1DD3333DDEC1}"/>
    <cellStyle name="Normal 3 8 2 2 2 2 6 2 2 2 2" xfId="12443" xr:uid="{2C2443FA-2AA2-4A01-A1A1-01BCD3688841}"/>
    <cellStyle name="Normal 3 8 2 2 2 2 6 2 2 2 2 2" xfId="12444" xr:uid="{1BFA6753-5D95-4823-8E61-22DE9B54867B}"/>
    <cellStyle name="Normal 3 8 2 2 2 2 6 2 2 2 3" xfId="12445" xr:uid="{D1BA09C4-CCD4-4DEB-ADD7-6BD26B822B18}"/>
    <cellStyle name="Normal 3 8 2 2 2 2 6 2 2 3" xfId="12446" xr:uid="{30CF6B6A-02C1-433B-9E0B-7EFD3F11F5AF}"/>
    <cellStyle name="Normal 3 8 2 2 2 2 6 2 3" xfId="12447" xr:uid="{325DF3CE-25DA-4561-AEF8-2555C823C0C9}"/>
    <cellStyle name="Normal 3 8 2 2 2 2 6 2 3 2" xfId="12448" xr:uid="{27A693C4-5686-4CC4-84A0-50876AB54551}"/>
    <cellStyle name="Normal 3 8 2 2 2 2 6 2 4" xfId="12449" xr:uid="{AA06211A-F5B4-464B-8527-061A717BEA2B}"/>
    <cellStyle name="Normal 3 8 2 2 2 2 6 2 4 2" xfId="12450" xr:uid="{54877AC4-CAB9-4C0C-AE07-1F17965BB80A}"/>
    <cellStyle name="Normal 3 8 2 2 2 2 6 2 5" xfId="12451" xr:uid="{521CBAF9-8ED0-441F-A0F5-D83B67AEE1D8}"/>
    <cellStyle name="Normal 3 8 2 2 2 2 6 2 5 2" xfId="12452" xr:uid="{0037D913-1E36-49A8-BB4F-BBCCF040C171}"/>
    <cellStyle name="Normal 3 8 2 2 2 2 6 2 6" xfId="12453" xr:uid="{09ABE8DC-FE19-463A-B5F8-D90DA7FC952B}"/>
    <cellStyle name="Normal 3 8 2 2 2 2 6 2 6 2" xfId="12454" xr:uid="{A40C72E6-DD52-445F-9827-45ED4667B17F}"/>
    <cellStyle name="Normal 3 8 2 2 2 2 6 2 7" xfId="12455" xr:uid="{063156D2-497B-4A8B-8F5F-6AEF9E89B4E0}"/>
    <cellStyle name="Normal 3 8 2 2 2 2 6 2 7 2" xfId="12456" xr:uid="{4409AC44-D88F-4B76-ACF6-E9CF2E9665B6}"/>
    <cellStyle name="Normal 3 8 2 2 2 2 6 2 8" xfId="12457" xr:uid="{B4CD32F0-1064-4D43-8A06-624DA4BE531B}"/>
    <cellStyle name="Normal 3 8 2 2 2 2 6 3" xfId="12458" xr:uid="{F2072B29-83FB-4BA6-A3C5-401B5B7356F8}"/>
    <cellStyle name="Normal 3 8 2 2 2 2 6 3 2" xfId="12459" xr:uid="{72566B17-E6FE-4689-850D-14F7FFC8E4AF}"/>
    <cellStyle name="Normal 3 8 2 2 2 2 6 3 2 2" xfId="12460" xr:uid="{FA66595E-A14C-43E8-A40D-FE5D95B6CEFE}"/>
    <cellStyle name="Normal 3 8 2 2 2 2 6 3 2 2 2" xfId="12461" xr:uid="{92F22753-399B-4EC5-B774-0C090C7A3C1F}"/>
    <cellStyle name="Normal 3 8 2 2 2 2 6 3 2 3" xfId="12462" xr:uid="{AA0F3518-ECE5-463F-8488-BF25EF966064}"/>
    <cellStyle name="Normal 3 8 2 2 2 2 6 3 3" xfId="12463" xr:uid="{6A2DE462-649D-48E9-A095-74580DA67F5A}"/>
    <cellStyle name="Normal 3 8 2 2 2 2 6 4" xfId="12464" xr:uid="{79D66676-2AE4-4045-A0A2-C4C16DBF0B49}"/>
    <cellStyle name="Normal 3 8 2 2 2 2 6 4 2" xfId="12465" xr:uid="{3A1D1BDC-D671-4C67-8B8D-61F55DD08114}"/>
    <cellStyle name="Normal 3 8 2 2 2 2 6 5" xfId="12466" xr:uid="{9628D0EC-3527-40B9-A451-1236ED1CEC4F}"/>
    <cellStyle name="Normal 3 8 2 2 2 2 6 5 2" xfId="12467" xr:uid="{D5E6600B-569D-4B09-A518-1E5267989034}"/>
    <cellStyle name="Normal 3 8 2 2 2 2 6 6" xfId="12468" xr:uid="{0A220AD1-9497-429E-9713-2F9DDB5F49B6}"/>
    <cellStyle name="Normal 3 8 2 2 2 2 6 6 2" xfId="12469" xr:uid="{4A7FB40A-B330-4F56-A3B1-9918FD219B79}"/>
    <cellStyle name="Normal 3 8 2 2 2 2 6 7" xfId="12470" xr:uid="{DB4BCC56-20EB-4B43-8C8E-E26C323DCC24}"/>
    <cellStyle name="Normal 3 8 2 2 2 2 6 7 2" xfId="12471" xr:uid="{E2693F44-4BAA-4212-B135-CC81E8C76C44}"/>
    <cellStyle name="Normal 3 8 2 2 2 2 6 8" xfId="12472" xr:uid="{CC79A8CA-4ECB-43D2-96DD-A085851ADBDF}"/>
    <cellStyle name="Normal 3 8 2 2 2 2 7" xfId="12473" xr:uid="{C127CB2D-CFAC-4C76-B8DD-8F825665D2A9}"/>
    <cellStyle name="Normal 3 8 2 2 2 2 7 2" xfId="12474" xr:uid="{E55A4705-1183-4FB4-AE20-77E35A96B4F2}"/>
    <cellStyle name="Normal 3 8 2 2 2 2 7 2 2" xfId="12475" xr:uid="{44F97E94-706B-4038-BBAA-EE39D47BFF9C}"/>
    <cellStyle name="Normal 3 8 2 2 2 2 7 2 2 2" xfId="12476" xr:uid="{D8829848-B901-4218-B3E6-6B503CEADEDD}"/>
    <cellStyle name="Normal 3 8 2 2 2 2 7 2 3" xfId="12477" xr:uid="{641E699E-135F-4F8A-99F5-5548710024FD}"/>
    <cellStyle name="Normal 3 8 2 2 2 2 7 3" xfId="12478" xr:uid="{DDB3DDB7-2B7F-4069-92CA-DFC2B335B498}"/>
    <cellStyle name="Normal 3 8 2 2 2 2 8" xfId="12479" xr:uid="{C207CBFA-7DAB-4819-85CB-E7A027E36BE5}"/>
    <cellStyle name="Normal 3 8 2 2 2 2 8 2" xfId="12480" xr:uid="{626B3C79-177F-4C71-904C-CF97401AF5B0}"/>
    <cellStyle name="Normal 3 8 2 2 2 2 9" xfId="12481" xr:uid="{7DBF1720-400D-4B06-BF28-106A4F5F430E}"/>
    <cellStyle name="Normal 3 8 2 2 2 2 9 2" xfId="12482" xr:uid="{FFE91F14-3320-4E45-BE5A-A679DF6BD341}"/>
    <cellStyle name="Normal 3 8 2 2 2 3" xfId="12483" xr:uid="{F844367C-887F-416F-BCCA-B13D6263A6B9}"/>
    <cellStyle name="Normal 3 8 2 2 2 3 2" xfId="12484" xr:uid="{976B176C-2362-434D-991F-B75632806E3E}"/>
    <cellStyle name="Normal 3 8 2 2 2 4" xfId="12485" xr:uid="{80DB7A95-85BE-4A2A-9E48-A9CEDD6EF530}"/>
    <cellStyle name="Normal 3 8 2 2 2 4 2" xfId="12486" xr:uid="{26AF5A84-A667-4152-B8FD-12066332D765}"/>
    <cellStyle name="Normal 3 8 2 2 2 5" xfId="12487" xr:uid="{C0B756AB-4962-4909-BC8C-C3B16550AA08}"/>
    <cellStyle name="Normal 3 8 2 2 2 5 10" xfId="12488" xr:uid="{A6B864F0-A0FD-413C-B762-A09CECEC93A2}"/>
    <cellStyle name="Normal 3 8 2 2 2 5 10 2" xfId="12489" xr:uid="{394A5571-74B8-400C-8B61-762F8ABDF9EF}"/>
    <cellStyle name="Normal 3 8 2 2 2 5 11" xfId="12490" xr:uid="{92620BCE-A050-43D8-B040-A21023D6F225}"/>
    <cellStyle name="Normal 3 8 2 2 2 5 11 2" xfId="12491" xr:uid="{7F0CD64D-DB43-40F4-9C24-A0310AA47FF7}"/>
    <cellStyle name="Normal 3 8 2 2 2 5 12" xfId="12492" xr:uid="{0D67F28D-F186-4EED-B89E-697FEEC0EAA8}"/>
    <cellStyle name="Normal 3 8 2 2 2 5 2" xfId="12493" xr:uid="{E8B53FE2-CE96-466B-8F6E-50E8CEC3E56C}"/>
    <cellStyle name="Normal 3 8 2 2 2 5 2 10" xfId="12494" xr:uid="{6147EEE5-81B0-46E0-8E7D-19A88D812228}"/>
    <cellStyle name="Normal 3 8 2 2 2 5 2 10 2" xfId="12495" xr:uid="{E1C336CD-0E9C-41EE-92EC-BA601BA7BFEE}"/>
    <cellStyle name="Normal 3 8 2 2 2 5 2 11" xfId="12496" xr:uid="{03848F64-2AC8-4FFC-A33A-2CE9A126DE96}"/>
    <cellStyle name="Normal 3 8 2 2 2 5 2 11 2" xfId="12497" xr:uid="{B0C45DE7-8C17-4FCC-9379-81765C17422D}"/>
    <cellStyle name="Normal 3 8 2 2 2 5 2 12" xfId="12498" xr:uid="{DEE2BC39-5B97-4A19-84C0-9C7945BC22EB}"/>
    <cellStyle name="Normal 3 8 2 2 2 5 2 2" xfId="12499" xr:uid="{5C038A83-CFF3-4FB4-9ED9-CD1F0FDE2D49}"/>
    <cellStyle name="Normal 3 8 2 2 2 5 2 2 2" xfId="12500" xr:uid="{F3D81AEB-317E-410B-9EB0-2CA439F20D93}"/>
    <cellStyle name="Normal 3 8 2 2 2 5 2 2 2 2" xfId="12501" xr:uid="{2105DCA0-BF24-4175-AE00-3EC09FC64B15}"/>
    <cellStyle name="Normal 3 8 2 2 2 5 2 2 2 2 2" xfId="12502" xr:uid="{C4554EDD-99CD-414D-9D8E-7DE1458EE904}"/>
    <cellStyle name="Normal 3 8 2 2 2 5 2 2 2 2 2 2" xfId="12503" xr:uid="{A2602F1B-B4C9-44E8-B415-E42EC631FCEB}"/>
    <cellStyle name="Normal 3 8 2 2 2 5 2 2 2 2 2 2 2" xfId="12504" xr:uid="{31B2AD81-962C-4350-88BE-F0B37EBA6F10}"/>
    <cellStyle name="Normal 3 8 2 2 2 5 2 2 2 2 2 2 2 2" xfId="12505" xr:uid="{3AC5ADEB-1125-4445-9BCA-2FDFA00CD00A}"/>
    <cellStyle name="Normal 3 8 2 2 2 5 2 2 2 2 2 2 2 2 2" xfId="12506" xr:uid="{04C7D2D3-E649-42BE-81A2-6A0D38F669FE}"/>
    <cellStyle name="Normal 3 8 2 2 2 5 2 2 2 2 2 2 2 3" xfId="12507" xr:uid="{7412334B-FBCB-4882-AA85-58548F02F4E7}"/>
    <cellStyle name="Normal 3 8 2 2 2 5 2 2 2 2 2 2 3" xfId="12508" xr:uid="{568F1AD5-F4C1-4EA1-BDE9-C163539745EE}"/>
    <cellStyle name="Normal 3 8 2 2 2 5 2 2 2 2 2 3" xfId="12509" xr:uid="{AC4A3393-B314-4D7A-8CB6-85C64E3F2EB2}"/>
    <cellStyle name="Normal 3 8 2 2 2 5 2 2 2 2 2 3 2" xfId="12510" xr:uid="{FDEE55B9-DAA7-41BE-95AA-AC11012BAC2D}"/>
    <cellStyle name="Normal 3 8 2 2 2 5 2 2 2 2 2 4" xfId="12511" xr:uid="{70F56A8F-799A-4151-9B1D-0F62C9ADA485}"/>
    <cellStyle name="Normal 3 8 2 2 2 5 2 2 2 2 2 4 2" xfId="12512" xr:uid="{BE6EEB91-D0DF-40EA-853A-6BB64E7D8E83}"/>
    <cellStyle name="Normal 3 8 2 2 2 5 2 2 2 2 2 5" xfId="12513" xr:uid="{B07254FF-6BF4-413C-97D5-57D181370A7B}"/>
    <cellStyle name="Normal 3 8 2 2 2 5 2 2 2 2 2 5 2" xfId="12514" xr:uid="{62D962AF-FDE5-4A92-BE29-C6C4CA42988E}"/>
    <cellStyle name="Normal 3 8 2 2 2 5 2 2 2 2 2 6" xfId="12515" xr:uid="{0ECF8CAC-D2C6-4B57-88A8-A8B62E161409}"/>
    <cellStyle name="Normal 3 8 2 2 2 5 2 2 2 2 2 6 2" xfId="12516" xr:uid="{EB9444F5-BFDE-489B-ABE0-A0F765C8A526}"/>
    <cellStyle name="Normal 3 8 2 2 2 5 2 2 2 2 2 7" xfId="12517" xr:uid="{3CD1246B-990E-4B4D-BC4F-A7F71E414997}"/>
    <cellStyle name="Normal 3 8 2 2 2 5 2 2 2 2 2 7 2" xfId="12518" xr:uid="{2887F115-91A4-4F53-9A53-1B85BAAE7DD6}"/>
    <cellStyle name="Normal 3 8 2 2 2 5 2 2 2 2 2 8" xfId="12519" xr:uid="{8A749F0B-73B2-4509-94C3-3FF6C97607F6}"/>
    <cellStyle name="Normal 3 8 2 2 2 5 2 2 2 2 3" xfId="12520" xr:uid="{FFF27A3C-5581-4A29-B331-813541954CE2}"/>
    <cellStyle name="Normal 3 8 2 2 2 5 2 2 2 2 3 2" xfId="12521" xr:uid="{8BA36E2F-F565-420C-92F2-0CD3C248E168}"/>
    <cellStyle name="Normal 3 8 2 2 2 5 2 2 2 2 3 2 2" xfId="12522" xr:uid="{CEA54D05-E795-414D-A6FB-BA090E5CF149}"/>
    <cellStyle name="Normal 3 8 2 2 2 5 2 2 2 2 3 2 2 2" xfId="12523" xr:uid="{DCAC9A69-2655-4B9F-86A6-2D044DA42CF6}"/>
    <cellStyle name="Normal 3 8 2 2 2 5 2 2 2 2 3 2 3" xfId="12524" xr:uid="{90C8D34B-EAFE-44A5-9B0E-BE2F11F2646E}"/>
    <cellStyle name="Normal 3 8 2 2 2 5 2 2 2 2 3 3" xfId="12525" xr:uid="{9DF98CFD-0D6D-4ACB-98EB-6C587BCC0BC8}"/>
    <cellStyle name="Normal 3 8 2 2 2 5 2 2 2 2 4" xfId="12526" xr:uid="{3FCCCAB8-167D-4C3C-A0B8-B44CA0A2BFCA}"/>
    <cellStyle name="Normal 3 8 2 2 2 5 2 2 2 2 4 2" xfId="12527" xr:uid="{72CC4020-A6E0-4FA0-93A3-A31CE19F2513}"/>
    <cellStyle name="Normal 3 8 2 2 2 5 2 2 2 2 5" xfId="12528" xr:uid="{87E85F0A-9F34-4798-A0B6-D1E21D307ABF}"/>
    <cellStyle name="Normal 3 8 2 2 2 5 2 2 2 2 5 2" xfId="12529" xr:uid="{52D789F0-4A16-4B0B-8B1B-BB6E23A05305}"/>
    <cellStyle name="Normal 3 8 2 2 2 5 2 2 2 2 6" xfId="12530" xr:uid="{AE481C61-4DF9-4885-B699-E97D97C5E28D}"/>
    <cellStyle name="Normal 3 8 2 2 2 5 2 2 2 2 6 2" xfId="12531" xr:uid="{E3B758B7-47D8-4EF0-ADF1-95B1E05DCB96}"/>
    <cellStyle name="Normal 3 8 2 2 2 5 2 2 2 2 7" xfId="12532" xr:uid="{C9CE13E5-3435-40ED-982B-33FBC7D968F5}"/>
    <cellStyle name="Normal 3 8 2 2 2 5 2 2 2 2 7 2" xfId="12533" xr:uid="{B851E029-603C-47C1-B98D-F9DBCF2B5A1D}"/>
    <cellStyle name="Normal 3 8 2 2 2 5 2 2 2 2 8" xfId="12534" xr:uid="{55E28289-F1B7-4409-B0CA-9DD7042B62C3}"/>
    <cellStyle name="Normal 3 8 2 2 2 5 2 2 2 3" xfId="12535" xr:uid="{85169750-B05E-4CBC-B9B4-F9382205A677}"/>
    <cellStyle name="Normal 3 8 2 2 2 5 2 2 2 3 2" xfId="12536" xr:uid="{35E5C548-373B-4336-9692-7B64457EFB78}"/>
    <cellStyle name="Normal 3 8 2 2 2 5 2 2 2 3 2 2" xfId="12537" xr:uid="{767669FB-5962-4B49-A339-9FFD97B20563}"/>
    <cellStyle name="Normal 3 8 2 2 2 5 2 2 2 3 2 2 2" xfId="12538" xr:uid="{D23C6B44-DFD1-4F83-9831-677F0C40C554}"/>
    <cellStyle name="Normal 3 8 2 2 2 5 2 2 2 3 2 3" xfId="12539" xr:uid="{8AF0FC4D-C4D6-4098-B4A2-0F266A139914}"/>
    <cellStyle name="Normal 3 8 2 2 2 5 2 2 2 3 3" xfId="12540" xr:uid="{1C498D72-3FB1-488D-990A-207CF0CD1CD0}"/>
    <cellStyle name="Normal 3 8 2 2 2 5 2 2 2 4" xfId="12541" xr:uid="{F5C809D2-49D7-41F6-9ACF-14643834D62D}"/>
    <cellStyle name="Normal 3 8 2 2 2 5 2 2 2 4 2" xfId="12542" xr:uid="{27848517-5FFD-4FD0-BA4A-FD3342A09FFE}"/>
    <cellStyle name="Normal 3 8 2 2 2 5 2 2 2 5" xfId="12543" xr:uid="{BC19978E-ED58-402E-BD4F-86F5F5455D3E}"/>
    <cellStyle name="Normal 3 8 2 2 2 5 2 2 2 5 2" xfId="12544" xr:uid="{535F2217-7589-4215-AB6D-3D1CBBD36C29}"/>
    <cellStyle name="Normal 3 8 2 2 2 5 2 2 2 6" xfId="12545" xr:uid="{695A1D2B-F89C-4390-9893-6C43059DCA85}"/>
    <cellStyle name="Normal 3 8 2 2 2 5 2 2 2 6 2" xfId="12546" xr:uid="{3236DC18-527B-4FDF-9F63-3BF2FE08E9E4}"/>
    <cellStyle name="Normal 3 8 2 2 2 5 2 2 2 7" xfId="12547" xr:uid="{92130D09-442A-411A-A9C9-E8DEEB9E5960}"/>
    <cellStyle name="Normal 3 8 2 2 2 5 2 2 2 7 2" xfId="12548" xr:uid="{65003F92-C385-4C08-81A0-B5496BEE720D}"/>
    <cellStyle name="Normal 3 8 2 2 2 5 2 2 2 8" xfId="12549" xr:uid="{7DE2BA69-36A5-48D1-8DEF-F1E11FE7AF49}"/>
    <cellStyle name="Normal 3 8 2 2 2 5 2 2 2 8 2" xfId="12550" xr:uid="{0370C043-6AF6-4328-930B-A1F46D3CA0AC}"/>
    <cellStyle name="Normal 3 8 2 2 2 5 2 2 2 9" xfId="12551" xr:uid="{F12B9F37-896D-4A53-9698-D2E2C576E4C2}"/>
    <cellStyle name="Normal 3 8 2 2 2 5 2 2 3" xfId="12552" xr:uid="{0A89F3D8-AD85-4E01-8D40-5BC07897DA34}"/>
    <cellStyle name="Normal 3 8 2 2 2 5 2 2 3 2" xfId="12553" xr:uid="{4D6658C4-49CB-49C6-879E-1CEE9E3B86AA}"/>
    <cellStyle name="Normal 3 8 2 2 2 5 2 2 3 2 2" xfId="12554" xr:uid="{7ACA6FF5-CE15-4D6D-AE27-E439CCB33902}"/>
    <cellStyle name="Normal 3 8 2 2 2 5 2 2 3 2 2 2" xfId="12555" xr:uid="{0C9A4CCD-2871-4D85-A609-C45B57D8016E}"/>
    <cellStyle name="Normal 3 8 2 2 2 5 2 2 3 2 2 2 2" xfId="12556" xr:uid="{561B3C89-75B2-4E7C-9104-D18829D57127}"/>
    <cellStyle name="Normal 3 8 2 2 2 5 2 2 3 2 2 3" xfId="12557" xr:uid="{75F03A96-DF9E-40B2-BFA4-4BA5D970AC40}"/>
    <cellStyle name="Normal 3 8 2 2 2 5 2 2 3 2 3" xfId="12558" xr:uid="{CB4A080F-5C6C-4DAA-9B3D-543A1E79D4B0}"/>
    <cellStyle name="Normal 3 8 2 2 2 5 2 2 3 3" xfId="12559" xr:uid="{69A12D7F-E8DA-4236-86D7-933A452AED99}"/>
    <cellStyle name="Normal 3 8 2 2 2 5 2 2 3 3 2" xfId="12560" xr:uid="{EFFBB070-77F1-422E-B726-5B88E42D835E}"/>
    <cellStyle name="Normal 3 8 2 2 2 5 2 2 3 4" xfId="12561" xr:uid="{00F83B21-AFC1-4593-B8DF-800D7C032844}"/>
    <cellStyle name="Normal 3 8 2 2 2 5 2 2 3 4 2" xfId="12562" xr:uid="{E016AA12-C180-4388-A3F0-C1808AF3070C}"/>
    <cellStyle name="Normal 3 8 2 2 2 5 2 2 3 5" xfId="12563" xr:uid="{6C4512F3-D5B7-498E-A69F-087585A56988}"/>
    <cellStyle name="Normal 3 8 2 2 2 5 2 2 3 5 2" xfId="12564" xr:uid="{8D8FBBD7-A5EE-48C1-919E-947BBFF330D0}"/>
    <cellStyle name="Normal 3 8 2 2 2 5 2 2 3 6" xfId="12565" xr:uid="{5CC5A80F-A4BD-417E-A0B6-92BCFCDE6CAC}"/>
    <cellStyle name="Normal 3 8 2 2 2 5 2 2 3 6 2" xfId="12566" xr:uid="{F16C65DD-5A2A-4540-8767-484253ACBBF4}"/>
    <cellStyle name="Normal 3 8 2 2 2 5 2 2 3 7" xfId="12567" xr:uid="{FE6DF70F-5391-4137-8155-62BA05ADE58C}"/>
    <cellStyle name="Normal 3 8 2 2 2 5 2 2 3 7 2" xfId="12568" xr:uid="{1756FA9B-74AA-47EC-A697-587569F4DA07}"/>
    <cellStyle name="Normal 3 8 2 2 2 5 2 2 3 8" xfId="12569" xr:uid="{60A2177F-A0AB-42DD-89E7-954BA053F9F0}"/>
    <cellStyle name="Normal 3 8 2 2 2 5 2 2 4" xfId="12570" xr:uid="{705E45B1-4D57-40B2-8933-28EE4697AF8D}"/>
    <cellStyle name="Normal 3 8 2 2 2 5 2 2 4 2" xfId="12571" xr:uid="{A3DD5574-6D3F-47F0-91D5-DFB2F96DD837}"/>
    <cellStyle name="Normal 3 8 2 2 2 5 2 2 4 2 2" xfId="12572" xr:uid="{97D03635-5C3C-457E-ACA4-EB41F907BA2A}"/>
    <cellStyle name="Normal 3 8 2 2 2 5 2 2 4 2 2 2" xfId="12573" xr:uid="{0B247396-7BC4-4BE0-9168-96F1E6CAF37F}"/>
    <cellStyle name="Normal 3 8 2 2 2 5 2 2 4 2 3" xfId="12574" xr:uid="{DE74FE13-9006-41B9-89F9-A1A675DCE495}"/>
    <cellStyle name="Normal 3 8 2 2 2 5 2 2 4 3" xfId="12575" xr:uid="{4655F992-01DB-4F7E-BAD9-9ED83C84DCCD}"/>
    <cellStyle name="Normal 3 8 2 2 2 5 2 2 5" xfId="12576" xr:uid="{65B239B6-1AA4-42B0-BEB6-708EDF576995}"/>
    <cellStyle name="Normal 3 8 2 2 2 5 2 2 5 2" xfId="12577" xr:uid="{AF34DCFC-243A-4669-B288-676E800C16B3}"/>
    <cellStyle name="Normal 3 8 2 2 2 5 2 2 6" xfId="12578" xr:uid="{1A07537B-DF86-4942-BEF5-ED0F0EE73EEE}"/>
    <cellStyle name="Normal 3 8 2 2 2 5 2 2 6 2" xfId="12579" xr:uid="{6BF0D859-949D-4D47-B30B-9641CE865153}"/>
    <cellStyle name="Normal 3 8 2 2 2 5 2 2 7" xfId="12580" xr:uid="{6861EB02-B199-4FAE-A6B0-B553ECCEBDEA}"/>
    <cellStyle name="Normal 3 8 2 2 2 5 2 2 7 2" xfId="12581" xr:uid="{6147F7A0-415C-40A9-AC4F-9231114DDE61}"/>
    <cellStyle name="Normal 3 8 2 2 2 5 2 2 8" xfId="12582" xr:uid="{4F97A843-D597-43FF-A26D-A85E66E07B97}"/>
    <cellStyle name="Normal 3 8 2 2 2 5 2 2 8 2" xfId="12583" xr:uid="{F874CA10-F91D-4FCE-9301-591DFCB0DA3F}"/>
    <cellStyle name="Normal 3 8 2 2 2 5 2 2 9" xfId="12584" xr:uid="{8B7E9CEA-626F-4121-9D25-293C5E24BBA2}"/>
    <cellStyle name="Normal 3 8 2 2 2 5 2 3" xfId="12585" xr:uid="{AD17B044-B0DB-41AB-8695-22B39EC1A304}"/>
    <cellStyle name="Normal 3 8 2 2 2 5 2 3 2" xfId="12586" xr:uid="{2CEEA64C-2B6D-4C81-9660-1CA4830798B0}"/>
    <cellStyle name="Normal 3 8 2 2 2 5 2 4" xfId="12587" xr:uid="{3AE89297-C73B-4949-9695-1D37712288D4}"/>
    <cellStyle name="Normal 3 8 2 2 2 5 2 4 2" xfId="12588" xr:uid="{32E0CC27-3A04-459C-AD24-5DF9DDCF2385}"/>
    <cellStyle name="Normal 3 8 2 2 2 5 2 5" xfId="12589" xr:uid="{7AF33844-B883-4436-B164-EFDE252B7ECC}"/>
    <cellStyle name="Normal 3 8 2 2 2 5 2 5 2" xfId="12590" xr:uid="{8C7E053A-55D0-4C09-BE12-2DAA26C4750B}"/>
    <cellStyle name="Normal 3 8 2 2 2 5 2 5 2 2" xfId="12591" xr:uid="{375F57B7-9566-4233-B8E6-EB707B5D7467}"/>
    <cellStyle name="Normal 3 8 2 2 2 5 2 5 2 2 2" xfId="12592" xr:uid="{BAA5322D-3E51-4BDD-919D-DFB1E751AF81}"/>
    <cellStyle name="Normal 3 8 2 2 2 5 2 5 2 2 2 2" xfId="12593" xr:uid="{FB07D2B9-90EB-4A2D-8045-7B67DDB6A722}"/>
    <cellStyle name="Normal 3 8 2 2 2 5 2 5 2 2 2 2 2" xfId="12594" xr:uid="{E8CAE5C1-01C9-47E5-AB1E-C043A8864179}"/>
    <cellStyle name="Normal 3 8 2 2 2 5 2 5 2 2 2 3" xfId="12595" xr:uid="{DED7D54B-CF12-4BF6-B13D-A20845B0872F}"/>
    <cellStyle name="Normal 3 8 2 2 2 5 2 5 2 2 3" xfId="12596" xr:uid="{08C2AC70-631D-47C5-A2A3-1638986A407E}"/>
    <cellStyle name="Normal 3 8 2 2 2 5 2 5 2 3" xfId="12597" xr:uid="{B3B6805A-BD76-49D1-8ADA-50E45B37D2D9}"/>
    <cellStyle name="Normal 3 8 2 2 2 5 2 5 2 3 2" xfId="12598" xr:uid="{31260771-A0DF-4DE0-BF10-51229D8787B1}"/>
    <cellStyle name="Normal 3 8 2 2 2 5 2 5 2 4" xfId="12599" xr:uid="{5AA848FF-E47B-4316-A926-FA8F93173A11}"/>
    <cellStyle name="Normal 3 8 2 2 2 5 2 5 2 4 2" xfId="12600" xr:uid="{2EDB5E27-52F8-4801-8608-A9E37E35E0E7}"/>
    <cellStyle name="Normal 3 8 2 2 2 5 2 5 2 5" xfId="12601" xr:uid="{75B506D2-5778-4AD2-8E96-5E7E06B764E0}"/>
    <cellStyle name="Normal 3 8 2 2 2 5 2 5 2 5 2" xfId="12602" xr:uid="{EED5941B-51F8-4C53-8432-9828EA0D9F18}"/>
    <cellStyle name="Normal 3 8 2 2 2 5 2 5 2 6" xfId="12603" xr:uid="{79A66ED7-2B0E-49E8-989F-FA49A703526C}"/>
    <cellStyle name="Normal 3 8 2 2 2 5 2 5 2 6 2" xfId="12604" xr:uid="{0642FC64-F4DF-4EDC-AD8A-8F6FC925633E}"/>
    <cellStyle name="Normal 3 8 2 2 2 5 2 5 2 7" xfId="12605" xr:uid="{FF0675E2-60DB-4F7A-A076-9146A464B915}"/>
    <cellStyle name="Normal 3 8 2 2 2 5 2 5 2 7 2" xfId="12606" xr:uid="{FB628B58-25CC-4691-B18D-D524ED29712D}"/>
    <cellStyle name="Normal 3 8 2 2 2 5 2 5 2 8" xfId="12607" xr:uid="{0B05C41A-2F85-488A-AAFC-3EE2B7407652}"/>
    <cellStyle name="Normal 3 8 2 2 2 5 2 5 3" xfId="12608" xr:uid="{EEEE443D-F7E9-4F85-A01C-86BF4D22A74D}"/>
    <cellStyle name="Normal 3 8 2 2 2 5 2 5 3 2" xfId="12609" xr:uid="{6C969E14-2FCB-4B5A-AB47-15248FCF67BA}"/>
    <cellStyle name="Normal 3 8 2 2 2 5 2 5 3 2 2" xfId="12610" xr:uid="{2841BDA8-2BA3-4321-AB04-246229A6445A}"/>
    <cellStyle name="Normal 3 8 2 2 2 5 2 5 3 2 2 2" xfId="12611" xr:uid="{0B276546-D5A1-46DC-963D-AD9420C5E1C5}"/>
    <cellStyle name="Normal 3 8 2 2 2 5 2 5 3 2 3" xfId="12612" xr:uid="{24755F51-1B64-4CFA-93EE-F50F9A7429CD}"/>
    <cellStyle name="Normal 3 8 2 2 2 5 2 5 3 3" xfId="12613" xr:uid="{3E6B2EBD-7090-4156-BE57-3BD060F0290E}"/>
    <cellStyle name="Normal 3 8 2 2 2 5 2 5 4" xfId="12614" xr:uid="{E4665790-5110-4480-B969-2ABC33EB948A}"/>
    <cellStyle name="Normal 3 8 2 2 2 5 2 5 4 2" xfId="12615" xr:uid="{785D6BDE-7CEC-40E1-BE54-225E60B67238}"/>
    <cellStyle name="Normal 3 8 2 2 2 5 2 5 5" xfId="12616" xr:uid="{130ED2DC-3B5B-4ED1-BB2A-E1310D119F79}"/>
    <cellStyle name="Normal 3 8 2 2 2 5 2 5 5 2" xfId="12617" xr:uid="{50629ECB-18D6-4DEF-817C-40E812FA3C3F}"/>
    <cellStyle name="Normal 3 8 2 2 2 5 2 5 6" xfId="12618" xr:uid="{B03E8A9E-66E2-4201-A093-546B30464E9B}"/>
    <cellStyle name="Normal 3 8 2 2 2 5 2 5 6 2" xfId="12619" xr:uid="{426FD786-CFAA-4432-B4D6-8417F23F23EE}"/>
    <cellStyle name="Normal 3 8 2 2 2 5 2 5 7" xfId="12620" xr:uid="{A861DD56-1F92-4643-93D4-8BCEF4F0ECB6}"/>
    <cellStyle name="Normal 3 8 2 2 2 5 2 5 7 2" xfId="12621" xr:uid="{894A3D4B-01CC-49C5-972C-FEF8E30001C5}"/>
    <cellStyle name="Normal 3 8 2 2 2 5 2 5 8" xfId="12622" xr:uid="{C41E05DB-EA97-4054-AF88-729379EA35A8}"/>
    <cellStyle name="Normal 3 8 2 2 2 5 2 6" xfId="12623" xr:uid="{6A551A57-1412-4D9B-BBCC-84D36C9C085F}"/>
    <cellStyle name="Normal 3 8 2 2 2 5 2 6 2" xfId="12624" xr:uid="{9DA93DC6-26D7-46C2-84CC-4C73D217E159}"/>
    <cellStyle name="Normal 3 8 2 2 2 5 2 6 2 2" xfId="12625" xr:uid="{334B2AC1-7C77-4BD8-83B2-332FC691D433}"/>
    <cellStyle name="Normal 3 8 2 2 2 5 2 6 2 2 2" xfId="12626" xr:uid="{8D994089-9E09-437C-8ACF-5A557E871A5F}"/>
    <cellStyle name="Normal 3 8 2 2 2 5 2 6 2 3" xfId="12627" xr:uid="{DADB96EF-2656-4ACE-B48C-D79646A066C2}"/>
    <cellStyle name="Normal 3 8 2 2 2 5 2 6 3" xfId="12628" xr:uid="{6DC39772-C091-48E3-B195-0BA232D6E5CD}"/>
    <cellStyle name="Normal 3 8 2 2 2 5 2 7" xfId="12629" xr:uid="{E28671CB-6685-472D-B298-B5B724B33013}"/>
    <cellStyle name="Normal 3 8 2 2 2 5 2 7 2" xfId="12630" xr:uid="{D7E3AE45-AD23-4192-9D5E-7EC5F83DEEED}"/>
    <cellStyle name="Normal 3 8 2 2 2 5 2 8" xfId="12631" xr:uid="{D6B299D3-6DB5-483A-829C-DC4005262E46}"/>
    <cellStyle name="Normal 3 8 2 2 2 5 2 8 2" xfId="12632" xr:uid="{ECF95A10-08C5-4531-BF97-0DCCF5C11055}"/>
    <cellStyle name="Normal 3 8 2 2 2 5 2 9" xfId="12633" xr:uid="{85520151-A578-40D6-8C3E-2BEF19D72DF5}"/>
    <cellStyle name="Normal 3 8 2 2 2 5 2 9 2" xfId="12634" xr:uid="{D9B9467F-E275-430C-AA7C-42423F812B73}"/>
    <cellStyle name="Normal 3 8 2 2 2 5 3" xfId="12635" xr:uid="{3E6E8D51-D307-4EFA-9AB9-690BEB951052}"/>
    <cellStyle name="Normal 3 8 2 2 2 5 3 2" xfId="12636" xr:uid="{C0FE5443-00B2-4A0B-BCF1-A31E32AF6529}"/>
    <cellStyle name="Normal 3 8 2 2 2 5 3 2 2" xfId="12637" xr:uid="{74FF1070-7757-436E-B4D6-72EDDFF2BC7F}"/>
    <cellStyle name="Normal 3 8 2 2 2 5 3 2 2 2" xfId="12638" xr:uid="{83FC3CA4-FCF1-4DFC-BFAE-FC7CAE6AE932}"/>
    <cellStyle name="Normal 3 8 2 2 2 5 3 2 2 2 2" xfId="12639" xr:uid="{CAECCA66-420B-4B5F-B200-05333CD93387}"/>
    <cellStyle name="Normal 3 8 2 2 2 5 3 2 2 2 2 2" xfId="12640" xr:uid="{CD7AADD4-17F9-4BEA-86E1-44F34BA716E7}"/>
    <cellStyle name="Normal 3 8 2 2 2 5 3 2 2 2 2 2 2" xfId="12641" xr:uid="{351C3861-A5BF-4D76-9A13-3A676808C24D}"/>
    <cellStyle name="Normal 3 8 2 2 2 5 3 2 2 2 2 2 2 2" xfId="12642" xr:uid="{15DA6EC3-FACC-4B2C-86CA-B25775DE752C}"/>
    <cellStyle name="Normal 3 8 2 2 2 5 3 2 2 2 2 2 3" xfId="12643" xr:uid="{C8642275-1DF8-4C29-B8D1-965F71073E3E}"/>
    <cellStyle name="Normal 3 8 2 2 2 5 3 2 2 2 2 3" xfId="12644" xr:uid="{937DFAB3-8FD0-4BCE-AE30-827E1582AEBA}"/>
    <cellStyle name="Normal 3 8 2 2 2 5 3 2 2 2 3" xfId="12645" xr:uid="{F0828C97-9A54-4921-8EF2-F0F5221E2063}"/>
    <cellStyle name="Normal 3 8 2 2 2 5 3 2 2 2 3 2" xfId="12646" xr:uid="{EDEA43AC-06F3-48A6-BAF2-30C64E77734B}"/>
    <cellStyle name="Normal 3 8 2 2 2 5 3 2 2 2 4" xfId="12647" xr:uid="{02F2E9B4-1C7C-458A-9BDF-30FEB80A6095}"/>
    <cellStyle name="Normal 3 8 2 2 2 5 3 2 2 2 4 2" xfId="12648" xr:uid="{8BEDE1FF-A190-4DA5-AA3F-2E5119CEA190}"/>
    <cellStyle name="Normal 3 8 2 2 2 5 3 2 2 2 5" xfId="12649" xr:uid="{32641CA4-39E8-43D0-A6D3-86EAF3619E41}"/>
    <cellStyle name="Normal 3 8 2 2 2 5 3 2 2 2 5 2" xfId="12650" xr:uid="{CFDADBC8-A643-443D-9BE4-4A52A1CBD4F4}"/>
    <cellStyle name="Normal 3 8 2 2 2 5 3 2 2 2 6" xfId="12651" xr:uid="{484662F7-9F59-4B43-80FC-50E3CC18873D}"/>
    <cellStyle name="Normal 3 8 2 2 2 5 3 2 2 2 6 2" xfId="12652" xr:uid="{20A8FD18-608A-425E-8A81-024B95C530D1}"/>
    <cellStyle name="Normal 3 8 2 2 2 5 3 2 2 2 7" xfId="12653" xr:uid="{431319D0-356D-4A37-ABC7-C909B2B6386D}"/>
    <cellStyle name="Normal 3 8 2 2 2 5 3 2 2 2 7 2" xfId="12654" xr:uid="{F1DB7723-3D2B-43D6-880F-0A8A0DAE9843}"/>
    <cellStyle name="Normal 3 8 2 2 2 5 3 2 2 2 8" xfId="12655" xr:uid="{C684BAF4-5E2F-4C82-8383-31D828EA1625}"/>
    <cellStyle name="Normal 3 8 2 2 2 5 3 2 2 3" xfId="12656" xr:uid="{73511917-25F7-464B-ADC6-9C704759854E}"/>
    <cellStyle name="Normal 3 8 2 2 2 5 3 2 2 3 2" xfId="12657" xr:uid="{6B451D9E-5019-4AE9-92B0-B6427FBC0F5D}"/>
    <cellStyle name="Normal 3 8 2 2 2 5 3 2 2 3 2 2" xfId="12658" xr:uid="{84C31D95-E8C5-4C60-BE87-CF55F305FAF0}"/>
    <cellStyle name="Normal 3 8 2 2 2 5 3 2 2 3 2 2 2" xfId="12659" xr:uid="{19717D67-6BD0-42A5-8587-BCD4FCBDE2D1}"/>
    <cellStyle name="Normal 3 8 2 2 2 5 3 2 2 3 2 3" xfId="12660" xr:uid="{067080F2-17F5-4672-946C-ECC1C21438B0}"/>
    <cellStyle name="Normal 3 8 2 2 2 5 3 2 2 3 3" xfId="12661" xr:uid="{4E080D2E-CCC2-4417-8192-966371A8A95A}"/>
    <cellStyle name="Normal 3 8 2 2 2 5 3 2 2 4" xfId="12662" xr:uid="{A7EBC8B5-E299-46D4-9B4A-44AF11D0752B}"/>
    <cellStyle name="Normal 3 8 2 2 2 5 3 2 2 4 2" xfId="12663" xr:uid="{A62FC39D-0D7F-4484-9922-E5E4695190CB}"/>
    <cellStyle name="Normal 3 8 2 2 2 5 3 2 2 5" xfId="12664" xr:uid="{35519F3A-A9E5-4E89-A094-DBC0E991B37A}"/>
    <cellStyle name="Normal 3 8 2 2 2 5 3 2 2 5 2" xfId="12665" xr:uid="{6ED0A0F9-611A-45C9-A4F4-61FBE6D461D4}"/>
    <cellStyle name="Normal 3 8 2 2 2 5 3 2 2 6" xfId="12666" xr:uid="{5CD7CC6A-33DF-43A3-9CD1-40D21D018C4B}"/>
    <cellStyle name="Normal 3 8 2 2 2 5 3 2 2 6 2" xfId="12667" xr:uid="{6F0F006B-2DD9-498A-B4DE-0B2BDF20C449}"/>
    <cellStyle name="Normal 3 8 2 2 2 5 3 2 2 7" xfId="12668" xr:uid="{BF77D02E-DB56-441B-AD9A-538A1BE478EC}"/>
    <cellStyle name="Normal 3 8 2 2 2 5 3 2 2 7 2" xfId="12669" xr:uid="{4E353BA0-3440-4437-8A92-29CC474332E3}"/>
    <cellStyle name="Normal 3 8 2 2 2 5 3 2 2 8" xfId="12670" xr:uid="{6BE9F0DE-94E0-4B18-A9DA-FD975E48FA14}"/>
    <cellStyle name="Normal 3 8 2 2 2 5 3 2 3" xfId="12671" xr:uid="{21988AA2-473E-43EE-A047-EE9EAC9F1FD9}"/>
    <cellStyle name="Normal 3 8 2 2 2 5 3 2 3 2" xfId="12672" xr:uid="{5F84B069-D5A5-4A88-8B9E-5CF1E5A0C494}"/>
    <cellStyle name="Normal 3 8 2 2 2 5 3 2 3 2 2" xfId="12673" xr:uid="{1EE1883F-0D2A-462D-9376-D1D72CB3366A}"/>
    <cellStyle name="Normal 3 8 2 2 2 5 3 2 3 2 2 2" xfId="12674" xr:uid="{8C61DD69-F781-4B4D-B038-1C738D3DA4D2}"/>
    <cellStyle name="Normal 3 8 2 2 2 5 3 2 3 2 3" xfId="12675" xr:uid="{C9C6DF35-BF3E-46C2-A399-72615A7BB6DC}"/>
    <cellStyle name="Normal 3 8 2 2 2 5 3 2 3 3" xfId="12676" xr:uid="{A3C4AD36-C2AE-47AC-BF7D-A4DCC4F4B6DB}"/>
    <cellStyle name="Normal 3 8 2 2 2 5 3 2 4" xfId="12677" xr:uid="{8084C733-4A77-4DE4-8ED0-56F40C3F3050}"/>
    <cellStyle name="Normal 3 8 2 2 2 5 3 2 4 2" xfId="12678" xr:uid="{63861476-EAAA-42BD-BA0B-D4E742656BE8}"/>
    <cellStyle name="Normal 3 8 2 2 2 5 3 2 5" xfId="12679" xr:uid="{D86B29FD-0C6D-49A8-915B-BA4C968326E8}"/>
    <cellStyle name="Normal 3 8 2 2 2 5 3 2 5 2" xfId="12680" xr:uid="{FCD3EA23-FFE2-424A-A7AB-4291D282A503}"/>
    <cellStyle name="Normal 3 8 2 2 2 5 3 2 6" xfId="12681" xr:uid="{52DC27B8-0C7F-4AFA-BE05-D43E58B48E5E}"/>
    <cellStyle name="Normal 3 8 2 2 2 5 3 2 6 2" xfId="12682" xr:uid="{A542A1C1-BC6C-4167-B9BD-CD51387288DE}"/>
    <cellStyle name="Normal 3 8 2 2 2 5 3 2 7" xfId="12683" xr:uid="{9E4E3241-450F-4A3C-85CB-2295D6A92978}"/>
    <cellStyle name="Normal 3 8 2 2 2 5 3 2 7 2" xfId="12684" xr:uid="{7BFB063B-A362-4D59-A40C-16F6DEBA00FE}"/>
    <cellStyle name="Normal 3 8 2 2 2 5 3 2 8" xfId="12685" xr:uid="{126291B2-4B5E-4C46-BFB7-70E1AC958A81}"/>
    <cellStyle name="Normal 3 8 2 2 2 5 3 2 8 2" xfId="12686" xr:uid="{598C3726-1F89-4C7B-A2FA-81C3E631D8EA}"/>
    <cellStyle name="Normal 3 8 2 2 2 5 3 2 9" xfId="12687" xr:uid="{C2C44BEC-32ED-4547-AC91-B8C1483888B8}"/>
    <cellStyle name="Normal 3 8 2 2 2 5 3 3" xfId="12688" xr:uid="{390838E4-F83C-471C-80B3-2D3364FAF587}"/>
    <cellStyle name="Normal 3 8 2 2 2 5 3 3 2" xfId="12689" xr:uid="{56655733-DA68-4877-8892-3561DF69F78A}"/>
    <cellStyle name="Normal 3 8 2 2 2 5 3 3 2 2" xfId="12690" xr:uid="{2A99692C-5425-44F9-807B-B4E64C9CEB38}"/>
    <cellStyle name="Normal 3 8 2 2 2 5 3 3 2 2 2" xfId="12691" xr:uid="{17118E51-5BD5-4697-8F2C-EC96D55F9765}"/>
    <cellStyle name="Normal 3 8 2 2 2 5 3 3 2 2 2 2" xfId="12692" xr:uid="{6C71CCC8-F5E4-4E9F-8BA8-504B92AFDB6E}"/>
    <cellStyle name="Normal 3 8 2 2 2 5 3 3 2 2 3" xfId="12693" xr:uid="{0AFCD38B-FDE5-495C-BA4C-ABC4AB288F72}"/>
    <cellStyle name="Normal 3 8 2 2 2 5 3 3 2 3" xfId="12694" xr:uid="{2BAFC2CD-3942-478D-95CE-78FF73835030}"/>
    <cellStyle name="Normal 3 8 2 2 2 5 3 3 3" xfId="12695" xr:uid="{6E9F105C-DDAC-4C28-AFFF-D028BCAA43D1}"/>
    <cellStyle name="Normal 3 8 2 2 2 5 3 3 3 2" xfId="12696" xr:uid="{5F30C9D7-AE19-4BA0-9788-1DA726BC5B28}"/>
    <cellStyle name="Normal 3 8 2 2 2 5 3 3 4" xfId="12697" xr:uid="{E2581B86-370E-42DA-AD68-F8B6EB7932C8}"/>
    <cellStyle name="Normal 3 8 2 2 2 5 3 3 4 2" xfId="12698" xr:uid="{7E16FF0F-1785-4446-BE88-611F94BCE876}"/>
    <cellStyle name="Normal 3 8 2 2 2 5 3 3 5" xfId="12699" xr:uid="{A1400158-782D-45B5-9C06-9A3C17E7D63E}"/>
    <cellStyle name="Normal 3 8 2 2 2 5 3 3 5 2" xfId="12700" xr:uid="{F4779EEE-1CFC-4F72-A566-4C4C3B614CB8}"/>
    <cellStyle name="Normal 3 8 2 2 2 5 3 3 6" xfId="12701" xr:uid="{16A48C2F-D2BF-4158-B0AA-C91DECB46C30}"/>
    <cellStyle name="Normal 3 8 2 2 2 5 3 3 6 2" xfId="12702" xr:uid="{856CD54A-7B56-447E-9CBC-1E58B1F3B275}"/>
    <cellStyle name="Normal 3 8 2 2 2 5 3 3 7" xfId="12703" xr:uid="{C7CBF736-BCB5-42F0-8D53-582B35FB1940}"/>
    <cellStyle name="Normal 3 8 2 2 2 5 3 3 7 2" xfId="12704" xr:uid="{20958EE7-B951-4510-8D50-79A1B944B847}"/>
    <cellStyle name="Normal 3 8 2 2 2 5 3 3 8" xfId="12705" xr:uid="{000985CA-FC10-484E-9792-31119851B854}"/>
    <cellStyle name="Normal 3 8 2 2 2 5 3 4" xfId="12706" xr:uid="{D392A7CA-6FC1-4278-BCFC-32235F454286}"/>
    <cellStyle name="Normal 3 8 2 2 2 5 3 4 2" xfId="12707" xr:uid="{63BB1768-2815-4D4D-8FB0-837427226939}"/>
    <cellStyle name="Normal 3 8 2 2 2 5 3 4 2 2" xfId="12708" xr:uid="{D6CA6177-DE04-419B-B0EF-080DE2FC11B7}"/>
    <cellStyle name="Normal 3 8 2 2 2 5 3 4 2 2 2" xfId="12709" xr:uid="{D55AD39F-8165-43F8-9B72-766194C014B1}"/>
    <cellStyle name="Normal 3 8 2 2 2 5 3 4 2 3" xfId="12710" xr:uid="{F3844317-DFEA-4146-B904-4525F45DE60D}"/>
    <cellStyle name="Normal 3 8 2 2 2 5 3 4 3" xfId="12711" xr:uid="{F8BFF15D-9EE8-430B-AD16-B11812A2300C}"/>
    <cellStyle name="Normal 3 8 2 2 2 5 3 5" xfId="12712" xr:uid="{EEAADEF7-E4DF-408F-8776-E6941FE95E37}"/>
    <cellStyle name="Normal 3 8 2 2 2 5 3 5 2" xfId="12713" xr:uid="{9DCDAD1E-E43C-44C9-B32F-A3B5C3B52559}"/>
    <cellStyle name="Normal 3 8 2 2 2 5 3 6" xfId="12714" xr:uid="{32C07758-5387-4F03-9701-970775719DC6}"/>
    <cellStyle name="Normal 3 8 2 2 2 5 3 6 2" xfId="12715" xr:uid="{09D6127B-AFE8-48DF-B28A-AB0D803A8AED}"/>
    <cellStyle name="Normal 3 8 2 2 2 5 3 7" xfId="12716" xr:uid="{5B0A751F-D6C8-43FE-944D-B67F3817EE15}"/>
    <cellStyle name="Normal 3 8 2 2 2 5 3 7 2" xfId="12717" xr:uid="{BAB4BD07-8854-43C2-8AEF-BA99527D0B87}"/>
    <cellStyle name="Normal 3 8 2 2 2 5 3 8" xfId="12718" xr:uid="{6CA6B052-75DD-4A58-B3B9-BBCF90E28B0D}"/>
    <cellStyle name="Normal 3 8 2 2 2 5 3 8 2" xfId="12719" xr:uid="{9E2231A0-314A-48E6-8277-BBFED535D3F1}"/>
    <cellStyle name="Normal 3 8 2 2 2 5 3 9" xfId="12720" xr:uid="{7D384D51-A714-44F0-8EDC-E600D56EA0CA}"/>
    <cellStyle name="Normal 3 8 2 2 2 5 4" xfId="12721" xr:uid="{89FC2F11-18EE-47CE-A2B4-6A85234C1797}"/>
    <cellStyle name="Normal 3 8 2 2 2 5 4 2" xfId="12722" xr:uid="{6E0D8A87-61BC-4661-8004-A900AE6E2651}"/>
    <cellStyle name="Normal 3 8 2 2 2 5 5" xfId="12723" xr:uid="{00465FA2-88B1-4784-B08F-1C56E47C0A2D}"/>
    <cellStyle name="Normal 3 8 2 2 2 5 5 2" xfId="12724" xr:uid="{EB006484-3A58-4ECD-B746-DCB0A3CA20A1}"/>
    <cellStyle name="Normal 3 8 2 2 2 5 5 2 2" xfId="12725" xr:uid="{1A5C9467-883A-454F-9444-D80FE3D13CB9}"/>
    <cellStyle name="Normal 3 8 2 2 2 5 5 2 2 2" xfId="12726" xr:uid="{9A46D521-A06D-4250-854D-CACFF73891CB}"/>
    <cellStyle name="Normal 3 8 2 2 2 5 5 2 2 2 2" xfId="12727" xr:uid="{6807AA51-9038-4CD3-A94A-0F5E888267C5}"/>
    <cellStyle name="Normal 3 8 2 2 2 5 5 2 2 2 2 2" xfId="12728" xr:uid="{A8E22B68-3B03-49E7-BF01-1668C007E99C}"/>
    <cellStyle name="Normal 3 8 2 2 2 5 5 2 2 2 3" xfId="12729" xr:uid="{34982A06-F0A7-49F3-B37C-E710737547D3}"/>
    <cellStyle name="Normal 3 8 2 2 2 5 5 2 2 3" xfId="12730" xr:uid="{97F9EDEB-36C5-4C05-8967-13060EF288EC}"/>
    <cellStyle name="Normal 3 8 2 2 2 5 5 2 3" xfId="12731" xr:uid="{55A99AE6-B836-42E8-AB8D-3AD75CD9FCFF}"/>
    <cellStyle name="Normal 3 8 2 2 2 5 5 2 3 2" xfId="12732" xr:uid="{EE819E81-B9F7-435B-93DE-304200F2ED57}"/>
    <cellStyle name="Normal 3 8 2 2 2 5 5 2 4" xfId="12733" xr:uid="{9F8C4B44-595B-46E4-A2C7-F791144193E6}"/>
    <cellStyle name="Normal 3 8 2 2 2 5 5 2 4 2" xfId="12734" xr:uid="{B5773884-F1AA-433A-B757-3B7557B9B166}"/>
    <cellStyle name="Normal 3 8 2 2 2 5 5 2 5" xfId="12735" xr:uid="{AACF6A79-9961-4F63-8044-D95ED9D8E37E}"/>
    <cellStyle name="Normal 3 8 2 2 2 5 5 2 5 2" xfId="12736" xr:uid="{3776EBEB-3D0E-4BEA-9EAC-FC4903D6818F}"/>
    <cellStyle name="Normal 3 8 2 2 2 5 5 2 6" xfId="12737" xr:uid="{E6D4A10B-9A83-43E5-9A7C-9F78255B1A45}"/>
    <cellStyle name="Normal 3 8 2 2 2 5 5 2 6 2" xfId="12738" xr:uid="{68E152D8-9A3C-4197-A09F-302C45C1AAC3}"/>
    <cellStyle name="Normal 3 8 2 2 2 5 5 2 7" xfId="12739" xr:uid="{959F1286-326D-452E-936A-BD7402D45F4C}"/>
    <cellStyle name="Normal 3 8 2 2 2 5 5 2 7 2" xfId="12740" xr:uid="{A82AD61B-155F-491E-9A2C-6362AB175865}"/>
    <cellStyle name="Normal 3 8 2 2 2 5 5 2 8" xfId="12741" xr:uid="{DCD823D7-6DA9-4DF6-AF01-B9A11BE036DA}"/>
    <cellStyle name="Normal 3 8 2 2 2 5 5 3" xfId="12742" xr:uid="{68746EA8-85DE-4428-A244-A4EBEA8FE2E2}"/>
    <cellStyle name="Normal 3 8 2 2 2 5 5 3 2" xfId="12743" xr:uid="{9E01B2F7-B2FD-43F1-8B94-557A0DEDCAF6}"/>
    <cellStyle name="Normal 3 8 2 2 2 5 5 3 2 2" xfId="12744" xr:uid="{75DF67DE-2109-457E-B7F5-2F1817311841}"/>
    <cellStyle name="Normal 3 8 2 2 2 5 5 3 2 2 2" xfId="12745" xr:uid="{564DC506-127C-4ECF-AF5D-F15EAFDB3FCC}"/>
    <cellStyle name="Normal 3 8 2 2 2 5 5 3 2 3" xfId="12746" xr:uid="{3F26A083-93B5-46F0-B3EA-37C0E2E83648}"/>
    <cellStyle name="Normal 3 8 2 2 2 5 5 3 3" xfId="12747" xr:uid="{EB5F8D03-5109-4AC6-8BD4-74C2D64FE174}"/>
    <cellStyle name="Normal 3 8 2 2 2 5 5 4" xfId="12748" xr:uid="{7753E340-1EBF-4F07-A6DA-DAAFD1461D2B}"/>
    <cellStyle name="Normal 3 8 2 2 2 5 5 4 2" xfId="12749" xr:uid="{0F6CFC24-E5B7-4657-ACB8-47ED6397280F}"/>
    <cellStyle name="Normal 3 8 2 2 2 5 5 5" xfId="12750" xr:uid="{DAB4F803-72D6-469A-9D25-4871CB70AC07}"/>
    <cellStyle name="Normal 3 8 2 2 2 5 5 5 2" xfId="12751" xr:uid="{5AE5659E-0791-493E-AAC3-3D6310DD29EC}"/>
    <cellStyle name="Normal 3 8 2 2 2 5 5 6" xfId="12752" xr:uid="{395D14DC-0F21-4EB2-8090-72FEF4756E15}"/>
    <cellStyle name="Normal 3 8 2 2 2 5 5 6 2" xfId="12753" xr:uid="{388C31A7-432E-4292-A762-49C0341DC6F8}"/>
    <cellStyle name="Normal 3 8 2 2 2 5 5 7" xfId="12754" xr:uid="{A5A645BF-E69B-49EF-AF6B-C9FEA83A81FD}"/>
    <cellStyle name="Normal 3 8 2 2 2 5 5 7 2" xfId="12755" xr:uid="{F8A0AAF2-62E6-4356-85B6-E6B95CC79A38}"/>
    <cellStyle name="Normal 3 8 2 2 2 5 5 8" xfId="12756" xr:uid="{61D54928-359E-4CA6-92B6-90032C147FFC}"/>
    <cellStyle name="Normal 3 8 2 2 2 5 6" xfId="12757" xr:uid="{6B708896-5952-4880-A7AF-B5EA6D1E2F6C}"/>
    <cellStyle name="Normal 3 8 2 2 2 5 6 2" xfId="12758" xr:uid="{42A58208-304F-4B6C-AE82-E98CEB0880C3}"/>
    <cellStyle name="Normal 3 8 2 2 2 5 6 2 2" xfId="12759" xr:uid="{26553AE8-6ECB-4251-8B6F-D6EC2F8BA255}"/>
    <cellStyle name="Normal 3 8 2 2 2 5 6 2 2 2" xfId="12760" xr:uid="{CB27ED10-4899-401C-9232-A6A051312BEA}"/>
    <cellStyle name="Normal 3 8 2 2 2 5 6 2 3" xfId="12761" xr:uid="{964B82FE-3567-474F-BD4E-73F4016D3A4F}"/>
    <cellStyle name="Normal 3 8 2 2 2 5 6 3" xfId="12762" xr:uid="{F76679E1-0FEE-45D4-A43D-4AB812BCD91B}"/>
    <cellStyle name="Normal 3 8 2 2 2 5 7" xfId="12763" xr:uid="{4856C6AA-8251-436F-AC0F-AD7C8C9C58AF}"/>
    <cellStyle name="Normal 3 8 2 2 2 5 7 2" xfId="12764" xr:uid="{FC8D4710-1F0E-4CF9-9754-96AD8B0ECF37}"/>
    <cellStyle name="Normal 3 8 2 2 2 5 8" xfId="12765" xr:uid="{14811787-B877-419E-B6B2-AF8FDA513F5D}"/>
    <cellStyle name="Normal 3 8 2 2 2 5 8 2" xfId="12766" xr:uid="{1EDC99AB-29C6-4809-8F28-C2AE5B8E63BC}"/>
    <cellStyle name="Normal 3 8 2 2 2 5 9" xfId="12767" xr:uid="{ACF6C859-B695-4175-A6FA-6CD4D912C4E7}"/>
    <cellStyle name="Normal 3 8 2 2 2 5 9 2" xfId="12768" xr:uid="{12B3BD58-6473-4C2A-AE95-38932E1CCE3D}"/>
    <cellStyle name="Normal 3 8 2 2 2 6" xfId="12769" xr:uid="{9DFCFCCF-E2E3-4AC7-98F4-72C5DA2BAF14}"/>
    <cellStyle name="Normal 3 8 2 2 2 6 2" xfId="12770" xr:uid="{1B3CB1B0-9219-4DF2-BD8B-F682EA402793}"/>
    <cellStyle name="Normal 3 8 2 2 2 6 2 2" xfId="12771" xr:uid="{04BDC637-0807-4061-8931-BB0BB1FBD308}"/>
    <cellStyle name="Normal 3 8 2 2 2 6 2 2 2" xfId="12772" xr:uid="{294F48C3-8829-4B66-ABEE-11566F235F92}"/>
    <cellStyle name="Normal 3 8 2 2 2 6 2 2 2 2" xfId="12773" xr:uid="{F3538817-45D0-429D-BC33-A6B4A9279898}"/>
    <cellStyle name="Normal 3 8 2 2 2 6 2 2 2 2 2" xfId="12774" xr:uid="{CC2FCC95-1C2E-435B-9C9E-AE11B8AFDC3D}"/>
    <cellStyle name="Normal 3 8 2 2 2 6 2 2 2 2 2 2" xfId="12775" xr:uid="{FEB94663-4D83-4FAD-A0CD-504801B45702}"/>
    <cellStyle name="Normal 3 8 2 2 2 6 2 2 2 2 2 2 2" xfId="12776" xr:uid="{A88DAF83-32BF-4915-B048-72B85CCD7951}"/>
    <cellStyle name="Normal 3 8 2 2 2 6 2 2 2 2 2 3" xfId="12777" xr:uid="{9AE7A46D-680C-4E90-9631-91DB141AFA69}"/>
    <cellStyle name="Normal 3 8 2 2 2 6 2 2 2 2 3" xfId="12778" xr:uid="{B2B19A9F-FA70-4BB4-9B07-62F9AD0803A4}"/>
    <cellStyle name="Normal 3 8 2 2 2 6 2 2 2 3" xfId="12779" xr:uid="{DFB1F73E-6AE0-45A7-AF3F-645A7A00C91F}"/>
    <cellStyle name="Normal 3 8 2 2 2 6 2 2 2 3 2" xfId="12780" xr:uid="{B809C521-50FA-4BF2-B82C-C2C5714135BA}"/>
    <cellStyle name="Normal 3 8 2 2 2 6 2 2 2 4" xfId="12781" xr:uid="{479B4DA8-6839-4280-871E-6B9771BFFDF3}"/>
    <cellStyle name="Normal 3 8 2 2 2 6 2 2 2 4 2" xfId="12782" xr:uid="{71CE8806-21D0-48DF-8628-E197267394BD}"/>
    <cellStyle name="Normal 3 8 2 2 2 6 2 2 2 5" xfId="12783" xr:uid="{1323F043-91AD-4BF7-B77A-C6FBA94BBB68}"/>
    <cellStyle name="Normal 3 8 2 2 2 6 2 2 2 5 2" xfId="12784" xr:uid="{0ABF4739-4C4B-4541-8D09-643D3795F734}"/>
    <cellStyle name="Normal 3 8 2 2 2 6 2 2 2 6" xfId="12785" xr:uid="{39D8A5E6-FBF7-4DE4-87BC-A5FCB2433C2D}"/>
    <cellStyle name="Normal 3 8 2 2 2 6 2 2 2 6 2" xfId="12786" xr:uid="{C763F9E2-8079-4200-9AE8-FC3EAADDFF06}"/>
    <cellStyle name="Normal 3 8 2 2 2 6 2 2 2 7" xfId="12787" xr:uid="{ED14462E-130B-40D6-A140-E468CC4131B6}"/>
    <cellStyle name="Normal 3 8 2 2 2 6 2 2 2 7 2" xfId="12788" xr:uid="{014559DE-2B21-4B73-BC61-A251DF8C6385}"/>
    <cellStyle name="Normal 3 8 2 2 2 6 2 2 2 8" xfId="12789" xr:uid="{114FD2FB-B5E0-41CA-B33F-587F7F6BA227}"/>
    <cellStyle name="Normal 3 8 2 2 2 6 2 2 3" xfId="12790" xr:uid="{3E35FC97-5C25-4931-A91E-4815FF1C8D0E}"/>
    <cellStyle name="Normal 3 8 2 2 2 6 2 2 3 2" xfId="12791" xr:uid="{775801EA-7FEF-4397-ACCC-4A89F34A311A}"/>
    <cellStyle name="Normal 3 8 2 2 2 6 2 2 3 2 2" xfId="12792" xr:uid="{581313C9-D514-4357-9A22-273E89A1B533}"/>
    <cellStyle name="Normal 3 8 2 2 2 6 2 2 3 2 2 2" xfId="12793" xr:uid="{2916DDC8-30E3-4B3F-BF5A-4AB8F958BF82}"/>
    <cellStyle name="Normal 3 8 2 2 2 6 2 2 3 2 3" xfId="12794" xr:uid="{1D569A16-B3AE-4056-A878-DFD68A365E9E}"/>
    <cellStyle name="Normal 3 8 2 2 2 6 2 2 3 3" xfId="12795" xr:uid="{B312027F-B4EC-4EBD-A55A-9CCE72421DEC}"/>
    <cellStyle name="Normal 3 8 2 2 2 6 2 2 4" xfId="12796" xr:uid="{DCAA6952-BE59-4C61-BF6A-18F274E809CF}"/>
    <cellStyle name="Normal 3 8 2 2 2 6 2 2 4 2" xfId="12797" xr:uid="{37311A97-7925-4DB8-9191-379602D196A1}"/>
    <cellStyle name="Normal 3 8 2 2 2 6 2 2 5" xfId="12798" xr:uid="{5352D6A5-9165-47AD-8B2A-94E028B57321}"/>
    <cellStyle name="Normal 3 8 2 2 2 6 2 2 5 2" xfId="12799" xr:uid="{D49852AC-00AF-4234-8325-B8D153F2598F}"/>
    <cellStyle name="Normal 3 8 2 2 2 6 2 2 6" xfId="12800" xr:uid="{7C709DE3-50BB-4BF3-A067-97EF8302D0DD}"/>
    <cellStyle name="Normal 3 8 2 2 2 6 2 2 6 2" xfId="12801" xr:uid="{9B5944B5-54ED-4B8D-BAE8-10FDC7C6E0C3}"/>
    <cellStyle name="Normal 3 8 2 2 2 6 2 2 7" xfId="12802" xr:uid="{382DF8FC-F448-4B2F-8DE2-E2510313148D}"/>
    <cellStyle name="Normal 3 8 2 2 2 6 2 2 7 2" xfId="12803" xr:uid="{B045B4E7-D3FA-4708-8538-973F32D24D05}"/>
    <cellStyle name="Normal 3 8 2 2 2 6 2 2 8" xfId="12804" xr:uid="{BFBC9721-9063-4345-9715-F655507A22A8}"/>
    <cellStyle name="Normal 3 8 2 2 2 6 2 3" xfId="12805" xr:uid="{CD6DC3B2-C8B0-49E1-A8BD-85F4F20A15D2}"/>
    <cellStyle name="Normal 3 8 2 2 2 6 2 3 2" xfId="12806" xr:uid="{FF090421-26C8-46C4-A4CB-3BF9547F7B12}"/>
    <cellStyle name="Normal 3 8 2 2 2 6 2 3 2 2" xfId="12807" xr:uid="{2916B299-EB57-4CA4-BDAD-22E1384C41CB}"/>
    <cellStyle name="Normal 3 8 2 2 2 6 2 3 2 2 2" xfId="12808" xr:uid="{9CCA3258-0367-4D71-9F9F-8FD565A82E51}"/>
    <cellStyle name="Normal 3 8 2 2 2 6 2 3 2 3" xfId="12809" xr:uid="{B04A25AF-A98F-4A9E-B758-2CDABD29F7EB}"/>
    <cellStyle name="Normal 3 8 2 2 2 6 2 3 3" xfId="12810" xr:uid="{2C7DA398-A58D-4EB6-8714-D7C19F2DC877}"/>
    <cellStyle name="Normal 3 8 2 2 2 6 2 4" xfId="12811" xr:uid="{59B24C0F-A2C6-4742-94B4-D853876381CB}"/>
    <cellStyle name="Normal 3 8 2 2 2 6 2 4 2" xfId="12812" xr:uid="{DBE19DF5-C551-403A-B3C4-1F9EDBB8CA20}"/>
    <cellStyle name="Normal 3 8 2 2 2 6 2 5" xfId="12813" xr:uid="{75C67B6D-945A-41FC-8E5A-AFA81C661624}"/>
    <cellStyle name="Normal 3 8 2 2 2 6 2 5 2" xfId="12814" xr:uid="{1011B7D0-C649-4808-B8A7-B7BE5FB6D385}"/>
    <cellStyle name="Normal 3 8 2 2 2 6 2 6" xfId="12815" xr:uid="{0F150446-840E-4E6E-9500-C6B195094E1C}"/>
    <cellStyle name="Normal 3 8 2 2 2 6 2 6 2" xfId="12816" xr:uid="{8BC7FF02-207B-462D-8863-999E6157BDC4}"/>
    <cellStyle name="Normal 3 8 2 2 2 6 2 7" xfId="12817" xr:uid="{982C372A-14DB-48E2-991D-8EF7F1F0DE44}"/>
    <cellStyle name="Normal 3 8 2 2 2 6 2 7 2" xfId="12818" xr:uid="{8D2E108B-F68C-4A03-B2AC-E2F7F70A06D5}"/>
    <cellStyle name="Normal 3 8 2 2 2 6 2 8" xfId="12819" xr:uid="{08068527-5971-4EAF-A482-C795BD9DF297}"/>
    <cellStyle name="Normal 3 8 2 2 2 6 2 8 2" xfId="12820" xr:uid="{37EF8509-F06E-41D6-9064-FE67F4385DEA}"/>
    <cellStyle name="Normal 3 8 2 2 2 6 2 9" xfId="12821" xr:uid="{872F3CDD-EFFF-4D7E-B59D-57D0F89FF3A7}"/>
    <cellStyle name="Normal 3 8 2 2 2 6 3" xfId="12822" xr:uid="{73007073-4BBA-427F-8A43-57BACEFF8870}"/>
    <cellStyle name="Normal 3 8 2 2 2 6 3 2" xfId="12823" xr:uid="{CF23B4FA-A9DA-475B-8015-E0C685C01FE2}"/>
    <cellStyle name="Normal 3 8 2 2 2 6 3 2 2" xfId="12824" xr:uid="{B129FAD7-D9FB-47CF-80FA-F0FA5B540AE4}"/>
    <cellStyle name="Normal 3 8 2 2 2 6 3 2 2 2" xfId="12825" xr:uid="{B033796C-8AF1-4CB5-91FE-76D7878017DE}"/>
    <cellStyle name="Normal 3 8 2 2 2 6 3 2 2 2 2" xfId="12826" xr:uid="{E92A30A3-A9A0-461C-834B-5567A290F72C}"/>
    <cellStyle name="Normal 3 8 2 2 2 6 3 2 2 3" xfId="12827" xr:uid="{FC42967D-16F6-4BD4-BD2C-42429D3987C3}"/>
    <cellStyle name="Normal 3 8 2 2 2 6 3 2 3" xfId="12828" xr:uid="{A822DB0C-6A1D-47CE-A614-4A4B6B117AED}"/>
    <cellStyle name="Normal 3 8 2 2 2 6 3 3" xfId="12829" xr:uid="{106F9F94-F6E6-4DD3-AF8E-A2FFB2E16127}"/>
    <cellStyle name="Normal 3 8 2 2 2 6 3 3 2" xfId="12830" xr:uid="{A67FE0DB-792A-4AC3-BC70-4FF201F5E2A8}"/>
    <cellStyle name="Normal 3 8 2 2 2 6 3 4" xfId="12831" xr:uid="{44073599-C765-4F30-9839-6776E411628E}"/>
    <cellStyle name="Normal 3 8 2 2 2 6 3 4 2" xfId="12832" xr:uid="{AB950C1D-2FDA-429A-8B3B-F85ED37BB9C1}"/>
    <cellStyle name="Normal 3 8 2 2 2 6 3 5" xfId="12833" xr:uid="{1599E5EC-2439-49AA-B9BB-B668C2461252}"/>
    <cellStyle name="Normal 3 8 2 2 2 6 3 5 2" xfId="12834" xr:uid="{7555133A-EC9E-4F0D-A547-A5A00C86DA33}"/>
    <cellStyle name="Normal 3 8 2 2 2 6 3 6" xfId="12835" xr:uid="{5ABEC48A-39D2-418D-A45C-2498AC39B884}"/>
    <cellStyle name="Normal 3 8 2 2 2 6 3 6 2" xfId="12836" xr:uid="{E92ACE7A-0C7E-40B0-B3A0-6F2AD66E3F6C}"/>
    <cellStyle name="Normal 3 8 2 2 2 6 3 7" xfId="12837" xr:uid="{9871189C-3890-4D28-9F8D-C5B43C68CD7C}"/>
    <cellStyle name="Normal 3 8 2 2 2 6 3 7 2" xfId="12838" xr:uid="{5C29F242-7EB7-4B30-AED7-0DC12D426F10}"/>
    <cellStyle name="Normal 3 8 2 2 2 6 3 8" xfId="12839" xr:uid="{EA8A7520-130F-409B-B9B5-7C809F3D2587}"/>
    <cellStyle name="Normal 3 8 2 2 2 6 4" xfId="12840" xr:uid="{7CFF58C5-758A-4931-B0EC-636D55076942}"/>
    <cellStyle name="Normal 3 8 2 2 2 6 4 2" xfId="12841" xr:uid="{8303FE94-C24A-4D1C-8832-23EE3CEFB559}"/>
    <cellStyle name="Normal 3 8 2 2 2 6 4 2 2" xfId="12842" xr:uid="{3CB977B7-029C-444F-9607-5996E8625685}"/>
    <cellStyle name="Normal 3 8 2 2 2 6 4 2 2 2" xfId="12843" xr:uid="{535CFA7F-4BBF-463B-8B7B-E87945AB3B01}"/>
    <cellStyle name="Normal 3 8 2 2 2 6 4 2 3" xfId="12844" xr:uid="{BF50B014-C576-4E40-AB72-7B3595E56B04}"/>
    <cellStyle name="Normal 3 8 2 2 2 6 4 3" xfId="12845" xr:uid="{B14DBB24-60B8-44F4-8BE1-C2DD5465D73A}"/>
    <cellStyle name="Normal 3 8 2 2 2 6 5" xfId="12846" xr:uid="{D7CF4165-680D-4DC2-9900-CEB74C0FF732}"/>
    <cellStyle name="Normal 3 8 2 2 2 6 5 2" xfId="12847" xr:uid="{4A8B9A6D-89B2-4523-86B5-DFA976D844BB}"/>
    <cellStyle name="Normal 3 8 2 2 2 6 6" xfId="12848" xr:uid="{81B5FC84-A52D-482A-A073-3547FD63CB9B}"/>
    <cellStyle name="Normal 3 8 2 2 2 6 6 2" xfId="12849" xr:uid="{ACE59E7E-64C5-4D6E-99BC-49724FDCF17E}"/>
    <cellStyle name="Normal 3 8 2 2 2 6 7" xfId="12850" xr:uid="{CD4683F1-EF7A-446C-A9AE-39C1BBCDAB83}"/>
    <cellStyle name="Normal 3 8 2 2 2 6 7 2" xfId="12851" xr:uid="{1404F239-67BE-4331-9EE1-86AEBE7DEBBD}"/>
    <cellStyle name="Normal 3 8 2 2 2 6 8" xfId="12852" xr:uid="{D4CAA5B3-058B-4A6F-A0FC-9C853ACE727D}"/>
    <cellStyle name="Normal 3 8 2 2 2 6 8 2" xfId="12853" xr:uid="{F145F401-FE42-4E8D-B712-B3CAC06D8AA7}"/>
    <cellStyle name="Normal 3 8 2 2 2 6 9" xfId="12854" xr:uid="{6D505FC4-7E2F-4D5D-B0B5-B231C11077BF}"/>
    <cellStyle name="Normal 3 8 2 2 2 7" xfId="12855" xr:uid="{4D9C61F1-2C16-48D6-B0AA-F73AF77E2860}"/>
    <cellStyle name="Normal 3 8 2 2 2 7 2" xfId="12856" xr:uid="{3F81828D-0FFE-4DAB-9A15-2EAC7C7111EB}"/>
    <cellStyle name="Normal 3 8 2 2 2 8" xfId="12857" xr:uid="{DA2FECC8-A1AF-4B7A-AD48-3EEDE83EEE2C}"/>
    <cellStyle name="Normal 3 8 2 2 2 8 2" xfId="12858" xr:uid="{2A0E7044-9035-4100-BF9E-62F64FBCB15F}"/>
    <cellStyle name="Normal 3 8 2 2 2 9" xfId="12859" xr:uid="{C340841D-6B1B-47B7-AAE5-DED82E1F4B8A}"/>
    <cellStyle name="Normal 3 8 2 2 2 9 2" xfId="12860" xr:uid="{48E20A4C-AAFD-4B64-9BEF-F1316458FCE7}"/>
    <cellStyle name="Normal 3 8 2 2 2 9 2 2" xfId="12861" xr:uid="{BC499F81-524C-4665-8074-17830AA329C2}"/>
    <cellStyle name="Normal 3 8 2 2 2 9 2 2 2" xfId="12862" xr:uid="{349FB3A1-71D8-4A4B-AD5B-ED29E6E3515B}"/>
    <cellStyle name="Normal 3 8 2 2 2 9 2 2 2 2" xfId="12863" xr:uid="{1A858BE6-4A47-4BA9-A957-C75258439CDA}"/>
    <cellStyle name="Normal 3 8 2 2 2 9 2 2 2 2 2" xfId="12864" xr:uid="{4C7D78D3-B392-4561-8CBD-8A26736D22F3}"/>
    <cellStyle name="Normal 3 8 2 2 2 9 2 2 2 3" xfId="12865" xr:uid="{3A23EF2A-49AF-498E-B832-6CC698155E17}"/>
    <cellStyle name="Normal 3 8 2 2 2 9 2 2 3" xfId="12866" xr:uid="{AF36B54C-908D-4E0E-AAC7-74D2F317CEA4}"/>
    <cellStyle name="Normal 3 8 2 2 2 9 2 3" xfId="12867" xr:uid="{C6E3A1D5-66BE-4593-86A8-543F65E54842}"/>
    <cellStyle name="Normal 3 8 2 2 2 9 2 3 2" xfId="12868" xr:uid="{BF1CCA38-3B06-4512-873D-532F2E5DB123}"/>
    <cellStyle name="Normal 3 8 2 2 2 9 2 4" xfId="12869" xr:uid="{4D7E046B-300B-4549-AD78-302A1F65F450}"/>
    <cellStyle name="Normal 3 8 2 2 2 9 2 4 2" xfId="12870" xr:uid="{8AEDE1AE-7211-412F-A854-A8C29D95BE82}"/>
    <cellStyle name="Normal 3 8 2 2 2 9 2 5" xfId="12871" xr:uid="{510F1424-73DB-40B5-98B2-578D8061EE2C}"/>
    <cellStyle name="Normal 3 8 2 2 2 9 2 5 2" xfId="12872" xr:uid="{0C072592-FDA7-4F8B-A1C0-A36E3FBB3A2A}"/>
    <cellStyle name="Normal 3 8 2 2 2 9 2 6" xfId="12873" xr:uid="{4D6CA002-AC14-4076-B019-6B3ECEF6F33A}"/>
    <cellStyle name="Normal 3 8 2 2 2 9 2 6 2" xfId="12874" xr:uid="{EA26281F-CAE4-41F6-B5AB-2C2344CC628B}"/>
    <cellStyle name="Normal 3 8 2 2 2 9 2 7" xfId="12875" xr:uid="{0ACC3A8F-EA69-406B-B0EB-D7D977F083BA}"/>
    <cellStyle name="Normal 3 8 2 2 2 9 2 7 2" xfId="12876" xr:uid="{A0497FA9-9BEE-45C1-8EE6-BE4A4FFA023A}"/>
    <cellStyle name="Normal 3 8 2 2 2 9 2 8" xfId="12877" xr:uid="{542F2581-3342-407D-9913-5715ADF902C6}"/>
    <cellStyle name="Normal 3 8 2 2 2 9 3" xfId="12878" xr:uid="{78C40DDF-1A3A-47A7-8844-0093B4872D6B}"/>
    <cellStyle name="Normal 3 8 2 2 2 9 3 2" xfId="12879" xr:uid="{0361E0A3-34C3-4408-8392-32349FA3D250}"/>
    <cellStyle name="Normal 3 8 2 2 2 9 3 2 2" xfId="12880" xr:uid="{DD5B6A77-7015-4090-BBE4-A125BD5264E7}"/>
    <cellStyle name="Normal 3 8 2 2 2 9 3 2 2 2" xfId="12881" xr:uid="{C11C3145-90E1-4E95-9303-1721EB0ED68C}"/>
    <cellStyle name="Normal 3 8 2 2 2 9 3 2 3" xfId="12882" xr:uid="{66BC0E83-BF15-4E08-936B-9132B239D180}"/>
    <cellStyle name="Normal 3 8 2 2 2 9 3 3" xfId="12883" xr:uid="{54AF1D4B-C1BB-41A2-8D3D-3EBC7F24AC86}"/>
    <cellStyle name="Normal 3 8 2 2 2 9 4" xfId="12884" xr:uid="{7AFA4CEC-4411-4CA7-AF0C-B9DB63C333D4}"/>
    <cellStyle name="Normal 3 8 2 2 2 9 4 2" xfId="12885" xr:uid="{FDA4A489-89AF-40F2-9E07-9CA40FE6086D}"/>
    <cellStyle name="Normal 3 8 2 2 2 9 5" xfId="12886" xr:uid="{2FD40C7E-010B-4C17-845A-F30F02CBACDD}"/>
    <cellStyle name="Normal 3 8 2 2 2 9 5 2" xfId="12887" xr:uid="{CD499880-D60A-4196-BE47-D8CAF6B9239C}"/>
    <cellStyle name="Normal 3 8 2 2 2 9 6" xfId="12888" xr:uid="{5CDF4DB6-7DEA-49C1-AD36-9BE90DEFD9E1}"/>
    <cellStyle name="Normal 3 8 2 2 2 9 6 2" xfId="12889" xr:uid="{884921BB-222F-4BB8-B19B-6A9DA893D014}"/>
    <cellStyle name="Normal 3 8 2 2 2 9 7" xfId="12890" xr:uid="{64141F9D-CA10-433B-881A-69F2CFC99B0B}"/>
    <cellStyle name="Normal 3 8 2 2 2 9 7 2" xfId="12891" xr:uid="{7E31C499-6DD2-4D8F-B748-C90F61EDB4ED}"/>
    <cellStyle name="Normal 3 8 2 2 2 9 8" xfId="12892" xr:uid="{78140D8C-E752-4246-B301-E0E713DBE770}"/>
    <cellStyle name="Normal 3 8 2 2 3" xfId="12893" xr:uid="{6128D99C-870C-49EA-A640-EE25A0DC5153}"/>
    <cellStyle name="Normal 3 8 2 2 3 2" xfId="12894" xr:uid="{491D1BDB-DAC8-4B05-970A-D862D5EF29B1}"/>
    <cellStyle name="Normal 3 8 2 2 4" xfId="12895" xr:uid="{EE8A2541-1558-4B33-BF42-4923E197B196}"/>
    <cellStyle name="Normal 3 8 2 2 4 10" xfId="12896" xr:uid="{F7D8D7D5-AEF6-4891-9966-64E07BD5DCDE}"/>
    <cellStyle name="Normal 3 8 2 2 4 10 2" xfId="12897" xr:uid="{8F259F03-35B9-48AC-B6CB-3FCBBBBE1A6A}"/>
    <cellStyle name="Normal 3 8 2 2 4 11" xfId="12898" xr:uid="{E94AF9BF-AE25-4F8F-AAC8-A7FF89B9916A}"/>
    <cellStyle name="Normal 3 8 2 2 4 11 2" xfId="12899" xr:uid="{4FA13ED5-5A14-4752-BAB9-9A9DEBACFB3E}"/>
    <cellStyle name="Normal 3 8 2 2 4 12" xfId="12900" xr:uid="{3C7BAB78-3558-48BF-9446-4AE29FAE032F}"/>
    <cellStyle name="Normal 3 8 2 2 4 12 2" xfId="12901" xr:uid="{66062151-C955-4BA1-AEBA-38A4654ED7C9}"/>
    <cellStyle name="Normal 3 8 2 2 4 13" xfId="12902" xr:uid="{946D887B-A1B0-488C-94CB-EEAA2044950C}"/>
    <cellStyle name="Normal 3 8 2 2 4 2" xfId="12903" xr:uid="{31A62F2B-5D33-4173-9BBD-9E6C63072DDB}"/>
    <cellStyle name="Normal 3 8 2 2 4 2 10" xfId="12904" xr:uid="{80C349A1-4404-4D9E-A9B5-25AF4EF45026}"/>
    <cellStyle name="Normal 3 8 2 2 4 2 10 2" xfId="12905" xr:uid="{10985BEC-3814-4F9A-B5E6-FE93CFE9E154}"/>
    <cellStyle name="Normal 3 8 2 2 4 2 11" xfId="12906" xr:uid="{C1224264-C469-4505-B96D-2653130B4211}"/>
    <cellStyle name="Normal 3 8 2 2 4 2 11 2" xfId="12907" xr:uid="{09AA4736-29B9-4D51-B02A-BDEE33DDC488}"/>
    <cellStyle name="Normal 3 8 2 2 4 2 12" xfId="12908" xr:uid="{CFAD6F4F-14A7-4AAF-B53C-026E3A04F4BE}"/>
    <cellStyle name="Normal 3 8 2 2 4 2 12 2" xfId="12909" xr:uid="{4F0B2833-E2B2-4C4D-A812-6AEFBD48898F}"/>
    <cellStyle name="Normal 3 8 2 2 4 2 13" xfId="12910" xr:uid="{2923618F-A3C2-4E82-AF5A-FBD221638084}"/>
    <cellStyle name="Normal 3 8 2 2 4 2 2" xfId="12911" xr:uid="{136F027E-3191-4C86-9DAA-B1081D84C2EC}"/>
    <cellStyle name="Normal 3 8 2 2 4 2 2 10" xfId="12912" xr:uid="{6A5D474A-557F-480B-821F-00472D395C88}"/>
    <cellStyle name="Normal 3 8 2 2 4 2 2 10 2" xfId="12913" xr:uid="{D3A0FC70-60F8-406F-AC1A-E7F04053AB58}"/>
    <cellStyle name="Normal 3 8 2 2 4 2 2 11" xfId="12914" xr:uid="{0F12AF17-9179-4591-930E-D5508F7ABFB0}"/>
    <cellStyle name="Normal 3 8 2 2 4 2 2 11 2" xfId="12915" xr:uid="{75797747-4389-4C71-8D86-E8A34E4A15A3}"/>
    <cellStyle name="Normal 3 8 2 2 4 2 2 12" xfId="12916" xr:uid="{7B048395-12F4-427C-A522-D00B05CACB8E}"/>
    <cellStyle name="Normal 3 8 2 2 4 2 2 2" xfId="12917" xr:uid="{AF36AAEB-BDB2-4FBD-A7B2-BB6C05ED5F51}"/>
    <cellStyle name="Normal 3 8 2 2 4 2 2 2 10" xfId="12918" xr:uid="{9CE52381-7C00-44F0-BAD0-B043169DEDA5}"/>
    <cellStyle name="Normal 3 8 2 2 4 2 2 2 10 2" xfId="12919" xr:uid="{0E713E40-FA55-4994-8CB1-E5A45F23D356}"/>
    <cellStyle name="Normal 3 8 2 2 4 2 2 2 11" xfId="12920" xr:uid="{12B190F2-1F28-469B-87E6-2A257D5EB8B3}"/>
    <cellStyle name="Normal 3 8 2 2 4 2 2 2 11 2" xfId="12921" xr:uid="{C32050A9-1D0C-448B-918C-CCFE123D42B3}"/>
    <cellStyle name="Normal 3 8 2 2 4 2 2 2 12" xfId="12922" xr:uid="{58B77112-29B7-475F-BFC6-977FCF8F9F57}"/>
    <cellStyle name="Normal 3 8 2 2 4 2 2 2 2" xfId="12923" xr:uid="{196C89B6-875E-4CBD-807C-4E755C88E6E9}"/>
    <cellStyle name="Normal 3 8 2 2 4 2 2 2 2 2" xfId="12924" xr:uid="{9FFEE0DB-7B51-4FC9-B8F5-99DCEDF314F0}"/>
    <cellStyle name="Normal 3 8 2 2 4 2 2 2 2 2 2" xfId="12925" xr:uid="{DE2D3C40-DF97-4FE0-A8A3-35347907DE30}"/>
    <cellStyle name="Normal 3 8 2 2 4 2 2 2 2 2 2 2" xfId="12926" xr:uid="{E4989297-A98E-4BA3-9F33-178BCDCCD6AA}"/>
    <cellStyle name="Normal 3 8 2 2 4 2 2 2 2 2 2 2 2" xfId="12927" xr:uid="{4C329D05-80AE-47DA-AD66-337473702104}"/>
    <cellStyle name="Normal 3 8 2 2 4 2 2 2 2 2 2 2 2 2" xfId="12928" xr:uid="{975EDFA5-E4EE-4A49-BBC0-3FC809E7D368}"/>
    <cellStyle name="Normal 3 8 2 2 4 2 2 2 2 2 2 2 2 2 2" xfId="12929" xr:uid="{0E8382B0-D9D4-4A82-81E3-94D6DF1F6F22}"/>
    <cellStyle name="Normal 3 8 2 2 4 2 2 2 2 2 2 2 2 2 2 2" xfId="12930" xr:uid="{116C8125-B66A-4247-8799-FC8574EDE574}"/>
    <cellStyle name="Normal 3 8 2 2 4 2 2 2 2 2 2 2 2 2 3" xfId="12931" xr:uid="{F50D8096-03D8-46BB-8C40-BE4B8159088F}"/>
    <cellStyle name="Normal 3 8 2 2 4 2 2 2 2 2 2 2 2 3" xfId="12932" xr:uid="{54738EC2-CAA8-49F0-8660-CBD8407B172D}"/>
    <cellStyle name="Normal 3 8 2 2 4 2 2 2 2 2 2 2 3" xfId="12933" xr:uid="{5C4C44AD-6CBA-4443-B38D-27EAB7AABCD1}"/>
    <cellStyle name="Normal 3 8 2 2 4 2 2 2 2 2 2 2 3 2" xfId="12934" xr:uid="{F63D4506-441C-4294-B7A8-6D3E872B31B4}"/>
    <cellStyle name="Normal 3 8 2 2 4 2 2 2 2 2 2 2 4" xfId="12935" xr:uid="{5FF80071-ADCF-4FBA-9EE4-41CFD1E16C96}"/>
    <cellStyle name="Normal 3 8 2 2 4 2 2 2 2 2 2 2 4 2" xfId="12936" xr:uid="{F11CC785-A479-4D2E-941C-09D31CF16759}"/>
    <cellStyle name="Normal 3 8 2 2 4 2 2 2 2 2 2 2 5" xfId="12937" xr:uid="{074EA52B-DADE-4329-B8AC-AC9B9B222CE8}"/>
    <cellStyle name="Normal 3 8 2 2 4 2 2 2 2 2 2 2 5 2" xfId="12938" xr:uid="{00C0B6D4-0D5E-43FD-BF13-D34CA7DF4294}"/>
    <cellStyle name="Normal 3 8 2 2 4 2 2 2 2 2 2 2 6" xfId="12939" xr:uid="{3D395085-1C44-4419-8B59-7B0BCBADDF81}"/>
    <cellStyle name="Normal 3 8 2 2 4 2 2 2 2 2 2 2 6 2" xfId="12940" xr:uid="{1F659016-6AB5-4C3B-BD65-B363C0FC976D}"/>
    <cellStyle name="Normal 3 8 2 2 4 2 2 2 2 2 2 2 7" xfId="12941" xr:uid="{BDFA59A7-5CD2-4C04-9068-91816154EC4D}"/>
    <cellStyle name="Normal 3 8 2 2 4 2 2 2 2 2 2 2 7 2" xfId="12942" xr:uid="{DC27C76B-EBAB-4C26-A040-7A9201A6FE5E}"/>
    <cellStyle name="Normal 3 8 2 2 4 2 2 2 2 2 2 2 8" xfId="12943" xr:uid="{B003762F-B49A-4372-BBA6-2215F8EDF039}"/>
    <cellStyle name="Normal 3 8 2 2 4 2 2 2 2 2 2 3" xfId="12944" xr:uid="{81B6A42B-CB48-42F5-925B-C6CB6032C8F5}"/>
    <cellStyle name="Normal 3 8 2 2 4 2 2 2 2 2 2 3 2" xfId="12945" xr:uid="{D3A8BFEF-82C9-4DBE-BBFF-282F4C05182B}"/>
    <cellStyle name="Normal 3 8 2 2 4 2 2 2 2 2 2 3 2 2" xfId="12946" xr:uid="{79998E23-5E32-4F08-813C-4DE7F42851CA}"/>
    <cellStyle name="Normal 3 8 2 2 4 2 2 2 2 2 2 3 2 2 2" xfId="12947" xr:uid="{B0C01B96-12A3-476E-93EC-3E913A7730CC}"/>
    <cellStyle name="Normal 3 8 2 2 4 2 2 2 2 2 2 3 2 3" xfId="12948" xr:uid="{C5FD3DFF-426B-4AC3-AFB8-5363A32E4F73}"/>
    <cellStyle name="Normal 3 8 2 2 4 2 2 2 2 2 2 3 3" xfId="12949" xr:uid="{755F8A1C-4C0F-4066-8E70-381257A2F775}"/>
    <cellStyle name="Normal 3 8 2 2 4 2 2 2 2 2 2 4" xfId="12950" xr:uid="{078972EC-E842-4243-ACC1-4F38DF54E69B}"/>
    <cellStyle name="Normal 3 8 2 2 4 2 2 2 2 2 2 4 2" xfId="12951" xr:uid="{A4BE0100-1FB6-4BF0-B411-7EA4103CE150}"/>
    <cellStyle name="Normal 3 8 2 2 4 2 2 2 2 2 2 5" xfId="12952" xr:uid="{04EE8468-B028-4BA9-ABEC-D48EB667BCA7}"/>
    <cellStyle name="Normal 3 8 2 2 4 2 2 2 2 2 2 5 2" xfId="12953" xr:uid="{BF28F7C8-6BB3-4FC4-98BB-7AEB94D221E6}"/>
    <cellStyle name="Normal 3 8 2 2 4 2 2 2 2 2 2 6" xfId="12954" xr:uid="{325CB86A-2222-4B99-A67E-8B3EAD2A5A85}"/>
    <cellStyle name="Normal 3 8 2 2 4 2 2 2 2 2 2 6 2" xfId="12955" xr:uid="{B47F9725-CC1B-4BD0-A2F2-728F647979DB}"/>
    <cellStyle name="Normal 3 8 2 2 4 2 2 2 2 2 2 7" xfId="12956" xr:uid="{CEE84EC5-193F-45EB-8332-41B43B677B56}"/>
    <cellStyle name="Normal 3 8 2 2 4 2 2 2 2 2 2 7 2" xfId="12957" xr:uid="{7825755E-CA03-4904-A4EB-30C1C9AD204B}"/>
    <cellStyle name="Normal 3 8 2 2 4 2 2 2 2 2 2 8" xfId="12958" xr:uid="{79747628-D445-4418-898B-568FA44D1F7C}"/>
    <cellStyle name="Normal 3 8 2 2 4 2 2 2 2 2 3" xfId="12959" xr:uid="{1C0ED391-B4BD-456E-84AF-8860768AA70F}"/>
    <cellStyle name="Normal 3 8 2 2 4 2 2 2 2 2 3 2" xfId="12960" xr:uid="{A9DAE2C0-FBEB-4172-B4E3-D77D1B5B401C}"/>
    <cellStyle name="Normal 3 8 2 2 4 2 2 2 2 2 3 2 2" xfId="12961" xr:uid="{6F627610-83BF-447A-A3FA-BC23E8996125}"/>
    <cellStyle name="Normal 3 8 2 2 4 2 2 2 2 2 3 2 2 2" xfId="12962" xr:uid="{3FD2276C-CF22-41DA-AA4D-DDC6146B0234}"/>
    <cellStyle name="Normal 3 8 2 2 4 2 2 2 2 2 3 2 3" xfId="12963" xr:uid="{7311B29F-7B35-4DE2-93A0-3B2730B5D3F1}"/>
    <cellStyle name="Normal 3 8 2 2 4 2 2 2 2 2 3 3" xfId="12964" xr:uid="{09DAFE36-7B4C-4769-B75A-433BFCF2A030}"/>
    <cellStyle name="Normal 3 8 2 2 4 2 2 2 2 2 4" xfId="12965" xr:uid="{2DE027C0-7CB3-4977-A6FE-78571AD39B63}"/>
    <cellStyle name="Normal 3 8 2 2 4 2 2 2 2 2 4 2" xfId="12966" xr:uid="{1F55E95F-1367-478B-A849-9375F427C701}"/>
    <cellStyle name="Normal 3 8 2 2 4 2 2 2 2 2 5" xfId="12967" xr:uid="{D37F7478-6BBD-453D-AB41-4A82703F64B2}"/>
    <cellStyle name="Normal 3 8 2 2 4 2 2 2 2 2 5 2" xfId="12968" xr:uid="{3C2F2304-D332-44A7-BEC9-B56CC0413ABF}"/>
    <cellStyle name="Normal 3 8 2 2 4 2 2 2 2 2 6" xfId="12969" xr:uid="{823D5002-BE9E-4AF2-8DA2-A63E3948FE6A}"/>
    <cellStyle name="Normal 3 8 2 2 4 2 2 2 2 2 6 2" xfId="12970" xr:uid="{5F48186B-A87A-4466-BDE9-68624886561F}"/>
    <cellStyle name="Normal 3 8 2 2 4 2 2 2 2 2 7" xfId="12971" xr:uid="{2F66F912-E5A8-4D80-BBCE-BCE7CD895BFE}"/>
    <cellStyle name="Normal 3 8 2 2 4 2 2 2 2 2 7 2" xfId="12972" xr:uid="{403E2F05-45D0-4680-A0F5-45033F204529}"/>
    <cellStyle name="Normal 3 8 2 2 4 2 2 2 2 2 8" xfId="12973" xr:uid="{A7D292AC-AE9B-4B49-9BB3-9C4D58C6A67F}"/>
    <cellStyle name="Normal 3 8 2 2 4 2 2 2 2 2 8 2" xfId="12974" xr:uid="{9F495EEA-436A-4864-AB8E-8EAABC645900}"/>
    <cellStyle name="Normal 3 8 2 2 4 2 2 2 2 2 9" xfId="12975" xr:uid="{08D54B12-A6BC-45F1-84BB-184664D87CBF}"/>
    <cellStyle name="Normal 3 8 2 2 4 2 2 2 2 3" xfId="12976" xr:uid="{CA16982C-84ED-4379-B303-94D7DBD9BF62}"/>
    <cellStyle name="Normal 3 8 2 2 4 2 2 2 2 3 2" xfId="12977" xr:uid="{50F80E34-87CB-4376-A00B-3A5657A0DE08}"/>
    <cellStyle name="Normal 3 8 2 2 4 2 2 2 2 3 2 2" xfId="12978" xr:uid="{FBE22C90-6DA1-4B8D-8F3A-C438B268560B}"/>
    <cellStyle name="Normal 3 8 2 2 4 2 2 2 2 3 2 2 2" xfId="12979" xr:uid="{2022F518-91FF-4BD3-A44E-76B1B4E6F4BA}"/>
    <cellStyle name="Normal 3 8 2 2 4 2 2 2 2 3 2 2 2 2" xfId="12980" xr:uid="{9A96157E-6C33-49E4-A199-549FC3A173D7}"/>
    <cellStyle name="Normal 3 8 2 2 4 2 2 2 2 3 2 2 3" xfId="12981" xr:uid="{B6514D20-0535-40E7-AE55-897B27C1B1CA}"/>
    <cellStyle name="Normal 3 8 2 2 4 2 2 2 2 3 2 3" xfId="12982" xr:uid="{E423942E-021F-4000-81D9-9D6F0983421B}"/>
    <cellStyle name="Normal 3 8 2 2 4 2 2 2 2 3 3" xfId="12983" xr:uid="{6F5A2968-59AC-4A5F-8300-F99FDCCDDDF1}"/>
    <cellStyle name="Normal 3 8 2 2 4 2 2 2 2 3 3 2" xfId="12984" xr:uid="{C0F51060-3CA5-495C-A301-5F38A3E6E75A}"/>
    <cellStyle name="Normal 3 8 2 2 4 2 2 2 2 3 4" xfId="12985" xr:uid="{CA65E689-F88A-44D2-9F90-A7B8A5FFA969}"/>
    <cellStyle name="Normal 3 8 2 2 4 2 2 2 2 3 4 2" xfId="12986" xr:uid="{9B31C679-8B25-4B5A-9D47-7989C24D2411}"/>
    <cellStyle name="Normal 3 8 2 2 4 2 2 2 2 3 5" xfId="12987" xr:uid="{8B0E8751-AB30-400B-A06E-B78C6E8DBDEA}"/>
    <cellStyle name="Normal 3 8 2 2 4 2 2 2 2 3 5 2" xfId="12988" xr:uid="{FD93D3DE-85FF-4406-88DA-958C242EC1F4}"/>
    <cellStyle name="Normal 3 8 2 2 4 2 2 2 2 3 6" xfId="12989" xr:uid="{37C3DE3E-42F9-41DE-91F2-3A0338650372}"/>
    <cellStyle name="Normal 3 8 2 2 4 2 2 2 2 3 6 2" xfId="12990" xr:uid="{FFFA4848-CBCA-4E08-A4CA-352AF7D52E16}"/>
    <cellStyle name="Normal 3 8 2 2 4 2 2 2 2 3 7" xfId="12991" xr:uid="{0E821F4E-173A-4894-B734-C352BBE40CF8}"/>
    <cellStyle name="Normal 3 8 2 2 4 2 2 2 2 3 7 2" xfId="12992" xr:uid="{2B60F3B8-E8FB-45AE-BFA0-27CD85A78B55}"/>
    <cellStyle name="Normal 3 8 2 2 4 2 2 2 2 3 8" xfId="12993" xr:uid="{6946C537-C0EE-48C0-A882-C0DACDE8149B}"/>
    <cellStyle name="Normal 3 8 2 2 4 2 2 2 2 4" xfId="12994" xr:uid="{85C97BA5-2713-44EA-BD13-06425FDFCCDE}"/>
    <cellStyle name="Normal 3 8 2 2 4 2 2 2 2 4 2" xfId="12995" xr:uid="{301FC48A-F869-42B6-93D9-CEAEE36F959E}"/>
    <cellStyle name="Normal 3 8 2 2 4 2 2 2 2 4 2 2" xfId="12996" xr:uid="{1B9C3F23-CB88-4A2E-99AB-0536BD43DBCB}"/>
    <cellStyle name="Normal 3 8 2 2 4 2 2 2 2 4 2 2 2" xfId="12997" xr:uid="{EDD6BB4C-B415-4A34-B1A3-CFCF235BABBC}"/>
    <cellStyle name="Normal 3 8 2 2 4 2 2 2 2 4 2 3" xfId="12998" xr:uid="{53FCA7D9-87DE-46FF-8DB4-387FD2483A42}"/>
    <cellStyle name="Normal 3 8 2 2 4 2 2 2 2 4 3" xfId="12999" xr:uid="{3C957E6F-12AB-4D7C-B2BC-F34393531319}"/>
    <cellStyle name="Normal 3 8 2 2 4 2 2 2 2 5" xfId="13000" xr:uid="{72C1D1CB-B31D-46F8-8663-5342EE2CAFBA}"/>
    <cellStyle name="Normal 3 8 2 2 4 2 2 2 2 5 2" xfId="13001" xr:uid="{E3A59AD7-DAF9-4B20-B94C-8BE636E4417D}"/>
    <cellStyle name="Normal 3 8 2 2 4 2 2 2 2 6" xfId="13002" xr:uid="{FC1C9A2E-11C1-4C0B-8CC3-A968CB0CABD3}"/>
    <cellStyle name="Normal 3 8 2 2 4 2 2 2 2 6 2" xfId="13003" xr:uid="{867A26AE-895C-4235-914B-0DCEAD02224D}"/>
    <cellStyle name="Normal 3 8 2 2 4 2 2 2 2 7" xfId="13004" xr:uid="{6F906CE0-EB41-49EE-9F78-3D6821CB72C8}"/>
    <cellStyle name="Normal 3 8 2 2 4 2 2 2 2 7 2" xfId="13005" xr:uid="{CD4C8AE5-FB14-4F07-9D6A-84EA987D35EC}"/>
    <cellStyle name="Normal 3 8 2 2 4 2 2 2 2 8" xfId="13006" xr:uid="{D5336805-7153-4D9E-A7BC-78FBDC6FB7E3}"/>
    <cellStyle name="Normal 3 8 2 2 4 2 2 2 2 8 2" xfId="13007" xr:uid="{F2695DC2-3691-442B-A2CB-F3C6BA85ABA9}"/>
    <cellStyle name="Normal 3 8 2 2 4 2 2 2 2 9" xfId="13008" xr:uid="{B63D30AC-DE22-4BA2-AD36-BA985E3B8002}"/>
    <cellStyle name="Normal 3 8 2 2 4 2 2 2 3" xfId="13009" xr:uid="{E30502AB-59C9-4C98-B035-F0C5323983C8}"/>
    <cellStyle name="Normal 3 8 2 2 4 2 2 2 3 2" xfId="13010" xr:uid="{297F3B69-9116-478F-B01B-F2A0E7083DF8}"/>
    <cellStyle name="Normal 3 8 2 2 4 2 2 2 4" xfId="13011" xr:uid="{2F842790-EDED-4834-A95D-F895383BE1DA}"/>
    <cellStyle name="Normal 3 8 2 2 4 2 2 2 4 2" xfId="13012" xr:uid="{FEC90D98-152C-47D8-8606-E1ACDB10089F}"/>
    <cellStyle name="Normal 3 8 2 2 4 2 2 2 5" xfId="13013" xr:uid="{0CBB2739-10E8-4DE2-92B5-D6DA4D08F344}"/>
    <cellStyle name="Normal 3 8 2 2 4 2 2 2 5 2" xfId="13014" xr:uid="{D509C600-90B0-4EAA-9897-C749DF6949CE}"/>
    <cellStyle name="Normal 3 8 2 2 4 2 2 2 5 2 2" xfId="13015" xr:uid="{4BDB6D10-0791-43A4-B9B8-4E7720D3DB91}"/>
    <cellStyle name="Normal 3 8 2 2 4 2 2 2 5 2 2 2" xfId="13016" xr:uid="{0CDAA84B-2A33-40C4-86C7-B72503E07026}"/>
    <cellStyle name="Normal 3 8 2 2 4 2 2 2 5 2 2 2 2" xfId="13017" xr:uid="{D94338E6-7191-4C7B-BFEC-7FB29B2A92FB}"/>
    <cellStyle name="Normal 3 8 2 2 4 2 2 2 5 2 2 2 2 2" xfId="13018" xr:uid="{2D426E50-C2AF-4A4F-A8B7-A0FE04424B2D}"/>
    <cellStyle name="Normal 3 8 2 2 4 2 2 2 5 2 2 2 3" xfId="13019" xr:uid="{9D365393-BC54-4604-AB0B-DF4F285F21F0}"/>
    <cellStyle name="Normal 3 8 2 2 4 2 2 2 5 2 2 3" xfId="13020" xr:uid="{30A55B8E-9745-4495-8CB9-F93DAD485228}"/>
    <cellStyle name="Normal 3 8 2 2 4 2 2 2 5 2 3" xfId="13021" xr:uid="{B90237E7-1618-4264-80CD-247391CF2330}"/>
    <cellStyle name="Normal 3 8 2 2 4 2 2 2 5 2 3 2" xfId="13022" xr:uid="{CCBA58F9-1B6A-46C0-977E-6898BA99423A}"/>
    <cellStyle name="Normal 3 8 2 2 4 2 2 2 5 2 4" xfId="13023" xr:uid="{3E9792FC-F13A-4EB2-AFD4-8CA65CA81B0E}"/>
    <cellStyle name="Normal 3 8 2 2 4 2 2 2 5 2 4 2" xfId="13024" xr:uid="{5B470086-A34C-4F1E-9CAF-426336BE8A9C}"/>
    <cellStyle name="Normal 3 8 2 2 4 2 2 2 5 2 5" xfId="13025" xr:uid="{83176376-2FAC-4938-94A1-1A78E58E3E45}"/>
    <cellStyle name="Normal 3 8 2 2 4 2 2 2 5 2 5 2" xfId="13026" xr:uid="{A6740253-B35B-499E-ABE5-F7F3803E4AA9}"/>
    <cellStyle name="Normal 3 8 2 2 4 2 2 2 5 2 6" xfId="13027" xr:uid="{DB67A6BC-B764-42AF-9F8E-DD012BC36740}"/>
    <cellStyle name="Normal 3 8 2 2 4 2 2 2 5 2 6 2" xfId="13028" xr:uid="{5754D7F8-9358-466D-A852-8B5162E0F890}"/>
    <cellStyle name="Normal 3 8 2 2 4 2 2 2 5 2 7" xfId="13029" xr:uid="{D5020D3E-8D03-42C1-B672-7596634B6BA0}"/>
    <cellStyle name="Normal 3 8 2 2 4 2 2 2 5 2 7 2" xfId="13030" xr:uid="{E2F56845-F7FA-41B5-9DAA-95259AA9A4DD}"/>
    <cellStyle name="Normal 3 8 2 2 4 2 2 2 5 2 8" xfId="13031" xr:uid="{A9CB437E-B0D3-4D2E-A222-C70532C5BC3A}"/>
    <cellStyle name="Normal 3 8 2 2 4 2 2 2 5 3" xfId="13032" xr:uid="{33B54B24-34E5-476F-A88C-1015D9432266}"/>
    <cellStyle name="Normal 3 8 2 2 4 2 2 2 5 3 2" xfId="13033" xr:uid="{25A054A7-45D0-460A-A420-C0DAE6DB2841}"/>
    <cellStyle name="Normal 3 8 2 2 4 2 2 2 5 3 2 2" xfId="13034" xr:uid="{0F74553E-B1C4-4D20-AA2D-75E629BB8C0A}"/>
    <cellStyle name="Normal 3 8 2 2 4 2 2 2 5 3 2 2 2" xfId="13035" xr:uid="{E4DB102A-A1EA-414E-8517-E5870FEA64DF}"/>
    <cellStyle name="Normal 3 8 2 2 4 2 2 2 5 3 2 3" xfId="13036" xr:uid="{54C800B0-0EF2-4DB6-A89A-2FFF6B64DA5F}"/>
    <cellStyle name="Normal 3 8 2 2 4 2 2 2 5 3 3" xfId="13037" xr:uid="{BCD2DD45-376D-4136-B6A0-6F6A670636AA}"/>
    <cellStyle name="Normal 3 8 2 2 4 2 2 2 5 4" xfId="13038" xr:uid="{9290427F-86CA-45A9-AFF4-6752B24B7897}"/>
    <cellStyle name="Normal 3 8 2 2 4 2 2 2 5 4 2" xfId="13039" xr:uid="{E03FEC7A-B3B3-432D-91F2-5C77CF640758}"/>
    <cellStyle name="Normal 3 8 2 2 4 2 2 2 5 5" xfId="13040" xr:uid="{B96004CB-0A8A-43DC-8537-9AC3241EEB37}"/>
    <cellStyle name="Normal 3 8 2 2 4 2 2 2 5 5 2" xfId="13041" xr:uid="{A5945E6B-3254-4429-9BC0-7BAFBA30EE68}"/>
    <cellStyle name="Normal 3 8 2 2 4 2 2 2 5 6" xfId="13042" xr:uid="{66E80953-9F4F-49B6-9042-CE816DC11928}"/>
    <cellStyle name="Normal 3 8 2 2 4 2 2 2 5 6 2" xfId="13043" xr:uid="{F882C8C6-58F3-4C53-9B45-D1BEBF6D2BFD}"/>
    <cellStyle name="Normal 3 8 2 2 4 2 2 2 5 7" xfId="13044" xr:uid="{DEBBD8D0-0DCA-4266-AC51-31150B153695}"/>
    <cellStyle name="Normal 3 8 2 2 4 2 2 2 5 7 2" xfId="13045" xr:uid="{5979B0BD-94DA-4870-81BA-ADAC9A73DDF1}"/>
    <cellStyle name="Normal 3 8 2 2 4 2 2 2 5 8" xfId="13046" xr:uid="{1EF8B4AA-A2EC-4590-B654-A40483CC5EBA}"/>
    <cellStyle name="Normal 3 8 2 2 4 2 2 2 6" xfId="13047" xr:uid="{2BFF34DB-B9E4-4F36-9118-38CDD74EAFAE}"/>
    <cellStyle name="Normal 3 8 2 2 4 2 2 2 6 2" xfId="13048" xr:uid="{3D3B9A33-4531-45D4-B783-C9435A6F019F}"/>
    <cellStyle name="Normal 3 8 2 2 4 2 2 2 6 2 2" xfId="13049" xr:uid="{0A3EC881-50B9-4564-A7A4-F2CE670C72C5}"/>
    <cellStyle name="Normal 3 8 2 2 4 2 2 2 6 2 2 2" xfId="13050" xr:uid="{DFC7ACCD-A5EC-4567-B242-FA32AB0FF955}"/>
    <cellStyle name="Normal 3 8 2 2 4 2 2 2 6 2 3" xfId="13051" xr:uid="{77BDB49D-0957-4518-9E65-2A7C008873DC}"/>
    <cellStyle name="Normal 3 8 2 2 4 2 2 2 6 3" xfId="13052" xr:uid="{28EC1998-1950-4964-8C4E-ED450F5B9CEC}"/>
    <cellStyle name="Normal 3 8 2 2 4 2 2 2 7" xfId="13053" xr:uid="{BC9B727D-CDB4-4975-AE98-3407489D8B77}"/>
    <cellStyle name="Normal 3 8 2 2 4 2 2 2 7 2" xfId="13054" xr:uid="{862F2E2F-2FAC-4309-BF64-B8D99E217AA5}"/>
    <cellStyle name="Normal 3 8 2 2 4 2 2 2 8" xfId="13055" xr:uid="{889A48F3-6D44-49F0-8C7E-96F3A79344A5}"/>
    <cellStyle name="Normal 3 8 2 2 4 2 2 2 8 2" xfId="13056" xr:uid="{4B4B038A-5F37-43A3-B9DC-7E1127B7FEA3}"/>
    <cellStyle name="Normal 3 8 2 2 4 2 2 2 9" xfId="13057" xr:uid="{03F4AFD7-CC48-49CA-8957-95CB3B1D74DF}"/>
    <cellStyle name="Normal 3 8 2 2 4 2 2 2 9 2" xfId="13058" xr:uid="{149E857A-6D6E-4936-804F-9A30C11587AB}"/>
    <cellStyle name="Normal 3 8 2 2 4 2 2 3" xfId="13059" xr:uid="{516B0133-257F-4BAE-8F7D-9FD470430788}"/>
    <cellStyle name="Normal 3 8 2 2 4 2 2 3 2" xfId="13060" xr:uid="{4CE69DC9-1DE8-4447-B130-CF3E363ABEFC}"/>
    <cellStyle name="Normal 3 8 2 2 4 2 2 3 2 2" xfId="13061" xr:uid="{B948483E-95AD-4992-9A03-E9A0F12FDE15}"/>
    <cellStyle name="Normal 3 8 2 2 4 2 2 3 2 2 2" xfId="13062" xr:uid="{80E2E12B-C96C-4006-A614-F5E7C736E036}"/>
    <cellStyle name="Normal 3 8 2 2 4 2 2 3 2 2 2 2" xfId="13063" xr:uid="{81920A3B-74B1-4B17-925B-213E2BF0C11D}"/>
    <cellStyle name="Normal 3 8 2 2 4 2 2 3 2 2 2 2 2" xfId="13064" xr:uid="{B6B65017-67BC-4770-9294-98DCE98303A2}"/>
    <cellStyle name="Normal 3 8 2 2 4 2 2 3 2 2 2 2 2 2" xfId="13065" xr:uid="{7B6A1818-5354-4BDF-BC21-5C77D905CDA8}"/>
    <cellStyle name="Normal 3 8 2 2 4 2 2 3 2 2 2 2 2 2 2" xfId="13066" xr:uid="{BE76E35E-20DD-45B9-91F5-BAE72C232679}"/>
    <cellStyle name="Normal 3 8 2 2 4 2 2 3 2 2 2 2 2 3" xfId="13067" xr:uid="{60DCD765-E5BE-4E20-982A-859B29655481}"/>
    <cellStyle name="Normal 3 8 2 2 4 2 2 3 2 2 2 2 3" xfId="13068" xr:uid="{4CD8B253-B268-4F82-9AC7-74AA8CF83842}"/>
    <cellStyle name="Normal 3 8 2 2 4 2 2 3 2 2 2 3" xfId="13069" xr:uid="{53470341-108F-4179-857C-C14EBE4D9747}"/>
    <cellStyle name="Normal 3 8 2 2 4 2 2 3 2 2 2 3 2" xfId="13070" xr:uid="{B05A89D9-3E93-43E9-B6A8-C50CC9A1BB48}"/>
    <cellStyle name="Normal 3 8 2 2 4 2 2 3 2 2 2 4" xfId="13071" xr:uid="{A854AE57-EC72-445B-9F21-0D49B3142DD7}"/>
    <cellStyle name="Normal 3 8 2 2 4 2 2 3 2 2 2 4 2" xfId="13072" xr:uid="{231CD519-75E5-400F-AFA8-CE79C9E5EB1D}"/>
    <cellStyle name="Normal 3 8 2 2 4 2 2 3 2 2 2 5" xfId="13073" xr:uid="{E9A7EF55-77EC-4F59-A239-67E8692E5B32}"/>
    <cellStyle name="Normal 3 8 2 2 4 2 2 3 2 2 2 5 2" xfId="13074" xr:uid="{F93A9C8A-6498-4721-AA6C-EAB2F6D7DEAA}"/>
    <cellStyle name="Normal 3 8 2 2 4 2 2 3 2 2 2 6" xfId="13075" xr:uid="{04F855E9-C29E-40EE-9CE8-C5BA556206C6}"/>
    <cellStyle name="Normal 3 8 2 2 4 2 2 3 2 2 2 6 2" xfId="13076" xr:uid="{1E8A7BDB-7789-42B2-A2BB-BFE17D9FD799}"/>
    <cellStyle name="Normal 3 8 2 2 4 2 2 3 2 2 2 7" xfId="13077" xr:uid="{C4C3785E-7C11-4A6A-B1A2-8D94BE34C22F}"/>
    <cellStyle name="Normal 3 8 2 2 4 2 2 3 2 2 2 7 2" xfId="13078" xr:uid="{357E5471-0C0B-425A-AB4F-F032C43FD106}"/>
    <cellStyle name="Normal 3 8 2 2 4 2 2 3 2 2 2 8" xfId="13079" xr:uid="{2CE148F2-37A4-48F5-9E7D-636ED369A014}"/>
    <cellStyle name="Normal 3 8 2 2 4 2 2 3 2 2 3" xfId="13080" xr:uid="{67F84C33-27EE-4581-8351-F194129CFCD2}"/>
    <cellStyle name="Normal 3 8 2 2 4 2 2 3 2 2 3 2" xfId="13081" xr:uid="{5A2C0C31-1F16-4B56-9936-C97F9E9CD43F}"/>
    <cellStyle name="Normal 3 8 2 2 4 2 2 3 2 2 3 2 2" xfId="13082" xr:uid="{3417FAD7-8B09-40A2-8BE4-60C6D656ADD8}"/>
    <cellStyle name="Normal 3 8 2 2 4 2 2 3 2 2 3 2 2 2" xfId="13083" xr:uid="{8AF39B9D-48C5-4D29-AFD3-9E4F07F9AC98}"/>
    <cellStyle name="Normal 3 8 2 2 4 2 2 3 2 2 3 2 3" xfId="13084" xr:uid="{8DAE2579-6CAC-40D5-AE9C-3AEE604E4FEC}"/>
    <cellStyle name="Normal 3 8 2 2 4 2 2 3 2 2 3 3" xfId="13085" xr:uid="{5CE450B8-5B71-4C5A-B31C-C2E6DADDFF4B}"/>
    <cellStyle name="Normal 3 8 2 2 4 2 2 3 2 2 4" xfId="13086" xr:uid="{7C097955-B07D-49A9-8C8D-7831408CA901}"/>
    <cellStyle name="Normal 3 8 2 2 4 2 2 3 2 2 4 2" xfId="13087" xr:uid="{B2DD39A0-273D-44B3-B5CE-90A91A7DD835}"/>
    <cellStyle name="Normal 3 8 2 2 4 2 2 3 2 2 5" xfId="13088" xr:uid="{63AE4BEF-62FE-4B7B-A67B-D085E095B0FA}"/>
    <cellStyle name="Normal 3 8 2 2 4 2 2 3 2 2 5 2" xfId="13089" xr:uid="{B1574C1D-8DE6-4FD5-9624-1B9BE92D7327}"/>
    <cellStyle name="Normal 3 8 2 2 4 2 2 3 2 2 6" xfId="13090" xr:uid="{20C1D6F4-C8B1-4CE6-9980-2C2478A1A7EA}"/>
    <cellStyle name="Normal 3 8 2 2 4 2 2 3 2 2 6 2" xfId="13091" xr:uid="{5D923C7A-46FF-4EF6-B3E0-596F0E8F7E0A}"/>
    <cellStyle name="Normal 3 8 2 2 4 2 2 3 2 2 7" xfId="13092" xr:uid="{6006F7D8-9058-4412-8E18-0D9043C5DA25}"/>
    <cellStyle name="Normal 3 8 2 2 4 2 2 3 2 2 7 2" xfId="13093" xr:uid="{FD18811E-7E06-4246-BE87-E02057B4581F}"/>
    <cellStyle name="Normal 3 8 2 2 4 2 2 3 2 2 8" xfId="13094" xr:uid="{846EE4F1-1A90-44F0-B974-522E384B4548}"/>
    <cellStyle name="Normal 3 8 2 2 4 2 2 3 2 3" xfId="13095" xr:uid="{9EEA6EA9-9929-433C-9631-9E06755C8911}"/>
    <cellStyle name="Normal 3 8 2 2 4 2 2 3 2 3 2" xfId="13096" xr:uid="{EA078220-45DA-407B-8DE7-0C38865DC703}"/>
    <cellStyle name="Normal 3 8 2 2 4 2 2 3 2 3 2 2" xfId="13097" xr:uid="{7363A926-335A-44C8-8EC0-D1F0A164DB3E}"/>
    <cellStyle name="Normal 3 8 2 2 4 2 2 3 2 3 2 2 2" xfId="13098" xr:uid="{3F54CEDC-761C-4D98-BCBD-E6805F8FFB73}"/>
    <cellStyle name="Normal 3 8 2 2 4 2 2 3 2 3 2 3" xfId="13099" xr:uid="{677C2903-F399-4B1C-A132-9D2752D36D51}"/>
    <cellStyle name="Normal 3 8 2 2 4 2 2 3 2 3 3" xfId="13100" xr:uid="{9414DE24-C542-480E-BB18-E0CFD21F4DF1}"/>
    <cellStyle name="Normal 3 8 2 2 4 2 2 3 2 4" xfId="13101" xr:uid="{534A76C6-4ECE-45D4-B993-B52C5745E450}"/>
    <cellStyle name="Normal 3 8 2 2 4 2 2 3 2 4 2" xfId="13102" xr:uid="{FDD52376-5950-4704-A8D8-556F8A46F1F8}"/>
    <cellStyle name="Normal 3 8 2 2 4 2 2 3 2 5" xfId="13103" xr:uid="{5E6E4EE2-5A32-4245-9B89-4A392E5A0A5B}"/>
    <cellStyle name="Normal 3 8 2 2 4 2 2 3 2 5 2" xfId="13104" xr:uid="{170E24AC-3155-4566-82A0-78690A6E6A9B}"/>
    <cellStyle name="Normal 3 8 2 2 4 2 2 3 2 6" xfId="13105" xr:uid="{D4E490A9-6849-46F5-89E5-D4BAEE55C41C}"/>
    <cellStyle name="Normal 3 8 2 2 4 2 2 3 2 6 2" xfId="13106" xr:uid="{C3A320FB-6C98-4714-94B2-A3E695CC8EDD}"/>
    <cellStyle name="Normal 3 8 2 2 4 2 2 3 2 7" xfId="13107" xr:uid="{7437065E-748A-441F-8CEE-E32F453D6BB1}"/>
    <cellStyle name="Normal 3 8 2 2 4 2 2 3 2 7 2" xfId="13108" xr:uid="{C6F2470C-CF3E-4229-AC9C-FC756FB12514}"/>
    <cellStyle name="Normal 3 8 2 2 4 2 2 3 2 8" xfId="13109" xr:uid="{278A1F1A-4C60-47DB-9C92-45A7C731A9EC}"/>
    <cellStyle name="Normal 3 8 2 2 4 2 2 3 2 8 2" xfId="13110" xr:uid="{62FB944A-6525-40F1-A1B1-022F42F34551}"/>
    <cellStyle name="Normal 3 8 2 2 4 2 2 3 2 9" xfId="13111" xr:uid="{6C8716CA-72FD-4441-A5BF-E1D8EE7240FD}"/>
    <cellStyle name="Normal 3 8 2 2 4 2 2 3 3" xfId="13112" xr:uid="{AF14F74A-BC2E-4752-8D18-7F4B6A3480BD}"/>
    <cellStyle name="Normal 3 8 2 2 4 2 2 3 3 2" xfId="13113" xr:uid="{571150B1-D5B6-42A5-BF06-C1B6A56F98E2}"/>
    <cellStyle name="Normal 3 8 2 2 4 2 2 3 3 2 2" xfId="13114" xr:uid="{7A883CA2-3BFD-4B57-84E0-B2C702237947}"/>
    <cellStyle name="Normal 3 8 2 2 4 2 2 3 3 2 2 2" xfId="13115" xr:uid="{CB9CD318-BB71-47B5-9EA3-99E1BCF9F930}"/>
    <cellStyle name="Normal 3 8 2 2 4 2 2 3 3 2 2 2 2" xfId="13116" xr:uid="{7FC4A335-E388-42E1-9E25-CD2F9BA09B5D}"/>
    <cellStyle name="Normal 3 8 2 2 4 2 2 3 3 2 2 3" xfId="13117" xr:uid="{48912FD2-FD94-4DAA-9E9E-177BE05E7A15}"/>
    <cellStyle name="Normal 3 8 2 2 4 2 2 3 3 2 3" xfId="13118" xr:uid="{C3B8D3F0-6999-45AE-8492-9656953921BD}"/>
    <cellStyle name="Normal 3 8 2 2 4 2 2 3 3 3" xfId="13119" xr:uid="{7A0E7EAA-9E06-4C4A-854B-51241F8F7DE3}"/>
    <cellStyle name="Normal 3 8 2 2 4 2 2 3 3 3 2" xfId="13120" xr:uid="{D67125FF-5251-476F-B094-7ED76D4278A5}"/>
    <cellStyle name="Normal 3 8 2 2 4 2 2 3 3 4" xfId="13121" xr:uid="{D764DB6A-5E2A-4D87-B118-E8CC6F0ABB31}"/>
    <cellStyle name="Normal 3 8 2 2 4 2 2 3 3 4 2" xfId="13122" xr:uid="{EAC39DBE-397E-4E94-B841-58D4FB82B0AA}"/>
    <cellStyle name="Normal 3 8 2 2 4 2 2 3 3 5" xfId="13123" xr:uid="{43BAE9D3-1D53-4749-BFE4-6FACBE61CC74}"/>
    <cellStyle name="Normal 3 8 2 2 4 2 2 3 3 5 2" xfId="13124" xr:uid="{17EDEB3E-319F-46C4-87B7-9B2CA9C44E47}"/>
    <cellStyle name="Normal 3 8 2 2 4 2 2 3 3 6" xfId="13125" xr:uid="{F7025494-788D-4BEE-8926-48D7003DAF83}"/>
    <cellStyle name="Normal 3 8 2 2 4 2 2 3 3 6 2" xfId="13126" xr:uid="{5FD9F41E-D9B5-4AD3-A942-D3C0E364DA55}"/>
    <cellStyle name="Normal 3 8 2 2 4 2 2 3 3 7" xfId="13127" xr:uid="{99FB9DD7-09E0-403F-A8EB-BA11577F11F5}"/>
    <cellStyle name="Normal 3 8 2 2 4 2 2 3 3 7 2" xfId="13128" xr:uid="{937AB704-4AAF-4A00-B2D7-2D1D19E9B330}"/>
    <cellStyle name="Normal 3 8 2 2 4 2 2 3 3 8" xfId="13129" xr:uid="{1E583DB3-4797-4F95-8A3A-2DC511D105D1}"/>
    <cellStyle name="Normal 3 8 2 2 4 2 2 3 4" xfId="13130" xr:uid="{77EE6933-0C58-4E5F-B319-E7EDC26C04EB}"/>
    <cellStyle name="Normal 3 8 2 2 4 2 2 3 4 2" xfId="13131" xr:uid="{644A9856-0553-4804-AE40-EDF7D67E8AF0}"/>
    <cellStyle name="Normal 3 8 2 2 4 2 2 3 4 2 2" xfId="13132" xr:uid="{ECA254EE-9119-4869-8839-7B6331BAB4F4}"/>
    <cellStyle name="Normal 3 8 2 2 4 2 2 3 4 2 2 2" xfId="13133" xr:uid="{8F8FE07E-636F-42AB-9BCB-C9D446DA256F}"/>
    <cellStyle name="Normal 3 8 2 2 4 2 2 3 4 2 3" xfId="13134" xr:uid="{38C938D8-E4BA-4186-B71D-B25FDCD125F2}"/>
    <cellStyle name="Normal 3 8 2 2 4 2 2 3 4 3" xfId="13135" xr:uid="{7DB2C9E4-DD28-438A-B4A6-A8291AE612B8}"/>
    <cellStyle name="Normal 3 8 2 2 4 2 2 3 5" xfId="13136" xr:uid="{6EFA5D3F-31FA-43A1-A776-B847AFC71510}"/>
    <cellStyle name="Normal 3 8 2 2 4 2 2 3 5 2" xfId="13137" xr:uid="{B2501D58-7DAA-48CE-B158-8E3F47ACA64D}"/>
    <cellStyle name="Normal 3 8 2 2 4 2 2 3 6" xfId="13138" xr:uid="{84DD7DA9-281F-4F13-B047-7C6923371F9E}"/>
    <cellStyle name="Normal 3 8 2 2 4 2 2 3 6 2" xfId="13139" xr:uid="{151A6B3D-612E-4CF8-8FF8-E7CDD98B0586}"/>
    <cellStyle name="Normal 3 8 2 2 4 2 2 3 7" xfId="13140" xr:uid="{AD7B6D5C-588E-44E7-911A-674C35524F4A}"/>
    <cellStyle name="Normal 3 8 2 2 4 2 2 3 7 2" xfId="13141" xr:uid="{A881517C-5777-4820-B91F-39C2D2A212AD}"/>
    <cellStyle name="Normal 3 8 2 2 4 2 2 3 8" xfId="13142" xr:uid="{D8767552-A547-4578-88B6-9AE7A7C524DA}"/>
    <cellStyle name="Normal 3 8 2 2 4 2 2 3 8 2" xfId="13143" xr:uid="{FB0AF2D3-41F2-48FF-BAC9-70116B2E8745}"/>
    <cellStyle name="Normal 3 8 2 2 4 2 2 3 9" xfId="13144" xr:uid="{6F869E05-537F-4273-9E68-149C76C439F0}"/>
    <cellStyle name="Normal 3 8 2 2 4 2 2 4" xfId="13145" xr:uid="{927902E5-1143-4FD2-9E26-5E853618DAC5}"/>
    <cellStyle name="Normal 3 8 2 2 4 2 2 4 2" xfId="13146" xr:uid="{2DF2ECED-3546-4C56-8C0B-411B0F480BB6}"/>
    <cellStyle name="Normal 3 8 2 2 4 2 2 5" xfId="13147" xr:uid="{294F2144-4D02-4595-B742-0FD8B098CE88}"/>
    <cellStyle name="Normal 3 8 2 2 4 2 2 5 2" xfId="13148" xr:uid="{1455A98D-EF0F-4194-8D51-7C07902D8E27}"/>
    <cellStyle name="Normal 3 8 2 2 4 2 2 5 2 2" xfId="13149" xr:uid="{3533A41B-C32D-4CC4-AAE6-F48222D270DD}"/>
    <cellStyle name="Normal 3 8 2 2 4 2 2 5 2 2 2" xfId="13150" xr:uid="{D5E735A8-BB4F-4F5A-9FEA-33F12AD5139E}"/>
    <cellStyle name="Normal 3 8 2 2 4 2 2 5 2 2 2 2" xfId="13151" xr:uid="{D4B232AE-D21F-433D-9005-5794512E3D1C}"/>
    <cellStyle name="Normal 3 8 2 2 4 2 2 5 2 2 2 2 2" xfId="13152" xr:uid="{9C547DED-46F7-423E-A196-09CADC23CD42}"/>
    <cellStyle name="Normal 3 8 2 2 4 2 2 5 2 2 2 3" xfId="13153" xr:uid="{94C1D729-558C-4CDE-9E50-0A7EA0390746}"/>
    <cellStyle name="Normal 3 8 2 2 4 2 2 5 2 2 3" xfId="13154" xr:uid="{0B511607-467E-48B3-BE72-2FD1435E4B5C}"/>
    <cellStyle name="Normal 3 8 2 2 4 2 2 5 2 3" xfId="13155" xr:uid="{F2CF2BA1-9BF4-4840-A969-3EADFD39CD61}"/>
    <cellStyle name="Normal 3 8 2 2 4 2 2 5 2 3 2" xfId="13156" xr:uid="{2992FC01-FEBE-4309-A655-CF31B0FAF70E}"/>
    <cellStyle name="Normal 3 8 2 2 4 2 2 5 2 4" xfId="13157" xr:uid="{013E1C9B-946F-448E-A87B-93F296BB7B80}"/>
    <cellStyle name="Normal 3 8 2 2 4 2 2 5 2 4 2" xfId="13158" xr:uid="{B982CB94-16A0-4188-AB03-CC79FD84191C}"/>
    <cellStyle name="Normal 3 8 2 2 4 2 2 5 2 5" xfId="13159" xr:uid="{E70C8B41-B4B1-41E9-88EF-3816796C14EB}"/>
    <cellStyle name="Normal 3 8 2 2 4 2 2 5 2 5 2" xfId="13160" xr:uid="{5293DA3E-99DC-48F3-962D-3502770FEC28}"/>
    <cellStyle name="Normal 3 8 2 2 4 2 2 5 2 6" xfId="13161" xr:uid="{9F34FBC0-5532-49A6-AFC6-42B55DB66BC8}"/>
    <cellStyle name="Normal 3 8 2 2 4 2 2 5 2 6 2" xfId="13162" xr:uid="{291F3D60-49CF-4C96-AAE8-52468D15CF76}"/>
    <cellStyle name="Normal 3 8 2 2 4 2 2 5 2 7" xfId="13163" xr:uid="{D5E3879E-EC28-43E8-A14A-B2793FF6F6C7}"/>
    <cellStyle name="Normal 3 8 2 2 4 2 2 5 2 7 2" xfId="13164" xr:uid="{F3524384-7727-444A-ACD7-A0EECB8A2D95}"/>
    <cellStyle name="Normal 3 8 2 2 4 2 2 5 2 8" xfId="13165" xr:uid="{873CE59B-B838-45D4-9520-0C44D3C64EC4}"/>
    <cellStyle name="Normal 3 8 2 2 4 2 2 5 3" xfId="13166" xr:uid="{6BB43968-C2EF-4AC0-832E-EB0CBF1B5532}"/>
    <cellStyle name="Normal 3 8 2 2 4 2 2 5 3 2" xfId="13167" xr:uid="{72ADF869-C253-4660-B8C4-765AF40634A9}"/>
    <cellStyle name="Normal 3 8 2 2 4 2 2 5 3 2 2" xfId="13168" xr:uid="{B212CA19-1B65-43ED-9650-6F1B4AFDA167}"/>
    <cellStyle name="Normal 3 8 2 2 4 2 2 5 3 2 2 2" xfId="13169" xr:uid="{0E33FFC5-024F-40B4-84A0-7705AA385ABC}"/>
    <cellStyle name="Normal 3 8 2 2 4 2 2 5 3 2 3" xfId="13170" xr:uid="{31C0CE10-0FE9-4A44-BE25-F0A8744FA71E}"/>
    <cellStyle name="Normal 3 8 2 2 4 2 2 5 3 3" xfId="13171" xr:uid="{D6DEE3B6-4A98-40FF-8285-895320C8009B}"/>
    <cellStyle name="Normal 3 8 2 2 4 2 2 5 4" xfId="13172" xr:uid="{5A8CB6F0-F277-4999-AA55-C9962083BCBC}"/>
    <cellStyle name="Normal 3 8 2 2 4 2 2 5 4 2" xfId="13173" xr:uid="{110A3EA5-EC69-428F-84D5-3CA5FE5F8118}"/>
    <cellStyle name="Normal 3 8 2 2 4 2 2 5 5" xfId="13174" xr:uid="{9CFFF57C-550A-4A4C-B6EE-B312FCD6CE39}"/>
    <cellStyle name="Normal 3 8 2 2 4 2 2 5 5 2" xfId="13175" xr:uid="{4694E659-A928-4875-8BFA-B942E6E6F937}"/>
    <cellStyle name="Normal 3 8 2 2 4 2 2 5 6" xfId="13176" xr:uid="{2AABAE87-5049-4AA6-AF43-3DA4FB2F8438}"/>
    <cellStyle name="Normal 3 8 2 2 4 2 2 5 6 2" xfId="13177" xr:uid="{91C203B6-0911-4A96-A943-A1EC6803237B}"/>
    <cellStyle name="Normal 3 8 2 2 4 2 2 5 7" xfId="13178" xr:uid="{07F234A1-27E4-495C-87F6-B958C28478D3}"/>
    <cellStyle name="Normal 3 8 2 2 4 2 2 5 7 2" xfId="13179" xr:uid="{198A87D8-2AF4-4790-97CF-5D8885D75993}"/>
    <cellStyle name="Normal 3 8 2 2 4 2 2 5 8" xfId="13180" xr:uid="{5AA4237B-C126-4D16-8957-A7B6ABD97167}"/>
    <cellStyle name="Normal 3 8 2 2 4 2 2 6" xfId="13181" xr:uid="{AA6FF351-EF0E-4BB7-97F3-EB9F92939D79}"/>
    <cellStyle name="Normal 3 8 2 2 4 2 2 6 2" xfId="13182" xr:uid="{03367520-36E4-490D-A4DE-284BE92CE8CD}"/>
    <cellStyle name="Normal 3 8 2 2 4 2 2 6 2 2" xfId="13183" xr:uid="{DF6FE119-8E4E-49C4-967E-6B7A029871C8}"/>
    <cellStyle name="Normal 3 8 2 2 4 2 2 6 2 2 2" xfId="13184" xr:uid="{290251C8-5508-42F1-84B1-15EC1E60E0B4}"/>
    <cellStyle name="Normal 3 8 2 2 4 2 2 6 2 3" xfId="13185" xr:uid="{6FCA76BD-97A8-4200-BD9C-8772684AB490}"/>
    <cellStyle name="Normal 3 8 2 2 4 2 2 6 3" xfId="13186" xr:uid="{23F452B5-94AB-4F5C-A835-06BDA317577B}"/>
    <cellStyle name="Normal 3 8 2 2 4 2 2 7" xfId="13187" xr:uid="{FF877D47-946C-4BD8-ABD5-83EB3B89CD3E}"/>
    <cellStyle name="Normal 3 8 2 2 4 2 2 7 2" xfId="13188" xr:uid="{9F5ACB63-8D54-4911-9FA2-E2FB228DDD1D}"/>
    <cellStyle name="Normal 3 8 2 2 4 2 2 8" xfId="13189" xr:uid="{FE1B1370-ED12-445D-88DE-476C57F2CABE}"/>
    <cellStyle name="Normal 3 8 2 2 4 2 2 8 2" xfId="13190" xr:uid="{1390EB18-E740-47AA-A0F5-58946A80BBCC}"/>
    <cellStyle name="Normal 3 8 2 2 4 2 2 9" xfId="13191" xr:uid="{A1D27256-4B64-4C05-9A38-0B1C68B53929}"/>
    <cellStyle name="Normal 3 8 2 2 4 2 2 9 2" xfId="13192" xr:uid="{71D9CD34-130D-4C36-938A-A68D222C0F37}"/>
    <cellStyle name="Normal 3 8 2 2 4 2 3" xfId="13193" xr:uid="{BFD07FC8-A87C-4C7D-AA12-CD6EADE41BB3}"/>
    <cellStyle name="Normal 3 8 2 2 4 2 3 2" xfId="13194" xr:uid="{9E1D7CB6-4286-4363-A29E-D5CCE5618A9D}"/>
    <cellStyle name="Normal 3 8 2 2 4 2 3 2 2" xfId="13195" xr:uid="{BEBB0D4E-B2CD-47A8-A4D5-2F7194F7429E}"/>
    <cellStyle name="Normal 3 8 2 2 4 2 3 2 2 2" xfId="13196" xr:uid="{6181A26F-1887-466A-A10E-ADE5E568D884}"/>
    <cellStyle name="Normal 3 8 2 2 4 2 3 2 2 2 2" xfId="13197" xr:uid="{BE29521C-F09A-4A1A-BAD4-AACE113BD7A3}"/>
    <cellStyle name="Normal 3 8 2 2 4 2 3 2 2 2 2 2" xfId="13198" xr:uid="{91A41672-334A-499C-AE3B-9301C5EEEFF6}"/>
    <cellStyle name="Normal 3 8 2 2 4 2 3 2 2 2 2 2 2" xfId="13199" xr:uid="{B3AD56F2-8BA1-4992-AE9C-4C93B755184F}"/>
    <cellStyle name="Normal 3 8 2 2 4 2 3 2 2 2 2 2 2 2" xfId="13200" xr:uid="{ED5A3838-34F1-42B2-9399-F1430E89B55E}"/>
    <cellStyle name="Normal 3 8 2 2 4 2 3 2 2 2 2 2 3" xfId="13201" xr:uid="{60C782DE-9D36-4864-945B-56C810393FF8}"/>
    <cellStyle name="Normal 3 8 2 2 4 2 3 2 2 2 2 3" xfId="13202" xr:uid="{E426B640-72E0-48E8-8850-F76B755EE46C}"/>
    <cellStyle name="Normal 3 8 2 2 4 2 3 2 2 2 3" xfId="13203" xr:uid="{F73274F7-ACE9-485A-8F43-3DAA57230E81}"/>
    <cellStyle name="Normal 3 8 2 2 4 2 3 2 2 2 3 2" xfId="13204" xr:uid="{32B78F8D-D48B-4074-809D-91E69E84B242}"/>
    <cellStyle name="Normal 3 8 2 2 4 2 3 2 2 2 4" xfId="13205" xr:uid="{BBAFEFA2-0930-4BB3-87C0-F92AB6DCC824}"/>
    <cellStyle name="Normal 3 8 2 2 4 2 3 2 2 2 4 2" xfId="13206" xr:uid="{BC366B3A-6E9D-432E-A8FA-50BCBC18DA94}"/>
    <cellStyle name="Normal 3 8 2 2 4 2 3 2 2 2 5" xfId="13207" xr:uid="{36963C2F-8448-4C0F-946C-2074BDC085BE}"/>
    <cellStyle name="Normal 3 8 2 2 4 2 3 2 2 2 5 2" xfId="13208" xr:uid="{019FB057-C697-411A-9C8E-4EACCA7A263F}"/>
    <cellStyle name="Normal 3 8 2 2 4 2 3 2 2 2 6" xfId="13209" xr:uid="{A5055481-2B37-4DD8-BF54-3530262F4C6A}"/>
    <cellStyle name="Normal 3 8 2 2 4 2 3 2 2 2 6 2" xfId="13210" xr:uid="{2B01FA75-E322-453B-AEDD-1DF90FE6A450}"/>
    <cellStyle name="Normal 3 8 2 2 4 2 3 2 2 2 7" xfId="13211" xr:uid="{9B3068B9-0854-4397-897F-11832CBE26C1}"/>
    <cellStyle name="Normal 3 8 2 2 4 2 3 2 2 2 7 2" xfId="13212" xr:uid="{7995A1A2-D86F-4156-8182-4AAA29D58F61}"/>
    <cellStyle name="Normal 3 8 2 2 4 2 3 2 2 2 8" xfId="13213" xr:uid="{1D3AF97C-31C0-4C42-86A1-7A6323C7748C}"/>
    <cellStyle name="Normal 3 8 2 2 4 2 3 2 2 3" xfId="13214" xr:uid="{53F51D3E-9900-42FC-BC87-6F9FCB13E209}"/>
    <cellStyle name="Normal 3 8 2 2 4 2 3 2 2 3 2" xfId="13215" xr:uid="{FF060B51-8333-4CFD-949E-5053F2B5AA07}"/>
    <cellStyle name="Normal 3 8 2 2 4 2 3 2 2 3 2 2" xfId="13216" xr:uid="{C8E92890-962B-45EA-8231-52C241946CBE}"/>
    <cellStyle name="Normal 3 8 2 2 4 2 3 2 2 3 2 2 2" xfId="13217" xr:uid="{82F86B06-29BD-432C-AAAF-59D0618E0EEC}"/>
    <cellStyle name="Normal 3 8 2 2 4 2 3 2 2 3 2 3" xfId="13218" xr:uid="{EEC30A07-20AF-44EE-89CC-8BF1B1E128E8}"/>
    <cellStyle name="Normal 3 8 2 2 4 2 3 2 2 3 3" xfId="13219" xr:uid="{899CB816-7842-4CF3-813A-1F25C9870581}"/>
    <cellStyle name="Normal 3 8 2 2 4 2 3 2 2 4" xfId="13220" xr:uid="{FD349F78-FD1E-4441-9B8A-0F55AD935DBE}"/>
    <cellStyle name="Normal 3 8 2 2 4 2 3 2 2 4 2" xfId="13221" xr:uid="{204B6369-85A2-473B-AFF2-DF6C5927FFC9}"/>
    <cellStyle name="Normal 3 8 2 2 4 2 3 2 2 5" xfId="13222" xr:uid="{9C131D9D-1D59-4B4F-A30A-3D6B06EDA3C4}"/>
    <cellStyle name="Normal 3 8 2 2 4 2 3 2 2 5 2" xfId="13223" xr:uid="{ACC68D64-27DD-40DB-BCF5-E62F23F0E215}"/>
    <cellStyle name="Normal 3 8 2 2 4 2 3 2 2 6" xfId="13224" xr:uid="{A0B05742-F8AF-4124-BEAA-D457D9DDF9BD}"/>
    <cellStyle name="Normal 3 8 2 2 4 2 3 2 2 6 2" xfId="13225" xr:uid="{0D35EF3E-072F-4808-BC6B-EBCC1F59F48B}"/>
    <cellStyle name="Normal 3 8 2 2 4 2 3 2 2 7" xfId="13226" xr:uid="{15931A70-6DC2-4A20-B6DC-70461B5E11F4}"/>
    <cellStyle name="Normal 3 8 2 2 4 2 3 2 2 7 2" xfId="13227" xr:uid="{2814500E-668C-401F-B863-D2887D43B63D}"/>
    <cellStyle name="Normal 3 8 2 2 4 2 3 2 2 8" xfId="13228" xr:uid="{0C463213-927F-432A-A070-6D746ACA0F3E}"/>
    <cellStyle name="Normal 3 8 2 2 4 2 3 2 3" xfId="13229" xr:uid="{B8D049CE-FB84-40A8-8EF4-634941B7DF55}"/>
    <cellStyle name="Normal 3 8 2 2 4 2 3 2 3 2" xfId="13230" xr:uid="{D6C7AC89-0C07-46CE-B3D3-35482BDB7F5C}"/>
    <cellStyle name="Normal 3 8 2 2 4 2 3 2 3 2 2" xfId="13231" xr:uid="{2E2438EB-18A0-4408-A94B-69BFE26368F0}"/>
    <cellStyle name="Normal 3 8 2 2 4 2 3 2 3 2 2 2" xfId="13232" xr:uid="{3F6BA8CE-FE90-4FDB-9690-96F14B035894}"/>
    <cellStyle name="Normal 3 8 2 2 4 2 3 2 3 2 3" xfId="13233" xr:uid="{656203CD-49A5-4E8F-BED8-8DCFBE604765}"/>
    <cellStyle name="Normal 3 8 2 2 4 2 3 2 3 3" xfId="13234" xr:uid="{82144F86-13C6-492B-BA43-21BEC43BF1DD}"/>
    <cellStyle name="Normal 3 8 2 2 4 2 3 2 4" xfId="13235" xr:uid="{FE523B6E-D1E5-4144-9330-F3E4C8480C88}"/>
    <cellStyle name="Normal 3 8 2 2 4 2 3 2 4 2" xfId="13236" xr:uid="{74729182-53D8-419E-B3F3-2719DCB1B9D4}"/>
    <cellStyle name="Normal 3 8 2 2 4 2 3 2 5" xfId="13237" xr:uid="{B85B211D-11AD-4E5A-9BEA-F5958CED8222}"/>
    <cellStyle name="Normal 3 8 2 2 4 2 3 2 5 2" xfId="13238" xr:uid="{8DE1E2FB-DB5C-4488-84F6-190FDEE9AA8C}"/>
    <cellStyle name="Normal 3 8 2 2 4 2 3 2 6" xfId="13239" xr:uid="{B52D4B42-E1EF-4DD6-9B3A-958A5ECA9B1F}"/>
    <cellStyle name="Normal 3 8 2 2 4 2 3 2 6 2" xfId="13240" xr:uid="{72C00D1A-BD82-4EDE-8EF8-73CBE1381806}"/>
    <cellStyle name="Normal 3 8 2 2 4 2 3 2 7" xfId="13241" xr:uid="{924A00E3-E6EF-4E9B-B918-A1120B176D6A}"/>
    <cellStyle name="Normal 3 8 2 2 4 2 3 2 7 2" xfId="13242" xr:uid="{6EB69FDD-3FFF-469E-8DFD-B9C4925F2A90}"/>
    <cellStyle name="Normal 3 8 2 2 4 2 3 2 8" xfId="13243" xr:uid="{673F3480-88F7-4D0B-8EF6-0DFE9B7744C0}"/>
    <cellStyle name="Normal 3 8 2 2 4 2 3 2 8 2" xfId="13244" xr:uid="{46563133-CBBA-4F28-92E1-6716781886AE}"/>
    <cellStyle name="Normal 3 8 2 2 4 2 3 2 9" xfId="13245" xr:uid="{8B2A0D1A-52BE-4B64-9B94-F77E0E092A42}"/>
    <cellStyle name="Normal 3 8 2 2 4 2 3 3" xfId="13246" xr:uid="{5660B998-E86B-41E9-9F99-05D39D8DFA42}"/>
    <cellStyle name="Normal 3 8 2 2 4 2 3 3 2" xfId="13247" xr:uid="{CDE8D70C-2DE3-408C-94CA-0C3FF96A8514}"/>
    <cellStyle name="Normal 3 8 2 2 4 2 3 3 2 2" xfId="13248" xr:uid="{389BF8B5-A765-436A-B4B7-6B1123DAF10C}"/>
    <cellStyle name="Normal 3 8 2 2 4 2 3 3 2 2 2" xfId="13249" xr:uid="{4520BF84-B742-474A-99D0-4F4D868641C7}"/>
    <cellStyle name="Normal 3 8 2 2 4 2 3 3 2 2 2 2" xfId="13250" xr:uid="{C2BCA410-B005-4D3B-91DF-D6CCA17D5951}"/>
    <cellStyle name="Normal 3 8 2 2 4 2 3 3 2 2 3" xfId="13251" xr:uid="{5C5495B9-3436-4AD9-9ED3-1A679EEC615C}"/>
    <cellStyle name="Normal 3 8 2 2 4 2 3 3 2 3" xfId="13252" xr:uid="{0B324E14-1535-4EB7-8B40-414766440D14}"/>
    <cellStyle name="Normal 3 8 2 2 4 2 3 3 3" xfId="13253" xr:uid="{8B486C92-8563-46F7-A5F7-5DC394CC8178}"/>
    <cellStyle name="Normal 3 8 2 2 4 2 3 3 3 2" xfId="13254" xr:uid="{014306D7-2759-4E77-AE22-2DDE550BDBE8}"/>
    <cellStyle name="Normal 3 8 2 2 4 2 3 3 4" xfId="13255" xr:uid="{0B90F8B6-1857-4D4B-B402-62710FAB9036}"/>
    <cellStyle name="Normal 3 8 2 2 4 2 3 3 4 2" xfId="13256" xr:uid="{F09939E1-4B63-4884-BFF3-CDC2260A450C}"/>
    <cellStyle name="Normal 3 8 2 2 4 2 3 3 5" xfId="13257" xr:uid="{F9F19CE6-D000-4BA0-B70F-C12E277C7F98}"/>
    <cellStyle name="Normal 3 8 2 2 4 2 3 3 5 2" xfId="13258" xr:uid="{7D9BF7B7-DE3A-4E91-8959-F95462E2F1F8}"/>
    <cellStyle name="Normal 3 8 2 2 4 2 3 3 6" xfId="13259" xr:uid="{ED9EFA58-0F8C-49E1-85CE-B0086AA4F986}"/>
    <cellStyle name="Normal 3 8 2 2 4 2 3 3 6 2" xfId="13260" xr:uid="{1ECF1057-62FF-45D3-80C1-560C945AD95E}"/>
    <cellStyle name="Normal 3 8 2 2 4 2 3 3 7" xfId="13261" xr:uid="{56429F0D-659E-412A-AFB0-625EC15ED5E5}"/>
    <cellStyle name="Normal 3 8 2 2 4 2 3 3 7 2" xfId="13262" xr:uid="{F1C4910E-C290-443C-8262-E9CB7D5B68DE}"/>
    <cellStyle name="Normal 3 8 2 2 4 2 3 3 8" xfId="13263" xr:uid="{CFE2E41C-455A-40ED-BA8A-7FCAF2D041F9}"/>
    <cellStyle name="Normal 3 8 2 2 4 2 3 4" xfId="13264" xr:uid="{47331BAC-BB0A-4C53-94B5-5A481CE3A5FC}"/>
    <cellStyle name="Normal 3 8 2 2 4 2 3 4 2" xfId="13265" xr:uid="{5A3BC2E6-276C-4E3E-9620-05BC7D99C805}"/>
    <cellStyle name="Normal 3 8 2 2 4 2 3 4 2 2" xfId="13266" xr:uid="{306A8D90-C5C9-47E4-831E-A0E09115F0DB}"/>
    <cellStyle name="Normal 3 8 2 2 4 2 3 4 2 2 2" xfId="13267" xr:uid="{D58B4219-336B-43A2-AE60-B17549BEF46E}"/>
    <cellStyle name="Normal 3 8 2 2 4 2 3 4 2 3" xfId="13268" xr:uid="{2EDDA1D1-8A3D-4CCA-9CBC-25B4940E4C5A}"/>
    <cellStyle name="Normal 3 8 2 2 4 2 3 4 3" xfId="13269" xr:uid="{CDBB4835-A07C-4051-909E-70F9A1EA1BBB}"/>
    <cellStyle name="Normal 3 8 2 2 4 2 3 5" xfId="13270" xr:uid="{7221153D-C4FF-4446-A017-7AA0FCD03505}"/>
    <cellStyle name="Normal 3 8 2 2 4 2 3 5 2" xfId="13271" xr:uid="{06D64304-1334-4AA3-8106-FD392416A8AD}"/>
    <cellStyle name="Normal 3 8 2 2 4 2 3 6" xfId="13272" xr:uid="{6313E6E7-1AB2-4287-8075-6EBAB639CA08}"/>
    <cellStyle name="Normal 3 8 2 2 4 2 3 6 2" xfId="13273" xr:uid="{AD8F6EEA-367E-4B6B-BB1F-AEEAD081C9B3}"/>
    <cellStyle name="Normal 3 8 2 2 4 2 3 7" xfId="13274" xr:uid="{C126CCB4-BC9A-4601-A46C-30C48751B33C}"/>
    <cellStyle name="Normal 3 8 2 2 4 2 3 7 2" xfId="13275" xr:uid="{F0CAAA28-90CE-4714-8511-A90FFDF98826}"/>
    <cellStyle name="Normal 3 8 2 2 4 2 3 8" xfId="13276" xr:uid="{D29DAD72-8B07-49E9-947C-6F74BB3E35AF}"/>
    <cellStyle name="Normal 3 8 2 2 4 2 3 8 2" xfId="13277" xr:uid="{7EB162E7-8D57-4F62-986A-6A3D49A99967}"/>
    <cellStyle name="Normal 3 8 2 2 4 2 3 9" xfId="13278" xr:uid="{8D7620D3-A216-431F-A0EB-24C17CCA3A8C}"/>
    <cellStyle name="Normal 3 8 2 2 4 2 4" xfId="13279" xr:uid="{B30AB34D-3662-493B-8388-F1D039E37A5C}"/>
    <cellStyle name="Normal 3 8 2 2 4 2 4 2" xfId="13280" xr:uid="{CB796C92-692E-4DB8-B362-463AEC9D4DBC}"/>
    <cellStyle name="Normal 3 8 2 2 4 2 5" xfId="13281" xr:uid="{C7FE62AF-9B4B-45F9-A9E3-E01BDF38066E}"/>
    <cellStyle name="Normal 3 8 2 2 4 2 5 2" xfId="13282" xr:uid="{23F29F2C-0123-46F5-86A7-BFD8809D9D20}"/>
    <cellStyle name="Normal 3 8 2 2 4 2 6" xfId="13283" xr:uid="{5A86A247-B0A6-4D05-A06D-6840536550E4}"/>
    <cellStyle name="Normal 3 8 2 2 4 2 6 2" xfId="13284" xr:uid="{5B31C421-9795-44FD-AF2E-DAF7CF02AFFA}"/>
    <cellStyle name="Normal 3 8 2 2 4 2 6 2 2" xfId="13285" xr:uid="{2A84F9EB-9F21-4DAC-877D-FDB046829B48}"/>
    <cellStyle name="Normal 3 8 2 2 4 2 6 2 2 2" xfId="13286" xr:uid="{827D65C4-61C1-4E84-8FBD-9E5464A6E42D}"/>
    <cellStyle name="Normal 3 8 2 2 4 2 6 2 2 2 2" xfId="13287" xr:uid="{F1274951-187F-47FB-8EDE-C9F5400CB9F6}"/>
    <cellStyle name="Normal 3 8 2 2 4 2 6 2 2 2 2 2" xfId="13288" xr:uid="{CA160A15-FE35-4468-AE1F-0C030B5D6463}"/>
    <cellStyle name="Normal 3 8 2 2 4 2 6 2 2 2 3" xfId="13289" xr:uid="{BB8466C0-4D69-402E-8C26-0E45AE797E83}"/>
    <cellStyle name="Normal 3 8 2 2 4 2 6 2 2 3" xfId="13290" xr:uid="{AC66D5D4-6CF2-43B5-B5EA-5F7EFC58465C}"/>
    <cellStyle name="Normal 3 8 2 2 4 2 6 2 3" xfId="13291" xr:uid="{54B675F6-2EE1-45A1-B3D4-4F4EE5A6153A}"/>
    <cellStyle name="Normal 3 8 2 2 4 2 6 2 3 2" xfId="13292" xr:uid="{693CF2C2-8539-456E-BE06-582920EAFBC1}"/>
    <cellStyle name="Normal 3 8 2 2 4 2 6 2 4" xfId="13293" xr:uid="{D1898119-AF8E-4C1A-B412-6B02F6C454D8}"/>
    <cellStyle name="Normal 3 8 2 2 4 2 6 2 4 2" xfId="13294" xr:uid="{9AD43AA4-54A7-4294-8962-6D8BC16F5B1C}"/>
    <cellStyle name="Normal 3 8 2 2 4 2 6 2 5" xfId="13295" xr:uid="{63DF0C05-4911-4A90-8EF4-139402260888}"/>
    <cellStyle name="Normal 3 8 2 2 4 2 6 2 5 2" xfId="13296" xr:uid="{4666DB38-4183-456B-BD10-6055B52BAA51}"/>
    <cellStyle name="Normal 3 8 2 2 4 2 6 2 6" xfId="13297" xr:uid="{AC2EE645-2C29-42A7-93A4-259E289E1D91}"/>
    <cellStyle name="Normal 3 8 2 2 4 2 6 2 6 2" xfId="13298" xr:uid="{D1EE3BC6-CCDC-42C2-BB1A-165F8387DF02}"/>
    <cellStyle name="Normal 3 8 2 2 4 2 6 2 7" xfId="13299" xr:uid="{0ADE011D-2575-4BDF-8742-34D453F2CFB7}"/>
    <cellStyle name="Normal 3 8 2 2 4 2 6 2 7 2" xfId="13300" xr:uid="{CA7C3E01-3724-4241-B26C-312391F49D03}"/>
    <cellStyle name="Normal 3 8 2 2 4 2 6 2 8" xfId="13301" xr:uid="{86BD05CE-3910-4096-86CD-3719EF36A223}"/>
    <cellStyle name="Normal 3 8 2 2 4 2 6 3" xfId="13302" xr:uid="{956EA838-50E3-48F2-81F0-BBE3218BE2F8}"/>
    <cellStyle name="Normal 3 8 2 2 4 2 6 3 2" xfId="13303" xr:uid="{69E9FE1A-2E59-4F1C-84B6-266818CF044D}"/>
    <cellStyle name="Normal 3 8 2 2 4 2 6 3 2 2" xfId="13304" xr:uid="{B3F1FCB7-9DD1-4722-9DF5-E2DC284D3A73}"/>
    <cellStyle name="Normal 3 8 2 2 4 2 6 3 2 2 2" xfId="13305" xr:uid="{EAF226E6-D86E-428C-B663-6F523A5BA5F0}"/>
    <cellStyle name="Normal 3 8 2 2 4 2 6 3 2 3" xfId="13306" xr:uid="{050E5887-CA19-4507-AF85-B82A30DBAF38}"/>
    <cellStyle name="Normal 3 8 2 2 4 2 6 3 3" xfId="13307" xr:uid="{1C101850-EA7D-4DD7-B1FD-2FD6FDD04A40}"/>
    <cellStyle name="Normal 3 8 2 2 4 2 6 4" xfId="13308" xr:uid="{A02EC630-7342-44EA-8A4C-F1051E53745F}"/>
    <cellStyle name="Normal 3 8 2 2 4 2 6 4 2" xfId="13309" xr:uid="{51D3537B-658C-41D8-9FC0-0EA1EF9D27FB}"/>
    <cellStyle name="Normal 3 8 2 2 4 2 6 5" xfId="13310" xr:uid="{F564F1FE-9172-4C36-AFB7-778435CD6524}"/>
    <cellStyle name="Normal 3 8 2 2 4 2 6 5 2" xfId="13311" xr:uid="{DF570958-8264-4E7C-B8F8-B0B8D38FE7ED}"/>
    <cellStyle name="Normal 3 8 2 2 4 2 6 6" xfId="13312" xr:uid="{49BE973C-5DBA-4B21-B447-A457A5665DB8}"/>
    <cellStyle name="Normal 3 8 2 2 4 2 6 6 2" xfId="13313" xr:uid="{8B789ED8-6700-4597-A123-974A311FE65B}"/>
    <cellStyle name="Normal 3 8 2 2 4 2 6 7" xfId="13314" xr:uid="{9579BDA5-905A-4861-BAB1-8CED126699CF}"/>
    <cellStyle name="Normal 3 8 2 2 4 2 6 7 2" xfId="13315" xr:uid="{A0609FE5-9EDA-43CC-B540-B1497FBB294E}"/>
    <cellStyle name="Normal 3 8 2 2 4 2 6 8" xfId="13316" xr:uid="{0E787E72-AA4E-436B-BBB4-BF0F57C95E70}"/>
    <cellStyle name="Normal 3 8 2 2 4 2 7" xfId="13317" xr:uid="{4B9D2BA7-6EEE-4995-86C7-94CCB5423EDA}"/>
    <cellStyle name="Normal 3 8 2 2 4 2 7 2" xfId="13318" xr:uid="{F9C4271D-016F-4685-99F7-783A9D4F8128}"/>
    <cellStyle name="Normal 3 8 2 2 4 2 7 2 2" xfId="13319" xr:uid="{FD5BA77C-B83D-4E39-9F73-5DA5434E7A31}"/>
    <cellStyle name="Normal 3 8 2 2 4 2 7 2 2 2" xfId="13320" xr:uid="{646B5B51-6F1A-4BC8-BD35-FFDFC7956B4E}"/>
    <cellStyle name="Normal 3 8 2 2 4 2 7 2 3" xfId="13321" xr:uid="{72537F72-975E-465F-9CE1-A1F91BD71D7C}"/>
    <cellStyle name="Normal 3 8 2 2 4 2 7 3" xfId="13322" xr:uid="{E9A22295-8012-47A5-9B94-91373D38E09E}"/>
    <cellStyle name="Normal 3 8 2 2 4 2 8" xfId="13323" xr:uid="{8487A2E9-EB07-41A3-8C6B-45926C628A19}"/>
    <cellStyle name="Normal 3 8 2 2 4 2 8 2" xfId="13324" xr:uid="{36AED9A5-B962-42A1-B89A-949BECFEB036}"/>
    <cellStyle name="Normal 3 8 2 2 4 2 9" xfId="13325" xr:uid="{38833AAD-1100-4E24-8C48-5D4F7721C70D}"/>
    <cellStyle name="Normal 3 8 2 2 4 2 9 2" xfId="13326" xr:uid="{A421714D-28FA-40CF-A388-432808E3A08B}"/>
    <cellStyle name="Normal 3 8 2 2 4 3" xfId="13327" xr:uid="{CDEF867E-7CE6-4E8D-8E18-9EDBF8391E70}"/>
    <cellStyle name="Normal 3 8 2 2 4 3 10" xfId="13328" xr:uid="{5C0DB182-7FCA-45A2-803C-9F74B1BAD886}"/>
    <cellStyle name="Normal 3 8 2 2 4 3 10 2" xfId="13329" xr:uid="{BFCDA059-8987-4C68-B5C9-67BFA9F1E94B}"/>
    <cellStyle name="Normal 3 8 2 2 4 3 11" xfId="13330" xr:uid="{CEFF5471-D0F5-4303-8D8E-DAA834EE90B0}"/>
    <cellStyle name="Normal 3 8 2 2 4 3 11 2" xfId="13331" xr:uid="{0602F959-5615-4235-BA9D-3745C88A676F}"/>
    <cellStyle name="Normal 3 8 2 2 4 3 12" xfId="13332" xr:uid="{31A430C0-1951-4683-94A3-AADD88561CC5}"/>
    <cellStyle name="Normal 3 8 2 2 4 3 2" xfId="13333" xr:uid="{3FB6BBCD-F8BE-4A74-AF47-8991DAA062A3}"/>
    <cellStyle name="Normal 3 8 2 2 4 3 2 2" xfId="13334" xr:uid="{11A66D0A-84C8-44F4-8FCC-8C73F28B5D6E}"/>
    <cellStyle name="Normal 3 8 2 2 4 3 2 2 2" xfId="13335" xr:uid="{EA32461C-0A31-4199-8C3E-22EB35359A0C}"/>
    <cellStyle name="Normal 3 8 2 2 4 3 2 2 2 2" xfId="13336" xr:uid="{3ECCD971-7FE2-45E5-98AB-2CDAE71E29E7}"/>
    <cellStyle name="Normal 3 8 2 2 4 3 2 2 2 2 2" xfId="13337" xr:uid="{81E4FD95-BBAD-4D06-86CF-B2D3B96FF0C4}"/>
    <cellStyle name="Normal 3 8 2 2 4 3 2 2 2 2 2 2" xfId="13338" xr:uid="{79B1BDD0-5B1E-4119-97C4-B863D56C460F}"/>
    <cellStyle name="Normal 3 8 2 2 4 3 2 2 2 2 2 2 2" xfId="13339" xr:uid="{BEBFD2BB-EE7B-4D75-AD0F-84C80030803A}"/>
    <cellStyle name="Normal 3 8 2 2 4 3 2 2 2 2 2 2 2 2" xfId="13340" xr:uid="{9EE84D04-1074-4745-9D2C-608651CE33DF}"/>
    <cellStyle name="Normal 3 8 2 2 4 3 2 2 2 2 2 2 3" xfId="13341" xr:uid="{43CC182F-713C-41B2-A8C3-4CFE52D547AA}"/>
    <cellStyle name="Normal 3 8 2 2 4 3 2 2 2 2 2 3" xfId="13342" xr:uid="{15BD921D-E62B-45B0-8B0A-4236B5F27008}"/>
    <cellStyle name="Normal 3 8 2 2 4 3 2 2 2 2 3" xfId="13343" xr:uid="{CC1ECA40-94B1-4584-87CA-472825BD6161}"/>
    <cellStyle name="Normal 3 8 2 2 4 3 2 2 2 2 3 2" xfId="13344" xr:uid="{4D707957-45BE-44E2-B705-7C40DC57DC57}"/>
    <cellStyle name="Normal 3 8 2 2 4 3 2 2 2 2 4" xfId="13345" xr:uid="{9C7E82D3-9306-473A-9836-F653388B2A01}"/>
    <cellStyle name="Normal 3 8 2 2 4 3 2 2 2 2 4 2" xfId="13346" xr:uid="{8B8E11B3-7F30-4844-9CB7-EC6A17495A9A}"/>
    <cellStyle name="Normal 3 8 2 2 4 3 2 2 2 2 5" xfId="13347" xr:uid="{163038E6-0AA2-4C75-BD42-9F8BD17A3268}"/>
    <cellStyle name="Normal 3 8 2 2 4 3 2 2 2 2 5 2" xfId="13348" xr:uid="{1879DA8E-5391-4344-9BF9-9A890E516D9A}"/>
    <cellStyle name="Normal 3 8 2 2 4 3 2 2 2 2 6" xfId="13349" xr:uid="{A3FCF8DB-4776-4C58-8298-EFD6266E7220}"/>
    <cellStyle name="Normal 3 8 2 2 4 3 2 2 2 2 6 2" xfId="13350" xr:uid="{E208BBD3-7170-4D20-ABA8-F07AC1883EBA}"/>
    <cellStyle name="Normal 3 8 2 2 4 3 2 2 2 2 7" xfId="13351" xr:uid="{B21ECF1E-AF78-48FA-A610-B9A726600EE9}"/>
    <cellStyle name="Normal 3 8 2 2 4 3 2 2 2 2 7 2" xfId="13352" xr:uid="{0C2FFE6C-24F6-45CA-90B2-EE1772F3FA79}"/>
    <cellStyle name="Normal 3 8 2 2 4 3 2 2 2 2 8" xfId="13353" xr:uid="{1F186E4A-E744-4420-BADE-756BABDA9242}"/>
    <cellStyle name="Normal 3 8 2 2 4 3 2 2 2 3" xfId="13354" xr:uid="{35E22D23-053D-40F3-84A0-A37DEF9514CA}"/>
    <cellStyle name="Normal 3 8 2 2 4 3 2 2 2 3 2" xfId="13355" xr:uid="{DE5DDF2C-3321-4B92-BA1E-DBB956E8BD2D}"/>
    <cellStyle name="Normal 3 8 2 2 4 3 2 2 2 3 2 2" xfId="13356" xr:uid="{E2A97DC1-6DC0-44D9-A25F-11436295AD62}"/>
    <cellStyle name="Normal 3 8 2 2 4 3 2 2 2 3 2 2 2" xfId="13357" xr:uid="{9C96DFA1-BEE1-4120-A9B2-40661FBD767C}"/>
    <cellStyle name="Normal 3 8 2 2 4 3 2 2 2 3 2 3" xfId="13358" xr:uid="{2D8E5AB9-577D-497B-A687-9F2930FFA4C5}"/>
    <cellStyle name="Normal 3 8 2 2 4 3 2 2 2 3 3" xfId="13359" xr:uid="{95CE7F5E-18BA-4640-AA42-25AC17F6C905}"/>
    <cellStyle name="Normal 3 8 2 2 4 3 2 2 2 4" xfId="13360" xr:uid="{1D9E4922-C75D-48D1-849E-FE45A10FF050}"/>
    <cellStyle name="Normal 3 8 2 2 4 3 2 2 2 4 2" xfId="13361" xr:uid="{AF108199-B48A-4BB2-A79B-B2344191C5E2}"/>
    <cellStyle name="Normal 3 8 2 2 4 3 2 2 2 5" xfId="13362" xr:uid="{55B4D4A4-4E3F-4C9C-965F-28A8120F1C29}"/>
    <cellStyle name="Normal 3 8 2 2 4 3 2 2 2 5 2" xfId="13363" xr:uid="{3C27F2E9-1F47-4F25-A80B-F69C38AFF9B1}"/>
    <cellStyle name="Normal 3 8 2 2 4 3 2 2 2 6" xfId="13364" xr:uid="{14C29ACD-5DC4-4EA3-872D-6E648432EBAA}"/>
    <cellStyle name="Normal 3 8 2 2 4 3 2 2 2 6 2" xfId="13365" xr:uid="{9DA3E793-07F7-4F83-9762-D428F029E24D}"/>
    <cellStyle name="Normal 3 8 2 2 4 3 2 2 2 7" xfId="13366" xr:uid="{388FE5C9-1FC2-4F8F-8D56-1E53705F3A8F}"/>
    <cellStyle name="Normal 3 8 2 2 4 3 2 2 2 7 2" xfId="13367" xr:uid="{744C8191-C919-49DA-A4C9-57375841738C}"/>
    <cellStyle name="Normal 3 8 2 2 4 3 2 2 2 8" xfId="13368" xr:uid="{99262E12-B132-4E05-97F7-BB85D1455C5B}"/>
    <cellStyle name="Normal 3 8 2 2 4 3 2 2 3" xfId="13369" xr:uid="{60A9D5C4-A404-4A80-9931-2AADDA1115CB}"/>
    <cellStyle name="Normal 3 8 2 2 4 3 2 2 3 2" xfId="13370" xr:uid="{BE6808C0-12F6-46E9-8C2B-08D32330EA5F}"/>
    <cellStyle name="Normal 3 8 2 2 4 3 2 2 3 2 2" xfId="13371" xr:uid="{917A79DD-D80B-4F33-A290-37EA7CB04FE0}"/>
    <cellStyle name="Normal 3 8 2 2 4 3 2 2 3 2 2 2" xfId="13372" xr:uid="{3ABB1380-35B1-491B-B033-04327030F866}"/>
    <cellStyle name="Normal 3 8 2 2 4 3 2 2 3 2 3" xfId="13373" xr:uid="{285A013A-60F4-4CDB-816E-B0B12A54C142}"/>
    <cellStyle name="Normal 3 8 2 2 4 3 2 2 3 3" xfId="13374" xr:uid="{56CE9667-CD05-4B4E-AB2A-1E0A4225DEBA}"/>
    <cellStyle name="Normal 3 8 2 2 4 3 2 2 4" xfId="13375" xr:uid="{05EDAE93-2EE7-4965-8A34-C6A1C078C642}"/>
    <cellStyle name="Normal 3 8 2 2 4 3 2 2 4 2" xfId="13376" xr:uid="{3DA01091-4576-4C1C-8853-C9AC1ACB14DC}"/>
    <cellStyle name="Normal 3 8 2 2 4 3 2 2 5" xfId="13377" xr:uid="{8C4F5A7A-60EA-457A-AD53-9C2DC6FD6F36}"/>
    <cellStyle name="Normal 3 8 2 2 4 3 2 2 5 2" xfId="13378" xr:uid="{EAE81936-F656-41F2-A0AB-77052312C6FE}"/>
    <cellStyle name="Normal 3 8 2 2 4 3 2 2 6" xfId="13379" xr:uid="{CDD91CCC-B105-496F-AC3E-5D5317E90C34}"/>
    <cellStyle name="Normal 3 8 2 2 4 3 2 2 6 2" xfId="13380" xr:uid="{DA16D69C-9072-4464-BE7C-35FE064CF166}"/>
    <cellStyle name="Normal 3 8 2 2 4 3 2 2 7" xfId="13381" xr:uid="{72CA1210-2288-4728-86C7-FC4F35B69D40}"/>
    <cellStyle name="Normal 3 8 2 2 4 3 2 2 7 2" xfId="13382" xr:uid="{C0342747-0F43-4460-B3B7-6A88CE01F27F}"/>
    <cellStyle name="Normal 3 8 2 2 4 3 2 2 8" xfId="13383" xr:uid="{4505E7F3-AF71-4348-A5A1-7F1166095DEA}"/>
    <cellStyle name="Normal 3 8 2 2 4 3 2 2 8 2" xfId="13384" xr:uid="{AA71A8C9-F473-4493-8046-A1FA84AD6703}"/>
    <cellStyle name="Normal 3 8 2 2 4 3 2 2 9" xfId="13385" xr:uid="{95BBD6A3-1EE4-4549-90DC-DFB8B4C10394}"/>
    <cellStyle name="Normal 3 8 2 2 4 3 2 3" xfId="13386" xr:uid="{58C6BE96-B36E-474E-94A9-6E3FCA56C27A}"/>
    <cellStyle name="Normal 3 8 2 2 4 3 2 3 2" xfId="13387" xr:uid="{7EB2A178-3995-4FDE-A3C7-FBE77F0DFDFE}"/>
    <cellStyle name="Normal 3 8 2 2 4 3 2 3 2 2" xfId="13388" xr:uid="{1A72115F-4105-4A04-8AEA-851D725DDFB6}"/>
    <cellStyle name="Normal 3 8 2 2 4 3 2 3 2 2 2" xfId="13389" xr:uid="{CF197B27-42D1-4AF5-BA3C-5ED728FA83A2}"/>
    <cellStyle name="Normal 3 8 2 2 4 3 2 3 2 2 2 2" xfId="13390" xr:uid="{1154D9DD-50B9-49D7-8057-A2BC07706247}"/>
    <cellStyle name="Normal 3 8 2 2 4 3 2 3 2 2 3" xfId="13391" xr:uid="{EFA5764A-D86E-4389-9FFA-8AA039F9137D}"/>
    <cellStyle name="Normal 3 8 2 2 4 3 2 3 2 3" xfId="13392" xr:uid="{8E1C5544-273D-4D4A-A7C9-0F46C36E339B}"/>
    <cellStyle name="Normal 3 8 2 2 4 3 2 3 3" xfId="13393" xr:uid="{D23A2FCB-6EA3-47D8-A701-A8B9E1CCB46D}"/>
    <cellStyle name="Normal 3 8 2 2 4 3 2 3 3 2" xfId="13394" xr:uid="{7BA43111-9EBC-4017-8A23-F6BE838A9DF2}"/>
    <cellStyle name="Normal 3 8 2 2 4 3 2 3 4" xfId="13395" xr:uid="{EEE4BD26-964D-436C-BEAE-25DE486BE55E}"/>
    <cellStyle name="Normal 3 8 2 2 4 3 2 3 4 2" xfId="13396" xr:uid="{CAECF4EC-1D32-42D3-AE4D-F9767A8F71CF}"/>
    <cellStyle name="Normal 3 8 2 2 4 3 2 3 5" xfId="13397" xr:uid="{5605ECE8-BED8-48E8-8E81-586358CBE2EE}"/>
    <cellStyle name="Normal 3 8 2 2 4 3 2 3 5 2" xfId="13398" xr:uid="{DDD98C85-1462-4D1E-BBC9-B97070EF816A}"/>
    <cellStyle name="Normal 3 8 2 2 4 3 2 3 6" xfId="13399" xr:uid="{9610985E-94A7-46F9-B797-2159AD9A5700}"/>
    <cellStyle name="Normal 3 8 2 2 4 3 2 3 6 2" xfId="13400" xr:uid="{D8FFF4E3-3033-4B27-8593-D048670C320E}"/>
    <cellStyle name="Normal 3 8 2 2 4 3 2 3 7" xfId="13401" xr:uid="{2E2CF860-89DB-48BF-A318-BB819F450AA9}"/>
    <cellStyle name="Normal 3 8 2 2 4 3 2 3 7 2" xfId="13402" xr:uid="{2DAB3E9B-B12C-486E-9818-7A9E90A9B89F}"/>
    <cellStyle name="Normal 3 8 2 2 4 3 2 3 8" xfId="13403" xr:uid="{C9C3C943-58E8-43C3-81FA-4E0755238B21}"/>
    <cellStyle name="Normal 3 8 2 2 4 3 2 4" xfId="13404" xr:uid="{43B1BBB1-9B5B-4C8A-91B3-CBE30F87AA69}"/>
    <cellStyle name="Normal 3 8 2 2 4 3 2 4 2" xfId="13405" xr:uid="{76CF0DFD-304E-4A01-B530-F37C57E16763}"/>
    <cellStyle name="Normal 3 8 2 2 4 3 2 4 2 2" xfId="13406" xr:uid="{8FC7C4C1-606B-4429-A70F-D9057663940D}"/>
    <cellStyle name="Normal 3 8 2 2 4 3 2 4 2 2 2" xfId="13407" xr:uid="{A768196A-813D-4E90-BE30-0D2AF3813901}"/>
    <cellStyle name="Normal 3 8 2 2 4 3 2 4 2 3" xfId="13408" xr:uid="{8215CD19-DA8B-477F-B0A0-E264322A45AE}"/>
    <cellStyle name="Normal 3 8 2 2 4 3 2 4 3" xfId="13409" xr:uid="{15BA4BF5-F55B-44A9-B924-14D88A3A0134}"/>
    <cellStyle name="Normal 3 8 2 2 4 3 2 5" xfId="13410" xr:uid="{903347BE-B71D-4CC9-A959-3CF3F93C8795}"/>
    <cellStyle name="Normal 3 8 2 2 4 3 2 5 2" xfId="13411" xr:uid="{D68FCF24-DF75-43D2-925B-13DB499C420B}"/>
    <cellStyle name="Normal 3 8 2 2 4 3 2 6" xfId="13412" xr:uid="{D69378DD-29E2-485F-8C75-1091A348E914}"/>
    <cellStyle name="Normal 3 8 2 2 4 3 2 6 2" xfId="13413" xr:uid="{9190DE6E-2E51-4ACE-B504-A072B33E17C0}"/>
    <cellStyle name="Normal 3 8 2 2 4 3 2 7" xfId="13414" xr:uid="{A9145C1B-E5A4-429E-802A-F794B798B5B2}"/>
    <cellStyle name="Normal 3 8 2 2 4 3 2 7 2" xfId="13415" xr:uid="{D4B9BB41-F86A-4591-A444-8A263E65B4C1}"/>
    <cellStyle name="Normal 3 8 2 2 4 3 2 8" xfId="13416" xr:uid="{52DF9F49-6FE3-4F98-A368-02FAFDB7FE75}"/>
    <cellStyle name="Normal 3 8 2 2 4 3 2 8 2" xfId="13417" xr:uid="{F877E92D-1FF9-48E7-9B08-1C3BAD179A70}"/>
    <cellStyle name="Normal 3 8 2 2 4 3 2 9" xfId="13418" xr:uid="{7866AA52-058D-458B-A615-3380625DECC3}"/>
    <cellStyle name="Normal 3 8 2 2 4 3 3" xfId="13419" xr:uid="{28B162BC-77C1-4309-B072-1D801808E70D}"/>
    <cellStyle name="Normal 3 8 2 2 4 3 3 2" xfId="13420" xr:uid="{1765A4D9-784C-41A7-8458-67FB5C51C94D}"/>
    <cellStyle name="Normal 3 8 2 2 4 3 4" xfId="13421" xr:uid="{323FC5C6-67A9-4A77-AE40-6655278930C6}"/>
    <cellStyle name="Normal 3 8 2 2 4 3 4 2" xfId="13422" xr:uid="{94AC4636-35CB-435D-BB2D-DE53141E40A4}"/>
    <cellStyle name="Normal 3 8 2 2 4 3 5" xfId="13423" xr:uid="{3AB2535A-A3C6-4A85-BF49-65544D6347DA}"/>
    <cellStyle name="Normal 3 8 2 2 4 3 5 2" xfId="13424" xr:uid="{A573AE40-AF6E-47DC-9FD1-0E14BE0F3A04}"/>
    <cellStyle name="Normal 3 8 2 2 4 3 5 2 2" xfId="13425" xr:uid="{6A41C780-1A8E-4A85-B418-BBBA205B0261}"/>
    <cellStyle name="Normal 3 8 2 2 4 3 5 2 2 2" xfId="13426" xr:uid="{5616C97E-4B26-4725-A785-EEFEAB7A7EC6}"/>
    <cellStyle name="Normal 3 8 2 2 4 3 5 2 2 2 2" xfId="13427" xr:uid="{3D9636CC-665D-4AB5-976A-FD467D8D1D51}"/>
    <cellStyle name="Normal 3 8 2 2 4 3 5 2 2 2 2 2" xfId="13428" xr:uid="{B29AEF10-545E-44FE-9DB8-ED0E33062850}"/>
    <cellStyle name="Normal 3 8 2 2 4 3 5 2 2 2 3" xfId="13429" xr:uid="{B7D3A740-9185-4124-81A9-FC0113244288}"/>
    <cellStyle name="Normal 3 8 2 2 4 3 5 2 2 3" xfId="13430" xr:uid="{C92145EA-8F28-47B6-843B-3F46DAE0EB2B}"/>
    <cellStyle name="Normal 3 8 2 2 4 3 5 2 3" xfId="13431" xr:uid="{60844DAB-68B7-4997-914C-3FB53AA0DE1F}"/>
    <cellStyle name="Normal 3 8 2 2 4 3 5 2 3 2" xfId="13432" xr:uid="{D955D1E0-0952-436A-A489-40666B6D071E}"/>
    <cellStyle name="Normal 3 8 2 2 4 3 5 2 4" xfId="13433" xr:uid="{8FAE22D5-2048-4EAB-BCA1-92FEBA95DB5C}"/>
    <cellStyle name="Normal 3 8 2 2 4 3 5 2 4 2" xfId="13434" xr:uid="{BC57B75C-38CA-4A7B-8D5E-13F243576944}"/>
    <cellStyle name="Normal 3 8 2 2 4 3 5 2 5" xfId="13435" xr:uid="{7481D2BC-3AFC-43D1-AF63-553B1A7219D5}"/>
    <cellStyle name="Normal 3 8 2 2 4 3 5 2 5 2" xfId="13436" xr:uid="{D695FC65-8167-4BDF-A753-B4B62FAF957E}"/>
    <cellStyle name="Normal 3 8 2 2 4 3 5 2 6" xfId="13437" xr:uid="{83533774-966C-4886-82D9-7BE736CD5A64}"/>
    <cellStyle name="Normal 3 8 2 2 4 3 5 2 6 2" xfId="13438" xr:uid="{9061A63F-D83D-4C03-8F38-0DACD41D4E23}"/>
    <cellStyle name="Normal 3 8 2 2 4 3 5 2 7" xfId="13439" xr:uid="{987689BE-A824-4F02-9C5C-EDE18FCC4205}"/>
    <cellStyle name="Normal 3 8 2 2 4 3 5 2 7 2" xfId="13440" xr:uid="{812C0713-D671-4D59-A508-BF08AD3869B9}"/>
    <cellStyle name="Normal 3 8 2 2 4 3 5 2 8" xfId="13441" xr:uid="{FB6D5F33-3B8C-49FD-95AA-787080D0D12D}"/>
    <cellStyle name="Normal 3 8 2 2 4 3 5 3" xfId="13442" xr:uid="{03D78F6B-B509-48B1-A220-C9778922B40A}"/>
    <cellStyle name="Normal 3 8 2 2 4 3 5 3 2" xfId="13443" xr:uid="{1906C66E-C413-4795-8C2A-16A57D5BAFC3}"/>
    <cellStyle name="Normal 3 8 2 2 4 3 5 3 2 2" xfId="13444" xr:uid="{18FB264F-71C6-4B1C-89CD-B5A17C34C182}"/>
    <cellStyle name="Normal 3 8 2 2 4 3 5 3 2 2 2" xfId="13445" xr:uid="{372697F8-9553-472F-9B2A-14568F152774}"/>
    <cellStyle name="Normal 3 8 2 2 4 3 5 3 2 3" xfId="13446" xr:uid="{380225B1-F63A-4094-9895-49B256AE3E3D}"/>
    <cellStyle name="Normal 3 8 2 2 4 3 5 3 3" xfId="13447" xr:uid="{04187B37-8FF2-4E6F-BF3B-2CA5FC949D29}"/>
    <cellStyle name="Normal 3 8 2 2 4 3 5 4" xfId="13448" xr:uid="{00975C5A-D009-47C4-8028-1359B220ED2D}"/>
    <cellStyle name="Normal 3 8 2 2 4 3 5 4 2" xfId="13449" xr:uid="{AA569D19-2C3C-4A7A-B836-0D11A93C6DDB}"/>
    <cellStyle name="Normal 3 8 2 2 4 3 5 5" xfId="13450" xr:uid="{3C7C9EC3-98C6-41ED-AF25-E401B90DCCBC}"/>
    <cellStyle name="Normal 3 8 2 2 4 3 5 5 2" xfId="13451" xr:uid="{9E00ECF4-7BF0-4034-9190-0FF29248297B}"/>
    <cellStyle name="Normal 3 8 2 2 4 3 5 6" xfId="13452" xr:uid="{073477AA-DEB0-4DE4-ADB9-79D0652CA1F1}"/>
    <cellStyle name="Normal 3 8 2 2 4 3 5 6 2" xfId="13453" xr:uid="{0FA60D12-B05D-4E36-A00D-A09CFF1EBD49}"/>
    <cellStyle name="Normal 3 8 2 2 4 3 5 7" xfId="13454" xr:uid="{98410A79-8894-4702-A56E-7F40CB6E1828}"/>
    <cellStyle name="Normal 3 8 2 2 4 3 5 7 2" xfId="13455" xr:uid="{C6C8E4A0-9539-4668-8D9C-088E3E361F3F}"/>
    <cellStyle name="Normal 3 8 2 2 4 3 5 8" xfId="13456" xr:uid="{4C7BC2F3-EAEE-495E-8935-730123C40979}"/>
    <cellStyle name="Normal 3 8 2 2 4 3 6" xfId="13457" xr:uid="{E5732281-5237-46CB-8BF2-532FCCDD10D9}"/>
    <cellStyle name="Normal 3 8 2 2 4 3 6 2" xfId="13458" xr:uid="{18DAF340-710A-42E3-B567-2DC3E73DCC49}"/>
    <cellStyle name="Normal 3 8 2 2 4 3 6 2 2" xfId="13459" xr:uid="{20B15876-9345-49BC-AF55-CA27237C923F}"/>
    <cellStyle name="Normal 3 8 2 2 4 3 6 2 2 2" xfId="13460" xr:uid="{A50B0224-A1B1-4C4B-8284-70B495087B9F}"/>
    <cellStyle name="Normal 3 8 2 2 4 3 6 2 3" xfId="13461" xr:uid="{A046E725-1739-4C51-8D18-AAC2BB6B31E3}"/>
    <cellStyle name="Normal 3 8 2 2 4 3 6 3" xfId="13462" xr:uid="{1C897E4A-A19D-4A72-9A50-8A58D63F92E4}"/>
    <cellStyle name="Normal 3 8 2 2 4 3 7" xfId="13463" xr:uid="{97F7EA21-3329-4EEA-B72B-EF14C86C7319}"/>
    <cellStyle name="Normal 3 8 2 2 4 3 7 2" xfId="13464" xr:uid="{8852F570-1707-4BA2-8C24-9A9C967018FB}"/>
    <cellStyle name="Normal 3 8 2 2 4 3 8" xfId="13465" xr:uid="{4DE1EE41-372D-48F4-91B2-A5B1096BEC8B}"/>
    <cellStyle name="Normal 3 8 2 2 4 3 8 2" xfId="13466" xr:uid="{8F24ADB9-1563-4444-8E1B-F64BF0770D3B}"/>
    <cellStyle name="Normal 3 8 2 2 4 3 9" xfId="13467" xr:uid="{654A9C85-A488-4538-B382-24484ECC780E}"/>
    <cellStyle name="Normal 3 8 2 2 4 3 9 2" xfId="13468" xr:uid="{E405222B-ED37-45BF-879D-CE3AE24CA165}"/>
    <cellStyle name="Normal 3 8 2 2 4 4" xfId="13469" xr:uid="{E22599AF-6DD0-4C0E-A643-30D55917FD41}"/>
    <cellStyle name="Normal 3 8 2 2 4 4 2" xfId="13470" xr:uid="{0F902D60-2C47-4190-932C-4BE134FAD4DF}"/>
    <cellStyle name="Normal 3 8 2 2 4 4 2 2" xfId="13471" xr:uid="{D15C12EF-B911-49F8-8212-6A04BBCEB136}"/>
    <cellStyle name="Normal 3 8 2 2 4 4 2 2 2" xfId="13472" xr:uid="{C6FA1784-68B8-4035-A38C-E843E7748132}"/>
    <cellStyle name="Normal 3 8 2 2 4 4 2 2 2 2" xfId="13473" xr:uid="{D431805C-6079-42F3-A2DB-0AC511413EAA}"/>
    <cellStyle name="Normal 3 8 2 2 4 4 2 2 2 2 2" xfId="13474" xr:uid="{82F5BC39-34E9-4DD9-8A1E-056D65F622F3}"/>
    <cellStyle name="Normal 3 8 2 2 4 4 2 2 2 2 2 2" xfId="13475" xr:uid="{DC32D061-DD6A-474B-A445-CB6ED0B2E7E2}"/>
    <cellStyle name="Normal 3 8 2 2 4 4 2 2 2 2 2 2 2" xfId="13476" xr:uid="{27EA335D-8EFB-40FC-A75C-17ACABBE327C}"/>
    <cellStyle name="Normal 3 8 2 2 4 4 2 2 2 2 2 3" xfId="13477" xr:uid="{7C4E8D07-6057-4AD3-91B5-308E080093BF}"/>
    <cellStyle name="Normal 3 8 2 2 4 4 2 2 2 2 3" xfId="13478" xr:uid="{A5238FE8-C12E-4EE3-8814-A8749F115461}"/>
    <cellStyle name="Normal 3 8 2 2 4 4 2 2 2 3" xfId="13479" xr:uid="{CE1CF39B-EC6F-438A-9371-4219C9C1E503}"/>
    <cellStyle name="Normal 3 8 2 2 4 4 2 2 2 3 2" xfId="13480" xr:uid="{696DEB87-1EB5-4B16-A48F-CEF85478A719}"/>
    <cellStyle name="Normal 3 8 2 2 4 4 2 2 2 4" xfId="13481" xr:uid="{BCD647B0-B2C7-481C-A40E-4D56EBA16733}"/>
    <cellStyle name="Normal 3 8 2 2 4 4 2 2 2 4 2" xfId="13482" xr:uid="{3FC46886-1AAE-400F-94A0-52227E15D42C}"/>
    <cellStyle name="Normal 3 8 2 2 4 4 2 2 2 5" xfId="13483" xr:uid="{7B10173A-F53C-4373-A4F2-C8DE5DAB7D4E}"/>
    <cellStyle name="Normal 3 8 2 2 4 4 2 2 2 5 2" xfId="13484" xr:uid="{4CB92309-B963-4482-BB52-AA1964B5CFAC}"/>
    <cellStyle name="Normal 3 8 2 2 4 4 2 2 2 6" xfId="13485" xr:uid="{28C7A00C-C51C-4363-A0B4-762797159CD5}"/>
    <cellStyle name="Normal 3 8 2 2 4 4 2 2 2 6 2" xfId="13486" xr:uid="{6AF848C4-BA1E-4260-9918-529E1037F305}"/>
    <cellStyle name="Normal 3 8 2 2 4 4 2 2 2 7" xfId="13487" xr:uid="{8A2A4259-54E6-4285-AE2D-041A4C8D5B6C}"/>
    <cellStyle name="Normal 3 8 2 2 4 4 2 2 2 7 2" xfId="13488" xr:uid="{16AA17D7-CCAF-46AC-8E60-3A15BF7CE087}"/>
    <cellStyle name="Normal 3 8 2 2 4 4 2 2 2 8" xfId="13489" xr:uid="{9B386FB9-3733-4998-9B09-38C8AED8C207}"/>
    <cellStyle name="Normal 3 8 2 2 4 4 2 2 3" xfId="13490" xr:uid="{E43B5E09-B996-415F-8C06-22A7133C76D4}"/>
    <cellStyle name="Normal 3 8 2 2 4 4 2 2 3 2" xfId="13491" xr:uid="{F6747B5D-E023-4568-A789-D16B96AEB9F0}"/>
    <cellStyle name="Normal 3 8 2 2 4 4 2 2 3 2 2" xfId="13492" xr:uid="{CA1FFE5B-255A-4C46-B290-320C95455212}"/>
    <cellStyle name="Normal 3 8 2 2 4 4 2 2 3 2 2 2" xfId="13493" xr:uid="{DD72213D-67DF-45C0-8798-DCDFBE910185}"/>
    <cellStyle name="Normal 3 8 2 2 4 4 2 2 3 2 3" xfId="13494" xr:uid="{E70CF4BD-AAC4-43E3-9B0D-40B074D1B282}"/>
    <cellStyle name="Normal 3 8 2 2 4 4 2 2 3 3" xfId="13495" xr:uid="{B09C09AC-B4C6-46FD-8EA5-FFA2F4BA8B64}"/>
    <cellStyle name="Normal 3 8 2 2 4 4 2 2 4" xfId="13496" xr:uid="{F4BC079B-5E47-43CD-B870-66D5776D0C6F}"/>
    <cellStyle name="Normal 3 8 2 2 4 4 2 2 4 2" xfId="13497" xr:uid="{2806B327-1709-4160-A0FA-1E1B69ADD2CC}"/>
    <cellStyle name="Normal 3 8 2 2 4 4 2 2 5" xfId="13498" xr:uid="{87022683-F2BE-4ADF-ADDD-377AAE401D53}"/>
    <cellStyle name="Normal 3 8 2 2 4 4 2 2 5 2" xfId="13499" xr:uid="{B41132DF-FEC4-494A-BFE5-AD8FE1620868}"/>
    <cellStyle name="Normal 3 8 2 2 4 4 2 2 6" xfId="13500" xr:uid="{2EE0F147-4912-4F02-8FF7-3F62886693A1}"/>
    <cellStyle name="Normal 3 8 2 2 4 4 2 2 6 2" xfId="13501" xr:uid="{63E4C436-CDF8-4896-A1C3-4908445EF220}"/>
    <cellStyle name="Normal 3 8 2 2 4 4 2 2 7" xfId="13502" xr:uid="{B7A2FAC4-E2CC-41F1-BAE1-F8B121E6ACC3}"/>
    <cellStyle name="Normal 3 8 2 2 4 4 2 2 7 2" xfId="13503" xr:uid="{B7827A40-1FFD-4D97-8572-44F58883C0A2}"/>
    <cellStyle name="Normal 3 8 2 2 4 4 2 2 8" xfId="13504" xr:uid="{E0770B8B-6C59-4E72-ADE1-B355DEF6AF89}"/>
    <cellStyle name="Normal 3 8 2 2 4 4 2 3" xfId="13505" xr:uid="{0BE237F1-489D-42CD-AB02-C599ABAB9A12}"/>
    <cellStyle name="Normal 3 8 2 2 4 4 2 3 2" xfId="13506" xr:uid="{22ED0A73-7F6E-40C9-B580-2FB9D3DB4BF4}"/>
    <cellStyle name="Normal 3 8 2 2 4 4 2 3 2 2" xfId="13507" xr:uid="{C1A65E9A-E271-478D-87A6-8A1CB1BA664D}"/>
    <cellStyle name="Normal 3 8 2 2 4 4 2 3 2 2 2" xfId="13508" xr:uid="{FD95C003-D1CE-4504-AD5F-EE5251941C15}"/>
    <cellStyle name="Normal 3 8 2 2 4 4 2 3 2 3" xfId="13509" xr:uid="{510370D9-5E01-4021-8C54-69AD0D2959E2}"/>
    <cellStyle name="Normal 3 8 2 2 4 4 2 3 3" xfId="13510" xr:uid="{B1954B7E-5AD8-4E09-AB2A-AC619AF7F862}"/>
    <cellStyle name="Normal 3 8 2 2 4 4 2 4" xfId="13511" xr:uid="{FE4F3D6A-2151-43A4-8D16-DBD8C7F4EBC3}"/>
    <cellStyle name="Normal 3 8 2 2 4 4 2 4 2" xfId="13512" xr:uid="{DA5A50E3-47BA-44B0-BC15-3DDC72C95201}"/>
    <cellStyle name="Normal 3 8 2 2 4 4 2 5" xfId="13513" xr:uid="{8BD7A2C3-C335-4BA0-91CD-19EB7C2934BF}"/>
    <cellStyle name="Normal 3 8 2 2 4 4 2 5 2" xfId="13514" xr:uid="{C4D81104-707C-48F8-878F-CA86DDC8AFC6}"/>
    <cellStyle name="Normal 3 8 2 2 4 4 2 6" xfId="13515" xr:uid="{7505ADA5-BCA8-4E2C-B4EB-07945D3BAA32}"/>
    <cellStyle name="Normal 3 8 2 2 4 4 2 6 2" xfId="13516" xr:uid="{41500ABD-8E3E-4529-9DE1-A1E5FF2D7A33}"/>
    <cellStyle name="Normal 3 8 2 2 4 4 2 7" xfId="13517" xr:uid="{B7C0908F-3AC0-4F1F-AE75-7A0CC22EE603}"/>
    <cellStyle name="Normal 3 8 2 2 4 4 2 7 2" xfId="13518" xr:uid="{591791D6-5B34-40AD-878F-C70802DFC19F}"/>
    <cellStyle name="Normal 3 8 2 2 4 4 2 8" xfId="13519" xr:uid="{F5F1F0EE-1D1F-44FB-96AD-97E21CB86EC8}"/>
    <cellStyle name="Normal 3 8 2 2 4 4 2 8 2" xfId="13520" xr:uid="{0D62DB68-83DD-4E63-9C26-173347FC5EF1}"/>
    <cellStyle name="Normal 3 8 2 2 4 4 2 9" xfId="13521" xr:uid="{D1F05CC7-EF18-4BF1-BEE1-769AC7396D9F}"/>
    <cellStyle name="Normal 3 8 2 2 4 4 3" xfId="13522" xr:uid="{2DFEE204-2133-48D8-AF44-259F13621127}"/>
    <cellStyle name="Normal 3 8 2 2 4 4 3 2" xfId="13523" xr:uid="{D4FE24AE-3C3F-4ADF-A962-267F1D412D68}"/>
    <cellStyle name="Normal 3 8 2 2 4 4 3 2 2" xfId="13524" xr:uid="{2B4DB95C-7780-4A70-A015-74314687F217}"/>
    <cellStyle name="Normal 3 8 2 2 4 4 3 2 2 2" xfId="13525" xr:uid="{2C848AF6-3885-4440-83CB-FE8B0AFB09D2}"/>
    <cellStyle name="Normal 3 8 2 2 4 4 3 2 2 2 2" xfId="13526" xr:uid="{1E509904-B738-4F2F-A0FF-00DDE37557A0}"/>
    <cellStyle name="Normal 3 8 2 2 4 4 3 2 2 3" xfId="13527" xr:uid="{491F9145-82B2-4F65-976D-BDB91A15AFB2}"/>
    <cellStyle name="Normal 3 8 2 2 4 4 3 2 3" xfId="13528" xr:uid="{06F40B2D-9A8F-4D7E-8304-689EDE2978D7}"/>
    <cellStyle name="Normal 3 8 2 2 4 4 3 3" xfId="13529" xr:uid="{63E3A4D4-43B3-4B7F-8C64-384484BDA93E}"/>
    <cellStyle name="Normal 3 8 2 2 4 4 3 3 2" xfId="13530" xr:uid="{27558C89-4362-4CE4-A17C-E10481C2F874}"/>
    <cellStyle name="Normal 3 8 2 2 4 4 3 4" xfId="13531" xr:uid="{B2E8EB76-780F-46D4-A959-333CFDC87303}"/>
    <cellStyle name="Normal 3 8 2 2 4 4 3 4 2" xfId="13532" xr:uid="{3EB15753-7A26-4C4B-BE7B-FF81D05FBFA8}"/>
    <cellStyle name="Normal 3 8 2 2 4 4 3 5" xfId="13533" xr:uid="{A1C99B71-C953-4C97-A8B9-22A9DE3267A3}"/>
    <cellStyle name="Normal 3 8 2 2 4 4 3 5 2" xfId="13534" xr:uid="{871FD127-E0C4-4389-93F8-CD5CE4D85DFD}"/>
    <cellStyle name="Normal 3 8 2 2 4 4 3 6" xfId="13535" xr:uid="{65A82465-615D-41E4-89B8-1DBA225D873E}"/>
    <cellStyle name="Normal 3 8 2 2 4 4 3 6 2" xfId="13536" xr:uid="{303735E0-BE53-4FF9-9DD4-E391AA97259F}"/>
    <cellStyle name="Normal 3 8 2 2 4 4 3 7" xfId="13537" xr:uid="{99275324-2970-414F-834F-430AE7C1851A}"/>
    <cellStyle name="Normal 3 8 2 2 4 4 3 7 2" xfId="13538" xr:uid="{ABA0030E-A93B-41C6-A6C6-ACEC0E873400}"/>
    <cellStyle name="Normal 3 8 2 2 4 4 3 8" xfId="13539" xr:uid="{04A131B8-2243-40A2-9235-ACA036ACF7D0}"/>
    <cellStyle name="Normal 3 8 2 2 4 4 4" xfId="13540" xr:uid="{3CB4E24D-ABBE-46A8-8836-FC10D9019E82}"/>
    <cellStyle name="Normal 3 8 2 2 4 4 4 2" xfId="13541" xr:uid="{076E2091-4E08-4A13-9CBB-0AC08305AC7F}"/>
    <cellStyle name="Normal 3 8 2 2 4 4 4 2 2" xfId="13542" xr:uid="{8B39DCF8-03AF-49B7-B61E-B8000445306D}"/>
    <cellStyle name="Normal 3 8 2 2 4 4 4 2 2 2" xfId="13543" xr:uid="{91D61FD9-772F-4BF5-9B67-C7BEE0361A39}"/>
    <cellStyle name="Normal 3 8 2 2 4 4 4 2 3" xfId="13544" xr:uid="{27DEACF8-1715-44C9-9DE1-A2B2C3364B43}"/>
    <cellStyle name="Normal 3 8 2 2 4 4 4 3" xfId="13545" xr:uid="{63B667C9-20ED-43C6-A4C6-C7EE43020174}"/>
    <cellStyle name="Normal 3 8 2 2 4 4 5" xfId="13546" xr:uid="{29FCCAC7-4049-4834-A0F5-93BF7E046013}"/>
    <cellStyle name="Normal 3 8 2 2 4 4 5 2" xfId="13547" xr:uid="{09D1F02E-0B24-4110-9B2B-BBF359923F50}"/>
    <cellStyle name="Normal 3 8 2 2 4 4 6" xfId="13548" xr:uid="{B49246D8-C45F-4E2B-BC38-220981388784}"/>
    <cellStyle name="Normal 3 8 2 2 4 4 6 2" xfId="13549" xr:uid="{44EC0C93-7A72-4980-B856-CB12BBE17BC9}"/>
    <cellStyle name="Normal 3 8 2 2 4 4 7" xfId="13550" xr:uid="{515A5598-4D7A-4538-9BD3-79859CBFD8A9}"/>
    <cellStyle name="Normal 3 8 2 2 4 4 7 2" xfId="13551" xr:uid="{20736E34-C0C7-4299-A32D-C1A2133331C9}"/>
    <cellStyle name="Normal 3 8 2 2 4 4 8" xfId="13552" xr:uid="{AD8E43BC-B56E-4E11-94B5-DC7C38CFD131}"/>
    <cellStyle name="Normal 3 8 2 2 4 4 8 2" xfId="13553" xr:uid="{0F69DAE0-7C73-4D33-A106-E122AF419BE2}"/>
    <cellStyle name="Normal 3 8 2 2 4 4 9" xfId="13554" xr:uid="{FE5D8551-C349-4CCE-BAD8-2F3DAB340FAB}"/>
    <cellStyle name="Normal 3 8 2 2 4 5" xfId="13555" xr:uid="{7041C64B-98C9-4B4E-ADBC-5A8A41420079}"/>
    <cellStyle name="Normal 3 8 2 2 4 5 2" xfId="13556" xr:uid="{D696C8CB-E73B-4123-87A4-F039EF80B06A}"/>
    <cellStyle name="Normal 3 8 2 2 4 6" xfId="13557" xr:uid="{115B84E3-DE5C-4836-8E6B-08BE5B0CBA3C}"/>
    <cellStyle name="Normal 3 8 2 2 4 6 2" xfId="13558" xr:uid="{1A903D93-C06A-4D15-AD73-74517B317EBD}"/>
    <cellStyle name="Normal 3 8 2 2 4 6 2 2" xfId="13559" xr:uid="{525DD31A-D478-4DBF-A178-9F550EC530AD}"/>
    <cellStyle name="Normal 3 8 2 2 4 6 2 2 2" xfId="13560" xr:uid="{D0C515E7-9A6E-49E6-973F-AC247778F2CB}"/>
    <cellStyle name="Normal 3 8 2 2 4 6 2 2 2 2" xfId="13561" xr:uid="{55C54B26-3DBA-4643-AF07-A0808A91EAE8}"/>
    <cellStyle name="Normal 3 8 2 2 4 6 2 2 2 2 2" xfId="13562" xr:uid="{650D670D-8DCB-42E1-8C45-9BF22ABFE0D5}"/>
    <cellStyle name="Normal 3 8 2 2 4 6 2 2 2 3" xfId="13563" xr:uid="{81D5FC12-B491-41CF-BA7D-ED497E0FC8A7}"/>
    <cellStyle name="Normal 3 8 2 2 4 6 2 2 3" xfId="13564" xr:uid="{AF4F9375-F1BA-483B-B797-EFFF548CC15E}"/>
    <cellStyle name="Normal 3 8 2 2 4 6 2 3" xfId="13565" xr:uid="{5DA5F14C-7E6C-4A9E-AE50-F41BCA7B4A36}"/>
    <cellStyle name="Normal 3 8 2 2 4 6 2 3 2" xfId="13566" xr:uid="{62E708B4-4367-4F4F-9C31-940A9FBE6F36}"/>
    <cellStyle name="Normal 3 8 2 2 4 6 2 4" xfId="13567" xr:uid="{AAD3F997-B86A-4CCF-8F3B-9B95B11681A1}"/>
    <cellStyle name="Normal 3 8 2 2 4 6 2 4 2" xfId="13568" xr:uid="{402448B8-0219-4615-8E26-48ED13B6ABAC}"/>
    <cellStyle name="Normal 3 8 2 2 4 6 2 5" xfId="13569" xr:uid="{84A37FD7-87A5-45E0-A1F5-1C4392986E1C}"/>
    <cellStyle name="Normal 3 8 2 2 4 6 2 5 2" xfId="13570" xr:uid="{15730305-F4D1-4E4F-8461-5AF35DFBA3AB}"/>
    <cellStyle name="Normal 3 8 2 2 4 6 2 6" xfId="13571" xr:uid="{821B1DBF-B89D-4187-B31C-47542FCC3378}"/>
    <cellStyle name="Normal 3 8 2 2 4 6 2 6 2" xfId="13572" xr:uid="{C46CFB5B-DE7A-4558-853D-79CBE561E019}"/>
    <cellStyle name="Normal 3 8 2 2 4 6 2 7" xfId="13573" xr:uid="{CAD8812A-A2A9-4594-BE0B-D7CC79E8E8EE}"/>
    <cellStyle name="Normal 3 8 2 2 4 6 2 7 2" xfId="13574" xr:uid="{E70BFCA1-9309-47E6-999B-A884093A21D1}"/>
    <cellStyle name="Normal 3 8 2 2 4 6 2 8" xfId="13575" xr:uid="{E14F97B4-3F1E-42EE-BCD3-1A282B767764}"/>
    <cellStyle name="Normal 3 8 2 2 4 6 3" xfId="13576" xr:uid="{FC8F2245-9616-4F5A-B6E1-B4AE1960BAEA}"/>
    <cellStyle name="Normal 3 8 2 2 4 6 3 2" xfId="13577" xr:uid="{88BE4F67-4A83-4C66-BFAA-6A32C1812F67}"/>
    <cellStyle name="Normal 3 8 2 2 4 6 3 2 2" xfId="13578" xr:uid="{4533FA3F-5B7B-4476-8D3A-AD10B719916A}"/>
    <cellStyle name="Normal 3 8 2 2 4 6 3 2 2 2" xfId="13579" xr:uid="{E02AB746-4469-499C-98EB-20E445BE3EBC}"/>
    <cellStyle name="Normal 3 8 2 2 4 6 3 2 3" xfId="13580" xr:uid="{E338F913-6B62-456A-97AA-71907AB5234A}"/>
    <cellStyle name="Normal 3 8 2 2 4 6 3 3" xfId="13581" xr:uid="{5216047D-7BA0-41F7-BC89-E306131FCD58}"/>
    <cellStyle name="Normal 3 8 2 2 4 6 4" xfId="13582" xr:uid="{9CF96C02-6D76-4049-9357-077EF6AE4D60}"/>
    <cellStyle name="Normal 3 8 2 2 4 6 4 2" xfId="13583" xr:uid="{2E02E276-FFBD-4E0F-B6A3-89293F825B89}"/>
    <cellStyle name="Normal 3 8 2 2 4 6 5" xfId="13584" xr:uid="{159E2129-F8EF-4A72-82D4-E019AA51B44C}"/>
    <cellStyle name="Normal 3 8 2 2 4 6 5 2" xfId="13585" xr:uid="{66DFCE77-C304-4324-B3B4-E29517B7EE26}"/>
    <cellStyle name="Normal 3 8 2 2 4 6 6" xfId="13586" xr:uid="{0BBAA738-C954-45E2-AE98-5AAF790C6C5F}"/>
    <cellStyle name="Normal 3 8 2 2 4 6 6 2" xfId="13587" xr:uid="{0FAC9C37-5AF6-415B-8FCC-8B05A93C4EF1}"/>
    <cellStyle name="Normal 3 8 2 2 4 6 7" xfId="13588" xr:uid="{0A6892BC-0BC3-436C-84B2-A99C4F783198}"/>
    <cellStyle name="Normal 3 8 2 2 4 6 7 2" xfId="13589" xr:uid="{7623F727-3172-4B64-B4A7-DAA4905F7F47}"/>
    <cellStyle name="Normal 3 8 2 2 4 6 8" xfId="13590" xr:uid="{F69F61D3-2D3A-4A25-943A-151F720F54E7}"/>
    <cellStyle name="Normal 3 8 2 2 4 7" xfId="13591" xr:uid="{679C0878-F843-43CB-8E9F-A7A88ECBADB4}"/>
    <cellStyle name="Normal 3 8 2 2 4 7 2" xfId="13592" xr:uid="{7E640F63-66B3-4AB7-A022-5EEFCC459C36}"/>
    <cellStyle name="Normal 3 8 2 2 4 7 2 2" xfId="13593" xr:uid="{8E1BAB55-C0C2-4B96-95C3-87FF4D04747C}"/>
    <cellStyle name="Normal 3 8 2 2 4 7 2 2 2" xfId="13594" xr:uid="{AA25AB8F-FD29-4D44-973B-AD0613433B20}"/>
    <cellStyle name="Normal 3 8 2 2 4 7 2 3" xfId="13595" xr:uid="{052C51C0-7CA8-4D74-97ED-DB30E5582E6C}"/>
    <cellStyle name="Normal 3 8 2 2 4 7 3" xfId="13596" xr:uid="{1A194C21-4946-4552-8B7A-7AF1A8510B45}"/>
    <cellStyle name="Normal 3 8 2 2 4 8" xfId="13597" xr:uid="{0AEB5514-787D-485F-9026-EE1CF9E62D1B}"/>
    <cellStyle name="Normal 3 8 2 2 4 8 2" xfId="13598" xr:uid="{62715B04-60F6-42D1-B2D5-F7B4038D79F3}"/>
    <cellStyle name="Normal 3 8 2 2 4 9" xfId="13599" xr:uid="{7E6DD176-3E05-48CB-8863-B5CF0441725B}"/>
    <cellStyle name="Normal 3 8 2 2 4 9 2" xfId="13600" xr:uid="{DB72B12E-13BA-470C-BB40-DE2036686960}"/>
    <cellStyle name="Normal 3 8 2 2 5" xfId="13601" xr:uid="{9C4EEF42-9A96-48E2-9764-CE33CCBDF6D3}"/>
    <cellStyle name="Normal 3 8 2 2 5 2" xfId="13602" xr:uid="{D0E69014-D045-4F8C-8103-53D1479BD326}"/>
    <cellStyle name="Normal 3 8 2 2 6" xfId="13603" xr:uid="{E1757D20-9ADC-4B71-B3A1-7110B736F29D}"/>
    <cellStyle name="Normal 3 8 2 2 6 10" xfId="13604" xr:uid="{80C6FACB-9D40-42AE-A2C4-5B7AE211C601}"/>
    <cellStyle name="Normal 3 8 2 2 6 10 2" xfId="13605" xr:uid="{58DA1F7C-B3FD-4A36-9AF9-63EEA89D769A}"/>
    <cellStyle name="Normal 3 8 2 2 6 11" xfId="13606" xr:uid="{A9A386C1-2E2B-45E5-9F3C-A7AC42CF1129}"/>
    <cellStyle name="Normal 3 8 2 2 6 11 2" xfId="13607" xr:uid="{78EBDDDB-F77F-4332-8CE1-DCB7FCC64EDC}"/>
    <cellStyle name="Normal 3 8 2 2 6 12" xfId="13608" xr:uid="{562414B5-62B9-417C-9F95-A381E16F4844}"/>
    <cellStyle name="Normal 3 8 2 2 6 2" xfId="13609" xr:uid="{6339D285-5068-4311-A5C1-C0AC5B58C916}"/>
    <cellStyle name="Normal 3 8 2 2 6 2 10" xfId="13610" xr:uid="{D631B70C-DCB5-4679-BDA3-E6929AD32150}"/>
    <cellStyle name="Normal 3 8 2 2 6 2 10 2" xfId="13611" xr:uid="{203496B2-3A26-4936-B471-82AC8530D1B0}"/>
    <cellStyle name="Normal 3 8 2 2 6 2 11" xfId="13612" xr:uid="{9F9A6AE4-D7AB-468E-A84A-812492880EE0}"/>
    <cellStyle name="Normal 3 8 2 2 6 2 11 2" xfId="13613" xr:uid="{FCB1A30D-E21C-4C9D-9D78-CAE183417180}"/>
    <cellStyle name="Normal 3 8 2 2 6 2 12" xfId="13614" xr:uid="{8C8AD12B-C1B5-46D8-AAF3-165F2234D7C0}"/>
    <cellStyle name="Normal 3 8 2 2 6 2 2" xfId="13615" xr:uid="{98A6B46D-E84C-4FE3-A151-9375821FEB6A}"/>
    <cellStyle name="Normal 3 8 2 2 6 2 2 2" xfId="13616" xr:uid="{21E620CA-7CBD-449B-A19B-8F971B911F98}"/>
    <cellStyle name="Normal 3 8 2 2 6 2 2 2 2" xfId="13617" xr:uid="{AEE3F21B-3EF4-4262-87B7-64473D9B663B}"/>
    <cellStyle name="Normal 3 8 2 2 6 2 2 2 2 2" xfId="13618" xr:uid="{E22E9CFF-F577-4C06-BEF9-0599621FB9DB}"/>
    <cellStyle name="Normal 3 8 2 2 6 2 2 2 2 2 2" xfId="13619" xr:uid="{42CAF8CD-76DD-4247-8193-6DDDB6A65700}"/>
    <cellStyle name="Normal 3 8 2 2 6 2 2 2 2 2 2 2" xfId="13620" xr:uid="{616C1CE7-196A-4384-B002-0C63D2ED63A0}"/>
    <cellStyle name="Normal 3 8 2 2 6 2 2 2 2 2 2 2 2" xfId="13621" xr:uid="{A1687219-E4A6-470D-A64A-9762A4931C5D}"/>
    <cellStyle name="Normal 3 8 2 2 6 2 2 2 2 2 2 2 2 2" xfId="13622" xr:uid="{3C2D1439-671C-46C0-865F-5129C09B4759}"/>
    <cellStyle name="Normal 3 8 2 2 6 2 2 2 2 2 2 2 3" xfId="13623" xr:uid="{F88D27CF-285F-4417-8FB1-E73FF8288A65}"/>
    <cellStyle name="Normal 3 8 2 2 6 2 2 2 2 2 2 3" xfId="13624" xr:uid="{2DF579F5-802E-4486-A7B3-97BDA1958453}"/>
    <cellStyle name="Normal 3 8 2 2 6 2 2 2 2 2 3" xfId="13625" xr:uid="{71F44CF7-3CDA-4ACD-976E-90A24D5FCE06}"/>
    <cellStyle name="Normal 3 8 2 2 6 2 2 2 2 2 3 2" xfId="13626" xr:uid="{9FA9EB14-EEE4-4D6B-8156-DB16F69463B5}"/>
    <cellStyle name="Normal 3 8 2 2 6 2 2 2 2 2 4" xfId="13627" xr:uid="{93B284CE-A792-4434-9FE6-4A0DDE3C75C7}"/>
    <cellStyle name="Normal 3 8 2 2 6 2 2 2 2 2 4 2" xfId="13628" xr:uid="{FF7D4BFC-5706-47FB-A552-B76532934C42}"/>
    <cellStyle name="Normal 3 8 2 2 6 2 2 2 2 2 5" xfId="13629" xr:uid="{06386BAF-B1A8-4A33-B3FF-1D6BEA132D68}"/>
    <cellStyle name="Normal 3 8 2 2 6 2 2 2 2 2 5 2" xfId="13630" xr:uid="{D26DB7B2-713B-4E84-87F2-89653A8E9A72}"/>
    <cellStyle name="Normal 3 8 2 2 6 2 2 2 2 2 6" xfId="13631" xr:uid="{4D7480A5-465A-44BC-8795-AF640DFF0D2E}"/>
    <cellStyle name="Normal 3 8 2 2 6 2 2 2 2 2 6 2" xfId="13632" xr:uid="{E5202CB6-8370-4C2F-9C2F-29BFF71417F7}"/>
    <cellStyle name="Normal 3 8 2 2 6 2 2 2 2 2 7" xfId="13633" xr:uid="{71FC182F-F3F8-42ED-ABEB-4E4FB03BBC07}"/>
    <cellStyle name="Normal 3 8 2 2 6 2 2 2 2 2 7 2" xfId="13634" xr:uid="{93096BCD-FCA5-4486-9460-D2680B6D20FA}"/>
    <cellStyle name="Normal 3 8 2 2 6 2 2 2 2 2 8" xfId="13635" xr:uid="{B95B609E-9249-42FD-854F-F1B2DE0449CC}"/>
    <cellStyle name="Normal 3 8 2 2 6 2 2 2 2 3" xfId="13636" xr:uid="{8ED8B335-5F68-4BDC-9548-11562538D62F}"/>
    <cellStyle name="Normal 3 8 2 2 6 2 2 2 2 3 2" xfId="13637" xr:uid="{CBDEA027-ABD9-41F4-BD4E-D3A2EE82592B}"/>
    <cellStyle name="Normal 3 8 2 2 6 2 2 2 2 3 2 2" xfId="13638" xr:uid="{98D3B225-91CF-4A7A-A74C-556872F6F2C6}"/>
    <cellStyle name="Normal 3 8 2 2 6 2 2 2 2 3 2 2 2" xfId="13639" xr:uid="{891D84F6-13EB-442D-BEB5-C908CFAB9D76}"/>
    <cellStyle name="Normal 3 8 2 2 6 2 2 2 2 3 2 3" xfId="13640" xr:uid="{7B50E47E-D640-44C6-9230-FC0A918B64BA}"/>
    <cellStyle name="Normal 3 8 2 2 6 2 2 2 2 3 3" xfId="13641" xr:uid="{95FCD6D9-F9BF-47F5-A44E-699B7F257FD6}"/>
    <cellStyle name="Normal 3 8 2 2 6 2 2 2 2 4" xfId="13642" xr:uid="{0717BB03-8AD4-4FC5-9825-5DD2B6AE20A8}"/>
    <cellStyle name="Normal 3 8 2 2 6 2 2 2 2 4 2" xfId="13643" xr:uid="{9E5FFB4F-3083-4887-BD98-5C3DF3BB6E27}"/>
    <cellStyle name="Normal 3 8 2 2 6 2 2 2 2 5" xfId="13644" xr:uid="{C3500C4B-C2C9-470F-A1BA-6C0EB6EA9B26}"/>
    <cellStyle name="Normal 3 8 2 2 6 2 2 2 2 5 2" xfId="13645" xr:uid="{8A56D061-ECF2-404F-8583-47FB39F9BDE1}"/>
    <cellStyle name="Normal 3 8 2 2 6 2 2 2 2 6" xfId="13646" xr:uid="{43795F4D-90BE-4B9C-9A9A-B7BE1EAD91AE}"/>
    <cellStyle name="Normal 3 8 2 2 6 2 2 2 2 6 2" xfId="13647" xr:uid="{F63C2FEB-37C6-40BB-9C10-2CB25C3D0960}"/>
    <cellStyle name="Normal 3 8 2 2 6 2 2 2 2 7" xfId="13648" xr:uid="{D5CA65CA-8409-41CB-8EDB-DF52FE6C0FED}"/>
    <cellStyle name="Normal 3 8 2 2 6 2 2 2 2 7 2" xfId="13649" xr:uid="{F4394F57-6F87-4413-808E-1CB509622C90}"/>
    <cellStyle name="Normal 3 8 2 2 6 2 2 2 2 8" xfId="13650" xr:uid="{641EB5F5-5529-474A-A832-11EC16507C53}"/>
    <cellStyle name="Normal 3 8 2 2 6 2 2 2 3" xfId="13651" xr:uid="{492042D4-9391-4DDC-9405-FE370097216E}"/>
    <cellStyle name="Normal 3 8 2 2 6 2 2 2 3 2" xfId="13652" xr:uid="{35682CC3-114B-4151-93B4-5EBC08233C65}"/>
    <cellStyle name="Normal 3 8 2 2 6 2 2 2 3 2 2" xfId="13653" xr:uid="{326F514E-299C-45F2-94F3-236CDC88CB04}"/>
    <cellStyle name="Normal 3 8 2 2 6 2 2 2 3 2 2 2" xfId="13654" xr:uid="{0F0F0F76-8136-4D2E-8995-93F6F7439CB8}"/>
    <cellStyle name="Normal 3 8 2 2 6 2 2 2 3 2 3" xfId="13655" xr:uid="{D2F50A28-874F-42E8-B436-816207BCB180}"/>
    <cellStyle name="Normal 3 8 2 2 6 2 2 2 3 3" xfId="13656" xr:uid="{5A1D8D46-1DC7-4660-A2B9-8DDE3706ECD5}"/>
    <cellStyle name="Normal 3 8 2 2 6 2 2 2 4" xfId="13657" xr:uid="{EE768669-D617-4B13-B2F3-00AD65CB43F4}"/>
    <cellStyle name="Normal 3 8 2 2 6 2 2 2 4 2" xfId="13658" xr:uid="{14033854-FAFE-481D-ACE8-12B5F7112DDB}"/>
    <cellStyle name="Normal 3 8 2 2 6 2 2 2 5" xfId="13659" xr:uid="{0895052E-B531-4974-B4E0-BE3A43249DAD}"/>
    <cellStyle name="Normal 3 8 2 2 6 2 2 2 5 2" xfId="13660" xr:uid="{F45E25BD-C8F4-4C94-86A1-E272C13B7BB7}"/>
    <cellStyle name="Normal 3 8 2 2 6 2 2 2 6" xfId="13661" xr:uid="{89E4D2D6-1CD9-44B5-A9D2-BDE419C76B64}"/>
    <cellStyle name="Normal 3 8 2 2 6 2 2 2 6 2" xfId="13662" xr:uid="{BE040203-AE85-40AF-9F09-A67AE915D870}"/>
    <cellStyle name="Normal 3 8 2 2 6 2 2 2 7" xfId="13663" xr:uid="{33185F6A-C6DA-4F96-831A-1F434382D4FE}"/>
    <cellStyle name="Normal 3 8 2 2 6 2 2 2 7 2" xfId="13664" xr:uid="{5822A5E7-A90B-4D69-9BB0-71699AC7E9E2}"/>
    <cellStyle name="Normal 3 8 2 2 6 2 2 2 8" xfId="13665" xr:uid="{69353241-8915-4602-9B72-7BE382F08BB6}"/>
    <cellStyle name="Normal 3 8 2 2 6 2 2 2 8 2" xfId="13666" xr:uid="{359F064F-DBBB-43EC-8354-8B7DEC02DD32}"/>
    <cellStyle name="Normal 3 8 2 2 6 2 2 2 9" xfId="13667" xr:uid="{A577EE6D-340D-48BC-89B8-05972E8C78B3}"/>
    <cellStyle name="Normal 3 8 2 2 6 2 2 3" xfId="13668" xr:uid="{3795C3AC-9B45-469B-B1DE-065D3B68A26D}"/>
    <cellStyle name="Normal 3 8 2 2 6 2 2 3 2" xfId="13669" xr:uid="{11CAD6CB-43B1-410C-9652-1848FCFA8A1D}"/>
    <cellStyle name="Normal 3 8 2 2 6 2 2 3 2 2" xfId="13670" xr:uid="{F77AD99B-275D-4A96-8F4A-8FCC71F27FE8}"/>
    <cellStyle name="Normal 3 8 2 2 6 2 2 3 2 2 2" xfId="13671" xr:uid="{79844C48-B1DB-4ACA-804E-62AF2876C158}"/>
    <cellStyle name="Normal 3 8 2 2 6 2 2 3 2 2 2 2" xfId="13672" xr:uid="{C368AE71-A3D7-4001-8A5E-85A26AD65B64}"/>
    <cellStyle name="Normal 3 8 2 2 6 2 2 3 2 2 3" xfId="13673" xr:uid="{70888A3C-09F6-4905-BDF2-72B67C84A6E7}"/>
    <cellStyle name="Normal 3 8 2 2 6 2 2 3 2 3" xfId="13674" xr:uid="{7DD0ACA9-05F5-46C0-8E67-C9F20464CA25}"/>
    <cellStyle name="Normal 3 8 2 2 6 2 2 3 3" xfId="13675" xr:uid="{06AF8CA3-712D-464C-BE30-3D57B934CBDC}"/>
    <cellStyle name="Normal 3 8 2 2 6 2 2 3 3 2" xfId="13676" xr:uid="{F8231FDB-61D4-499B-8233-4252249E62BF}"/>
    <cellStyle name="Normal 3 8 2 2 6 2 2 3 4" xfId="13677" xr:uid="{A8D4C8C5-BA4E-4821-AC22-0445A7D335C3}"/>
    <cellStyle name="Normal 3 8 2 2 6 2 2 3 4 2" xfId="13678" xr:uid="{482F519D-9629-4DF9-9D50-A3A7BE26BA7B}"/>
    <cellStyle name="Normal 3 8 2 2 6 2 2 3 5" xfId="13679" xr:uid="{7402875F-F27A-46C5-B4DD-E3174321583C}"/>
    <cellStyle name="Normal 3 8 2 2 6 2 2 3 5 2" xfId="13680" xr:uid="{5638AFCE-ED1A-42DD-8CFA-1F2D1FF9E664}"/>
    <cellStyle name="Normal 3 8 2 2 6 2 2 3 6" xfId="13681" xr:uid="{74143466-6B3C-49AD-A969-44256B288365}"/>
    <cellStyle name="Normal 3 8 2 2 6 2 2 3 6 2" xfId="13682" xr:uid="{B1614090-300C-4E03-8EE3-B744E454541E}"/>
    <cellStyle name="Normal 3 8 2 2 6 2 2 3 7" xfId="13683" xr:uid="{F448A02E-4C7C-4230-B4C0-0FEDE2EB9741}"/>
    <cellStyle name="Normal 3 8 2 2 6 2 2 3 7 2" xfId="13684" xr:uid="{E801F673-F0F0-44B6-A142-6E7E77AD0B94}"/>
    <cellStyle name="Normal 3 8 2 2 6 2 2 3 8" xfId="13685" xr:uid="{A3179F03-86BF-44F3-8BC2-D42323E938C1}"/>
    <cellStyle name="Normal 3 8 2 2 6 2 2 4" xfId="13686" xr:uid="{17A4196A-2AE7-434A-8A1F-70DAD38FC339}"/>
    <cellStyle name="Normal 3 8 2 2 6 2 2 4 2" xfId="13687" xr:uid="{00E1B7B8-E2B7-4D85-8491-DDBEE6F759FD}"/>
    <cellStyle name="Normal 3 8 2 2 6 2 2 4 2 2" xfId="13688" xr:uid="{7CFD01A4-3098-4B2F-8943-609F5C6BA31E}"/>
    <cellStyle name="Normal 3 8 2 2 6 2 2 4 2 2 2" xfId="13689" xr:uid="{0202A0FB-CEC4-4FFC-AD97-60EF2274F9D7}"/>
    <cellStyle name="Normal 3 8 2 2 6 2 2 4 2 3" xfId="13690" xr:uid="{69AE0F7A-8601-4C5F-A4A6-58B2D25B8A3B}"/>
    <cellStyle name="Normal 3 8 2 2 6 2 2 4 3" xfId="13691" xr:uid="{493E01DC-60C6-436B-AAFF-3996192A8CDF}"/>
    <cellStyle name="Normal 3 8 2 2 6 2 2 5" xfId="13692" xr:uid="{06D73CC9-4956-42AD-A5DF-338419A16371}"/>
    <cellStyle name="Normal 3 8 2 2 6 2 2 5 2" xfId="13693" xr:uid="{EFB8E831-D9B8-4C18-8333-E22B9F5BC1E2}"/>
    <cellStyle name="Normal 3 8 2 2 6 2 2 6" xfId="13694" xr:uid="{591D049B-38DF-46EA-9EBB-22704B8C1D93}"/>
    <cellStyle name="Normal 3 8 2 2 6 2 2 6 2" xfId="13695" xr:uid="{B886036E-8BE4-4798-AFA2-FFA9A7C94599}"/>
    <cellStyle name="Normal 3 8 2 2 6 2 2 7" xfId="13696" xr:uid="{984567A3-19CC-4EEB-9594-A06DA6F35F80}"/>
    <cellStyle name="Normal 3 8 2 2 6 2 2 7 2" xfId="13697" xr:uid="{F650372C-DCC9-4F6F-927B-119311FA9A40}"/>
    <cellStyle name="Normal 3 8 2 2 6 2 2 8" xfId="13698" xr:uid="{C064C77F-3C5B-4087-91FC-8BB73B684AC3}"/>
    <cellStyle name="Normal 3 8 2 2 6 2 2 8 2" xfId="13699" xr:uid="{712B922C-B2CE-4E71-9143-8E25E47410ED}"/>
    <cellStyle name="Normal 3 8 2 2 6 2 2 9" xfId="13700" xr:uid="{E831276F-5F52-4FFB-9CD8-6BD508731EE5}"/>
    <cellStyle name="Normal 3 8 2 2 6 2 3" xfId="13701" xr:uid="{1C3F32E5-114E-43D7-9CF5-DE9DC78D5841}"/>
    <cellStyle name="Normal 3 8 2 2 6 2 3 2" xfId="13702" xr:uid="{CE00EF1E-0B0B-4330-8729-48EF7CAD6B19}"/>
    <cellStyle name="Normal 3 8 2 2 6 2 4" xfId="13703" xr:uid="{2B980EF6-D111-4D4B-8172-F32FEACB656A}"/>
    <cellStyle name="Normal 3 8 2 2 6 2 4 2" xfId="13704" xr:uid="{D400E1C8-D74D-49F2-932E-50F6557CE3CB}"/>
    <cellStyle name="Normal 3 8 2 2 6 2 5" xfId="13705" xr:uid="{BE2FD8F7-B56D-4224-825B-42C6E17D0DC9}"/>
    <cellStyle name="Normal 3 8 2 2 6 2 5 2" xfId="13706" xr:uid="{3A9F761E-89C6-4E8D-A85F-8CF286637FCF}"/>
    <cellStyle name="Normal 3 8 2 2 6 2 5 2 2" xfId="13707" xr:uid="{FA9872B5-6FDA-450A-A1C4-4EA29338306B}"/>
    <cellStyle name="Normal 3 8 2 2 6 2 5 2 2 2" xfId="13708" xr:uid="{C0AF8374-7325-4214-AAC1-BF45F8BA5C4F}"/>
    <cellStyle name="Normal 3 8 2 2 6 2 5 2 2 2 2" xfId="13709" xr:uid="{227AEB2A-3AB4-4D80-8582-3CA31B6C7733}"/>
    <cellStyle name="Normal 3 8 2 2 6 2 5 2 2 2 2 2" xfId="13710" xr:uid="{51A2CA84-4F39-43C1-A435-46751914D99D}"/>
    <cellStyle name="Normal 3 8 2 2 6 2 5 2 2 2 3" xfId="13711" xr:uid="{8798EF1D-3680-40B3-9DE3-20D8CABA3D58}"/>
    <cellStyle name="Normal 3 8 2 2 6 2 5 2 2 3" xfId="13712" xr:uid="{0AA2ADFB-A785-43D2-A7AD-ACF76E898DF9}"/>
    <cellStyle name="Normal 3 8 2 2 6 2 5 2 3" xfId="13713" xr:uid="{504C4971-3098-4568-8057-BBC0796746AF}"/>
    <cellStyle name="Normal 3 8 2 2 6 2 5 2 3 2" xfId="13714" xr:uid="{74B32B95-BE75-4E82-BF90-715383E0E66F}"/>
    <cellStyle name="Normal 3 8 2 2 6 2 5 2 4" xfId="13715" xr:uid="{2960F1EA-6EC4-46F6-8028-9C336E864314}"/>
    <cellStyle name="Normal 3 8 2 2 6 2 5 2 4 2" xfId="13716" xr:uid="{A30045B9-151E-40EC-8590-669D7BAF2C39}"/>
    <cellStyle name="Normal 3 8 2 2 6 2 5 2 5" xfId="13717" xr:uid="{C085C3A7-EEFD-444C-801B-BACEF52329CB}"/>
    <cellStyle name="Normal 3 8 2 2 6 2 5 2 5 2" xfId="13718" xr:uid="{C98184EB-129C-4C60-B2D0-739C929E11B7}"/>
    <cellStyle name="Normal 3 8 2 2 6 2 5 2 6" xfId="13719" xr:uid="{08C9851C-4129-46AE-8A74-091771970613}"/>
    <cellStyle name="Normal 3 8 2 2 6 2 5 2 6 2" xfId="13720" xr:uid="{11D1781F-C77C-4337-8438-6103236C31E1}"/>
    <cellStyle name="Normal 3 8 2 2 6 2 5 2 7" xfId="13721" xr:uid="{F790A9AA-2E55-48C5-8290-A5923F2A1EF1}"/>
    <cellStyle name="Normal 3 8 2 2 6 2 5 2 7 2" xfId="13722" xr:uid="{F3B46184-B435-42EA-A57D-D9A553349581}"/>
    <cellStyle name="Normal 3 8 2 2 6 2 5 2 8" xfId="13723" xr:uid="{00930B5F-406B-4568-A6ED-C9A061306CBA}"/>
    <cellStyle name="Normal 3 8 2 2 6 2 5 3" xfId="13724" xr:uid="{46582451-F14C-44C5-AA76-4BE1C352EBC0}"/>
    <cellStyle name="Normal 3 8 2 2 6 2 5 3 2" xfId="13725" xr:uid="{CE7D0FED-33E9-40A8-A07F-4FC58A3D0560}"/>
    <cellStyle name="Normal 3 8 2 2 6 2 5 3 2 2" xfId="13726" xr:uid="{A26EBE3B-A412-41C8-B8D9-58730E8771BA}"/>
    <cellStyle name="Normal 3 8 2 2 6 2 5 3 2 2 2" xfId="13727" xr:uid="{FD7386A1-4E62-4F96-A167-1668D1BEFAF5}"/>
    <cellStyle name="Normal 3 8 2 2 6 2 5 3 2 3" xfId="13728" xr:uid="{7697C798-C713-4E26-9A20-19198CF146B6}"/>
    <cellStyle name="Normal 3 8 2 2 6 2 5 3 3" xfId="13729" xr:uid="{E1D7BB7C-CD09-4B7C-859B-A18A9B454234}"/>
    <cellStyle name="Normal 3 8 2 2 6 2 5 4" xfId="13730" xr:uid="{93311277-9865-4238-AF16-5EFA9D816E97}"/>
    <cellStyle name="Normal 3 8 2 2 6 2 5 4 2" xfId="13731" xr:uid="{5191511E-3DE3-4BF5-9903-9BF03752DE2D}"/>
    <cellStyle name="Normal 3 8 2 2 6 2 5 5" xfId="13732" xr:uid="{A1F4AF3B-29AC-4606-AD03-9E4A290379C8}"/>
    <cellStyle name="Normal 3 8 2 2 6 2 5 5 2" xfId="13733" xr:uid="{DF405716-97A5-49A8-840C-21578E8ED62F}"/>
    <cellStyle name="Normal 3 8 2 2 6 2 5 6" xfId="13734" xr:uid="{0093830A-F752-4934-9268-7B739101EB95}"/>
    <cellStyle name="Normal 3 8 2 2 6 2 5 6 2" xfId="13735" xr:uid="{7EB522E8-9F1C-4ED0-901C-FC5A44E7EDF4}"/>
    <cellStyle name="Normal 3 8 2 2 6 2 5 7" xfId="13736" xr:uid="{4E44D9B5-5881-438D-9324-14ECD6E24E48}"/>
    <cellStyle name="Normal 3 8 2 2 6 2 5 7 2" xfId="13737" xr:uid="{8C92398F-E923-4351-BD22-AA8E165FC559}"/>
    <cellStyle name="Normal 3 8 2 2 6 2 5 8" xfId="13738" xr:uid="{50629F19-FDC1-45E7-8FE1-7E8F26DF1CFA}"/>
    <cellStyle name="Normal 3 8 2 2 6 2 6" xfId="13739" xr:uid="{7E798161-3DD6-4E1A-8A49-E1A1C4EC18A0}"/>
    <cellStyle name="Normal 3 8 2 2 6 2 6 2" xfId="13740" xr:uid="{25E3D6F0-6F36-41DB-8CF1-18E74F9478ED}"/>
    <cellStyle name="Normal 3 8 2 2 6 2 6 2 2" xfId="13741" xr:uid="{8E528920-AD4F-45B4-85AD-B8E7F5BB20F1}"/>
    <cellStyle name="Normal 3 8 2 2 6 2 6 2 2 2" xfId="13742" xr:uid="{BA2A08D6-BBAE-47D9-A36D-8BF78F91F7CA}"/>
    <cellStyle name="Normal 3 8 2 2 6 2 6 2 3" xfId="13743" xr:uid="{8F873BD0-4732-4EA0-B6B6-A79D2EF02F95}"/>
    <cellStyle name="Normal 3 8 2 2 6 2 6 3" xfId="13744" xr:uid="{DF28D937-5093-417A-881D-365B819F5C6A}"/>
    <cellStyle name="Normal 3 8 2 2 6 2 7" xfId="13745" xr:uid="{0CB31030-7100-4FB0-A059-D1E87CED1CCA}"/>
    <cellStyle name="Normal 3 8 2 2 6 2 7 2" xfId="13746" xr:uid="{27CD5EE2-84A2-4D91-966D-972328DDE32E}"/>
    <cellStyle name="Normal 3 8 2 2 6 2 8" xfId="13747" xr:uid="{86580B12-2D24-4863-A902-7D4E271E3965}"/>
    <cellStyle name="Normal 3 8 2 2 6 2 8 2" xfId="13748" xr:uid="{89D0DD05-01B5-4F43-B1CF-08F8381E97BC}"/>
    <cellStyle name="Normal 3 8 2 2 6 2 9" xfId="13749" xr:uid="{C278D299-C415-4722-BCBD-CF3718BCD4D1}"/>
    <cellStyle name="Normal 3 8 2 2 6 2 9 2" xfId="13750" xr:uid="{D523A65B-63ED-44BC-9D91-B59632F95BF9}"/>
    <cellStyle name="Normal 3 8 2 2 6 3" xfId="13751" xr:uid="{2287BD15-3206-4DAA-81FB-8233701B5A60}"/>
    <cellStyle name="Normal 3 8 2 2 6 3 2" xfId="13752" xr:uid="{5A582733-3013-4B9C-BC7F-02593DA7F2F8}"/>
    <cellStyle name="Normal 3 8 2 2 6 3 2 2" xfId="13753" xr:uid="{A6A57747-4D19-42B1-9D8E-EA09C530EDE9}"/>
    <cellStyle name="Normal 3 8 2 2 6 3 2 2 2" xfId="13754" xr:uid="{A0265546-3734-4E3D-84AE-A53136C46C88}"/>
    <cellStyle name="Normal 3 8 2 2 6 3 2 2 2 2" xfId="13755" xr:uid="{48A18543-5A89-4C7E-826D-1174354FE2E1}"/>
    <cellStyle name="Normal 3 8 2 2 6 3 2 2 2 2 2" xfId="13756" xr:uid="{B2CD555B-91EA-4BD4-8E39-E48F6539E562}"/>
    <cellStyle name="Normal 3 8 2 2 6 3 2 2 2 2 2 2" xfId="13757" xr:uid="{0C84B365-F24D-4ADA-B990-107F0F20C9B5}"/>
    <cellStyle name="Normal 3 8 2 2 6 3 2 2 2 2 2 2 2" xfId="13758" xr:uid="{A690AB9F-1A5B-45F6-B864-9DCDA7F2F6FE}"/>
    <cellStyle name="Normal 3 8 2 2 6 3 2 2 2 2 2 3" xfId="13759" xr:uid="{73286DAF-78FB-4BC7-8270-5A05D0ECCB68}"/>
    <cellStyle name="Normal 3 8 2 2 6 3 2 2 2 2 3" xfId="13760" xr:uid="{15510541-D8A4-40AF-8D04-11BF25DDD8DF}"/>
    <cellStyle name="Normal 3 8 2 2 6 3 2 2 2 3" xfId="13761" xr:uid="{B225F7F9-4DF1-410E-89F5-64402E79671B}"/>
    <cellStyle name="Normal 3 8 2 2 6 3 2 2 2 3 2" xfId="13762" xr:uid="{FFF04B63-2336-435B-81CA-C81E05DBF7F9}"/>
    <cellStyle name="Normal 3 8 2 2 6 3 2 2 2 4" xfId="13763" xr:uid="{A4864A08-EAAF-4F23-B3AD-52B3DDC45CF9}"/>
    <cellStyle name="Normal 3 8 2 2 6 3 2 2 2 4 2" xfId="13764" xr:uid="{A83291FD-D04E-4E69-8B02-D6C768B8C445}"/>
    <cellStyle name="Normal 3 8 2 2 6 3 2 2 2 5" xfId="13765" xr:uid="{BD1B8A88-BC02-48E6-8109-BAB703275698}"/>
    <cellStyle name="Normal 3 8 2 2 6 3 2 2 2 5 2" xfId="13766" xr:uid="{4B960705-9189-4F69-A41C-DA21C6484662}"/>
    <cellStyle name="Normal 3 8 2 2 6 3 2 2 2 6" xfId="13767" xr:uid="{99935315-7839-4E31-B1E3-EDD83E2AF51D}"/>
    <cellStyle name="Normal 3 8 2 2 6 3 2 2 2 6 2" xfId="13768" xr:uid="{A2DFE600-1E35-4BA0-8D6F-B1DE3A55FA37}"/>
    <cellStyle name="Normal 3 8 2 2 6 3 2 2 2 7" xfId="13769" xr:uid="{43E7176D-BA49-4064-9978-E9343B3CF87E}"/>
    <cellStyle name="Normal 3 8 2 2 6 3 2 2 2 7 2" xfId="13770" xr:uid="{062418DA-5AD4-45DE-AFCD-AC7BD4289522}"/>
    <cellStyle name="Normal 3 8 2 2 6 3 2 2 2 8" xfId="13771" xr:uid="{7CBBEFF1-E0DD-49AD-A0F1-4E6FB5406F81}"/>
    <cellStyle name="Normal 3 8 2 2 6 3 2 2 3" xfId="13772" xr:uid="{1F8B6808-687D-4980-AFE3-651F193F550F}"/>
    <cellStyle name="Normal 3 8 2 2 6 3 2 2 3 2" xfId="13773" xr:uid="{E84E6322-0297-4349-A0D6-2DB5055C6165}"/>
    <cellStyle name="Normal 3 8 2 2 6 3 2 2 3 2 2" xfId="13774" xr:uid="{7CDA6CF8-41D4-401B-A274-C0A614ED8A3E}"/>
    <cellStyle name="Normal 3 8 2 2 6 3 2 2 3 2 2 2" xfId="13775" xr:uid="{5313DEA1-CE42-4EED-B75C-4961B854D2C5}"/>
    <cellStyle name="Normal 3 8 2 2 6 3 2 2 3 2 3" xfId="13776" xr:uid="{258682B2-2018-47C8-A85D-865F7CF24663}"/>
    <cellStyle name="Normal 3 8 2 2 6 3 2 2 3 3" xfId="13777" xr:uid="{CAF997F4-B9A8-45D0-AAB0-AA1DA3E73554}"/>
    <cellStyle name="Normal 3 8 2 2 6 3 2 2 4" xfId="13778" xr:uid="{1361F178-BB2B-4F52-A8DE-4409FCBDF0BA}"/>
    <cellStyle name="Normal 3 8 2 2 6 3 2 2 4 2" xfId="13779" xr:uid="{AB6EA64B-DFEC-40A2-961F-181D74B3D648}"/>
    <cellStyle name="Normal 3 8 2 2 6 3 2 2 5" xfId="13780" xr:uid="{A8C394A6-0963-4D00-BF17-49B4D8C6073B}"/>
    <cellStyle name="Normal 3 8 2 2 6 3 2 2 5 2" xfId="13781" xr:uid="{7B18365B-4DA7-4B7E-94CF-849A7D56A0FB}"/>
    <cellStyle name="Normal 3 8 2 2 6 3 2 2 6" xfId="13782" xr:uid="{5A636FBC-1985-4C35-9D72-ED6753FE13D7}"/>
    <cellStyle name="Normal 3 8 2 2 6 3 2 2 6 2" xfId="13783" xr:uid="{428341D2-3A14-4DAB-A451-D4BA9C3547EA}"/>
    <cellStyle name="Normal 3 8 2 2 6 3 2 2 7" xfId="13784" xr:uid="{48C3252E-CCEB-44D1-9F83-62B7CD8D1DDE}"/>
    <cellStyle name="Normal 3 8 2 2 6 3 2 2 7 2" xfId="13785" xr:uid="{A7830416-A693-42F0-8151-52D007911138}"/>
    <cellStyle name="Normal 3 8 2 2 6 3 2 2 8" xfId="13786" xr:uid="{3340DE9E-C51D-4135-BB88-F4E41B737C4F}"/>
    <cellStyle name="Normal 3 8 2 2 6 3 2 3" xfId="13787" xr:uid="{716EB37A-9BDD-45C4-863F-DFCF1C4CBA92}"/>
    <cellStyle name="Normal 3 8 2 2 6 3 2 3 2" xfId="13788" xr:uid="{21D98A00-7CFC-4EA4-9200-1FC2EC52F0BD}"/>
    <cellStyle name="Normal 3 8 2 2 6 3 2 3 2 2" xfId="13789" xr:uid="{923FAD9C-EC7A-4C17-A393-10584AD260D8}"/>
    <cellStyle name="Normal 3 8 2 2 6 3 2 3 2 2 2" xfId="13790" xr:uid="{158A827A-879F-4E05-810A-8F35FCDF3448}"/>
    <cellStyle name="Normal 3 8 2 2 6 3 2 3 2 3" xfId="13791" xr:uid="{2D323C58-6367-4893-B499-97F80A25B59B}"/>
    <cellStyle name="Normal 3 8 2 2 6 3 2 3 3" xfId="13792" xr:uid="{CB7ACFF6-A769-4054-96DF-B19477FFC8CD}"/>
    <cellStyle name="Normal 3 8 2 2 6 3 2 4" xfId="13793" xr:uid="{1DFE3EDB-B23D-4C8F-A7E1-9DED8F65BBE3}"/>
    <cellStyle name="Normal 3 8 2 2 6 3 2 4 2" xfId="13794" xr:uid="{BC8146C3-6639-46CB-83D7-27022BF03054}"/>
    <cellStyle name="Normal 3 8 2 2 6 3 2 5" xfId="13795" xr:uid="{25B613C1-9783-4975-88DD-EEFD046CC31A}"/>
    <cellStyle name="Normal 3 8 2 2 6 3 2 5 2" xfId="13796" xr:uid="{0436675F-2E62-4395-85FD-17DDDFA697A2}"/>
    <cellStyle name="Normal 3 8 2 2 6 3 2 6" xfId="13797" xr:uid="{225F1339-27E8-48C3-A936-98FCC9D40525}"/>
    <cellStyle name="Normal 3 8 2 2 6 3 2 6 2" xfId="13798" xr:uid="{CD01BFD5-BABB-481F-8741-FCD2B0E0B87B}"/>
    <cellStyle name="Normal 3 8 2 2 6 3 2 7" xfId="13799" xr:uid="{FAC38594-FB4F-4FA2-AA41-CA0932E50073}"/>
    <cellStyle name="Normal 3 8 2 2 6 3 2 7 2" xfId="13800" xr:uid="{510A2056-3837-48E0-BE2A-DA421A703C05}"/>
    <cellStyle name="Normal 3 8 2 2 6 3 2 8" xfId="13801" xr:uid="{13B3C817-5686-49E4-BB1C-34BB13AB910E}"/>
    <cellStyle name="Normal 3 8 2 2 6 3 2 8 2" xfId="13802" xr:uid="{E96F2A71-A946-4DB8-A452-53724B71DCF1}"/>
    <cellStyle name="Normal 3 8 2 2 6 3 2 9" xfId="13803" xr:uid="{71B1DD10-5BB5-4412-A734-689E7D19D331}"/>
    <cellStyle name="Normal 3 8 2 2 6 3 3" xfId="13804" xr:uid="{CA0CB003-3F7C-404B-BE27-AB1FA970F90E}"/>
    <cellStyle name="Normal 3 8 2 2 6 3 3 2" xfId="13805" xr:uid="{B3840A79-67F0-413F-BB0B-AC7FF3F3A0E5}"/>
    <cellStyle name="Normal 3 8 2 2 6 3 3 2 2" xfId="13806" xr:uid="{3AE9A49B-4DBD-4145-9D71-667FE6F85CB0}"/>
    <cellStyle name="Normal 3 8 2 2 6 3 3 2 2 2" xfId="13807" xr:uid="{EB04C322-E451-4971-B025-AFA74DA6A4F8}"/>
    <cellStyle name="Normal 3 8 2 2 6 3 3 2 2 2 2" xfId="13808" xr:uid="{B8936CDA-7AF1-443D-BC3F-3FEC71602A66}"/>
    <cellStyle name="Normal 3 8 2 2 6 3 3 2 2 3" xfId="13809" xr:uid="{378E9EDA-30B2-4C31-A0F5-67B72941732F}"/>
    <cellStyle name="Normal 3 8 2 2 6 3 3 2 3" xfId="13810" xr:uid="{7290FDFA-7EC3-4CDA-AB47-E487D715CAA9}"/>
    <cellStyle name="Normal 3 8 2 2 6 3 3 3" xfId="13811" xr:uid="{E6FC3F01-5840-4E32-B759-AD0C4CAE8CEB}"/>
    <cellStyle name="Normal 3 8 2 2 6 3 3 3 2" xfId="13812" xr:uid="{71C36D88-EFEB-4F2A-982A-3EE94E7007F9}"/>
    <cellStyle name="Normal 3 8 2 2 6 3 3 4" xfId="13813" xr:uid="{5FBFD21C-801C-4CD3-AF94-1F887072BF1D}"/>
    <cellStyle name="Normal 3 8 2 2 6 3 3 4 2" xfId="13814" xr:uid="{7945FBEC-A370-4738-BF9B-975CE5447DC9}"/>
    <cellStyle name="Normal 3 8 2 2 6 3 3 5" xfId="13815" xr:uid="{47CA3C2C-0B50-4898-8C25-B3DA9C102E4B}"/>
    <cellStyle name="Normal 3 8 2 2 6 3 3 5 2" xfId="13816" xr:uid="{6584414B-320B-4047-9E48-BBDAE36C2AD2}"/>
    <cellStyle name="Normal 3 8 2 2 6 3 3 6" xfId="13817" xr:uid="{3081117F-7595-46D5-AB2A-A2819CC7D2B8}"/>
    <cellStyle name="Normal 3 8 2 2 6 3 3 6 2" xfId="13818" xr:uid="{72B30692-733C-46CD-B6A1-887CD4FEBC4C}"/>
    <cellStyle name="Normal 3 8 2 2 6 3 3 7" xfId="13819" xr:uid="{739038CD-6130-4F96-8A73-FAF0CC4B0A67}"/>
    <cellStyle name="Normal 3 8 2 2 6 3 3 7 2" xfId="13820" xr:uid="{59E0E2C9-CDA3-44EE-B068-1517E70FEF60}"/>
    <cellStyle name="Normal 3 8 2 2 6 3 3 8" xfId="13821" xr:uid="{19CC10DA-EDEF-485F-ABF9-F72C1423A690}"/>
    <cellStyle name="Normal 3 8 2 2 6 3 4" xfId="13822" xr:uid="{1023B762-6E5F-4765-A74B-C355B6062F84}"/>
    <cellStyle name="Normal 3 8 2 2 6 3 4 2" xfId="13823" xr:uid="{96EB8FA2-654B-4CE6-B8A5-3069EFEAB4D1}"/>
    <cellStyle name="Normal 3 8 2 2 6 3 4 2 2" xfId="13824" xr:uid="{1F4D710A-FA1F-4850-9BD7-D9C06760BDF2}"/>
    <cellStyle name="Normal 3 8 2 2 6 3 4 2 2 2" xfId="13825" xr:uid="{3DC66C3F-1194-429E-8EDC-957CD48D4FD0}"/>
    <cellStyle name="Normal 3 8 2 2 6 3 4 2 3" xfId="13826" xr:uid="{DBB08BA6-DCA1-4279-A89A-7FE919A2B9A4}"/>
    <cellStyle name="Normal 3 8 2 2 6 3 4 3" xfId="13827" xr:uid="{08C01807-126A-4C04-8872-C070D2CC81A0}"/>
    <cellStyle name="Normal 3 8 2 2 6 3 5" xfId="13828" xr:uid="{60317F64-FDEC-4B00-900B-8C8E16BD1BEA}"/>
    <cellStyle name="Normal 3 8 2 2 6 3 5 2" xfId="13829" xr:uid="{4177BC41-7BE7-44E9-AC04-1AB6CCA95D87}"/>
    <cellStyle name="Normal 3 8 2 2 6 3 6" xfId="13830" xr:uid="{ADB80866-BA6B-40DE-BA31-DD3C435BD8BE}"/>
    <cellStyle name="Normal 3 8 2 2 6 3 6 2" xfId="13831" xr:uid="{A2A0946C-8CFB-4C06-B269-4EC825C1FFFE}"/>
    <cellStyle name="Normal 3 8 2 2 6 3 7" xfId="13832" xr:uid="{48F3E505-1C3F-43A7-A07D-C53105D623B3}"/>
    <cellStyle name="Normal 3 8 2 2 6 3 7 2" xfId="13833" xr:uid="{C4267414-E82B-43C7-8DD7-106E7D771C48}"/>
    <cellStyle name="Normal 3 8 2 2 6 3 8" xfId="13834" xr:uid="{2E67E316-47D3-4B51-AC99-EB136A15B07F}"/>
    <cellStyle name="Normal 3 8 2 2 6 3 8 2" xfId="13835" xr:uid="{CA66EE69-6CF1-4B55-AE39-0A2D897D6D07}"/>
    <cellStyle name="Normal 3 8 2 2 6 3 9" xfId="13836" xr:uid="{5D61E80F-01C5-45E7-94C4-C30181963C16}"/>
    <cellStyle name="Normal 3 8 2 2 6 4" xfId="13837" xr:uid="{F69A1634-EF5A-4D5B-BEBB-28BA5A673921}"/>
    <cellStyle name="Normal 3 8 2 2 6 4 2" xfId="13838" xr:uid="{0BE8D79D-E75F-494C-AC6D-4A9D605E6FC9}"/>
    <cellStyle name="Normal 3 8 2 2 6 5" xfId="13839" xr:uid="{F3E26E72-2340-4B6E-8223-E06F99DC1A13}"/>
    <cellStyle name="Normal 3 8 2 2 6 5 2" xfId="13840" xr:uid="{8DB2635D-887D-4EEF-8631-CB7489356EDF}"/>
    <cellStyle name="Normal 3 8 2 2 6 5 2 2" xfId="13841" xr:uid="{EA4DD279-7A1F-4F1C-B0EF-DEDC7BB5D231}"/>
    <cellStyle name="Normal 3 8 2 2 6 5 2 2 2" xfId="13842" xr:uid="{87D376C3-3B5D-4F1A-A374-CB32A7FDFBF3}"/>
    <cellStyle name="Normal 3 8 2 2 6 5 2 2 2 2" xfId="13843" xr:uid="{A98FEB3F-A1D0-47DE-9791-029B4355CCEC}"/>
    <cellStyle name="Normal 3 8 2 2 6 5 2 2 2 2 2" xfId="13844" xr:uid="{5FB211EC-0FD7-4E9C-91F5-EECF305003D0}"/>
    <cellStyle name="Normal 3 8 2 2 6 5 2 2 2 3" xfId="13845" xr:uid="{3D252699-0D94-4197-ACE7-569D030F69D3}"/>
    <cellStyle name="Normal 3 8 2 2 6 5 2 2 3" xfId="13846" xr:uid="{F7542C3E-C87E-4FC1-9A5A-0D93508306F8}"/>
    <cellStyle name="Normal 3 8 2 2 6 5 2 3" xfId="13847" xr:uid="{2CC2D09D-F0BF-4871-BF33-D0EE92D12866}"/>
    <cellStyle name="Normal 3 8 2 2 6 5 2 3 2" xfId="13848" xr:uid="{CC15E036-DC77-4565-918B-813A14A12997}"/>
    <cellStyle name="Normal 3 8 2 2 6 5 2 4" xfId="13849" xr:uid="{6276C691-454E-45E2-857A-78F503E7916B}"/>
    <cellStyle name="Normal 3 8 2 2 6 5 2 4 2" xfId="13850" xr:uid="{D7409E0D-F9F9-44F2-AE40-1E672B3399CD}"/>
    <cellStyle name="Normal 3 8 2 2 6 5 2 5" xfId="13851" xr:uid="{D54B4E67-5A20-4A34-8518-8DDCB4D14A69}"/>
    <cellStyle name="Normal 3 8 2 2 6 5 2 5 2" xfId="13852" xr:uid="{B72B5726-2A96-4ACB-85E3-E16BAC700FFC}"/>
    <cellStyle name="Normal 3 8 2 2 6 5 2 6" xfId="13853" xr:uid="{E8AAE1DF-7D02-4728-B076-197925AA2562}"/>
    <cellStyle name="Normal 3 8 2 2 6 5 2 6 2" xfId="13854" xr:uid="{265ECE6A-E73B-4E0A-B381-DABC0155AB5E}"/>
    <cellStyle name="Normal 3 8 2 2 6 5 2 7" xfId="13855" xr:uid="{6CB5A204-ECCB-4425-A781-46FBA29E33EC}"/>
    <cellStyle name="Normal 3 8 2 2 6 5 2 7 2" xfId="13856" xr:uid="{0D28489D-D405-43EA-9AEA-F640575A0733}"/>
    <cellStyle name="Normal 3 8 2 2 6 5 2 8" xfId="13857" xr:uid="{FA5AF3C8-760A-494A-A455-2D6DD8DAC956}"/>
    <cellStyle name="Normal 3 8 2 2 6 5 3" xfId="13858" xr:uid="{CD0FA81D-653E-4A14-B94E-5A1A6B670088}"/>
    <cellStyle name="Normal 3 8 2 2 6 5 3 2" xfId="13859" xr:uid="{C4DE5D16-BCED-42EE-A782-18AF19B2CDBA}"/>
    <cellStyle name="Normal 3 8 2 2 6 5 3 2 2" xfId="13860" xr:uid="{23E4A4ED-23F4-40CF-8A7F-2B8F0B7FABE7}"/>
    <cellStyle name="Normal 3 8 2 2 6 5 3 2 2 2" xfId="13861" xr:uid="{49C27DEB-E97A-4520-B985-4AC191F1D095}"/>
    <cellStyle name="Normal 3 8 2 2 6 5 3 2 3" xfId="13862" xr:uid="{5ECE501D-DFD6-4D5B-8A2E-3119A5A513F7}"/>
    <cellStyle name="Normal 3 8 2 2 6 5 3 3" xfId="13863" xr:uid="{E133961D-2199-4921-BAAB-56D0EEDBAE5C}"/>
    <cellStyle name="Normal 3 8 2 2 6 5 4" xfId="13864" xr:uid="{535D54C8-44AE-4D26-A766-13C0284410E1}"/>
    <cellStyle name="Normal 3 8 2 2 6 5 4 2" xfId="13865" xr:uid="{52EA5398-25B5-4AF7-B386-83951741E329}"/>
    <cellStyle name="Normal 3 8 2 2 6 5 5" xfId="13866" xr:uid="{E20F29E4-BA51-4968-9DE5-E91F5C1DD0CA}"/>
    <cellStyle name="Normal 3 8 2 2 6 5 5 2" xfId="13867" xr:uid="{506FCCEE-8421-4826-925A-DBFD18397558}"/>
    <cellStyle name="Normal 3 8 2 2 6 5 6" xfId="13868" xr:uid="{6031ED8A-D5E3-4E6C-81B0-A7519B07EF3F}"/>
    <cellStyle name="Normal 3 8 2 2 6 5 6 2" xfId="13869" xr:uid="{B05BAE06-DC30-4DDA-95CE-3703CF53A12A}"/>
    <cellStyle name="Normal 3 8 2 2 6 5 7" xfId="13870" xr:uid="{C956CF7E-CE98-4C65-BC9B-695F87F2E3AB}"/>
    <cellStyle name="Normal 3 8 2 2 6 5 7 2" xfId="13871" xr:uid="{03D1A6DE-65BB-40B2-8B1E-F15B90CBAE03}"/>
    <cellStyle name="Normal 3 8 2 2 6 5 8" xfId="13872" xr:uid="{342BDEB4-A4D1-40DC-835A-4073425ADB6A}"/>
    <cellStyle name="Normal 3 8 2 2 6 6" xfId="13873" xr:uid="{C4420A7A-3B18-42E4-8C01-BE107AE2D5B3}"/>
    <cellStyle name="Normal 3 8 2 2 6 6 2" xfId="13874" xr:uid="{7BAF1C40-B368-482F-9892-B4E1096C50AB}"/>
    <cellStyle name="Normal 3 8 2 2 6 6 2 2" xfId="13875" xr:uid="{20F55DB7-FD77-4284-BD23-3663386C818D}"/>
    <cellStyle name="Normal 3 8 2 2 6 6 2 2 2" xfId="13876" xr:uid="{446E7624-E467-4C3C-9D9A-E6E1D81E60A4}"/>
    <cellStyle name="Normal 3 8 2 2 6 6 2 3" xfId="13877" xr:uid="{B0F51B35-C069-4451-A4D0-5552DD3C68E1}"/>
    <cellStyle name="Normal 3 8 2 2 6 6 3" xfId="13878" xr:uid="{D29EBD8C-1CFF-44E0-A93B-E9FC7486515F}"/>
    <cellStyle name="Normal 3 8 2 2 6 7" xfId="13879" xr:uid="{0E33BDA3-BCC7-4D6D-809A-5A88372EF73B}"/>
    <cellStyle name="Normal 3 8 2 2 6 7 2" xfId="13880" xr:uid="{92DCCD37-BF64-4F4F-91FB-DE2387D62F4C}"/>
    <cellStyle name="Normal 3 8 2 2 6 8" xfId="13881" xr:uid="{90AC7E91-69ED-4A8A-8AFA-3229C9E9C830}"/>
    <cellStyle name="Normal 3 8 2 2 6 8 2" xfId="13882" xr:uid="{B18E82C9-3D0D-474A-A269-BEDDE16F364F}"/>
    <cellStyle name="Normal 3 8 2 2 6 9" xfId="13883" xr:uid="{FC4A63F6-7A15-4ECC-93D5-320B3CE0ACDA}"/>
    <cellStyle name="Normal 3 8 2 2 6 9 2" xfId="13884" xr:uid="{1E8E04D2-365A-426F-B643-79DE15DBD178}"/>
    <cellStyle name="Normal 3 8 2 2 7" xfId="13885" xr:uid="{11ECA21F-2CCF-4AF1-B420-851D20E88DD2}"/>
    <cellStyle name="Normal 3 8 2 2 7 2" xfId="13886" xr:uid="{92DADD82-F37D-4384-8AEF-B19147056093}"/>
    <cellStyle name="Normal 3 8 2 2 7 2 2" xfId="13887" xr:uid="{03D8A73D-9DB4-43D2-8EE1-68A54E0966C1}"/>
    <cellStyle name="Normal 3 8 2 2 7 2 2 2" xfId="13888" xr:uid="{9315AA71-9BEB-41AA-B064-16874E6A2490}"/>
    <cellStyle name="Normal 3 8 2 2 7 2 2 2 2" xfId="13889" xr:uid="{E9B47AEA-9641-4C14-B230-A3A903045ED5}"/>
    <cellStyle name="Normal 3 8 2 2 7 2 2 2 2 2" xfId="13890" xr:uid="{87621818-20D7-41BB-A52F-F522B20C79B2}"/>
    <cellStyle name="Normal 3 8 2 2 7 2 2 2 2 2 2" xfId="13891" xr:uid="{6AC62B9A-3E08-4284-B815-35369CD2E21E}"/>
    <cellStyle name="Normal 3 8 2 2 7 2 2 2 2 2 2 2" xfId="13892" xr:uid="{39040425-47EA-4868-AC27-22D5697D9CE4}"/>
    <cellStyle name="Normal 3 8 2 2 7 2 2 2 2 2 3" xfId="13893" xr:uid="{1990F4A0-220A-4C00-B738-37BE9E002D01}"/>
    <cellStyle name="Normal 3 8 2 2 7 2 2 2 2 3" xfId="13894" xr:uid="{F0AD93C4-671C-4A00-A917-C5FCC7753484}"/>
    <cellStyle name="Normal 3 8 2 2 7 2 2 2 3" xfId="13895" xr:uid="{C2BDF274-321F-48F5-AC1E-1E55733500D4}"/>
    <cellStyle name="Normal 3 8 2 2 7 2 2 2 3 2" xfId="13896" xr:uid="{DD1B770C-CE65-4296-A798-017F9789046E}"/>
    <cellStyle name="Normal 3 8 2 2 7 2 2 2 4" xfId="13897" xr:uid="{D0791029-5D7C-4AB8-A898-6017185CE5A4}"/>
    <cellStyle name="Normal 3 8 2 2 7 2 2 2 4 2" xfId="13898" xr:uid="{4A6CDF3E-115E-4DDA-B908-C861E40C8217}"/>
    <cellStyle name="Normal 3 8 2 2 7 2 2 2 5" xfId="13899" xr:uid="{91A8D261-E055-4D1F-884D-B24A0C6CF9B7}"/>
    <cellStyle name="Normal 3 8 2 2 7 2 2 2 5 2" xfId="13900" xr:uid="{414F66A7-3E75-4A80-BC83-E586E6CEAD4C}"/>
    <cellStyle name="Normal 3 8 2 2 7 2 2 2 6" xfId="13901" xr:uid="{1AA35830-7F57-4BCD-A849-9F63B345DFDB}"/>
    <cellStyle name="Normal 3 8 2 2 7 2 2 2 6 2" xfId="13902" xr:uid="{E25987C5-46E6-4378-A95A-49F938B65739}"/>
    <cellStyle name="Normal 3 8 2 2 7 2 2 2 7" xfId="13903" xr:uid="{0A2A13F0-982D-4DD4-8115-1C182BF18EB9}"/>
    <cellStyle name="Normal 3 8 2 2 7 2 2 2 7 2" xfId="13904" xr:uid="{12AAF310-297A-40C9-80D9-880E722E3435}"/>
    <cellStyle name="Normal 3 8 2 2 7 2 2 2 8" xfId="13905" xr:uid="{74FE80C7-A545-4E7E-ABFF-4167070EAB03}"/>
    <cellStyle name="Normal 3 8 2 2 7 2 2 3" xfId="13906" xr:uid="{C3850270-6764-480A-8257-AE90836522AE}"/>
    <cellStyle name="Normal 3 8 2 2 7 2 2 3 2" xfId="13907" xr:uid="{8509CB84-4985-432A-BFB7-C7073841E87B}"/>
    <cellStyle name="Normal 3 8 2 2 7 2 2 3 2 2" xfId="13908" xr:uid="{7AA0E161-1A67-4ACA-BEE7-2F1E69169F7E}"/>
    <cellStyle name="Normal 3 8 2 2 7 2 2 3 2 2 2" xfId="13909" xr:uid="{CC6FD20C-D6DA-4D16-AE24-5E4A7327F759}"/>
    <cellStyle name="Normal 3 8 2 2 7 2 2 3 2 3" xfId="13910" xr:uid="{C66137D8-EAB0-4DE7-84AD-C5652C9CB5E1}"/>
    <cellStyle name="Normal 3 8 2 2 7 2 2 3 3" xfId="13911" xr:uid="{54774E5C-72F5-44EE-89DA-8A87458D88D7}"/>
    <cellStyle name="Normal 3 8 2 2 7 2 2 4" xfId="13912" xr:uid="{7E89D6D9-4732-41B2-900B-C73C35C638A9}"/>
    <cellStyle name="Normal 3 8 2 2 7 2 2 4 2" xfId="13913" xr:uid="{124B62AD-AB21-404C-9FBB-F5F78153CDC3}"/>
    <cellStyle name="Normal 3 8 2 2 7 2 2 5" xfId="13914" xr:uid="{1CC69753-E026-4195-B229-4303520627C3}"/>
    <cellStyle name="Normal 3 8 2 2 7 2 2 5 2" xfId="13915" xr:uid="{883D64ED-C069-4206-801E-5BDAD5EB7792}"/>
    <cellStyle name="Normal 3 8 2 2 7 2 2 6" xfId="13916" xr:uid="{C14398AB-7AA5-4AD5-82C9-959117CDE80A}"/>
    <cellStyle name="Normal 3 8 2 2 7 2 2 6 2" xfId="13917" xr:uid="{84B6534B-66E5-4C98-B1A4-28D9345A2EC8}"/>
    <cellStyle name="Normal 3 8 2 2 7 2 2 7" xfId="13918" xr:uid="{3469CEF9-3427-4FEF-97B8-7F69E94558F2}"/>
    <cellStyle name="Normal 3 8 2 2 7 2 2 7 2" xfId="13919" xr:uid="{DFDFFC81-3198-4BAE-8BF4-6587C15769E3}"/>
    <cellStyle name="Normal 3 8 2 2 7 2 2 8" xfId="13920" xr:uid="{F4C8073B-5A4D-4349-8026-200D2A52D08E}"/>
    <cellStyle name="Normal 3 8 2 2 7 2 3" xfId="13921" xr:uid="{CC10A8B6-EDF8-4A3F-BF2A-D79EA689AD15}"/>
    <cellStyle name="Normal 3 8 2 2 7 2 3 2" xfId="13922" xr:uid="{4DCFCC09-6DE8-4556-9ACE-B2250C111666}"/>
    <cellStyle name="Normal 3 8 2 2 7 2 3 2 2" xfId="13923" xr:uid="{00B23C30-B299-4555-A922-3339444E066A}"/>
    <cellStyle name="Normal 3 8 2 2 7 2 3 2 2 2" xfId="13924" xr:uid="{212189B9-5039-4DF6-BC3E-CAA62B364115}"/>
    <cellStyle name="Normal 3 8 2 2 7 2 3 2 3" xfId="13925" xr:uid="{F3DCDA44-F69C-49D3-9779-45295C413342}"/>
    <cellStyle name="Normal 3 8 2 2 7 2 3 3" xfId="13926" xr:uid="{6E3B9957-66C3-4085-BA84-E8731A1408D4}"/>
    <cellStyle name="Normal 3 8 2 2 7 2 4" xfId="13927" xr:uid="{93E881D2-07C3-4A6A-B072-337FF8AD063E}"/>
    <cellStyle name="Normal 3 8 2 2 7 2 4 2" xfId="13928" xr:uid="{987BA685-158F-46D8-A4E5-2460F5C26764}"/>
    <cellStyle name="Normal 3 8 2 2 7 2 5" xfId="13929" xr:uid="{FF37F6BC-A35B-4D59-B707-89E332EAF8C6}"/>
    <cellStyle name="Normal 3 8 2 2 7 2 5 2" xfId="13930" xr:uid="{BE3F259B-5860-4907-B666-BE5B37035F9B}"/>
    <cellStyle name="Normal 3 8 2 2 7 2 6" xfId="13931" xr:uid="{B4C2FD47-81D6-4E28-8703-EE7C1AF22D01}"/>
    <cellStyle name="Normal 3 8 2 2 7 2 6 2" xfId="13932" xr:uid="{A963BE68-DA96-4446-A6A5-C3C62DC2DBE4}"/>
    <cellStyle name="Normal 3 8 2 2 7 2 7" xfId="13933" xr:uid="{2C41BC1D-CF9D-41A6-BBCE-CB54CA00C817}"/>
    <cellStyle name="Normal 3 8 2 2 7 2 7 2" xfId="13934" xr:uid="{B7C9870E-6C95-4ABF-ABC6-D2F60A4D327F}"/>
    <cellStyle name="Normal 3 8 2 2 7 2 8" xfId="13935" xr:uid="{7283FBDE-D191-4C04-819D-AF21D87685D5}"/>
    <cellStyle name="Normal 3 8 2 2 7 2 8 2" xfId="13936" xr:uid="{CE10E7B6-BB03-4A99-8E89-D76C6876D407}"/>
    <cellStyle name="Normal 3 8 2 2 7 2 9" xfId="13937" xr:uid="{B97E5EB6-AC24-4329-8752-0E18F0996673}"/>
    <cellStyle name="Normal 3 8 2 2 7 3" xfId="13938" xr:uid="{22F0AD09-C7E7-4CA5-BEA3-34BD32AE05E3}"/>
    <cellStyle name="Normal 3 8 2 2 7 3 2" xfId="13939" xr:uid="{1AFF84AA-F1D9-46D6-867D-710F830F0499}"/>
    <cellStyle name="Normal 3 8 2 2 7 3 2 2" xfId="13940" xr:uid="{C3E89C91-DB2D-43A9-8158-512D7D858813}"/>
    <cellStyle name="Normal 3 8 2 2 7 3 2 2 2" xfId="13941" xr:uid="{B7DA734D-89BA-4074-B0CF-43C7E38ABAA8}"/>
    <cellStyle name="Normal 3 8 2 2 7 3 2 2 2 2" xfId="13942" xr:uid="{AF4643E8-A5CB-403E-8E07-A2DD5A9DBBB7}"/>
    <cellStyle name="Normal 3 8 2 2 7 3 2 2 3" xfId="13943" xr:uid="{C58B844C-0106-4088-B227-1A08DD04DEC9}"/>
    <cellStyle name="Normal 3 8 2 2 7 3 2 3" xfId="13944" xr:uid="{2EE4F32C-B264-40F3-8EB9-48C8355ED6B6}"/>
    <cellStyle name="Normal 3 8 2 2 7 3 3" xfId="13945" xr:uid="{5CE6AEB2-AE97-4088-B75B-B3C7724B13A5}"/>
    <cellStyle name="Normal 3 8 2 2 7 3 3 2" xfId="13946" xr:uid="{373BE658-F2D1-4CD6-99C2-5439BC3DC34B}"/>
    <cellStyle name="Normal 3 8 2 2 7 3 4" xfId="13947" xr:uid="{257365BB-7B01-465C-9802-711252D3AB2A}"/>
    <cellStyle name="Normal 3 8 2 2 7 3 4 2" xfId="13948" xr:uid="{551C977D-252D-4CBB-8394-3FDE7C096965}"/>
    <cellStyle name="Normal 3 8 2 2 7 3 5" xfId="13949" xr:uid="{B038C80B-AB1E-4D30-BEA3-6265A5CCF3DB}"/>
    <cellStyle name="Normal 3 8 2 2 7 3 5 2" xfId="13950" xr:uid="{CF60F886-F5BE-4A44-A4E3-C538167F49FA}"/>
    <cellStyle name="Normal 3 8 2 2 7 3 6" xfId="13951" xr:uid="{4A151212-83C5-4F33-A17F-DECED32D4E57}"/>
    <cellStyle name="Normal 3 8 2 2 7 3 6 2" xfId="13952" xr:uid="{9C595D85-7426-4B86-BCD9-849B90418BC7}"/>
    <cellStyle name="Normal 3 8 2 2 7 3 7" xfId="13953" xr:uid="{BBE91478-6CAF-4BA9-890D-D643466DC4FA}"/>
    <cellStyle name="Normal 3 8 2 2 7 3 7 2" xfId="13954" xr:uid="{A340BD58-DF38-48E1-AADD-89E462EF1453}"/>
    <cellStyle name="Normal 3 8 2 2 7 3 8" xfId="13955" xr:uid="{1F9F7119-26FF-4CE6-A4C4-466448AA39B9}"/>
    <cellStyle name="Normal 3 8 2 2 7 4" xfId="13956" xr:uid="{DDA489CE-49B5-48A9-8C7E-7F89AEA47C8F}"/>
    <cellStyle name="Normal 3 8 2 2 7 4 2" xfId="13957" xr:uid="{6585A72E-0D45-464A-96AF-EB379CA838C5}"/>
    <cellStyle name="Normal 3 8 2 2 7 4 2 2" xfId="13958" xr:uid="{495430B6-CD02-4E66-AC7E-030ACA2AA5E6}"/>
    <cellStyle name="Normal 3 8 2 2 7 4 2 2 2" xfId="13959" xr:uid="{D1FF0C54-573F-4177-B965-3A71C9955EE6}"/>
    <cellStyle name="Normal 3 8 2 2 7 4 2 3" xfId="13960" xr:uid="{B23C5268-1A4B-4324-BD82-F63B427A9CA6}"/>
    <cellStyle name="Normal 3 8 2 2 7 4 3" xfId="13961" xr:uid="{26077634-B190-4C3C-AAD8-C1B5DE513ECD}"/>
    <cellStyle name="Normal 3 8 2 2 7 5" xfId="13962" xr:uid="{5B51C0D4-031C-4893-99F8-E729DFE8AA97}"/>
    <cellStyle name="Normal 3 8 2 2 7 5 2" xfId="13963" xr:uid="{5944C743-F4C7-4274-A4A6-03DC7A16CC34}"/>
    <cellStyle name="Normal 3 8 2 2 7 6" xfId="13964" xr:uid="{FDA6C5D0-2FB2-44D7-83DD-0CD188DD2281}"/>
    <cellStyle name="Normal 3 8 2 2 7 6 2" xfId="13965" xr:uid="{61E777A8-B790-4E21-B466-FBBBF1BAC83B}"/>
    <cellStyle name="Normal 3 8 2 2 7 7" xfId="13966" xr:uid="{9ECDF82B-DE46-43C2-8289-AF59AD09682E}"/>
    <cellStyle name="Normal 3 8 2 2 7 7 2" xfId="13967" xr:uid="{66887F3F-8956-4860-817D-0AB149EE33B2}"/>
    <cellStyle name="Normal 3 8 2 2 7 8" xfId="13968" xr:uid="{47357C69-7A8B-4CD4-80EE-5634C1EAC4D7}"/>
    <cellStyle name="Normal 3 8 2 2 7 8 2" xfId="13969" xr:uid="{95F1BE76-966A-4C17-B024-8EC49CEEAAC8}"/>
    <cellStyle name="Normal 3 8 2 2 7 9" xfId="13970" xr:uid="{4AF7DFA7-B09C-418C-A933-E15060437458}"/>
    <cellStyle name="Normal 3 8 2 2 8" xfId="13971" xr:uid="{F0607E9F-BF62-4498-A724-26980F466D8D}"/>
    <cellStyle name="Normal 3 8 2 2 8 2" xfId="13972" xr:uid="{1E1CDB6D-9298-4265-A3B6-BEDDD56974B8}"/>
    <cellStyle name="Normal 3 8 2 2 9" xfId="13973" xr:uid="{4DEECE7F-3CFC-45B9-9CA1-D77CC0535265}"/>
    <cellStyle name="Normal 3 8 2 2 9 2" xfId="13974" xr:uid="{7EF64B58-8A65-4237-A180-E91399642C35}"/>
    <cellStyle name="Normal 3 8 2 3" xfId="13975" xr:uid="{A7376FC8-C54C-4FBA-B989-0D04CD9FEE21}"/>
    <cellStyle name="Normal 3 8 2 3 10" xfId="13976" xr:uid="{3A7CD501-5A89-49A3-82EE-A3FB42585046}"/>
    <cellStyle name="Normal 3 8 2 3 10 2" xfId="13977" xr:uid="{813C70E6-FD0B-495C-AD49-6F45690D87BC}"/>
    <cellStyle name="Normal 3 8 2 3 10 2 2" xfId="13978" xr:uid="{E159521F-865A-4FA9-854A-C0F1A0FB5947}"/>
    <cellStyle name="Normal 3 8 2 3 10 2 2 2" xfId="13979" xr:uid="{61C2B893-BFF4-4E2C-838E-8798D14290AB}"/>
    <cellStyle name="Normal 3 8 2 3 10 2 3" xfId="13980" xr:uid="{E7C3EE70-0888-4E2F-A8A9-B20E6C93257C}"/>
    <cellStyle name="Normal 3 8 2 3 10 3" xfId="13981" xr:uid="{B4D85919-51ED-428E-BB9F-6187E87C2248}"/>
    <cellStyle name="Normal 3 8 2 3 11" xfId="13982" xr:uid="{6FE4219C-75BD-4BAC-BD67-F634D36B3F20}"/>
    <cellStyle name="Normal 3 8 2 3 11 2" xfId="13983" xr:uid="{49CADEE2-7BF6-40CB-BFB7-34AD7B8386CA}"/>
    <cellStyle name="Normal 3 8 2 3 12" xfId="13984" xr:uid="{81109E33-4A51-4C92-AB0D-3400432F2AA6}"/>
    <cellStyle name="Normal 3 8 2 3 12 2" xfId="13985" xr:uid="{A271038E-E3AE-442E-AA72-5B59AFA36E00}"/>
    <cellStyle name="Normal 3 8 2 3 13" xfId="13986" xr:uid="{C8370191-ED5A-4948-9206-63331A43242F}"/>
    <cellStyle name="Normal 3 8 2 3 13 2" xfId="13987" xr:uid="{E2665B18-CF26-4E76-94FD-64F8AB3EDD08}"/>
    <cellStyle name="Normal 3 8 2 3 14" xfId="13988" xr:uid="{561ED365-54AA-4DD0-A00C-84788CFCBA95}"/>
    <cellStyle name="Normal 3 8 2 3 14 2" xfId="13989" xr:uid="{B2D90684-D508-4825-8326-4ABFE2F8C358}"/>
    <cellStyle name="Normal 3 8 2 3 15" xfId="13990" xr:uid="{C8026891-D191-4111-8BDD-04BCB898278F}"/>
    <cellStyle name="Normal 3 8 2 3 15 2" xfId="13991" xr:uid="{1BFBA761-BAF5-4456-9A3C-3C905689DB13}"/>
    <cellStyle name="Normal 3 8 2 3 16" xfId="13992" xr:uid="{FF197F92-2D04-4CAD-A55A-42FC220EE518}"/>
    <cellStyle name="Normal 3 8 2 3 2" xfId="13993" xr:uid="{639C39E2-CDBE-449A-8B06-EF11C68B6CBE}"/>
    <cellStyle name="Normal 3 8 2 3 2 10" xfId="13994" xr:uid="{D1B2D159-4BB2-48D2-BA75-D62D21853ADE}"/>
    <cellStyle name="Normal 3 8 2 3 2 10 2" xfId="13995" xr:uid="{F993B532-A9A3-4040-B689-B9F408C7998D}"/>
    <cellStyle name="Normal 3 8 2 3 2 11" xfId="13996" xr:uid="{FBB6BA91-1D78-408A-9CE1-E89DD1F4D158}"/>
    <cellStyle name="Normal 3 8 2 3 2 11 2" xfId="13997" xr:uid="{AB7E0E20-ADE7-4FE5-A3FE-A06809992463}"/>
    <cellStyle name="Normal 3 8 2 3 2 12" xfId="13998" xr:uid="{2AD993B6-BAF5-49C9-A5C6-F8F156AE12FA}"/>
    <cellStyle name="Normal 3 8 2 3 2 12 2" xfId="13999" xr:uid="{123F9A07-168C-4968-893F-E3ABECACBB47}"/>
    <cellStyle name="Normal 3 8 2 3 2 13" xfId="14000" xr:uid="{CE55851C-D834-45C6-9692-7D82F9448C95}"/>
    <cellStyle name="Normal 3 8 2 3 2 2" xfId="14001" xr:uid="{0083B135-E4EF-4A82-845A-2811A0DF722B}"/>
    <cellStyle name="Normal 3 8 2 3 2 2 10" xfId="14002" xr:uid="{98A962B4-85A4-463C-B181-686F1D77A74A}"/>
    <cellStyle name="Normal 3 8 2 3 2 2 10 2" xfId="14003" xr:uid="{B5F50F4D-73BD-4DCF-8FB1-F4592B438E94}"/>
    <cellStyle name="Normal 3 8 2 3 2 2 11" xfId="14004" xr:uid="{4FAA6479-C5E5-442F-BAC9-E2B5ADAC5F9D}"/>
    <cellStyle name="Normal 3 8 2 3 2 2 11 2" xfId="14005" xr:uid="{F3B7E6ED-0EC5-4E99-A4D4-A9B125DCCCB6}"/>
    <cellStyle name="Normal 3 8 2 3 2 2 12" xfId="14006" xr:uid="{51A00E3F-9B33-4FE4-AC3B-4A66F12A9DA7}"/>
    <cellStyle name="Normal 3 8 2 3 2 2 12 2" xfId="14007" xr:uid="{E5356552-BC3F-4979-A6ED-F019BBA0DE05}"/>
    <cellStyle name="Normal 3 8 2 3 2 2 13" xfId="14008" xr:uid="{C222AC2B-6208-46E1-B1D6-E42ED99C9FE5}"/>
    <cellStyle name="Normal 3 8 2 3 2 2 2" xfId="14009" xr:uid="{C535FE65-7ABB-46D6-9BEB-39750FDC6FDF}"/>
    <cellStyle name="Normal 3 8 2 3 2 2 2 10" xfId="14010" xr:uid="{8E0040C3-8BB0-44D5-B3B6-B4967C77F730}"/>
    <cellStyle name="Normal 3 8 2 3 2 2 2 10 2" xfId="14011" xr:uid="{44CA3CD1-4B35-49CE-A0C4-E47E6E6C62C1}"/>
    <cellStyle name="Normal 3 8 2 3 2 2 2 11" xfId="14012" xr:uid="{D33AB9E2-33B2-4B95-BC4E-1E57430BD868}"/>
    <cellStyle name="Normal 3 8 2 3 2 2 2 11 2" xfId="14013" xr:uid="{7F32EA94-C1F0-4105-AE68-AC2287BBDF66}"/>
    <cellStyle name="Normal 3 8 2 3 2 2 2 12" xfId="14014" xr:uid="{9F5C12EF-5BEC-4CC9-A787-9E23E9B3052C}"/>
    <cellStyle name="Normal 3 8 2 3 2 2 2 2" xfId="14015" xr:uid="{5F33C48C-3BE1-4862-A277-72AC7FADA2AE}"/>
    <cellStyle name="Normal 3 8 2 3 2 2 2 2 10" xfId="14016" xr:uid="{16E7FEB7-271F-4695-8D91-62F827C3A449}"/>
    <cellStyle name="Normal 3 8 2 3 2 2 2 2 10 2" xfId="14017" xr:uid="{82F77718-7087-439F-9645-A43E450C5CDC}"/>
    <cellStyle name="Normal 3 8 2 3 2 2 2 2 11" xfId="14018" xr:uid="{1D14DDD0-3452-48A0-A742-E4C5DEE2C22B}"/>
    <cellStyle name="Normal 3 8 2 3 2 2 2 2 11 2" xfId="14019" xr:uid="{D998F6B9-224A-4162-99A7-08D237A26B86}"/>
    <cellStyle name="Normal 3 8 2 3 2 2 2 2 12" xfId="14020" xr:uid="{F76C1E77-BADA-42A0-B0AF-B4E12B15B384}"/>
    <cellStyle name="Normal 3 8 2 3 2 2 2 2 2" xfId="14021" xr:uid="{05D7486B-1FF9-4838-B27E-BB05003D4648}"/>
    <cellStyle name="Normal 3 8 2 3 2 2 2 2 2 2" xfId="14022" xr:uid="{9FCD8660-32F8-4343-9B57-E77C53FAD624}"/>
    <cellStyle name="Normal 3 8 2 3 2 2 2 2 2 2 2" xfId="14023" xr:uid="{3CFE565E-A32F-4841-9930-1B9F759817FE}"/>
    <cellStyle name="Normal 3 8 2 3 2 2 2 2 2 2 2 2" xfId="14024" xr:uid="{3CDE133D-C478-4760-9422-2D9F2419C80D}"/>
    <cellStyle name="Normal 3 8 2 3 2 2 2 2 2 2 2 2 2" xfId="14025" xr:uid="{D7702533-84D6-4A9F-B80A-90097DA7A6E8}"/>
    <cellStyle name="Normal 3 8 2 3 2 2 2 2 2 2 2 2 2 2" xfId="14026" xr:uid="{8A9B990C-E726-42F9-A6C6-1DDF2037FFB1}"/>
    <cellStyle name="Normal 3 8 2 3 2 2 2 2 2 2 2 2 2 2 2" xfId="14027" xr:uid="{CA1B2B21-E583-4768-99FA-69F21241506F}"/>
    <cellStyle name="Normal 3 8 2 3 2 2 2 2 2 2 2 2 2 2 2 2" xfId="14028" xr:uid="{DD89B25B-60BC-4F0D-A116-858A7FF3CA7B}"/>
    <cellStyle name="Normal 3 8 2 3 2 2 2 2 2 2 2 2 2 2 3" xfId="14029" xr:uid="{C93B046E-292A-4D14-B268-B17EA4EF1CC4}"/>
    <cellStyle name="Normal 3 8 2 3 2 2 2 2 2 2 2 2 2 3" xfId="14030" xr:uid="{5D3D5061-43F6-471D-B675-05B9ABD1AE88}"/>
    <cellStyle name="Normal 3 8 2 3 2 2 2 2 2 2 2 2 3" xfId="14031" xr:uid="{628FC6A0-BBE3-4D80-9201-F561E725B992}"/>
    <cellStyle name="Normal 3 8 2 3 2 2 2 2 2 2 2 2 3 2" xfId="14032" xr:uid="{5952CCD8-6E49-4A67-ABC0-3941E96E2A6B}"/>
    <cellStyle name="Normal 3 8 2 3 2 2 2 2 2 2 2 2 4" xfId="14033" xr:uid="{BD74BFC8-5CA3-4091-88FC-A986D3329CAB}"/>
    <cellStyle name="Normal 3 8 2 3 2 2 2 2 2 2 2 2 4 2" xfId="14034" xr:uid="{A325285E-39B5-4429-A3D1-E10A0B2AC17B}"/>
    <cellStyle name="Normal 3 8 2 3 2 2 2 2 2 2 2 2 5" xfId="14035" xr:uid="{62553464-2FBB-404D-B8E7-F713C8612F5B}"/>
    <cellStyle name="Normal 3 8 2 3 2 2 2 2 2 2 2 2 5 2" xfId="14036" xr:uid="{19465A88-82D9-46CC-B960-A7E01E934731}"/>
    <cellStyle name="Normal 3 8 2 3 2 2 2 2 2 2 2 2 6" xfId="14037" xr:uid="{55DED1E5-55A1-4DF1-B9F5-59CC66CA95F3}"/>
    <cellStyle name="Normal 3 8 2 3 2 2 2 2 2 2 2 2 6 2" xfId="14038" xr:uid="{DC3ADBF9-6B45-4EC7-888C-91D4E90C7D28}"/>
    <cellStyle name="Normal 3 8 2 3 2 2 2 2 2 2 2 2 7" xfId="14039" xr:uid="{56E053C7-79CF-47B3-9FEB-3E463E20F92E}"/>
    <cellStyle name="Normal 3 8 2 3 2 2 2 2 2 2 2 2 7 2" xfId="14040" xr:uid="{012A5858-D8D9-479B-BD11-46F34170D8F8}"/>
    <cellStyle name="Normal 3 8 2 3 2 2 2 2 2 2 2 2 8" xfId="14041" xr:uid="{5A8F332C-81D7-4EB7-B442-D9BEA9CB2928}"/>
    <cellStyle name="Normal 3 8 2 3 2 2 2 2 2 2 2 3" xfId="14042" xr:uid="{E4FDD330-6FE4-4F96-873C-F1BB60F9ADD5}"/>
    <cellStyle name="Normal 3 8 2 3 2 2 2 2 2 2 2 3 2" xfId="14043" xr:uid="{86B70C35-8847-4566-9CE0-AF82531C0138}"/>
    <cellStyle name="Normal 3 8 2 3 2 2 2 2 2 2 2 3 2 2" xfId="14044" xr:uid="{5B17F7C7-A081-43CC-B3B9-7035D0A8B0CB}"/>
    <cellStyle name="Normal 3 8 2 3 2 2 2 2 2 2 2 3 2 2 2" xfId="14045" xr:uid="{550904C6-03E5-4994-842C-11E8858C1079}"/>
    <cellStyle name="Normal 3 8 2 3 2 2 2 2 2 2 2 3 2 3" xfId="14046" xr:uid="{744FDACB-B72A-4B06-AA3B-851887E87CA5}"/>
    <cellStyle name="Normal 3 8 2 3 2 2 2 2 2 2 2 3 3" xfId="14047" xr:uid="{6BE6AE57-2651-4C4A-A5DC-84DE7B48EF12}"/>
    <cellStyle name="Normal 3 8 2 3 2 2 2 2 2 2 2 4" xfId="14048" xr:uid="{C6099A31-5FBA-4762-9F0D-48B30D28B0B2}"/>
    <cellStyle name="Normal 3 8 2 3 2 2 2 2 2 2 2 4 2" xfId="14049" xr:uid="{0B4C411E-F9AD-4B29-93A5-6BFD41F96741}"/>
    <cellStyle name="Normal 3 8 2 3 2 2 2 2 2 2 2 5" xfId="14050" xr:uid="{63F0666C-F946-4B67-A7D4-8C28197471AD}"/>
    <cellStyle name="Normal 3 8 2 3 2 2 2 2 2 2 2 5 2" xfId="14051" xr:uid="{FEDC62A9-F60E-4C2E-A657-3E60270F83D1}"/>
    <cellStyle name="Normal 3 8 2 3 2 2 2 2 2 2 2 6" xfId="14052" xr:uid="{E3BC43DF-133C-47FF-BCA6-CA2F66FD4213}"/>
    <cellStyle name="Normal 3 8 2 3 2 2 2 2 2 2 2 6 2" xfId="14053" xr:uid="{3B31C8CA-64AA-4D8E-882E-947FFDA1F58F}"/>
    <cellStyle name="Normal 3 8 2 3 2 2 2 2 2 2 2 7" xfId="14054" xr:uid="{BF405129-B932-47F8-90B8-1339EAA30004}"/>
    <cellStyle name="Normal 3 8 2 3 2 2 2 2 2 2 2 7 2" xfId="14055" xr:uid="{3C4D7454-4B27-45DA-8F03-D4610D909E31}"/>
    <cellStyle name="Normal 3 8 2 3 2 2 2 2 2 2 2 8" xfId="14056" xr:uid="{718DCC16-A363-4AA6-8C10-FF85E31E2436}"/>
    <cellStyle name="Normal 3 8 2 3 2 2 2 2 2 2 3" xfId="14057" xr:uid="{9E99129C-9F83-4143-B7CA-FAC93D2BF27D}"/>
    <cellStyle name="Normal 3 8 2 3 2 2 2 2 2 2 3 2" xfId="14058" xr:uid="{EDF52FB4-E224-454E-91CB-521DC2D697B7}"/>
    <cellStyle name="Normal 3 8 2 3 2 2 2 2 2 2 3 2 2" xfId="14059" xr:uid="{6FA6ED5B-8A31-4D7A-84D4-712F5E2E334B}"/>
    <cellStyle name="Normal 3 8 2 3 2 2 2 2 2 2 3 2 2 2" xfId="14060" xr:uid="{8F6FD3AA-4111-4413-92E0-FCCBDD29C8E7}"/>
    <cellStyle name="Normal 3 8 2 3 2 2 2 2 2 2 3 2 3" xfId="14061" xr:uid="{4FB38E0F-4E81-4F3A-9A15-C95253C7B14E}"/>
    <cellStyle name="Normal 3 8 2 3 2 2 2 2 2 2 3 3" xfId="14062" xr:uid="{2854C1A1-64CE-44CD-BAA6-221BFC615A4B}"/>
    <cellStyle name="Normal 3 8 2 3 2 2 2 2 2 2 4" xfId="14063" xr:uid="{22234BFB-6A43-4869-88D0-0771F6F2481F}"/>
    <cellStyle name="Normal 3 8 2 3 2 2 2 2 2 2 4 2" xfId="14064" xr:uid="{3283306A-795E-46DB-A289-36C26C736666}"/>
    <cellStyle name="Normal 3 8 2 3 2 2 2 2 2 2 5" xfId="14065" xr:uid="{F9161786-FACA-4EA9-BC6E-FC2901F6BAFD}"/>
    <cellStyle name="Normal 3 8 2 3 2 2 2 2 2 2 5 2" xfId="14066" xr:uid="{85C1C70D-260C-405B-8751-B67DC698F03F}"/>
    <cellStyle name="Normal 3 8 2 3 2 2 2 2 2 2 6" xfId="14067" xr:uid="{678DE81D-624B-4436-9B74-688D046CA18B}"/>
    <cellStyle name="Normal 3 8 2 3 2 2 2 2 2 2 6 2" xfId="14068" xr:uid="{E6E8D2A7-5378-4242-A7FD-3A1FCD3F3163}"/>
    <cellStyle name="Normal 3 8 2 3 2 2 2 2 2 2 7" xfId="14069" xr:uid="{F55323AE-D1D4-4293-8D98-31924B11EF25}"/>
    <cellStyle name="Normal 3 8 2 3 2 2 2 2 2 2 7 2" xfId="14070" xr:uid="{833C6134-CADB-41AD-AF0F-6D04D359737F}"/>
    <cellStyle name="Normal 3 8 2 3 2 2 2 2 2 2 8" xfId="14071" xr:uid="{B557F92E-F7BA-4141-AEF9-F3E5A02001AD}"/>
    <cellStyle name="Normal 3 8 2 3 2 2 2 2 2 2 8 2" xfId="14072" xr:uid="{F9850431-3EA4-40CC-AD68-BE797E96DFAA}"/>
    <cellStyle name="Normal 3 8 2 3 2 2 2 2 2 2 9" xfId="14073" xr:uid="{BCD3953E-B2B0-4406-B750-17A34054C15C}"/>
    <cellStyle name="Normal 3 8 2 3 2 2 2 2 2 3" xfId="14074" xr:uid="{EC27FFA7-4A1E-42F0-B5DF-A00B97CBA63C}"/>
    <cellStyle name="Normal 3 8 2 3 2 2 2 2 2 3 2" xfId="14075" xr:uid="{7D1FD83B-64F2-4600-85ED-2242DD0C7AB7}"/>
    <cellStyle name="Normal 3 8 2 3 2 2 2 2 2 3 2 2" xfId="14076" xr:uid="{3D8E9A0B-07EF-47A3-9A0C-AEEDBE5E59BA}"/>
    <cellStyle name="Normal 3 8 2 3 2 2 2 2 2 3 2 2 2" xfId="14077" xr:uid="{5E74A4B6-EF6F-42C1-956D-37F39B961DE6}"/>
    <cellStyle name="Normal 3 8 2 3 2 2 2 2 2 3 2 2 2 2" xfId="14078" xr:uid="{1D570719-E8AE-4169-8ECA-FB98EDEE777E}"/>
    <cellStyle name="Normal 3 8 2 3 2 2 2 2 2 3 2 2 3" xfId="14079" xr:uid="{55792CF4-CE70-4C80-9954-AE842DBCEDE9}"/>
    <cellStyle name="Normal 3 8 2 3 2 2 2 2 2 3 2 3" xfId="14080" xr:uid="{088A3409-D50A-4F4E-BC97-31DD3F06B00C}"/>
    <cellStyle name="Normal 3 8 2 3 2 2 2 2 2 3 3" xfId="14081" xr:uid="{BF6E2E79-A95D-464A-BA89-7F29D256303E}"/>
    <cellStyle name="Normal 3 8 2 3 2 2 2 2 2 3 3 2" xfId="14082" xr:uid="{2A872831-0EEB-4109-B03D-EC7EF1C35E78}"/>
    <cellStyle name="Normal 3 8 2 3 2 2 2 2 2 3 4" xfId="14083" xr:uid="{89EC045A-7009-453B-9503-836CD9FA6A87}"/>
    <cellStyle name="Normal 3 8 2 3 2 2 2 2 2 3 4 2" xfId="14084" xr:uid="{17460768-677A-4410-B42C-B301DE684CDE}"/>
    <cellStyle name="Normal 3 8 2 3 2 2 2 2 2 3 5" xfId="14085" xr:uid="{F5F9FE47-DAA8-4B14-8E26-EFABA0032FE1}"/>
    <cellStyle name="Normal 3 8 2 3 2 2 2 2 2 3 5 2" xfId="14086" xr:uid="{A18D461B-927F-4170-8869-026DDFECE293}"/>
    <cellStyle name="Normal 3 8 2 3 2 2 2 2 2 3 6" xfId="14087" xr:uid="{615E7C2F-90EF-4D9E-87EA-F4A658C19F0F}"/>
    <cellStyle name="Normal 3 8 2 3 2 2 2 2 2 3 6 2" xfId="14088" xr:uid="{D6D0B12B-53A9-4F31-AB66-3A53C49572A0}"/>
    <cellStyle name="Normal 3 8 2 3 2 2 2 2 2 3 7" xfId="14089" xr:uid="{13C93B5E-6569-44C5-9267-2EAA42ECC5B5}"/>
    <cellStyle name="Normal 3 8 2 3 2 2 2 2 2 3 7 2" xfId="14090" xr:uid="{FC83EF7A-A125-4C59-8FB7-388CB31F308F}"/>
    <cellStyle name="Normal 3 8 2 3 2 2 2 2 2 3 8" xfId="14091" xr:uid="{47600FA7-9C37-4151-AA44-857B30C8CDF5}"/>
    <cellStyle name="Normal 3 8 2 3 2 2 2 2 2 4" xfId="14092" xr:uid="{9DCFB83C-DC27-4E4D-B144-A9D5A18F24E0}"/>
    <cellStyle name="Normal 3 8 2 3 2 2 2 2 2 4 2" xfId="14093" xr:uid="{04E71B0B-49D8-4D04-B616-D59E5450802D}"/>
    <cellStyle name="Normal 3 8 2 3 2 2 2 2 2 4 2 2" xfId="14094" xr:uid="{A2061E57-AC5B-451A-9AC1-05742C26C491}"/>
    <cellStyle name="Normal 3 8 2 3 2 2 2 2 2 4 2 2 2" xfId="14095" xr:uid="{DB93046D-502B-46B4-8858-6BF8FF6B9901}"/>
    <cellStyle name="Normal 3 8 2 3 2 2 2 2 2 4 2 3" xfId="14096" xr:uid="{2C03765A-8C4E-4579-B134-58C61E0680FD}"/>
    <cellStyle name="Normal 3 8 2 3 2 2 2 2 2 4 3" xfId="14097" xr:uid="{796E9896-C930-448A-A156-7F2A235CE1E7}"/>
    <cellStyle name="Normal 3 8 2 3 2 2 2 2 2 5" xfId="14098" xr:uid="{3860C431-C4CB-4A12-B53B-8A8A8A527F7B}"/>
    <cellStyle name="Normal 3 8 2 3 2 2 2 2 2 5 2" xfId="14099" xr:uid="{6AE17DC8-EBD3-4AD1-818C-B582536A0792}"/>
    <cellStyle name="Normal 3 8 2 3 2 2 2 2 2 6" xfId="14100" xr:uid="{95F2F0DC-1CEF-452D-A4EC-F7E2BCAD77F1}"/>
    <cellStyle name="Normal 3 8 2 3 2 2 2 2 2 6 2" xfId="14101" xr:uid="{0947CA42-F0FD-4922-BA0A-067A48159A61}"/>
    <cellStyle name="Normal 3 8 2 3 2 2 2 2 2 7" xfId="14102" xr:uid="{EED565EE-0D6F-43EC-A954-4924D200B99A}"/>
    <cellStyle name="Normal 3 8 2 3 2 2 2 2 2 7 2" xfId="14103" xr:uid="{3C3DC64E-48A4-46E8-BA23-CC4C28E40449}"/>
    <cellStyle name="Normal 3 8 2 3 2 2 2 2 2 8" xfId="14104" xr:uid="{2816D1DD-3B4C-4E02-91EF-03E3314EBEEE}"/>
    <cellStyle name="Normal 3 8 2 3 2 2 2 2 2 8 2" xfId="14105" xr:uid="{0389C4E6-BAAF-472E-AF4F-1680687D497B}"/>
    <cellStyle name="Normal 3 8 2 3 2 2 2 2 2 9" xfId="14106" xr:uid="{E7C9039E-0532-4520-8813-879622B7155E}"/>
    <cellStyle name="Normal 3 8 2 3 2 2 2 2 3" xfId="14107" xr:uid="{A98B86CF-5F1B-4A56-BC13-E47978C3251D}"/>
    <cellStyle name="Normal 3 8 2 3 2 2 2 2 3 2" xfId="14108" xr:uid="{10D0AB20-61B9-43D8-B7FD-5DF6E0B6DA70}"/>
    <cellStyle name="Normal 3 8 2 3 2 2 2 2 4" xfId="14109" xr:uid="{768FCFBE-8CB9-4EB2-AA16-8A82C7AA342A}"/>
    <cellStyle name="Normal 3 8 2 3 2 2 2 2 4 2" xfId="14110" xr:uid="{C36F60E8-2100-4DA8-BAD5-BAD1BC829016}"/>
    <cellStyle name="Normal 3 8 2 3 2 2 2 2 5" xfId="14111" xr:uid="{3F8BF9E7-F05F-44F3-B001-28F2E08B8C4B}"/>
    <cellStyle name="Normal 3 8 2 3 2 2 2 2 5 2" xfId="14112" xr:uid="{5B1E74B8-F9DA-4ACF-8663-2DCFEBB552E8}"/>
    <cellStyle name="Normal 3 8 2 3 2 2 2 2 5 2 2" xfId="14113" xr:uid="{0F4E9919-68D0-468E-A7B2-5EE18986861D}"/>
    <cellStyle name="Normal 3 8 2 3 2 2 2 2 5 2 2 2" xfId="14114" xr:uid="{953C8995-0997-487F-ABC6-552CBEB514F1}"/>
    <cellStyle name="Normal 3 8 2 3 2 2 2 2 5 2 2 2 2" xfId="14115" xr:uid="{4C7CF904-AE71-4B60-8557-312A61BFD774}"/>
    <cellStyle name="Normal 3 8 2 3 2 2 2 2 5 2 2 2 2 2" xfId="14116" xr:uid="{5AB97307-953B-4AE0-B027-D1B8BBAD0BB9}"/>
    <cellStyle name="Normal 3 8 2 3 2 2 2 2 5 2 2 2 3" xfId="14117" xr:uid="{5A176D75-F2B1-4D00-92A1-8E51DB249582}"/>
    <cellStyle name="Normal 3 8 2 3 2 2 2 2 5 2 2 3" xfId="14118" xr:uid="{863AB437-5871-47D4-A25A-50D4D571C412}"/>
    <cellStyle name="Normal 3 8 2 3 2 2 2 2 5 2 3" xfId="14119" xr:uid="{479B16A7-69CD-4A71-9489-35714926599C}"/>
    <cellStyle name="Normal 3 8 2 3 2 2 2 2 5 2 3 2" xfId="14120" xr:uid="{AE1A1F81-3573-4686-AC95-2FFAE0AAC2B9}"/>
    <cellStyle name="Normal 3 8 2 3 2 2 2 2 5 2 4" xfId="14121" xr:uid="{1A96B385-99A2-470C-A2CA-06CCA4F5C587}"/>
    <cellStyle name="Normal 3 8 2 3 2 2 2 2 5 2 4 2" xfId="14122" xr:uid="{60EBB595-CB09-4180-A81F-1DF3C8ED2429}"/>
    <cellStyle name="Normal 3 8 2 3 2 2 2 2 5 2 5" xfId="14123" xr:uid="{85810DB7-67EC-448A-82D6-445A80AC2C59}"/>
    <cellStyle name="Normal 3 8 2 3 2 2 2 2 5 2 5 2" xfId="14124" xr:uid="{423B2939-2491-45D1-9EB3-EE29F4C45EFF}"/>
    <cellStyle name="Normal 3 8 2 3 2 2 2 2 5 2 6" xfId="14125" xr:uid="{A461B325-7F95-4B08-A28B-365B3A635DC6}"/>
    <cellStyle name="Normal 3 8 2 3 2 2 2 2 5 2 6 2" xfId="14126" xr:uid="{E946226C-D03D-46A8-A692-B4E2468593C0}"/>
    <cellStyle name="Normal 3 8 2 3 2 2 2 2 5 2 7" xfId="14127" xr:uid="{66AF7895-861F-48AD-9412-4476B789AF30}"/>
    <cellStyle name="Normal 3 8 2 3 2 2 2 2 5 2 7 2" xfId="14128" xr:uid="{A52B338D-CF77-4AB0-84DD-5E0649643FBC}"/>
    <cellStyle name="Normal 3 8 2 3 2 2 2 2 5 2 8" xfId="14129" xr:uid="{76363D57-51FE-480F-90D5-AA6E124563BA}"/>
    <cellStyle name="Normal 3 8 2 3 2 2 2 2 5 3" xfId="14130" xr:uid="{5EB7C809-BEC7-45F3-8691-50CBBA4C23FC}"/>
    <cellStyle name="Normal 3 8 2 3 2 2 2 2 5 3 2" xfId="14131" xr:uid="{2ADA9B87-EDE7-4CF0-8EB7-E60578782AAE}"/>
    <cellStyle name="Normal 3 8 2 3 2 2 2 2 5 3 2 2" xfId="14132" xr:uid="{2850ABD5-776C-4F47-AF26-C2FAD835EDEE}"/>
    <cellStyle name="Normal 3 8 2 3 2 2 2 2 5 3 2 2 2" xfId="14133" xr:uid="{EB51FC4C-51B2-41F3-BE7E-22DD93CD6EF6}"/>
    <cellStyle name="Normal 3 8 2 3 2 2 2 2 5 3 2 3" xfId="14134" xr:uid="{D10106DD-0F87-4A94-B1E1-FDCA11209A3E}"/>
    <cellStyle name="Normal 3 8 2 3 2 2 2 2 5 3 3" xfId="14135" xr:uid="{23F84A86-740E-4B57-8450-59AD3B9DC6F1}"/>
    <cellStyle name="Normal 3 8 2 3 2 2 2 2 5 4" xfId="14136" xr:uid="{EDB486BB-2EDE-4C50-8ED2-17BC52058AF3}"/>
    <cellStyle name="Normal 3 8 2 3 2 2 2 2 5 4 2" xfId="14137" xr:uid="{245632BC-7391-48E1-996D-D6C43F75E8F5}"/>
    <cellStyle name="Normal 3 8 2 3 2 2 2 2 5 5" xfId="14138" xr:uid="{22520A80-CA57-4B4D-A396-2D03EB175CE3}"/>
    <cellStyle name="Normal 3 8 2 3 2 2 2 2 5 5 2" xfId="14139" xr:uid="{7A2C41F7-64B8-492C-BCA7-F49B12599F01}"/>
    <cellStyle name="Normal 3 8 2 3 2 2 2 2 5 6" xfId="14140" xr:uid="{40CBADB8-10F4-45A1-B996-1DBDAC1849C7}"/>
    <cellStyle name="Normal 3 8 2 3 2 2 2 2 5 6 2" xfId="14141" xr:uid="{334E590F-0006-49A0-A9A9-85EBD916936C}"/>
    <cellStyle name="Normal 3 8 2 3 2 2 2 2 5 7" xfId="14142" xr:uid="{66AC1958-6832-4AEB-A1E9-04420BA1CCAC}"/>
    <cellStyle name="Normal 3 8 2 3 2 2 2 2 5 7 2" xfId="14143" xr:uid="{84DBEB36-F14D-4BDA-9C7E-4F1174C75480}"/>
    <cellStyle name="Normal 3 8 2 3 2 2 2 2 5 8" xfId="14144" xr:uid="{7F080467-9E71-4426-B671-457C81A303AC}"/>
    <cellStyle name="Normal 3 8 2 3 2 2 2 2 6" xfId="14145" xr:uid="{DB171B63-6D33-47A5-8EAC-C08C80182052}"/>
    <cellStyle name="Normal 3 8 2 3 2 2 2 2 6 2" xfId="14146" xr:uid="{BCCB2A3E-3DA0-4250-8D83-3E8722685289}"/>
    <cellStyle name="Normal 3 8 2 3 2 2 2 2 6 2 2" xfId="14147" xr:uid="{DAF0937E-D90B-4DD3-BB8F-8CD9B430ADF5}"/>
    <cellStyle name="Normal 3 8 2 3 2 2 2 2 6 2 2 2" xfId="14148" xr:uid="{113B363D-6193-4E0A-8404-8270965EC509}"/>
    <cellStyle name="Normal 3 8 2 3 2 2 2 2 6 2 3" xfId="14149" xr:uid="{1F44F409-12F8-4ACC-9E73-0CA98B7558C8}"/>
    <cellStyle name="Normal 3 8 2 3 2 2 2 2 6 3" xfId="14150" xr:uid="{5470C5BB-1A2F-4979-A913-FF01E7934B41}"/>
    <cellStyle name="Normal 3 8 2 3 2 2 2 2 7" xfId="14151" xr:uid="{9D766A8A-6392-47E8-93D6-B9AA9408307E}"/>
    <cellStyle name="Normal 3 8 2 3 2 2 2 2 7 2" xfId="14152" xr:uid="{C9678C9B-285B-4934-9ED4-EFD50248F8B3}"/>
    <cellStyle name="Normal 3 8 2 3 2 2 2 2 8" xfId="14153" xr:uid="{7B55C73B-5C78-42FF-B004-E98C657B238B}"/>
    <cellStyle name="Normal 3 8 2 3 2 2 2 2 8 2" xfId="14154" xr:uid="{A16691B5-1913-4014-8F14-A808CB3E48B8}"/>
    <cellStyle name="Normal 3 8 2 3 2 2 2 2 9" xfId="14155" xr:uid="{A84CFB74-0E72-4D67-8BE9-E234ADF06564}"/>
    <cellStyle name="Normal 3 8 2 3 2 2 2 2 9 2" xfId="14156" xr:uid="{2978D9A5-5117-4138-84E6-5C30DA7D1E3C}"/>
    <cellStyle name="Normal 3 8 2 3 2 2 2 3" xfId="14157" xr:uid="{22EB548F-0E17-471E-9299-DC3CF1961088}"/>
    <cellStyle name="Normal 3 8 2 3 2 2 2 3 2" xfId="14158" xr:uid="{D82298F0-DA5F-49B2-AA49-DD404981B4B9}"/>
    <cellStyle name="Normal 3 8 2 3 2 2 2 3 2 2" xfId="14159" xr:uid="{4289E0A1-A704-4B7B-A0BA-4DAB3F69B692}"/>
    <cellStyle name="Normal 3 8 2 3 2 2 2 3 2 2 2" xfId="14160" xr:uid="{330683E5-E42E-4828-B4C4-2113105DE9E8}"/>
    <cellStyle name="Normal 3 8 2 3 2 2 2 3 2 2 2 2" xfId="14161" xr:uid="{67D7FBAF-B6FB-467D-8FFC-4CF5C82559A1}"/>
    <cellStyle name="Normal 3 8 2 3 2 2 2 3 2 2 2 2 2" xfId="14162" xr:uid="{5D82B40B-43E6-4617-91B3-4DAABDA29655}"/>
    <cellStyle name="Normal 3 8 2 3 2 2 2 3 2 2 2 2 2 2" xfId="14163" xr:uid="{961E6A00-6150-49A6-9A7E-5B6CE872437F}"/>
    <cellStyle name="Normal 3 8 2 3 2 2 2 3 2 2 2 2 2 2 2" xfId="14164" xr:uid="{CB740482-DF9A-4396-AC8A-5D4A63045764}"/>
    <cellStyle name="Normal 3 8 2 3 2 2 2 3 2 2 2 2 2 3" xfId="14165" xr:uid="{9E04ACF9-0DC6-4EB8-83AD-11A5042AC2C8}"/>
    <cellStyle name="Normal 3 8 2 3 2 2 2 3 2 2 2 2 3" xfId="14166" xr:uid="{04D783B4-5C07-4A02-8093-8C701E2D5BE0}"/>
    <cellStyle name="Normal 3 8 2 3 2 2 2 3 2 2 2 3" xfId="14167" xr:uid="{44ABCC98-5427-49AE-898D-96192531D5E2}"/>
    <cellStyle name="Normal 3 8 2 3 2 2 2 3 2 2 2 3 2" xfId="14168" xr:uid="{581674D9-52E1-484E-AC15-F22FE22C154D}"/>
    <cellStyle name="Normal 3 8 2 3 2 2 2 3 2 2 2 4" xfId="14169" xr:uid="{CFA0CDDE-A09A-4483-AD3F-BA0238FD1AD5}"/>
    <cellStyle name="Normal 3 8 2 3 2 2 2 3 2 2 2 4 2" xfId="14170" xr:uid="{46D36CEF-2DFC-4A77-B3FD-E92BA3D46675}"/>
    <cellStyle name="Normal 3 8 2 3 2 2 2 3 2 2 2 5" xfId="14171" xr:uid="{A4BC587A-BA14-4A18-9A5D-7ED67D1ED40F}"/>
    <cellStyle name="Normal 3 8 2 3 2 2 2 3 2 2 2 5 2" xfId="14172" xr:uid="{C5F48E4F-4F26-4D17-895F-6A3094F08937}"/>
    <cellStyle name="Normal 3 8 2 3 2 2 2 3 2 2 2 6" xfId="14173" xr:uid="{C80875ED-396D-41F3-9F95-F50D5109A587}"/>
    <cellStyle name="Normal 3 8 2 3 2 2 2 3 2 2 2 6 2" xfId="14174" xr:uid="{E037C24F-403F-4AF7-BA25-09DD9FC7E63B}"/>
    <cellStyle name="Normal 3 8 2 3 2 2 2 3 2 2 2 7" xfId="14175" xr:uid="{FF9578D6-6634-4525-9CAB-646D0CBDC706}"/>
    <cellStyle name="Normal 3 8 2 3 2 2 2 3 2 2 2 7 2" xfId="14176" xr:uid="{81A13433-D689-4166-AFDD-CCE25933E928}"/>
    <cellStyle name="Normal 3 8 2 3 2 2 2 3 2 2 2 8" xfId="14177" xr:uid="{2C3FC6B2-72B9-4E64-9EED-0C0CEEA1885D}"/>
    <cellStyle name="Normal 3 8 2 3 2 2 2 3 2 2 3" xfId="14178" xr:uid="{A6556D04-A1EC-472B-A119-28A2A5346D9C}"/>
    <cellStyle name="Normal 3 8 2 3 2 2 2 3 2 2 3 2" xfId="14179" xr:uid="{8B1020B9-B9C9-4D22-9ABF-5643773D5A61}"/>
    <cellStyle name="Normal 3 8 2 3 2 2 2 3 2 2 3 2 2" xfId="14180" xr:uid="{D3ECBB83-B54F-45CE-9FAA-CE63E98A3F1D}"/>
    <cellStyle name="Normal 3 8 2 3 2 2 2 3 2 2 3 2 2 2" xfId="14181" xr:uid="{C835B158-E82D-494D-8E14-AD1211CA5D5C}"/>
    <cellStyle name="Normal 3 8 2 3 2 2 2 3 2 2 3 2 3" xfId="14182" xr:uid="{3D732652-E2EE-497A-A2D7-94B3E3F9D069}"/>
    <cellStyle name="Normal 3 8 2 3 2 2 2 3 2 2 3 3" xfId="14183" xr:uid="{8286AE33-F67A-4487-AA73-1E6652D6CEFC}"/>
    <cellStyle name="Normal 3 8 2 3 2 2 2 3 2 2 4" xfId="14184" xr:uid="{79E62B85-3AC5-4B58-B182-CD0254A12048}"/>
    <cellStyle name="Normal 3 8 2 3 2 2 2 3 2 2 4 2" xfId="14185" xr:uid="{20A12926-58C1-41F8-8577-8B051AA07E5A}"/>
    <cellStyle name="Normal 3 8 2 3 2 2 2 3 2 2 5" xfId="14186" xr:uid="{63AEF717-E6DF-4A20-85BD-C8598D176EA3}"/>
    <cellStyle name="Normal 3 8 2 3 2 2 2 3 2 2 5 2" xfId="14187" xr:uid="{BA8BC2AD-DA49-4196-B90D-0C679E670123}"/>
    <cellStyle name="Normal 3 8 2 3 2 2 2 3 2 2 6" xfId="14188" xr:uid="{322CF229-6220-4DA3-B701-91144EAC359E}"/>
    <cellStyle name="Normal 3 8 2 3 2 2 2 3 2 2 6 2" xfId="14189" xr:uid="{461D14BB-36FF-4E25-AFB3-3FBFF9901C83}"/>
    <cellStyle name="Normal 3 8 2 3 2 2 2 3 2 2 7" xfId="14190" xr:uid="{9C199E34-1699-4526-864B-56BFC34E91FB}"/>
    <cellStyle name="Normal 3 8 2 3 2 2 2 3 2 2 7 2" xfId="14191" xr:uid="{79E1176B-160A-48F2-AE5A-A27ED34E04D1}"/>
    <cellStyle name="Normal 3 8 2 3 2 2 2 3 2 2 8" xfId="14192" xr:uid="{266C7856-29A6-4B66-AA4F-E8D6CCD37150}"/>
    <cellStyle name="Normal 3 8 2 3 2 2 2 3 2 3" xfId="14193" xr:uid="{532741C5-757B-483B-9235-12E706DB0A6A}"/>
    <cellStyle name="Normal 3 8 2 3 2 2 2 3 2 3 2" xfId="14194" xr:uid="{7B9B23B9-2EF3-4B56-8310-67FABAF395E4}"/>
    <cellStyle name="Normal 3 8 2 3 2 2 2 3 2 3 2 2" xfId="14195" xr:uid="{BE8FD128-6522-4A9B-A070-904B1D31DAD4}"/>
    <cellStyle name="Normal 3 8 2 3 2 2 2 3 2 3 2 2 2" xfId="14196" xr:uid="{ADF715A1-8324-491B-84A4-050ED71494AF}"/>
    <cellStyle name="Normal 3 8 2 3 2 2 2 3 2 3 2 3" xfId="14197" xr:uid="{5E39ED8A-973C-4912-B3A3-C8C24593AD9F}"/>
    <cellStyle name="Normal 3 8 2 3 2 2 2 3 2 3 3" xfId="14198" xr:uid="{65147F5E-C16D-4872-91F2-8FC2120A7442}"/>
    <cellStyle name="Normal 3 8 2 3 2 2 2 3 2 4" xfId="14199" xr:uid="{819E3AEB-9E73-4B07-A539-C03A5F0D2CB7}"/>
    <cellStyle name="Normal 3 8 2 3 2 2 2 3 2 4 2" xfId="14200" xr:uid="{7CD2F34F-611F-470B-A4F5-C5255B474B7F}"/>
    <cellStyle name="Normal 3 8 2 3 2 2 2 3 2 5" xfId="14201" xr:uid="{9FFC2AC5-A901-44E1-A14C-AA6EBE40D687}"/>
    <cellStyle name="Normal 3 8 2 3 2 2 2 3 2 5 2" xfId="14202" xr:uid="{625F4DAB-3DA1-41C3-8B37-ABB13417779E}"/>
    <cellStyle name="Normal 3 8 2 3 2 2 2 3 2 6" xfId="14203" xr:uid="{40D0E7E6-7F78-4110-A359-8B01C303F22C}"/>
    <cellStyle name="Normal 3 8 2 3 2 2 2 3 2 6 2" xfId="14204" xr:uid="{59C5FED5-E7D7-4955-9F34-384659D266CE}"/>
    <cellStyle name="Normal 3 8 2 3 2 2 2 3 2 7" xfId="14205" xr:uid="{B8AEECFF-7256-4867-9BD1-BCC9157964E5}"/>
    <cellStyle name="Normal 3 8 2 3 2 2 2 3 2 7 2" xfId="14206" xr:uid="{E02A09B9-FD50-4280-9865-C789C96BD615}"/>
    <cellStyle name="Normal 3 8 2 3 2 2 2 3 2 8" xfId="14207" xr:uid="{BAE53386-17CB-4F54-9F9C-CFE6BC70720A}"/>
    <cellStyle name="Normal 3 8 2 3 2 2 2 3 2 8 2" xfId="14208" xr:uid="{9099505A-8917-44C3-9100-463D9869BF70}"/>
    <cellStyle name="Normal 3 8 2 3 2 2 2 3 2 9" xfId="14209" xr:uid="{0DA8C9A3-634D-42D5-AB75-71F50230661F}"/>
    <cellStyle name="Normal 3 8 2 3 2 2 2 3 3" xfId="14210" xr:uid="{048CA892-38C5-4D02-B746-E84D9A8289E6}"/>
    <cellStyle name="Normal 3 8 2 3 2 2 2 3 3 2" xfId="14211" xr:uid="{BDF0C8C8-BFED-4ECE-9135-DB6B4D4688C8}"/>
    <cellStyle name="Normal 3 8 2 3 2 2 2 3 3 2 2" xfId="14212" xr:uid="{A62BE7D8-20DC-4595-B04F-06449A0B6017}"/>
    <cellStyle name="Normal 3 8 2 3 2 2 2 3 3 2 2 2" xfId="14213" xr:uid="{A1E2C05F-4D3A-403C-B8BB-700E10A06754}"/>
    <cellStyle name="Normal 3 8 2 3 2 2 2 3 3 2 2 2 2" xfId="14214" xr:uid="{10A6F744-7185-4571-8DBB-90A1C8FC0697}"/>
    <cellStyle name="Normal 3 8 2 3 2 2 2 3 3 2 2 3" xfId="14215" xr:uid="{028183EC-E02C-42DF-B109-3F997B67672B}"/>
    <cellStyle name="Normal 3 8 2 3 2 2 2 3 3 2 3" xfId="14216" xr:uid="{1EC34E55-3A8D-4FAF-AC2C-871AF315DF5A}"/>
    <cellStyle name="Normal 3 8 2 3 2 2 2 3 3 3" xfId="14217" xr:uid="{070660BE-04E7-4ECF-A5B3-C14DD4C8DCD5}"/>
    <cellStyle name="Normal 3 8 2 3 2 2 2 3 3 3 2" xfId="14218" xr:uid="{6C82A1CF-B4E0-43A4-9568-0F3F31343A3A}"/>
    <cellStyle name="Normal 3 8 2 3 2 2 2 3 3 4" xfId="14219" xr:uid="{39B36095-D738-4DC8-97E9-E8D194574FBE}"/>
    <cellStyle name="Normal 3 8 2 3 2 2 2 3 3 4 2" xfId="14220" xr:uid="{80915E44-499A-4A99-A87A-92647E6CEED3}"/>
    <cellStyle name="Normal 3 8 2 3 2 2 2 3 3 5" xfId="14221" xr:uid="{84D655DE-2F3A-40FA-9F23-03DBEFFBC45A}"/>
    <cellStyle name="Normal 3 8 2 3 2 2 2 3 3 5 2" xfId="14222" xr:uid="{10CE1BCC-FD2E-4678-B967-4FB036AC5B5F}"/>
    <cellStyle name="Normal 3 8 2 3 2 2 2 3 3 6" xfId="14223" xr:uid="{DA3C7079-A931-4BF7-8C43-FBFF26938224}"/>
    <cellStyle name="Normal 3 8 2 3 2 2 2 3 3 6 2" xfId="14224" xr:uid="{405B4DC3-0571-4547-9F1B-F1E9D09FE171}"/>
    <cellStyle name="Normal 3 8 2 3 2 2 2 3 3 7" xfId="14225" xr:uid="{7DCA606B-8D7B-4A2D-9E56-DCB58F37AE91}"/>
    <cellStyle name="Normal 3 8 2 3 2 2 2 3 3 7 2" xfId="14226" xr:uid="{EBB2CA24-F025-4C1A-BDB4-4DB354EDA240}"/>
    <cellStyle name="Normal 3 8 2 3 2 2 2 3 3 8" xfId="14227" xr:uid="{DBF1A238-E473-4391-81C3-B17E83F0AD95}"/>
    <cellStyle name="Normal 3 8 2 3 2 2 2 3 4" xfId="14228" xr:uid="{A28B41D2-4794-416D-9CAB-2A05EB762D90}"/>
    <cellStyle name="Normal 3 8 2 3 2 2 2 3 4 2" xfId="14229" xr:uid="{A947E6A3-E503-4493-B263-AE22B1FA2648}"/>
    <cellStyle name="Normal 3 8 2 3 2 2 2 3 4 2 2" xfId="14230" xr:uid="{067F4A66-5B9D-4051-8B83-113C074DD1AA}"/>
    <cellStyle name="Normal 3 8 2 3 2 2 2 3 4 2 2 2" xfId="14231" xr:uid="{D91F3E60-27C5-481B-A181-F150C8E24178}"/>
    <cellStyle name="Normal 3 8 2 3 2 2 2 3 4 2 3" xfId="14232" xr:uid="{60373D9F-4287-4D00-910A-85A06FB99669}"/>
    <cellStyle name="Normal 3 8 2 3 2 2 2 3 4 3" xfId="14233" xr:uid="{7F9CE29E-1321-44C4-AC5E-7564472C681E}"/>
    <cellStyle name="Normal 3 8 2 3 2 2 2 3 5" xfId="14234" xr:uid="{A5F17176-6876-4F85-8A16-3D5019C30FA3}"/>
    <cellStyle name="Normal 3 8 2 3 2 2 2 3 5 2" xfId="14235" xr:uid="{B6DF0C0E-5F2A-429F-B6CA-08757702ADAD}"/>
    <cellStyle name="Normal 3 8 2 3 2 2 2 3 6" xfId="14236" xr:uid="{FC5A327C-32A9-4FA8-9021-89567D33D037}"/>
    <cellStyle name="Normal 3 8 2 3 2 2 2 3 6 2" xfId="14237" xr:uid="{CFDFC40A-47F5-4D66-B401-20E389C70319}"/>
    <cellStyle name="Normal 3 8 2 3 2 2 2 3 7" xfId="14238" xr:uid="{1DD016D2-C277-4C0C-86F4-D94F437A2B34}"/>
    <cellStyle name="Normal 3 8 2 3 2 2 2 3 7 2" xfId="14239" xr:uid="{035DE163-6DFA-4C82-83A8-6A5BD0BC89CF}"/>
    <cellStyle name="Normal 3 8 2 3 2 2 2 3 8" xfId="14240" xr:uid="{D911D06F-B647-449A-A913-35BD1E07E784}"/>
    <cellStyle name="Normal 3 8 2 3 2 2 2 3 8 2" xfId="14241" xr:uid="{2D26891A-E7A6-426A-83E7-1D313D83702B}"/>
    <cellStyle name="Normal 3 8 2 3 2 2 2 3 9" xfId="14242" xr:uid="{DDFC9F98-D0F0-4265-9956-2AD210B3BE65}"/>
    <cellStyle name="Normal 3 8 2 3 2 2 2 4" xfId="14243" xr:uid="{A0B8ED65-DD1B-4468-B643-43E16EFE626C}"/>
    <cellStyle name="Normal 3 8 2 3 2 2 2 4 2" xfId="14244" xr:uid="{43901106-56B4-48A8-8C45-93E71B1E16A4}"/>
    <cellStyle name="Normal 3 8 2 3 2 2 2 5" xfId="14245" xr:uid="{CADA0989-0701-4A26-9821-1381D81A1CE5}"/>
    <cellStyle name="Normal 3 8 2 3 2 2 2 5 2" xfId="14246" xr:uid="{7B6A1AD6-E2AC-4416-BCCA-5A8C4821BB80}"/>
    <cellStyle name="Normal 3 8 2 3 2 2 2 5 2 2" xfId="14247" xr:uid="{44693F05-61F8-40B2-A1E2-8F69D3EB0B20}"/>
    <cellStyle name="Normal 3 8 2 3 2 2 2 5 2 2 2" xfId="14248" xr:uid="{315F634A-163F-4709-A47D-49371B428907}"/>
    <cellStyle name="Normal 3 8 2 3 2 2 2 5 2 2 2 2" xfId="14249" xr:uid="{B8A2C4E5-2A5C-4131-8C44-2D10521939A1}"/>
    <cellStyle name="Normal 3 8 2 3 2 2 2 5 2 2 2 2 2" xfId="14250" xr:uid="{D8505C29-498E-42C3-B4DF-397F44547145}"/>
    <cellStyle name="Normal 3 8 2 3 2 2 2 5 2 2 2 3" xfId="14251" xr:uid="{18ADA38B-F5EB-4AF7-BA81-8256620A86B1}"/>
    <cellStyle name="Normal 3 8 2 3 2 2 2 5 2 2 3" xfId="14252" xr:uid="{B4619B6B-2833-4781-9712-A3567C578D13}"/>
    <cellStyle name="Normal 3 8 2 3 2 2 2 5 2 3" xfId="14253" xr:uid="{A5635A83-65FE-48AD-97DA-1E4C6D0EBBFC}"/>
    <cellStyle name="Normal 3 8 2 3 2 2 2 5 2 3 2" xfId="14254" xr:uid="{5CD24D33-D672-4006-B3B6-0CB70901627B}"/>
    <cellStyle name="Normal 3 8 2 3 2 2 2 5 2 4" xfId="14255" xr:uid="{E07B1FAA-0AAE-423A-95D4-9D325BF48F3E}"/>
    <cellStyle name="Normal 3 8 2 3 2 2 2 5 2 4 2" xfId="14256" xr:uid="{3765D4C7-902C-4FC8-AF87-055BFA69EA48}"/>
    <cellStyle name="Normal 3 8 2 3 2 2 2 5 2 5" xfId="14257" xr:uid="{387D3346-B296-4C4C-A56F-9C78146BF168}"/>
    <cellStyle name="Normal 3 8 2 3 2 2 2 5 2 5 2" xfId="14258" xr:uid="{F98FF3F9-FC56-42EF-A9A6-BC9170B99BDB}"/>
    <cellStyle name="Normal 3 8 2 3 2 2 2 5 2 6" xfId="14259" xr:uid="{76E2FCA6-0ECD-4A00-95BD-199AD886E249}"/>
    <cellStyle name="Normal 3 8 2 3 2 2 2 5 2 6 2" xfId="14260" xr:uid="{4B00B91A-AEFB-4E91-9DAD-68A5C71EA369}"/>
    <cellStyle name="Normal 3 8 2 3 2 2 2 5 2 7" xfId="14261" xr:uid="{3F45F7C6-CE04-41FC-AD95-4908599D8415}"/>
    <cellStyle name="Normal 3 8 2 3 2 2 2 5 2 7 2" xfId="14262" xr:uid="{D371117E-71C7-4749-8ACD-0EFAD30CD03F}"/>
    <cellStyle name="Normal 3 8 2 3 2 2 2 5 2 8" xfId="14263" xr:uid="{4C41CE87-8E48-4C6F-A0AE-25DFE7BBA5EA}"/>
    <cellStyle name="Normal 3 8 2 3 2 2 2 5 3" xfId="14264" xr:uid="{4333B9AF-1C46-47A0-AA56-B670C1799DAF}"/>
    <cellStyle name="Normal 3 8 2 3 2 2 2 5 3 2" xfId="14265" xr:uid="{496EE537-0CCA-4803-8D57-093F470CC55D}"/>
    <cellStyle name="Normal 3 8 2 3 2 2 2 5 3 2 2" xfId="14266" xr:uid="{CDD06948-5EB4-4DC8-9ACC-5A1F537AB54D}"/>
    <cellStyle name="Normal 3 8 2 3 2 2 2 5 3 2 2 2" xfId="14267" xr:uid="{63957027-4420-4445-AA31-840222F01483}"/>
    <cellStyle name="Normal 3 8 2 3 2 2 2 5 3 2 3" xfId="14268" xr:uid="{550E108B-80F4-4C39-B919-29469A359807}"/>
    <cellStyle name="Normal 3 8 2 3 2 2 2 5 3 3" xfId="14269" xr:uid="{A0A7B991-E83D-4686-81F6-5FAE2EFA11EC}"/>
    <cellStyle name="Normal 3 8 2 3 2 2 2 5 4" xfId="14270" xr:uid="{C968FA3C-A89E-4D3A-B671-9919BC591489}"/>
    <cellStyle name="Normal 3 8 2 3 2 2 2 5 4 2" xfId="14271" xr:uid="{09D41F52-2C35-4AC0-B90E-47AA489CF281}"/>
    <cellStyle name="Normal 3 8 2 3 2 2 2 5 5" xfId="14272" xr:uid="{1C3BBE99-BB4F-4D77-8DA2-941A5687D22C}"/>
    <cellStyle name="Normal 3 8 2 3 2 2 2 5 5 2" xfId="14273" xr:uid="{22D2935D-9BDB-4A97-8F2F-CCA05CF96FF3}"/>
    <cellStyle name="Normal 3 8 2 3 2 2 2 5 6" xfId="14274" xr:uid="{3C829446-1382-426C-89A5-285292782AD3}"/>
    <cellStyle name="Normal 3 8 2 3 2 2 2 5 6 2" xfId="14275" xr:uid="{D31A4B2C-18DE-4731-A77C-65B876F139B7}"/>
    <cellStyle name="Normal 3 8 2 3 2 2 2 5 7" xfId="14276" xr:uid="{9FC18100-592C-4D99-B3AC-EEC83DAE9BA8}"/>
    <cellStyle name="Normal 3 8 2 3 2 2 2 5 7 2" xfId="14277" xr:uid="{0C858BA8-BD1E-444C-81A7-2D918A77CEE2}"/>
    <cellStyle name="Normal 3 8 2 3 2 2 2 5 8" xfId="14278" xr:uid="{1C0C0B18-6AA4-439F-8C76-A4C40AE85560}"/>
    <cellStyle name="Normal 3 8 2 3 2 2 2 6" xfId="14279" xr:uid="{D0A59296-E073-4CBB-B490-49CD11BC54DA}"/>
    <cellStyle name="Normal 3 8 2 3 2 2 2 6 2" xfId="14280" xr:uid="{B2E30E1C-A5AC-4EC5-A45B-7E37452216A1}"/>
    <cellStyle name="Normal 3 8 2 3 2 2 2 6 2 2" xfId="14281" xr:uid="{BA0AEEB6-851C-4D03-8427-FDD6651AE15B}"/>
    <cellStyle name="Normal 3 8 2 3 2 2 2 6 2 2 2" xfId="14282" xr:uid="{6BD184BB-3B81-4479-BEB5-82C3275496BD}"/>
    <cellStyle name="Normal 3 8 2 3 2 2 2 6 2 3" xfId="14283" xr:uid="{78596232-6E2C-4B8A-847C-7E18B4166AF0}"/>
    <cellStyle name="Normal 3 8 2 3 2 2 2 6 3" xfId="14284" xr:uid="{10909049-25E1-4B5F-AD0C-4CF561E4DEA1}"/>
    <cellStyle name="Normal 3 8 2 3 2 2 2 7" xfId="14285" xr:uid="{6606566B-450E-4596-A64A-5F8F6855F785}"/>
    <cellStyle name="Normal 3 8 2 3 2 2 2 7 2" xfId="14286" xr:uid="{37722A73-3C19-49B5-85FB-B104DEFA97B0}"/>
    <cellStyle name="Normal 3 8 2 3 2 2 2 8" xfId="14287" xr:uid="{F406C429-E1DB-4083-88D3-DA3B71DCE02A}"/>
    <cellStyle name="Normal 3 8 2 3 2 2 2 8 2" xfId="14288" xr:uid="{80D06136-FE7B-418C-90C8-DA0189284FD9}"/>
    <cellStyle name="Normal 3 8 2 3 2 2 2 9" xfId="14289" xr:uid="{260603C1-9869-4530-8208-2F1F09292A94}"/>
    <cellStyle name="Normal 3 8 2 3 2 2 2 9 2" xfId="14290" xr:uid="{C89154BA-68A5-45C3-B32B-8037589F4B24}"/>
    <cellStyle name="Normal 3 8 2 3 2 2 3" xfId="14291" xr:uid="{EA25E463-58F3-4FD8-AA22-7B140B939107}"/>
    <cellStyle name="Normal 3 8 2 3 2 2 3 2" xfId="14292" xr:uid="{45FFACFB-F1B6-4825-BB22-B12834B99F65}"/>
    <cellStyle name="Normal 3 8 2 3 2 2 3 2 2" xfId="14293" xr:uid="{955612FB-8170-4A7F-822B-D8FF0B237894}"/>
    <cellStyle name="Normal 3 8 2 3 2 2 3 2 2 2" xfId="14294" xr:uid="{24111785-29F9-406D-A378-44468071E205}"/>
    <cellStyle name="Normal 3 8 2 3 2 2 3 2 2 2 2" xfId="14295" xr:uid="{68C786E6-708D-4962-BAB7-1991115A0330}"/>
    <cellStyle name="Normal 3 8 2 3 2 2 3 2 2 2 2 2" xfId="14296" xr:uid="{80DEADF7-7D60-42E5-8886-6B836C57A313}"/>
    <cellStyle name="Normal 3 8 2 3 2 2 3 2 2 2 2 2 2" xfId="14297" xr:uid="{B8C5C9D7-0F33-4E04-ADCC-138B7DC40037}"/>
    <cellStyle name="Normal 3 8 2 3 2 2 3 2 2 2 2 2 2 2" xfId="14298" xr:uid="{744276BD-8474-472B-9943-FBBB951CEDF0}"/>
    <cellStyle name="Normal 3 8 2 3 2 2 3 2 2 2 2 2 3" xfId="14299" xr:uid="{283585D8-BBB3-4A3F-9524-F37322282587}"/>
    <cellStyle name="Normal 3 8 2 3 2 2 3 2 2 2 2 3" xfId="14300" xr:uid="{603A6A1B-854E-4942-9014-88D6D5DE4905}"/>
    <cellStyle name="Normal 3 8 2 3 2 2 3 2 2 2 3" xfId="14301" xr:uid="{A2C5C7FB-D3A7-4FE9-91F0-49EBF4F7937F}"/>
    <cellStyle name="Normal 3 8 2 3 2 2 3 2 2 2 3 2" xfId="14302" xr:uid="{DC4BE752-07D8-439F-840D-A84E8CD7714C}"/>
    <cellStyle name="Normal 3 8 2 3 2 2 3 2 2 2 4" xfId="14303" xr:uid="{3F88B657-8D7A-4FB4-8A6A-CB810F2F972A}"/>
    <cellStyle name="Normal 3 8 2 3 2 2 3 2 2 2 4 2" xfId="14304" xr:uid="{FF009F88-DEA1-4BB0-8B48-2BA36199B299}"/>
    <cellStyle name="Normal 3 8 2 3 2 2 3 2 2 2 5" xfId="14305" xr:uid="{7F7AC2F2-8216-466D-97AC-DD1575692B5A}"/>
    <cellStyle name="Normal 3 8 2 3 2 2 3 2 2 2 5 2" xfId="14306" xr:uid="{C84DB3FE-4E83-42CC-BA91-2B8DA4B8FC8A}"/>
    <cellStyle name="Normal 3 8 2 3 2 2 3 2 2 2 6" xfId="14307" xr:uid="{A999A5A4-619D-47A6-BFC2-6F368F965193}"/>
    <cellStyle name="Normal 3 8 2 3 2 2 3 2 2 2 6 2" xfId="14308" xr:uid="{3D590AEF-CC08-4694-8E44-74A47AB1E8EB}"/>
    <cellStyle name="Normal 3 8 2 3 2 2 3 2 2 2 7" xfId="14309" xr:uid="{810C67ED-F4D7-41DF-9DBE-54298E918211}"/>
    <cellStyle name="Normal 3 8 2 3 2 2 3 2 2 2 7 2" xfId="14310" xr:uid="{08A93652-916B-4320-9AA1-6D6FBEABA4D2}"/>
    <cellStyle name="Normal 3 8 2 3 2 2 3 2 2 2 8" xfId="14311" xr:uid="{6EE9CCFF-9E47-47D5-9DE0-A36964342802}"/>
    <cellStyle name="Normal 3 8 2 3 2 2 3 2 2 3" xfId="14312" xr:uid="{0944F7E7-4C29-42A6-A0DE-C81671836D89}"/>
    <cellStyle name="Normal 3 8 2 3 2 2 3 2 2 3 2" xfId="14313" xr:uid="{D3E060BA-9D0B-40BD-9018-E52A5D022A0A}"/>
    <cellStyle name="Normal 3 8 2 3 2 2 3 2 2 3 2 2" xfId="14314" xr:uid="{FA86CC84-5E29-4905-AE96-57032B2B6AA0}"/>
    <cellStyle name="Normal 3 8 2 3 2 2 3 2 2 3 2 2 2" xfId="14315" xr:uid="{80E25723-720E-402B-AC13-453E816CD3C7}"/>
    <cellStyle name="Normal 3 8 2 3 2 2 3 2 2 3 2 3" xfId="14316" xr:uid="{F7842B62-6876-48F4-A483-0567792F8B29}"/>
    <cellStyle name="Normal 3 8 2 3 2 2 3 2 2 3 3" xfId="14317" xr:uid="{11E7557F-324F-4601-B920-DDB9320F37EA}"/>
    <cellStyle name="Normal 3 8 2 3 2 2 3 2 2 4" xfId="14318" xr:uid="{3156915A-3230-45E9-9F1F-BB64CDC96F4A}"/>
    <cellStyle name="Normal 3 8 2 3 2 2 3 2 2 4 2" xfId="14319" xr:uid="{E914659A-757F-4C14-8AD0-351A37640FE6}"/>
    <cellStyle name="Normal 3 8 2 3 2 2 3 2 2 5" xfId="14320" xr:uid="{BFF65860-A68C-45B6-833A-1B2F2A30CAE8}"/>
    <cellStyle name="Normal 3 8 2 3 2 2 3 2 2 5 2" xfId="14321" xr:uid="{EA2F1778-0681-4751-ACF2-AB57E6C894BE}"/>
    <cellStyle name="Normal 3 8 2 3 2 2 3 2 2 6" xfId="14322" xr:uid="{82919FD1-6C65-4F35-99D1-5CE3466AD153}"/>
    <cellStyle name="Normal 3 8 2 3 2 2 3 2 2 6 2" xfId="14323" xr:uid="{DA2E32B8-A4E6-4909-9407-976825AB8C07}"/>
    <cellStyle name="Normal 3 8 2 3 2 2 3 2 2 7" xfId="14324" xr:uid="{1CB5F359-8118-45C4-8E9D-3F73DA5AD2DA}"/>
    <cellStyle name="Normal 3 8 2 3 2 2 3 2 2 7 2" xfId="14325" xr:uid="{5C5EEC5C-82EA-413E-A7D8-AD1CED29CA25}"/>
    <cellStyle name="Normal 3 8 2 3 2 2 3 2 2 8" xfId="14326" xr:uid="{AA0C4AEA-80A0-4992-8DBB-A9971B913CCF}"/>
    <cellStyle name="Normal 3 8 2 3 2 2 3 2 3" xfId="14327" xr:uid="{DBDBB256-F6E5-463C-ADA4-1A56F80FE8FC}"/>
    <cellStyle name="Normal 3 8 2 3 2 2 3 2 3 2" xfId="14328" xr:uid="{D9EC924C-069B-4DFB-BACC-63EBEEED9B39}"/>
    <cellStyle name="Normal 3 8 2 3 2 2 3 2 3 2 2" xfId="14329" xr:uid="{1232C35E-7D6F-42D3-9748-A762CAFBC1CB}"/>
    <cellStyle name="Normal 3 8 2 3 2 2 3 2 3 2 2 2" xfId="14330" xr:uid="{F455296F-8E26-4238-A5E5-7F5AF2857317}"/>
    <cellStyle name="Normal 3 8 2 3 2 2 3 2 3 2 3" xfId="14331" xr:uid="{51193C1C-3F30-45B6-B989-EB52B0555FEF}"/>
    <cellStyle name="Normal 3 8 2 3 2 2 3 2 3 3" xfId="14332" xr:uid="{A9539FFD-34B3-4808-81FD-3729E7FFD4C1}"/>
    <cellStyle name="Normal 3 8 2 3 2 2 3 2 4" xfId="14333" xr:uid="{A7B4A2B8-6E86-4117-B0E9-3AE9878A7ABD}"/>
    <cellStyle name="Normal 3 8 2 3 2 2 3 2 4 2" xfId="14334" xr:uid="{67A7B35F-7EA7-4164-8AC1-6A721DBB2A27}"/>
    <cellStyle name="Normal 3 8 2 3 2 2 3 2 5" xfId="14335" xr:uid="{04A7D906-BA21-47A2-BB31-FE60708B14B0}"/>
    <cellStyle name="Normal 3 8 2 3 2 2 3 2 5 2" xfId="14336" xr:uid="{3178139C-E2D7-440F-92FF-221A73AD2949}"/>
    <cellStyle name="Normal 3 8 2 3 2 2 3 2 6" xfId="14337" xr:uid="{F6564C15-A45D-410A-800D-BFFA92AC2905}"/>
    <cellStyle name="Normal 3 8 2 3 2 2 3 2 6 2" xfId="14338" xr:uid="{2E907E14-C06E-43D4-8844-8D0AF43BD70D}"/>
    <cellStyle name="Normal 3 8 2 3 2 2 3 2 7" xfId="14339" xr:uid="{2526F69F-6998-4B03-AD18-268C6BC3FC8F}"/>
    <cellStyle name="Normal 3 8 2 3 2 2 3 2 7 2" xfId="14340" xr:uid="{6E65A09A-FA9D-4903-BDA9-5604650D0127}"/>
    <cellStyle name="Normal 3 8 2 3 2 2 3 2 8" xfId="14341" xr:uid="{6A91B2D8-54CA-449E-9193-CCF9788308DE}"/>
    <cellStyle name="Normal 3 8 2 3 2 2 3 2 8 2" xfId="14342" xr:uid="{489B7D3B-8985-4756-B406-D42C29A1E31D}"/>
    <cellStyle name="Normal 3 8 2 3 2 2 3 2 9" xfId="14343" xr:uid="{32DF2F2E-24E9-4E62-AA3E-15AE86D33188}"/>
    <cellStyle name="Normal 3 8 2 3 2 2 3 3" xfId="14344" xr:uid="{A0D89903-43F4-4304-8CC7-A17C5738A353}"/>
    <cellStyle name="Normal 3 8 2 3 2 2 3 3 2" xfId="14345" xr:uid="{CC44978D-F460-4D27-AD4F-CB6D275A8B06}"/>
    <cellStyle name="Normal 3 8 2 3 2 2 3 3 2 2" xfId="14346" xr:uid="{242EB229-F442-458F-ABB4-F81BAE1A2E55}"/>
    <cellStyle name="Normal 3 8 2 3 2 2 3 3 2 2 2" xfId="14347" xr:uid="{CCE35DEB-E76D-4834-886A-21FD85D7949C}"/>
    <cellStyle name="Normal 3 8 2 3 2 2 3 3 2 2 2 2" xfId="14348" xr:uid="{1C732809-BD54-4B86-9C30-85FE793C0276}"/>
    <cellStyle name="Normal 3 8 2 3 2 2 3 3 2 2 3" xfId="14349" xr:uid="{8D96838B-6845-4D0A-8A85-0561B987BDA3}"/>
    <cellStyle name="Normal 3 8 2 3 2 2 3 3 2 3" xfId="14350" xr:uid="{FD74E099-50A5-4D40-9325-C2DD3B58625D}"/>
    <cellStyle name="Normal 3 8 2 3 2 2 3 3 3" xfId="14351" xr:uid="{708396F2-0FB3-48E2-BE88-96002983F2D8}"/>
    <cellStyle name="Normal 3 8 2 3 2 2 3 3 3 2" xfId="14352" xr:uid="{63199442-23E0-49D9-91D6-943F4A7737C0}"/>
    <cellStyle name="Normal 3 8 2 3 2 2 3 3 4" xfId="14353" xr:uid="{18D0EBEC-68FB-4924-895B-76D8E81BFDF7}"/>
    <cellStyle name="Normal 3 8 2 3 2 2 3 3 4 2" xfId="14354" xr:uid="{E8181551-BAA5-488F-9787-2863B61839E9}"/>
    <cellStyle name="Normal 3 8 2 3 2 2 3 3 5" xfId="14355" xr:uid="{FCF80706-7176-4AD2-9EE8-4687513B7363}"/>
    <cellStyle name="Normal 3 8 2 3 2 2 3 3 5 2" xfId="14356" xr:uid="{313B5563-0454-435D-8CD3-53753CA8CA8F}"/>
    <cellStyle name="Normal 3 8 2 3 2 2 3 3 6" xfId="14357" xr:uid="{3B196757-CFF6-4657-88D6-03A0C71EB5C2}"/>
    <cellStyle name="Normal 3 8 2 3 2 2 3 3 6 2" xfId="14358" xr:uid="{90F8EACD-3A66-4FAB-BED1-4EB3DF6CEE84}"/>
    <cellStyle name="Normal 3 8 2 3 2 2 3 3 7" xfId="14359" xr:uid="{FE5C5232-C7E8-4ECC-A6F1-FAB18641755E}"/>
    <cellStyle name="Normal 3 8 2 3 2 2 3 3 7 2" xfId="14360" xr:uid="{C54B2F1F-7EC0-4383-8902-D692157492D0}"/>
    <cellStyle name="Normal 3 8 2 3 2 2 3 3 8" xfId="14361" xr:uid="{2866C9CF-E07E-4B45-A340-87627F494C1E}"/>
    <cellStyle name="Normal 3 8 2 3 2 2 3 4" xfId="14362" xr:uid="{EDE7DEBE-6D4C-4857-9098-FE9247A28045}"/>
    <cellStyle name="Normal 3 8 2 3 2 2 3 4 2" xfId="14363" xr:uid="{1635902C-0EB1-471C-8414-B793D78CD868}"/>
    <cellStyle name="Normal 3 8 2 3 2 2 3 4 2 2" xfId="14364" xr:uid="{7F5D9265-27E5-4B25-A3E7-948786D31650}"/>
    <cellStyle name="Normal 3 8 2 3 2 2 3 4 2 2 2" xfId="14365" xr:uid="{87C26CD9-18CD-437C-9D6D-14A2C48BC2CF}"/>
    <cellStyle name="Normal 3 8 2 3 2 2 3 4 2 3" xfId="14366" xr:uid="{C8F8FBC4-39DD-40D6-9801-B0E1FE7163DA}"/>
    <cellStyle name="Normal 3 8 2 3 2 2 3 4 3" xfId="14367" xr:uid="{9A30A702-BEA7-40D8-96BB-7578772A63AF}"/>
    <cellStyle name="Normal 3 8 2 3 2 2 3 5" xfId="14368" xr:uid="{7E3F9E0B-7FE7-4C7F-9C0F-C6B6090F6661}"/>
    <cellStyle name="Normal 3 8 2 3 2 2 3 5 2" xfId="14369" xr:uid="{735272A7-6A61-4BCB-9512-9AB9EE055147}"/>
    <cellStyle name="Normal 3 8 2 3 2 2 3 6" xfId="14370" xr:uid="{E05B0804-4624-407F-AF00-22AD89748D86}"/>
    <cellStyle name="Normal 3 8 2 3 2 2 3 6 2" xfId="14371" xr:uid="{F7B3BE3F-5834-4625-B25D-243048AEB349}"/>
    <cellStyle name="Normal 3 8 2 3 2 2 3 7" xfId="14372" xr:uid="{FD5587F3-73D6-4039-90E6-A6F323DE2CAC}"/>
    <cellStyle name="Normal 3 8 2 3 2 2 3 7 2" xfId="14373" xr:uid="{CEB4A1F9-C630-4C27-A56B-FE0A92E7F274}"/>
    <cellStyle name="Normal 3 8 2 3 2 2 3 8" xfId="14374" xr:uid="{FBC461C3-FF8E-47AA-865C-5530C5F38FCF}"/>
    <cellStyle name="Normal 3 8 2 3 2 2 3 8 2" xfId="14375" xr:uid="{34002E89-BD64-46DC-AEE5-073BC4072EFA}"/>
    <cellStyle name="Normal 3 8 2 3 2 2 3 9" xfId="14376" xr:uid="{C06D3F61-48C3-4BB9-AE0F-E70301707565}"/>
    <cellStyle name="Normal 3 8 2 3 2 2 4" xfId="14377" xr:uid="{953ADCEB-4FFF-4832-92ED-F866672E32AC}"/>
    <cellStyle name="Normal 3 8 2 3 2 2 4 2" xfId="14378" xr:uid="{23911F43-2EF0-44D0-8554-01920F4E3A00}"/>
    <cellStyle name="Normal 3 8 2 3 2 2 5" xfId="14379" xr:uid="{A245C9CE-64B0-49A7-AD21-1BBE94F64201}"/>
    <cellStyle name="Normal 3 8 2 3 2 2 5 2" xfId="14380" xr:uid="{FD0164B3-BE0D-449E-8247-1B772B9BF76B}"/>
    <cellStyle name="Normal 3 8 2 3 2 2 6" xfId="14381" xr:uid="{A0D69DAF-59B1-40CB-82F4-CA9BB16E370C}"/>
    <cellStyle name="Normal 3 8 2 3 2 2 6 2" xfId="14382" xr:uid="{038CF42A-D531-4043-A7A5-4668BA25AF2B}"/>
    <cellStyle name="Normal 3 8 2 3 2 2 6 2 2" xfId="14383" xr:uid="{6A1CA5B2-DBB6-469A-A564-E86001F06753}"/>
    <cellStyle name="Normal 3 8 2 3 2 2 6 2 2 2" xfId="14384" xr:uid="{270C31EC-3694-4EF2-84CE-12FEB66A7199}"/>
    <cellStyle name="Normal 3 8 2 3 2 2 6 2 2 2 2" xfId="14385" xr:uid="{6C72BF2C-0630-414F-88DA-4F92CB28A2A9}"/>
    <cellStyle name="Normal 3 8 2 3 2 2 6 2 2 2 2 2" xfId="14386" xr:uid="{7EBC2A4B-9A77-4914-A7A5-B8D2E06A241E}"/>
    <cellStyle name="Normal 3 8 2 3 2 2 6 2 2 2 3" xfId="14387" xr:uid="{A95EF28A-26D1-45A3-9F9C-A1E42FFB892D}"/>
    <cellStyle name="Normal 3 8 2 3 2 2 6 2 2 3" xfId="14388" xr:uid="{6EAE3CAC-89C7-4189-8371-AE02E78A6B38}"/>
    <cellStyle name="Normal 3 8 2 3 2 2 6 2 3" xfId="14389" xr:uid="{BB940DD3-BB75-4D72-A667-0002A82DDBC5}"/>
    <cellStyle name="Normal 3 8 2 3 2 2 6 2 3 2" xfId="14390" xr:uid="{35DBCC15-DE24-4111-9097-F7B1C37725CE}"/>
    <cellStyle name="Normal 3 8 2 3 2 2 6 2 4" xfId="14391" xr:uid="{8868EA30-A492-4A41-8B56-DE0CBF628DF3}"/>
    <cellStyle name="Normal 3 8 2 3 2 2 6 2 4 2" xfId="14392" xr:uid="{90F1D518-CCAF-4C91-91FC-CD6D0BD92589}"/>
    <cellStyle name="Normal 3 8 2 3 2 2 6 2 5" xfId="14393" xr:uid="{3F47E3DF-E3A4-4CB9-B3D2-6FA6D074AB5D}"/>
    <cellStyle name="Normal 3 8 2 3 2 2 6 2 5 2" xfId="14394" xr:uid="{6AE2F8DB-36D9-41D5-81F9-47BD30196614}"/>
    <cellStyle name="Normal 3 8 2 3 2 2 6 2 6" xfId="14395" xr:uid="{AB3D8AF1-8DE6-47CC-B76A-552884EBD752}"/>
    <cellStyle name="Normal 3 8 2 3 2 2 6 2 6 2" xfId="14396" xr:uid="{EBFBDE6D-DA44-4479-AEDD-D11EB63FEBB2}"/>
    <cellStyle name="Normal 3 8 2 3 2 2 6 2 7" xfId="14397" xr:uid="{14721A3E-65E2-4C47-AE2A-E51D190F8963}"/>
    <cellStyle name="Normal 3 8 2 3 2 2 6 2 7 2" xfId="14398" xr:uid="{775AA69D-7422-4417-9290-025C973E9F6A}"/>
    <cellStyle name="Normal 3 8 2 3 2 2 6 2 8" xfId="14399" xr:uid="{6268714C-933B-4FF3-A4F4-39F3F54D3954}"/>
    <cellStyle name="Normal 3 8 2 3 2 2 6 3" xfId="14400" xr:uid="{674AD1C6-D54C-430A-A79B-FF751B60795A}"/>
    <cellStyle name="Normal 3 8 2 3 2 2 6 3 2" xfId="14401" xr:uid="{36B412BC-D06B-4EBC-A4F4-977AC43A322C}"/>
    <cellStyle name="Normal 3 8 2 3 2 2 6 3 2 2" xfId="14402" xr:uid="{9FB54731-E51B-4513-8F7E-152CEB99B4FD}"/>
    <cellStyle name="Normal 3 8 2 3 2 2 6 3 2 2 2" xfId="14403" xr:uid="{4D24D78E-6A32-41E9-BA63-843EAC49BF4C}"/>
    <cellStyle name="Normal 3 8 2 3 2 2 6 3 2 3" xfId="14404" xr:uid="{BE2301DA-45B5-446E-A703-A3406683E251}"/>
    <cellStyle name="Normal 3 8 2 3 2 2 6 3 3" xfId="14405" xr:uid="{1BDA6928-CB7B-458B-9CF1-C2B7360CE2A1}"/>
    <cellStyle name="Normal 3 8 2 3 2 2 6 4" xfId="14406" xr:uid="{8095784A-71A3-40EA-9E7F-0DFA65D8833E}"/>
    <cellStyle name="Normal 3 8 2 3 2 2 6 4 2" xfId="14407" xr:uid="{2A6EE6ED-6D50-4DE6-8DAA-5491848F3A52}"/>
    <cellStyle name="Normal 3 8 2 3 2 2 6 5" xfId="14408" xr:uid="{53445B91-A0A2-4AC2-AC6F-32E8E043EFF0}"/>
    <cellStyle name="Normal 3 8 2 3 2 2 6 5 2" xfId="14409" xr:uid="{70821438-48C0-42EC-91BF-DD81D304C2AC}"/>
    <cellStyle name="Normal 3 8 2 3 2 2 6 6" xfId="14410" xr:uid="{4C543E53-5CB4-4CB0-BC6E-582A2A26EE20}"/>
    <cellStyle name="Normal 3 8 2 3 2 2 6 6 2" xfId="14411" xr:uid="{5113E720-95B4-433F-AE9B-FB9290683B1A}"/>
    <cellStyle name="Normal 3 8 2 3 2 2 6 7" xfId="14412" xr:uid="{95092670-4E9D-4906-86E7-55E630B16A01}"/>
    <cellStyle name="Normal 3 8 2 3 2 2 6 7 2" xfId="14413" xr:uid="{A2B97F79-FFB7-479E-9C02-99D7F6446CCF}"/>
    <cellStyle name="Normal 3 8 2 3 2 2 6 8" xfId="14414" xr:uid="{2B35A658-26B5-4214-A4CC-DEEB0092E3F8}"/>
    <cellStyle name="Normal 3 8 2 3 2 2 7" xfId="14415" xr:uid="{2FA75E80-C16F-4FB1-B089-BE7899189CAF}"/>
    <cellStyle name="Normal 3 8 2 3 2 2 7 2" xfId="14416" xr:uid="{57B456EB-D4E1-4BD7-94F7-F347E04A4C67}"/>
    <cellStyle name="Normal 3 8 2 3 2 2 7 2 2" xfId="14417" xr:uid="{AE337969-B39E-4AAC-B0EE-E4B2B286D1DD}"/>
    <cellStyle name="Normal 3 8 2 3 2 2 7 2 2 2" xfId="14418" xr:uid="{DAFA0926-133C-43E0-92C3-F524B25ADD27}"/>
    <cellStyle name="Normal 3 8 2 3 2 2 7 2 3" xfId="14419" xr:uid="{485F75C1-AC09-4834-AC6D-8802411044A7}"/>
    <cellStyle name="Normal 3 8 2 3 2 2 7 3" xfId="14420" xr:uid="{219857ED-06CB-4356-B7D6-FD3B10FD232F}"/>
    <cellStyle name="Normal 3 8 2 3 2 2 8" xfId="14421" xr:uid="{9D3CFE8E-46FF-484C-84D6-1AC2F450D71C}"/>
    <cellStyle name="Normal 3 8 2 3 2 2 8 2" xfId="14422" xr:uid="{B8B62A2D-44B7-470B-8A9E-FAA54FD9671C}"/>
    <cellStyle name="Normal 3 8 2 3 2 2 9" xfId="14423" xr:uid="{719DCD4C-BFD4-48DD-BF9E-0437B06EBFFC}"/>
    <cellStyle name="Normal 3 8 2 3 2 2 9 2" xfId="14424" xr:uid="{A89E15B4-34B6-4813-ADAE-495C557B4FA7}"/>
    <cellStyle name="Normal 3 8 2 3 2 3" xfId="14425" xr:uid="{0C01DBD7-D552-4D20-A11F-5547900F77AA}"/>
    <cellStyle name="Normal 3 8 2 3 2 3 10" xfId="14426" xr:uid="{C34CF380-910A-4BDE-BC6E-8480CF354FE6}"/>
    <cellStyle name="Normal 3 8 2 3 2 3 10 2" xfId="14427" xr:uid="{133DB1FE-7B6D-492D-9252-6EBD891F4870}"/>
    <cellStyle name="Normal 3 8 2 3 2 3 11" xfId="14428" xr:uid="{E87A3A21-0ADB-4862-8530-632EBE7C2B93}"/>
    <cellStyle name="Normal 3 8 2 3 2 3 11 2" xfId="14429" xr:uid="{DED33E3B-EFD6-48D9-879C-43ABEAFDCE12}"/>
    <cellStyle name="Normal 3 8 2 3 2 3 12" xfId="14430" xr:uid="{9BE2AA97-710A-40B6-B6B6-BE5378CF97B0}"/>
    <cellStyle name="Normal 3 8 2 3 2 3 2" xfId="14431" xr:uid="{FB206A83-EBF3-41CE-BEF5-FCC64AB5F108}"/>
    <cellStyle name="Normal 3 8 2 3 2 3 2 2" xfId="14432" xr:uid="{3F26F6BC-F900-471F-8FC3-ABF267129A0E}"/>
    <cellStyle name="Normal 3 8 2 3 2 3 2 2 2" xfId="14433" xr:uid="{8A135475-239E-4B33-B533-D4EB672A2AE9}"/>
    <cellStyle name="Normal 3 8 2 3 2 3 2 2 2 2" xfId="14434" xr:uid="{23624230-00B7-4899-BF8E-297ED62C1F2B}"/>
    <cellStyle name="Normal 3 8 2 3 2 3 2 2 2 2 2" xfId="14435" xr:uid="{12DB9B53-B684-4519-91D9-FF4A17567130}"/>
    <cellStyle name="Normal 3 8 2 3 2 3 2 2 2 2 2 2" xfId="14436" xr:uid="{73974A28-BCA1-40F9-AB9F-A1C63B54509D}"/>
    <cellStyle name="Normal 3 8 2 3 2 3 2 2 2 2 2 2 2" xfId="14437" xr:uid="{2B9957BD-CE85-4188-83A8-DF2F0CD17E16}"/>
    <cellStyle name="Normal 3 8 2 3 2 3 2 2 2 2 2 2 2 2" xfId="14438" xr:uid="{C941D964-5677-416D-B511-9D8C920E49CE}"/>
    <cellStyle name="Normal 3 8 2 3 2 3 2 2 2 2 2 2 3" xfId="14439" xr:uid="{60F2E362-15CD-4B2E-BBBA-BB20CB43E2E1}"/>
    <cellStyle name="Normal 3 8 2 3 2 3 2 2 2 2 2 3" xfId="14440" xr:uid="{A4440A4C-821E-4505-B63F-59AEA6666F6F}"/>
    <cellStyle name="Normal 3 8 2 3 2 3 2 2 2 2 3" xfId="14441" xr:uid="{D7132F03-B62F-4F44-802C-4C36111FC230}"/>
    <cellStyle name="Normal 3 8 2 3 2 3 2 2 2 2 3 2" xfId="14442" xr:uid="{AC54E628-8063-4C64-AF24-98E07C3C6846}"/>
    <cellStyle name="Normal 3 8 2 3 2 3 2 2 2 2 4" xfId="14443" xr:uid="{4391192C-FAC8-4D25-BA49-71790815B0D9}"/>
    <cellStyle name="Normal 3 8 2 3 2 3 2 2 2 2 4 2" xfId="14444" xr:uid="{02C31777-14B1-4DBD-85E4-C7FD2B57E214}"/>
    <cellStyle name="Normal 3 8 2 3 2 3 2 2 2 2 5" xfId="14445" xr:uid="{2CF67412-0714-4CCE-A13E-6F3B88ABDF5E}"/>
    <cellStyle name="Normal 3 8 2 3 2 3 2 2 2 2 5 2" xfId="14446" xr:uid="{FD8F6FBC-C432-4082-B6FB-5D70211F76BA}"/>
    <cellStyle name="Normal 3 8 2 3 2 3 2 2 2 2 6" xfId="14447" xr:uid="{8E5322A3-4C9D-44BA-B5AC-CEEF98A652CF}"/>
    <cellStyle name="Normal 3 8 2 3 2 3 2 2 2 2 6 2" xfId="14448" xr:uid="{F8B2109E-D639-462A-9460-A3FD446E9ABE}"/>
    <cellStyle name="Normal 3 8 2 3 2 3 2 2 2 2 7" xfId="14449" xr:uid="{26A7F8E0-F949-449A-A600-42F0C7CADD2B}"/>
    <cellStyle name="Normal 3 8 2 3 2 3 2 2 2 2 7 2" xfId="14450" xr:uid="{53DE68AE-FCDD-4988-A215-F6BD09578DBE}"/>
    <cellStyle name="Normal 3 8 2 3 2 3 2 2 2 2 8" xfId="14451" xr:uid="{734F4967-C9BD-4B10-93E5-4AD0B957482D}"/>
    <cellStyle name="Normal 3 8 2 3 2 3 2 2 2 3" xfId="14452" xr:uid="{AE13E4AE-B19A-4D99-AD85-6F2D0A430C55}"/>
    <cellStyle name="Normal 3 8 2 3 2 3 2 2 2 3 2" xfId="14453" xr:uid="{ACA58723-5894-460D-ABA1-EB3FCDADB2BA}"/>
    <cellStyle name="Normal 3 8 2 3 2 3 2 2 2 3 2 2" xfId="14454" xr:uid="{F5634D46-F418-4CB9-B82B-5DDD96B2EEDB}"/>
    <cellStyle name="Normal 3 8 2 3 2 3 2 2 2 3 2 2 2" xfId="14455" xr:uid="{0AB3B60F-A4D8-401F-A335-4F8C10123BCD}"/>
    <cellStyle name="Normal 3 8 2 3 2 3 2 2 2 3 2 3" xfId="14456" xr:uid="{7C24AD03-7C06-451B-9E6D-7203C08B5B8A}"/>
    <cellStyle name="Normal 3 8 2 3 2 3 2 2 2 3 3" xfId="14457" xr:uid="{E785A4FA-3A12-41AD-AF8D-30C998997F74}"/>
    <cellStyle name="Normal 3 8 2 3 2 3 2 2 2 4" xfId="14458" xr:uid="{D7201660-84EB-41E1-A92D-FB2EDA137AC4}"/>
    <cellStyle name="Normal 3 8 2 3 2 3 2 2 2 4 2" xfId="14459" xr:uid="{ABED8BEF-984F-480D-9907-6D44A0250A23}"/>
    <cellStyle name="Normal 3 8 2 3 2 3 2 2 2 5" xfId="14460" xr:uid="{0CC7D438-CF6F-4EF0-8401-ED76E6DECEDA}"/>
    <cellStyle name="Normal 3 8 2 3 2 3 2 2 2 5 2" xfId="14461" xr:uid="{FFE38CF1-B271-4654-AED5-D4FC9D755DA5}"/>
    <cellStyle name="Normal 3 8 2 3 2 3 2 2 2 6" xfId="14462" xr:uid="{AE7A8CD8-693B-4580-BE92-4F7A5A6CBAEF}"/>
    <cellStyle name="Normal 3 8 2 3 2 3 2 2 2 6 2" xfId="14463" xr:uid="{05436F8C-8EC4-4759-9FEC-369A4C4968EB}"/>
    <cellStyle name="Normal 3 8 2 3 2 3 2 2 2 7" xfId="14464" xr:uid="{8433AD57-A785-42D6-8104-60F36F5F9D9D}"/>
    <cellStyle name="Normal 3 8 2 3 2 3 2 2 2 7 2" xfId="14465" xr:uid="{C1DAC620-4CF4-46E2-A14D-092F820E6774}"/>
    <cellStyle name="Normal 3 8 2 3 2 3 2 2 2 8" xfId="14466" xr:uid="{DB17EC50-5642-44C7-9A74-AE7DA792DD4C}"/>
    <cellStyle name="Normal 3 8 2 3 2 3 2 2 3" xfId="14467" xr:uid="{2F63A35C-A0B8-4DEB-BA10-0CB07BA12DC1}"/>
    <cellStyle name="Normal 3 8 2 3 2 3 2 2 3 2" xfId="14468" xr:uid="{BFCA0B4D-74F2-4E3D-96E5-9CD3DBFE1D1E}"/>
    <cellStyle name="Normal 3 8 2 3 2 3 2 2 3 2 2" xfId="14469" xr:uid="{860F5B76-5662-47DF-8DA1-393A940691E2}"/>
    <cellStyle name="Normal 3 8 2 3 2 3 2 2 3 2 2 2" xfId="14470" xr:uid="{C2424CBD-5555-40DF-8B5D-DB4C95D9DA56}"/>
    <cellStyle name="Normal 3 8 2 3 2 3 2 2 3 2 3" xfId="14471" xr:uid="{552682F9-0AD5-47AC-A556-61494C39B2A0}"/>
    <cellStyle name="Normal 3 8 2 3 2 3 2 2 3 3" xfId="14472" xr:uid="{9FF02934-444E-474D-8033-4614104C7ACE}"/>
    <cellStyle name="Normal 3 8 2 3 2 3 2 2 4" xfId="14473" xr:uid="{FA028231-AD60-4002-B67C-B6B8223CAE8B}"/>
    <cellStyle name="Normal 3 8 2 3 2 3 2 2 4 2" xfId="14474" xr:uid="{8CCB695D-34A3-4076-8257-4CCE91C05FBD}"/>
    <cellStyle name="Normal 3 8 2 3 2 3 2 2 5" xfId="14475" xr:uid="{323AC427-26E0-4435-8D8E-45CAD7AB6BB4}"/>
    <cellStyle name="Normal 3 8 2 3 2 3 2 2 5 2" xfId="14476" xr:uid="{44497747-97EC-43B3-9C7F-2E5E908B9FE2}"/>
    <cellStyle name="Normal 3 8 2 3 2 3 2 2 6" xfId="14477" xr:uid="{3750548C-D9E3-4B26-B39F-B34CC33DBA1C}"/>
    <cellStyle name="Normal 3 8 2 3 2 3 2 2 6 2" xfId="14478" xr:uid="{FEE05069-68D9-430E-9AAC-4F1AF350439B}"/>
    <cellStyle name="Normal 3 8 2 3 2 3 2 2 7" xfId="14479" xr:uid="{9D2E57D2-028B-45FD-A94A-E8940C787F70}"/>
    <cellStyle name="Normal 3 8 2 3 2 3 2 2 7 2" xfId="14480" xr:uid="{6F2652EF-0CDE-4741-9ADD-504017607B76}"/>
    <cellStyle name="Normal 3 8 2 3 2 3 2 2 8" xfId="14481" xr:uid="{3F30967C-405F-4B63-93C2-9093571D80EF}"/>
    <cellStyle name="Normal 3 8 2 3 2 3 2 2 8 2" xfId="14482" xr:uid="{E02FCD35-2723-4467-86D2-43AACC484765}"/>
    <cellStyle name="Normal 3 8 2 3 2 3 2 2 9" xfId="14483" xr:uid="{518433E9-D030-403D-919E-ABD3E7FBEA5E}"/>
    <cellStyle name="Normal 3 8 2 3 2 3 2 3" xfId="14484" xr:uid="{4A6AF752-BF43-498C-92BE-DEC14B970DCA}"/>
    <cellStyle name="Normal 3 8 2 3 2 3 2 3 2" xfId="14485" xr:uid="{5C288E77-259E-457E-BB48-60B05903907A}"/>
    <cellStyle name="Normal 3 8 2 3 2 3 2 3 2 2" xfId="14486" xr:uid="{1A2BE4B7-0422-4398-B50C-6AF430BBD20B}"/>
    <cellStyle name="Normal 3 8 2 3 2 3 2 3 2 2 2" xfId="14487" xr:uid="{0AD0D149-0B18-4B59-8601-712D7B627D31}"/>
    <cellStyle name="Normal 3 8 2 3 2 3 2 3 2 2 2 2" xfId="14488" xr:uid="{ABA4B073-F8F7-4447-99CF-6CED6267F06E}"/>
    <cellStyle name="Normal 3 8 2 3 2 3 2 3 2 2 3" xfId="14489" xr:uid="{A0FB5653-63A1-4671-A129-D3452AE63DAB}"/>
    <cellStyle name="Normal 3 8 2 3 2 3 2 3 2 3" xfId="14490" xr:uid="{D765CDB1-B44C-44A9-B0B3-925372DD39CF}"/>
    <cellStyle name="Normal 3 8 2 3 2 3 2 3 3" xfId="14491" xr:uid="{48E194A3-9710-4662-BE13-4B59236DCDCA}"/>
    <cellStyle name="Normal 3 8 2 3 2 3 2 3 3 2" xfId="14492" xr:uid="{42F373E7-BDB0-43D8-AB15-0B1381E47455}"/>
    <cellStyle name="Normal 3 8 2 3 2 3 2 3 4" xfId="14493" xr:uid="{39FA8980-3D04-4753-BBCD-CE50BF46CF51}"/>
    <cellStyle name="Normal 3 8 2 3 2 3 2 3 4 2" xfId="14494" xr:uid="{2828EF6C-9EE0-4133-B217-BBB1A0B012B2}"/>
    <cellStyle name="Normal 3 8 2 3 2 3 2 3 5" xfId="14495" xr:uid="{90624EBF-0006-411C-8C75-F897A24BD4C8}"/>
    <cellStyle name="Normal 3 8 2 3 2 3 2 3 5 2" xfId="14496" xr:uid="{485A3283-A4D1-4DB7-A60C-E3D7BD7433D2}"/>
    <cellStyle name="Normal 3 8 2 3 2 3 2 3 6" xfId="14497" xr:uid="{2932BE51-F18D-4DC9-AC37-EF5CBEBCDBBF}"/>
    <cellStyle name="Normal 3 8 2 3 2 3 2 3 6 2" xfId="14498" xr:uid="{715BF78A-C6CF-4E4F-BD2D-26C92E2A56B0}"/>
    <cellStyle name="Normal 3 8 2 3 2 3 2 3 7" xfId="14499" xr:uid="{4547D778-41C0-410D-AA2B-44A0A3C9BF9B}"/>
    <cellStyle name="Normal 3 8 2 3 2 3 2 3 7 2" xfId="14500" xr:uid="{042CB9BF-32C7-4617-B6B8-C0EE71C417D6}"/>
    <cellStyle name="Normal 3 8 2 3 2 3 2 3 8" xfId="14501" xr:uid="{F28FB04D-9120-4FDB-8FC2-899B85DB4766}"/>
    <cellStyle name="Normal 3 8 2 3 2 3 2 4" xfId="14502" xr:uid="{6C3E54C1-0921-4016-8FB3-C24EAB48E097}"/>
    <cellStyle name="Normal 3 8 2 3 2 3 2 4 2" xfId="14503" xr:uid="{2B9891C0-5306-4BD0-B213-424A8852B481}"/>
    <cellStyle name="Normal 3 8 2 3 2 3 2 4 2 2" xfId="14504" xr:uid="{1303E246-5964-48A7-BAAE-C4CA7A347097}"/>
    <cellStyle name="Normal 3 8 2 3 2 3 2 4 2 2 2" xfId="14505" xr:uid="{2CE21C93-5AF0-45F8-8ED2-6A553B764F9F}"/>
    <cellStyle name="Normal 3 8 2 3 2 3 2 4 2 3" xfId="14506" xr:uid="{2C75DA1C-0847-4AE1-AF62-7F11AB69B6A4}"/>
    <cellStyle name="Normal 3 8 2 3 2 3 2 4 3" xfId="14507" xr:uid="{2EA2AC3D-8792-4816-9E80-F66E5AD459CE}"/>
    <cellStyle name="Normal 3 8 2 3 2 3 2 5" xfId="14508" xr:uid="{2CE3CEA1-9655-4557-8922-CE029B8C1CBB}"/>
    <cellStyle name="Normal 3 8 2 3 2 3 2 5 2" xfId="14509" xr:uid="{8BF48324-F3BE-4E0A-BFDF-EE1A9FB65CF3}"/>
    <cellStyle name="Normal 3 8 2 3 2 3 2 6" xfId="14510" xr:uid="{05CC64DD-9482-4EBF-8FA0-A2AC0CA062BB}"/>
    <cellStyle name="Normal 3 8 2 3 2 3 2 6 2" xfId="14511" xr:uid="{AEF25FA1-97E3-461D-885F-8C28A3156DE8}"/>
    <cellStyle name="Normal 3 8 2 3 2 3 2 7" xfId="14512" xr:uid="{BA068BC5-7BC9-43F4-A4C3-93DF6F15ECAE}"/>
    <cellStyle name="Normal 3 8 2 3 2 3 2 7 2" xfId="14513" xr:uid="{90D9C65F-2332-4418-8900-F188938183A6}"/>
    <cellStyle name="Normal 3 8 2 3 2 3 2 8" xfId="14514" xr:uid="{A1191B96-EB37-4488-B97C-EB4F7BD5AC8A}"/>
    <cellStyle name="Normal 3 8 2 3 2 3 2 8 2" xfId="14515" xr:uid="{FED7099B-340A-4F19-A1A6-72F216512062}"/>
    <cellStyle name="Normal 3 8 2 3 2 3 2 9" xfId="14516" xr:uid="{9C1D5934-6562-431D-A271-8EDC83443103}"/>
    <cellStyle name="Normal 3 8 2 3 2 3 3" xfId="14517" xr:uid="{FF31B5BA-D8B9-4B52-A099-1E6C9A5E5B4A}"/>
    <cellStyle name="Normal 3 8 2 3 2 3 3 2" xfId="14518" xr:uid="{6151F384-8DED-4A32-99A5-B08CCBD94B8C}"/>
    <cellStyle name="Normal 3 8 2 3 2 3 4" xfId="14519" xr:uid="{C566A64C-D868-481D-886A-4C7B29355AA4}"/>
    <cellStyle name="Normal 3 8 2 3 2 3 4 2" xfId="14520" xr:uid="{7046B41C-D5C0-4441-97D6-FA4D867B478A}"/>
    <cellStyle name="Normal 3 8 2 3 2 3 5" xfId="14521" xr:uid="{617C4D24-C0E2-42D0-A220-5CC5371EEE23}"/>
    <cellStyle name="Normal 3 8 2 3 2 3 5 2" xfId="14522" xr:uid="{01714B7B-0760-479F-8730-BD31EE0B92AF}"/>
    <cellStyle name="Normal 3 8 2 3 2 3 5 2 2" xfId="14523" xr:uid="{58D3C6F8-EE1C-492F-9A2C-066F335CF80A}"/>
    <cellStyle name="Normal 3 8 2 3 2 3 5 2 2 2" xfId="14524" xr:uid="{38DA8F84-F975-45E4-83E6-D7FA3098D148}"/>
    <cellStyle name="Normal 3 8 2 3 2 3 5 2 2 2 2" xfId="14525" xr:uid="{7FDF2F7E-B9DF-49E0-BB95-5D690982E940}"/>
    <cellStyle name="Normal 3 8 2 3 2 3 5 2 2 2 2 2" xfId="14526" xr:uid="{41B39F30-0044-4AA8-884A-016F7C7DF918}"/>
    <cellStyle name="Normal 3 8 2 3 2 3 5 2 2 2 3" xfId="14527" xr:uid="{99CE2CA8-50D0-4C31-B23C-2992B1307D9B}"/>
    <cellStyle name="Normal 3 8 2 3 2 3 5 2 2 3" xfId="14528" xr:uid="{2078BA63-AE91-4800-8514-6220E64C2BCC}"/>
    <cellStyle name="Normal 3 8 2 3 2 3 5 2 3" xfId="14529" xr:uid="{0BC788E0-CA35-4783-BEDA-AA5381450EC3}"/>
    <cellStyle name="Normal 3 8 2 3 2 3 5 2 3 2" xfId="14530" xr:uid="{9BA19203-452D-4779-9D23-B0AB61F6F238}"/>
    <cellStyle name="Normal 3 8 2 3 2 3 5 2 4" xfId="14531" xr:uid="{54E8159B-79FC-4E03-8E3F-87533F227085}"/>
    <cellStyle name="Normal 3 8 2 3 2 3 5 2 4 2" xfId="14532" xr:uid="{982031AB-8617-4051-A8D0-C4A9FE5FFE65}"/>
    <cellStyle name="Normal 3 8 2 3 2 3 5 2 5" xfId="14533" xr:uid="{41A629D2-14F3-45F5-B046-6EE89C3BE885}"/>
    <cellStyle name="Normal 3 8 2 3 2 3 5 2 5 2" xfId="14534" xr:uid="{82880153-979C-4570-940A-A55098FE097D}"/>
    <cellStyle name="Normal 3 8 2 3 2 3 5 2 6" xfId="14535" xr:uid="{B87964AE-3842-4D9E-A85D-B7631B1F6D48}"/>
    <cellStyle name="Normal 3 8 2 3 2 3 5 2 6 2" xfId="14536" xr:uid="{5472F590-F399-4F83-9100-D5575E60890E}"/>
    <cellStyle name="Normal 3 8 2 3 2 3 5 2 7" xfId="14537" xr:uid="{702978FA-FE1D-4855-9938-8865DB477F12}"/>
    <cellStyle name="Normal 3 8 2 3 2 3 5 2 7 2" xfId="14538" xr:uid="{7F03918F-8DE0-4C4F-A0FC-EA3D287DDA08}"/>
    <cellStyle name="Normal 3 8 2 3 2 3 5 2 8" xfId="14539" xr:uid="{DB57AC0C-A1A5-4F08-9F85-42DD69D13DE2}"/>
    <cellStyle name="Normal 3 8 2 3 2 3 5 3" xfId="14540" xr:uid="{3B48CA5E-3B65-4676-9413-7A2887EBC9E4}"/>
    <cellStyle name="Normal 3 8 2 3 2 3 5 3 2" xfId="14541" xr:uid="{05005310-A225-4565-BA45-469C9D0C7AA1}"/>
    <cellStyle name="Normal 3 8 2 3 2 3 5 3 2 2" xfId="14542" xr:uid="{4D187F74-E146-43F5-88D0-72CA0C25EAC1}"/>
    <cellStyle name="Normal 3 8 2 3 2 3 5 3 2 2 2" xfId="14543" xr:uid="{8A1FC966-E50B-474A-82A6-615304EDCCD5}"/>
    <cellStyle name="Normal 3 8 2 3 2 3 5 3 2 3" xfId="14544" xr:uid="{CDF1F088-71C6-48D9-B8D5-D82E89186785}"/>
    <cellStyle name="Normal 3 8 2 3 2 3 5 3 3" xfId="14545" xr:uid="{1BE4A110-F8E9-4AB2-8A5E-0F4BB9EBCE1C}"/>
    <cellStyle name="Normal 3 8 2 3 2 3 5 4" xfId="14546" xr:uid="{105471AC-EC56-4BDB-AA0C-4DE633944C29}"/>
    <cellStyle name="Normal 3 8 2 3 2 3 5 4 2" xfId="14547" xr:uid="{5E98128F-2DC5-47F5-876B-2410ED3AD1EB}"/>
    <cellStyle name="Normal 3 8 2 3 2 3 5 5" xfId="14548" xr:uid="{451975C7-1B8B-4EBA-B0C7-8FFF9489653B}"/>
    <cellStyle name="Normal 3 8 2 3 2 3 5 5 2" xfId="14549" xr:uid="{426D6739-D03B-4B6A-BA50-6BBF9651BE3F}"/>
    <cellStyle name="Normal 3 8 2 3 2 3 5 6" xfId="14550" xr:uid="{11070D86-0A33-40C5-B830-BAF8107A000D}"/>
    <cellStyle name="Normal 3 8 2 3 2 3 5 6 2" xfId="14551" xr:uid="{2F05DAFD-3992-472E-A56D-3C7AA5619765}"/>
    <cellStyle name="Normal 3 8 2 3 2 3 5 7" xfId="14552" xr:uid="{2DDD3D2E-FD6F-466B-9020-A5EE00284926}"/>
    <cellStyle name="Normal 3 8 2 3 2 3 5 7 2" xfId="14553" xr:uid="{9A240786-91B0-451F-98B0-B60E5B3010D5}"/>
    <cellStyle name="Normal 3 8 2 3 2 3 5 8" xfId="14554" xr:uid="{159C1E00-30BC-40EA-BFF3-89FDDF59E5EF}"/>
    <cellStyle name="Normal 3 8 2 3 2 3 6" xfId="14555" xr:uid="{27AEABA8-E456-499E-83E8-14AC6CF9FFB4}"/>
    <cellStyle name="Normal 3 8 2 3 2 3 6 2" xfId="14556" xr:uid="{4DE77BD5-3521-4C8B-B5C5-F80236466B40}"/>
    <cellStyle name="Normal 3 8 2 3 2 3 6 2 2" xfId="14557" xr:uid="{7ADF3C80-E6FE-4281-B715-F5563DD30B7A}"/>
    <cellStyle name="Normal 3 8 2 3 2 3 6 2 2 2" xfId="14558" xr:uid="{568164CE-4978-47EE-9DA0-7D102C7C5BB2}"/>
    <cellStyle name="Normal 3 8 2 3 2 3 6 2 3" xfId="14559" xr:uid="{19DADCB6-6C62-4691-84F1-00D95519BEF7}"/>
    <cellStyle name="Normal 3 8 2 3 2 3 6 3" xfId="14560" xr:uid="{03539E87-9E1D-4DD4-91CF-5B26BF3073B1}"/>
    <cellStyle name="Normal 3 8 2 3 2 3 7" xfId="14561" xr:uid="{4480A1FA-807C-45E7-B840-B44B48BC9F8F}"/>
    <cellStyle name="Normal 3 8 2 3 2 3 7 2" xfId="14562" xr:uid="{71EC14DD-FB50-4ECC-8A82-49F4E03F2369}"/>
    <cellStyle name="Normal 3 8 2 3 2 3 8" xfId="14563" xr:uid="{9C92AAD8-466D-44C2-8FAD-EE02A13146DC}"/>
    <cellStyle name="Normal 3 8 2 3 2 3 8 2" xfId="14564" xr:uid="{ADF853BB-F7EB-4CAF-8E37-B7822E605081}"/>
    <cellStyle name="Normal 3 8 2 3 2 3 9" xfId="14565" xr:uid="{97D77099-AC45-445E-9915-FB470D0D75E6}"/>
    <cellStyle name="Normal 3 8 2 3 2 3 9 2" xfId="14566" xr:uid="{50705E1A-44A1-4378-972B-96BB526D6633}"/>
    <cellStyle name="Normal 3 8 2 3 2 4" xfId="14567" xr:uid="{2076519C-3588-4F9A-B9A3-ADCF72FC0EEF}"/>
    <cellStyle name="Normal 3 8 2 3 2 4 2" xfId="14568" xr:uid="{A3017FD5-AB97-4CFF-B4FA-13F6B9BB922A}"/>
    <cellStyle name="Normal 3 8 2 3 2 4 2 2" xfId="14569" xr:uid="{7DB0E2CE-3BED-4585-BA0C-A700C45DE219}"/>
    <cellStyle name="Normal 3 8 2 3 2 4 2 2 2" xfId="14570" xr:uid="{DC05ADB7-B12C-474E-AEF5-5DE61D8CEEAD}"/>
    <cellStyle name="Normal 3 8 2 3 2 4 2 2 2 2" xfId="14571" xr:uid="{7F6A54AD-A230-4984-B43A-C4421EF20F8F}"/>
    <cellStyle name="Normal 3 8 2 3 2 4 2 2 2 2 2" xfId="14572" xr:uid="{48A60AFC-F230-41CD-97EF-B740A9DA38D7}"/>
    <cellStyle name="Normal 3 8 2 3 2 4 2 2 2 2 2 2" xfId="14573" xr:uid="{948D9FEB-E495-497A-9C59-784AD3CE71BE}"/>
    <cellStyle name="Normal 3 8 2 3 2 4 2 2 2 2 2 2 2" xfId="14574" xr:uid="{0E56BABE-7433-4DEF-ACC6-B52A8923A906}"/>
    <cellStyle name="Normal 3 8 2 3 2 4 2 2 2 2 2 3" xfId="14575" xr:uid="{CB509851-356D-4D40-8F9C-94ADB9E8DCD4}"/>
    <cellStyle name="Normal 3 8 2 3 2 4 2 2 2 2 3" xfId="14576" xr:uid="{B3C705D0-8739-4A4C-98F5-611B372E8068}"/>
    <cellStyle name="Normal 3 8 2 3 2 4 2 2 2 3" xfId="14577" xr:uid="{45AD848D-AEC2-46B3-9E56-9D8094D45EFC}"/>
    <cellStyle name="Normal 3 8 2 3 2 4 2 2 2 3 2" xfId="14578" xr:uid="{D837F08D-4783-469D-A2E7-5CCDE2B0C00D}"/>
    <cellStyle name="Normal 3 8 2 3 2 4 2 2 2 4" xfId="14579" xr:uid="{3E35841A-FD02-4193-B736-140807F948C6}"/>
    <cellStyle name="Normal 3 8 2 3 2 4 2 2 2 4 2" xfId="14580" xr:uid="{099DBE99-A6C7-4B69-BECB-37F74DB4616B}"/>
    <cellStyle name="Normal 3 8 2 3 2 4 2 2 2 5" xfId="14581" xr:uid="{D4838FD7-09A9-4B8E-806C-702B1666EF18}"/>
    <cellStyle name="Normal 3 8 2 3 2 4 2 2 2 5 2" xfId="14582" xr:uid="{C7E5B41D-AB4A-49A8-8539-4BF7220351D9}"/>
    <cellStyle name="Normal 3 8 2 3 2 4 2 2 2 6" xfId="14583" xr:uid="{2582DD67-DC48-416E-BB90-3528B7CB385A}"/>
    <cellStyle name="Normal 3 8 2 3 2 4 2 2 2 6 2" xfId="14584" xr:uid="{85B78DDB-EBCA-467B-82AE-AC50452AA939}"/>
    <cellStyle name="Normal 3 8 2 3 2 4 2 2 2 7" xfId="14585" xr:uid="{2A6C894B-3C5A-47C1-8386-A1BA82C0FA3A}"/>
    <cellStyle name="Normal 3 8 2 3 2 4 2 2 2 7 2" xfId="14586" xr:uid="{6EDC97A9-3757-4B08-9A9B-C8190BCB723F}"/>
    <cellStyle name="Normal 3 8 2 3 2 4 2 2 2 8" xfId="14587" xr:uid="{F065A567-FC4A-484A-8C51-8B8F794320A5}"/>
    <cellStyle name="Normal 3 8 2 3 2 4 2 2 3" xfId="14588" xr:uid="{F449C314-0FE2-4D25-82D8-E0788CE27022}"/>
    <cellStyle name="Normal 3 8 2 3 2 4 2 2 3 2" xfId="14589" xr:uid="{DD70BD95-6CB8-40F9-8EEC-6337A17246AD}"/>
    <cellStyle name="Normal 3 8 2 3 2 4 2 2 3 2 2" xfId="14590" xr:uid="{5B8E2161-635A-4471-9417-67A0F3505280}"/>
    <cellStyle name="Normal 3 8 2 3 2 4 2 2 3 2 2 2" xfId="14591" xr:uid="{AC49501E-DEDC-4173-B995-7EFE9063B600}"/>
    <cellStyle name="Normal 3 8 2 3 2 4 2 2 3 2 3" xfId="14592" xr:uid="{771EC515-5CEA-4CEF-A728-EF0CBFDD181E}"/>
    <cellStyle name="Normal 3 8 2 3 2 4 2 2 3 3" xfId="14593" xr:uid="{350294D7-937D-48C6-9CBB-DCCD079B7E2A}"/>
    <cellStyle name="Normal 3 8 2 3 2 4 2 2 4" xfId="14594" xr:uid="{8BC69777-74DC-4137-B0B4-DA9BDB6A1261}"/>
    <cellStyle name="Normal 3 8 2 3 2 4 2 2 4 2" xfId="14595" xr:uid="{29A4C72B-80C8-49F0-9D0B-12053035C1D3}"/>
    <cellStyle name="Normal 3 8 2 3 2 4 2 2 5" xfId="14596" xr:uid="{B3C5DE09-8796-4807-B159-413E4777B567}"/>
    <cellStyle name="Normal 3 8 2 3 2 4 2 2 5 2" xfId="14597" xr:uid="{267DB511-50D9-4459-B326-358C2CB99E42}"/>
    <cellStyle name="Normal 3 8 2 3 2 4 2 2 6" xfId="14598" xr:uid="{B8B6CDC8-2233-4E19-B4D2-77F80CCE78B0}"/>
    <cellStyle name="Normal 3 8 2 3 2 4 2 2 6 2" xfId="14599" xr:uid="{8AD2A345-541C-43DA-966E-3C878D013942}"/>
    <cellStyle name="Normal 3 8 2 3 2 4 2 2 7" xfId="14600" xr:uid="{98F2342D-4A71-4A5F-A9D0-6D56DD22CFCD}"/>
    <cellStyle name="Normal 3 8 2 3 2 4 2 2 7 2" xfId="14601" xr:uid="{92A8275C-2809-4648-A626-09A5D238823F}"/>
    <cellStyle name="Normal 3 8 2 3 2 4 2 2 8" xfId="14602" xr:uid="{C5930B27-BB8F-4D21-A597-3124766FD545}"/>
    <cellStyle name="Normal 3 8 2 3 2 4 2 3" xfId="14603" xr:uid="{BFB7F36C-E7DC-407C-921F-E53D55769806}"/>
    <cellStyle name="Normal 3 8 2 3 2 4 2 3 2" xfId="14604" xr:uid="{EDE6E8D1-3489-4ED3-BB5D-23A55C23E566}"/>
    <cellStyle name="Normal 3 8 2 3 2 4 2 3 2 2" xfId="14605" xr:uid="{F992A9B9-6F31-48ED-97A4-E64DEBFAE4A0}"/>
    <cellStyle name="Normal 3 8 2 3 2 4 2 3 2 2 2" xfId="14606" xr:uid="{DBCD3AC0-9977-4421-B6D1-B457A3BC26DD}"/>
    <cellStyle name="Normal 3 8 2 3 2 4 2 3 2 3" xfId="14607" xr:uid="{2FD2EF4C-0475-4AC2-B022-0A58151B9C59}"/>
    <cellStyle name="Normal 3 8 2 3 2 4 2 3 3" xfId="14608" xr:uid="{26297E96-9C40-4526-84E5-3201AADEA56B}"/>
    <cellStyle name="Normal 3 8 2 3 2 4 2 4" xfId="14609" xr:uid="{DFE83125-1B16-4EC8-A53D-FE53A3FE3433}"/>
    <cellStyle name="Normal 3 8 2 3 2 4 2 4 2" xfId="14610" xr:uid="{18695BF0-8808-4E06-A9A8-32193E87E742}"/>
    <cellStyle name="Normal 3 8 2 3 2 4 2 5" xfId="14611" xr:uid="{B0AAB8C7-5484-497D-B22E-96D5222B9DE6}"/>
    <cellStyle name="Normal 3 8 2 3 2 4 2 5 2" xfId="14612" xr:uid="{ACE720EA-CF0F-4C7A-A1A4-3D2359BCA7DF}"/>
    <cellStyle name="Normal 3 8 2 3 2 4 2 6" xfId="14613" xr:uid="{6F1E3A00-7AA9-43BA-A66C-205D04DE2B1A}"/>
    <cellStyle name="Normal 3 8 2 3 2 4 2 6 2" xfId="14614" xr:uid="{003E9E6B-6AC7-411B-9ABC-CB614910B069}"/>
    <cellStyle name="Normal 3 8 2 3 2 4 2 7" xfId="14615" xr:uid="{55930FBD-7A7A-4FC0-B12F-21EA6970ABF4}"/>
    <cellStyle name="Normal 3 8 2 3 2 4 2 7 2" xfId="14616" xr:uid="{D767CE2D-3952-4844-9625-05B69BD5FC5A}"/>
    <cellStyle name="Normal 3 8 2 3 2 4 2 8" xfId="14617" xr:uid="{21C879C6-8A9A-4C8B-B66C-CCFA3C2A3983}"/>
    <cellStyle name="Normal 3 8 2 3 2 4 2 8 2" xfId="14618" xr:uid="{B295F4C4-E65B-4E3C-94DF-1566CF4BA69B}"/>
    <cellStyle name="Normal 3 8 2 3 2 4 2 9" xfId="14619" xr:uid="{14C82B4A-CCBE-4BAA-8FE8-2EB06D5471FE}"/>
    <cellStyle name="Normal 3 8 2 3 2 4 3" xfId="14620" xr:uid="{82B63CCA-1B99-4929-BAE8-BEC90A807888}"/>
    <cellStyle name="Normal 3 8 2 3 2 4 3 2" xfId="14621" xr:uid="{1579BB5D-ADAB-4379-95FB-1B9DF1502668}"/>
    <cellStyle name="Normal 3 8 2 3 2 4 3 2 2" xfId="14622" xr:uid="{01AA0E21-A99B-46CF-A461-CCB000220E9A}"/>
    <cellStyle name="Normal 3 8 2 3 2 4 3 2 2 2" xfId="14623" xr:uid="{56322485-4C65-408B-80B5-9836053644DA}"/>
    <cellStyle name="Normal 3 8 2 3 2 4 3 2 2 2 2" xfId="14624" xr:uid="{D9F6B75F-AF92-4F30-8AFB-B5A8E939AF28}"/>
    <cellStyle name="Normal 3 8 2 3 2 4 3 2 2 3" xfId="14625" xr:uid="{16023ECE-9ECB-42D0-8CB3-55D87F820211}"/>
    <cellStyle name="Normal 3 8 2 3 2 4 3 2 3" xfId="14626" xr:uid="{062D792E-B8BA-4C3D-9BEF-E1F314B53F09}"/>
    <cellStyle name="Normal 3 8 2 3 2 4 3 3" xfId="14627" xr:uid="{B57C9D99-8242-461B-A6A5-7600E9B8C9BA}"/>
    <cellStyle name="Normal 3 8 2 3 2 4 3 3 2" xfId="14628" xr:uid="{F45F76D1-1156-43A8-8D85-4FF8968B1C1C}"/>
    <cellStyle name="Normal 3 8 2 3 2 4 3 4" xfId="14629" xr:uid="{6D55EB6B-CD52-4A3F-88C3-3832F4FB932C}"/>
    <cellStyle name="Normal 3 8 2 3 2 4 3 4 2" xfId="14630" xr:uid="{6E2863DB-A604-4341-A53B-6552CD1A4726}"/>
    <cellStyle name="Normal 3 8 2 3 2 4 3 5" xfId="14631" xr:uid="{67AE0FBD-1DF5-42EA-9094-0E624AD6EDB3}"/>
    <cellStyle name="Normal 3 8 2 3 2 4 3 5 2" xfId="14632" xr:uid="{6D6C0926-64FE-4FE6-8700-72A5DAD77FF0}"/>
    <cellStyle name="Normal 3 8 2 3 2 4 3 6" xfId="14633" xr:uid="{8F3793DB-BA0E-4690-A022-29E75887EA2E}"/>
    <cellStyle name="Normal 3 8 2 3 2 4 3 6 2" xfId="14634" xr:uid="{ADB169A7-7DF5-4900-9E6C-5291F1BD3F07}"/>
    <cellStyle name="Normal 3 8 2 3 2 4 3 7" xfId="14635" xr:uid="{D556D11A-8F96-487B-87F5-59D4A8BF72BF}"/>
    <cellStyle name="Normal 3 8 2 3 2 4 3 7 2" xfId="14636" xr:uid="{5AD48680-0E02-4F5F-83F2-EA5E8D12A912}"/>
    <cellStyle name="Normal 3 8 2 3 2 4 3 8" xfId="14637" xr:uid="{F00E1AB7-1721-4678-87B5-9FABF6CD2F99}"/>
    <cellStyle name="Normal 3 8 2 3 2 4 4" xfId="14638" xr:uid="{9F2E2D45-911D-47DC-BBD6-DBEBB795D203}"/>
    <cellStyle name="Normal 3 8 2 3 2 4 4 2" xfId="14639" xr:uid="{C6228F7A-183B-4076-99C5-A49DCB2F7655}"/>
    <cellStyle name="Normal 3 8 2 3 2 4 4 2 2" xfId="14640" xr:uid="{BB1788B3-EB4E-4285-8A17-2725E62B8310}"/>
    <cellStyle name="Normal 3 8 2 3 2 4 4 2 2 2" xfId="14641" xr:uid="{7ED352CA-857C-451F-9AB3-399654BA8430}"/>
    <cellStyle name="Normal 3 8 2 3 2 4 4 2 3" xfId="14642" xr:uid="{C32E6EAB-C605-4017-BBBA-51205209BB04}"/>
    <cellStyle name="Normal 3 8 2 3 2 4 4 3" xfId="14643" xr:uid="{9C3AE5AC-18DA-4026-A836-1AE98C118965}"/>
    <cellStyle name="Normal 3 8 2 3 2 4 5" xfId="14644" xr:uid="{4B9D9166-EA8A-4803-B9E9-60F64E11018B}"/>
    <cellStyle name="Normal 3 8 2 3 2 4 5 2" xfId="14645" xr:uid="{F27E9F8D-560E-4C5E-BC6B-F5921DC3981C}"/>
    <cellStyle name="Normal 3 8 2 3 2 4 6" xfId="14646" xr:uid="{E4E0C816-0FDD-4036-89E0-7E36F2C44F69}"/>
    <cellStyle name="Normal 3 8 2 3 2 4 6 2" xfId="14647" xr:uid="{F57147A7-EA35-4462-ACE3-9BA50994C511}"/>
    <cellStyle name="Normal 3 8 2 3 2 4 7" xfId="14648" xr:uid="{9046FB40-AD2A-4E91-89CE-BAA7FCAEF9D9}"/>
    <cellStyle name="Normal 3 8 2 3 2 4 7 2" xfId="14649" xr:uid="{476AD9B6-291B-489F-B5AC-E74BCA26C6CC}"/>
    <cellStyle name="Normal 3 8 2 3 2 4 8" xfId="14650" xr:uid="{92449110-FF48-43BD-9A88-5B14C18C5552}"/>
    <cellStyle name="Normal 3 8 2 3 2 4 8 2" xfId="14651" xr:uid="{332B5D94-32C2-4FE9-97F1-9D18A3A8A69B}"/>
    <cellStyle name="Normal 3 8 2 3 2 4 9" xfId="14652" xr:uid="{BA11E24B-DBB4-43FE-9FA0-C261D9D3754F}"/>
    <cellStyle name="Normal 3 8 2 3 2 5" xfId="14653" xr:uid="{4F94343A-FB8A-48ED-BF9D-CCFE429E71C1}"/>
    <cellStyle name="Normal 3 8 2 3 2 5 2" xfId="14654" xr:uid="{E78EC2C2-6291-46F0-A242-1EFF5F984EA3}"/>
    <cellStyle name="Normal 3 8 2 3 2 6" xfId="14655" xr:uid="{FAE3E8AF-8EDA-4D30-85AA-F2358F338E78}"/>
    <cellStyle name="Normal 3 8 2 3 2 6 2" xfId="14656" xr:uid="{2B41FB11-1097-42FB-B442-EC9AF13B3B3E}"/>
    <cellStyle name="Normal 3 8 2 3 2 6 2 2" xfId="14657" xr:uid="{BBF3C5F0-6B4E-45CE-B821-A531731BCF1B}"/>
    <cellStyle name="Normal 3 8 2 3 2 6 2 2 2" xfId="14658" xr:uid="{A0F8E2A5-3BD9-4514-82A5-24EAC3AE7737}"/>
    <cellStyle name="Normal 3 8 2 3 2 6 2 2 2 2" xfId="14659" xr:uid="{12925BC9-310C-4A9B-B74D-27FBFB3786EB}"/>
    <cellStyle name="Normal 3 8 2 3 2 6 2 2 2 2 2" xfId="14660" xr:uid="{7D21731B-847D-4C9D-AC71-EDF65B548EFF}"/>
    <cellStyle name="Normal 3 8 2 3 2 6 2 2 2 3" xfId="14661" xr:uid="{F8E2CCFC-C9F1-4FE8-BCC0-8866AB35819B}"/>
    <cellStyle name="Normal 3 8 2 3 2 6 2 2 3" xfId="14662" xr:uid="{F7F3D14D-1DF6-482B-AE3E-4536D295DCE3}"/>
    <cellStyle name="Normal 3 8 2 3 2 6 2 3" xfId="14663" xr:uid="{58D7828E-C20B-4818-8F03-9433FDC4AA8C}"/>
    <cellStyle name="Normal 3 8 2 3 2 6 2 3 2" xfId="14664" xr:uid="{657133A6-57CB-497E-B483-7672BE2DD2BB}"/>
    <cellStyle name="Normal 3 8 2 3 2 6 2 4" xfId="14665" xr:uid="{96AA0B16-3179-4141-AC05-B3AC7292D6BA}"/>
    <cellStyle name="Normal 3 8 2 3 2 6 2 4 2" xfId="14666" xr:uid="{351BFF3B-EF8A-4FA2-B078-52B241612F41}"/>
    <cellStyle name="Normal 3 8 2 3 2 6 2 5" xfId="14667" xr:uid="{6862D9FA-A86A-4A8B-B572-97A719449C5A}"/>
    <cellStyle name="Normal 3 8 2 3 2 6 2 5 2" xfId="14668" xr:uid="{892D79C8-FEE2-474F-B443-AED5BA89FF60}"/>
    <cellStyle name="Normal 3 8 2 3 2 6 2 6" xfId="14669" xr:uid="{686177C1-5E6D-42B6-8A56-7566378BEBDA}"/>
    <cellStyle name="Normal 3 8 2 3 2 6 2 6 2" xfId="14670" xr:uid="{273AD1CB-F825-4B72-9355-33068B160A0F}"/>
    <cellStyle name="Normal 3 8 2 3 2 6 2 7" xfId="14671" xr:uid="{9ACBF5E9-7FEA-4031-81F9-A79E5934257B}"/>
    <cellStyle name="Normal 3 8 2 3 2 6 2 7 2" xfId="14672" xr:uid="{6429033A-BB9F-4EB4-8E30-4C5D39551871}"/>
    <cellStyle name="Normal 3 8 2 3 2 6 2 8" xfId="14673" xr:uid="{CA0DA795-96EC-493B-8BD8-7714137019EF}"/>
    <cellStyle name="Normal 3 8 2 3 2 6 3" xfId="14674" xr:uid="{E7B7AEB4-2495-4E86-877D-DD885524E4F4}"/>
    <cellStyle name="Normal 3 8 2 3 2 6 3 2" xfId="14675" xr:uid="{E44BC685-20B1-410D-B8E9-3AB0022775E9}"/>
    <cellStyle name="Normal 3 8 2 3 2 6 3 2 2" xfId="14676" xr:uid="{5D0572F6-D702-4922-9B08-F6BCF470B6FC}"/>
    <cellStyle name="Normal 3 8 2 3 2 6 3 2 2 2" xfId="14677" xr:uid="{FC1977C5-0D0D-44EB-96F3-648E99A809AA}"/>
    <cellStyle name="Normal 3 8 2 3 2 6 3 2 3" xfId="14678" xr:uid="{C7C8D5FC-6C47-4DBB-B38A-2506816A5AE1}"/>
    <cellStyle name="Normal 3 8 2 3 2 6 3 3" xfId="14679" xr:uid="{647DF503-F42C-40CD-B32F-077B76990053}"/>
    <cellStyle name="Normal 3 8 2 3 2 6 4" xfId="14680" xr:uid="{C1CAC5CE-BF7C-454C-8929-CD8E10124E0D}"/>
    <cellStyle name="Normal 3 8 2 3 2 6 4 2" xfId="14681" xr:uid="{D6171185-4B88-44EA-A83B-BFAFA93D3CCA}"/>
    <cellStyle name="Normal 3 8 2 3 2 6 5" xfId="14682" xr:uid="{9A6E059B-FDFB-456B-B86F-C22AC63684BC}"/>
    <cellStyle name="Normal 3 8 2 3 2 6 5 2" xfId="14683" xr:uid="{90CB732E-4A93-4DC7-8350-748FFEF89889}"/>
    <cellStyle name="Normal 3 8 2 3 2 6 6" xfId="14684" xr:uid="{41B21137-0C31-4B4E-A40B-E302936ABB84}"/>
    <cellStyle name="Normal 3 8 2 3 2 6 6 2" xfId="14685" xr:uid="{C5DCA1EE-DAF0-4A91-B483-7BC09157B8A3}"/>
    <cellStyle name="Normal 3 8 2 3 2 6 7" xfId="14686" xr:uid="{40222A1B-14D0-4AD3-A821-D920B49064BA}"/>
    <cellStyle name="Normal 3 8 2 3 2 6 7 2" xfId="14687" xr:uid="{8B9B13FB-F164-4785-A864-D550276736F5}"/>
    <cellStyle name="Normal 3 8 2 3 2 6 8" xfId="14688" xr:uid="{980A3409-D68D-495B-BB8B-48300C6D2657}"/>
    <cellStyle name="Normal 3 8 2 3 2 7" xfId="14689" xr:uid="{5AED09ED-5568-4E81-B669-530A3FA2C911}"/>
    <cellStyle name="Normal 3 8 2 3 2 7 2" xfId="14690" xr:uid="{723C5211-531C-4AC4-A2DC-8E3B92F5B23E}"/>
    <cellStyle name="Normal 3 8 2 3 2 7 2 2" xfId="14691" xr:uid="{7E8D2DDD-1EC0-4654-B73D-2565F688FB69}"/>
    <cellStyle name="Normal 3 8 2 3 2 7 2 2 2" xfId="14692" xr:uid="{3A763698-A16A-44B1-9ADC-DD083463954A}"/>
    <cellStyle name="Normal 3 8 2 3 2 7 2 3" xfId="14693" xr:uid="{CA203529-F0CD-4D11-932B-75356D9C4475}"/>
    <cellStyle name="Normal 3 8 2 3 2 7 3" xfId="14694" xr:uid="{7F783321-0F7D-4931-96D4-0BE5B3A10634}"/>
    <cellStyle name="Normal 3 8 2 3 2 8" xfId="14695" xr:uid="{F2A8381C-84CC-4773-B6E9-A544F6910EE8}"/>
    <cellStyle name="Normal 3 8 2 3 2 8 2" xfId="14696" xr:uid="{E6746DF9-0CA5-400C-8DF3-448F1E44D4AD}"/>
    <cellStyle name="Normal 3 8 2 3 2 9" xfId="14697" xr:uid="{A7FFA289-B470-4085-A33E-61D3C86E4347}"/>
    <cellStyle name="Normal 3 8 2 3 2 9 2" xfId="14698" xr:uid="{DA7AA5B0-CD04-454B-97B6-2299438DF42A}"/>
    <cellStyle name="Normal 3 8 2 3 3" xfId="14699" xr:uid="{A18DD799-A502-4E4C-B262-5E286385211D}"/>
    <cellStyle name="Normal 3 8 2 3 3 2" xfId="14700" xr:uid="{120766EA-25FE-4654-9370-B36BD1DC83D0}"/>
    <cellStyle name="Normal 3 8 2 3 4" xfId="14701" xr:uid="{2143C73E-C8A5-4ECA-97DF-D5A0B7675AAD}"/>
    <cellStyle name="Normal 3 8 2 3 4 2" xfId="14702" xr:uid="{ECFFF279-D5F5-4EB1-92EA-27A56D9A8515}"/>
    <cellStyle name="Normal 3 8 2 3 5" xfId="14703" xr:uid="{2853A97E-BC1F-45DC-8E59-C4D414ABF548}"/>
    <cellStyle name="Normal 3 8 2 3 5 10" xfId="14704" xr:uid="{A9D801C6-BCC1-4428-9C1B-F3A7FFD46693}"/>
    <cellStyle name="Normal 3 8 2 3 5 10 2" xfId="14705" xr:uid="{505598D9-A27E-4FEF-80BA-6621B6EAADAF}"/>
    <cellStyle name="Normal 3 8 2 3 5 11" xfId="14706" xr:uid="{A22D007F-7C85-4673-9A1E-A9A0E5831663}"/>
    <cellStyle name="Normal 3 8 2 3 5 11 2" xfId="14707" xr:uid="{4CE9F259-2229-4B48-AE71-43F1E8EEBDA7}"/>
    <cellStyle name="Normal 3 8 2 3 5 12" xfId="14708" xr:uid="{855006FF-32AC-46E5-B0B5-9B3DE1DBBDF0}"/>
    <cellStyle name="Normal 3 8 2 3 5 2" xfId="14709" xr:uid="{A07763F3-6F52-408B-9BBC-77C9BC70D55B}"/>
    <cellStyle name="Normal 3 8 2 3 5 2 10" xfId="14710" xr:uid="{150759E2-9DFB-4DC7-9D83-959D74AD3373}"/>
    <cellStyle name="Normal 3 8 2 3 5 2 10 2" xfId="14711" xr:uid="{7782C7F0-8D58-4D99-9E08-4FA92E864DEE}"/>
    <cellStyle name="Normal 3 8 2 3 5 2 11" xfId="14712" xr:uid="{E03AC1DF-82B0-4010-8C50-B57A663FEE19}"/>
    <cellStyle name="Normal 3 8 2 3 5 2 11 2" xfId="14713" xr:uid="{0286DEC9-AD12-4AF9-9117-E687D8194D0F}"/>
    <cellStyle name="Normal 3 8 2 3 5 2 12" xfId="14714" xr:uid="{F0850542-DFB6-4C7A-81BF-375AC0F90CDF}"/>
    <cellStyle name="Normal 3 8 2 3 5 2 2" xfId="14715" xr:uid="{D8BE7AA1-35F4-4181-B141-E810A57F63BC}"/>
    <cellStyle name="Normal 3 8 2 3 5 2 2 2" xfId="14716" xr:uid="{0AEDE9A4-01B6-461E-8FD5-1A5DCA8DF4BA}"/>
    <cellStyle name="Normal 3 8 2 3 5 2 2 2 2" xfId="14717" xr:uid="{F0EB7B77-00A6-4D20-B767-5F4EFCBD0BD9}"/>
    <cellStyle name="Normal 3 8 2 3 5 2 2 2 2 2" xfId="14718" xr:uid="{B7BC3A3D-D482-4C05-94D4-CE1592D525DD}"/>
    <cellStyle name="Normal 3 8 2 3 5 2 2 2 2 2 2" xfId="14719" xr:uid="{76A29B39-8B8E-440C-8F19-509F38804B3C}"/>
    <cellStyle name="Normal 3 8 2 3 5 2 2 2 2 2 2 2" xfId="14720" xr:uid="{1271FB82-948C-4656-A06D-FB1147B6255A}"/>
    <cellStyle name="Normal 3 8 2 3 5 2 2 2 2 2 2 2 2" xfId="14721" xr:uid="{B060C78E-110D-4C0B-92AA-14AC3CF2B4FB}"/>
    <cellStyle name="Normal 3 8 2 3 5 2 2 2 2 2 2 2 2 2" xfId="14722" xr:uid="{48223677-7516-4DDC-9424-65BE617D2856}"/>
    <cellStyle name="Normal 3 8 2 3 5 2 2 2 2 2 2 2 3" xfId="14723" xr:uid="{2E35292E-A440-4FF8-BFAC-1AE57CB85A7A}"/>
    <cellStyle name="Normal 3 8 2 3 5 2 2 2 2 2 2 3" xfId="14724" xr:uid="{2DC94515-4D3F-4E64-93B7-1C89B23E2D15}"/>
    <cellStyle name="Normal 3 8 2 3 5 2 2 2 2 2 3" xfId="14725" xr:uid="{3EC7952F-1184-433B-9DDE-7656C85EC06F}"/>
    <cellStyle name="Normal 3 8 2 3 5 2 2 2 2 2 3 2" xfId="14726" xr:uid="{355214E5-F330-4DA5-828F-96980D00761C}"/>
    <cellStyle name="Normal 3 8 2 3 5 2 2 2 2 2 4" xfId="14727" xr:uid="{12CDB55C-7D34-47D4-B945-A980906AF934}"/>
    <cellStyle name="Normal 3 8 2 3 5 2 2 2 2 2 4 2" xfId="14728" xr:uid="{431E234B-8E48-4E24-A669-63431AB94E35}"/>
    <cellStyle name="Normal 3 8 2 3 5 2 2 2 2 2 5" xfId="14729" xr:uid="{4A92E70F-7260-4EDC-AF4B-5C53DDC3B6A3}"/>
    <cellStyle name="Normal 3 8 2 3 5 2 2 2 2 2 5 2" xfId="14730" xr:uid="{28A2BB3A-53ED-4355-89D0-4F685837D5DF}"/>
    <cellStyle name="Normal 3 8 2 3 5 2 2 2 2 2 6" xfId="14731" xr:uid="{A6CD3FFB-843A-4FD1-82BB-6366842860FE}"/>
    <cellStyle name="Normal 3 8 2 3 5 2 2 2 2 2 6 2" xfId="14732" xr:uid="{7E0CF89F-0D2C-40C4-9C4E-863FF688B38C}"/>
    <cellStyle name="Normal 3 8 2 3 5 2 2 2 2 2 7" xfId="14733" xr:uid="{F13284E1-02A9-4C06-BD53-BA1D09F6129A}"/>
    <cellStyle name="Normal 3 8 2 3 5 2 2 2 2 2 7 2" xfId="14734" xr:uid="{2424E606-B90E-4C1A-9EBD-61A7D25CE552}"/>
    <cellStyle name="Normal 3 8 2 3 5 2 2 2 2 2 8" xfId="14735" xr:uid="{7586C1C2-2934-4244-B8BE-68D1D74515F5}"/>
    <cellStyle name="Normal 3 8 2 3 5 2 2 2 2 3" xfId="14736" xr:uid="{A6D20009-46EB-4859-9AC1-D96921DB4DD2}"/>
    <cellStyle name="Normal 3 8 2 3 5 2 2 2 2 3 2" xfId="14737" xr:uid="{BC9DE257-6494-4E36-8284-1D32BAA59BE8}"/>
    <cellStyle name="Normal 3 8 2 3 5 2 2 2 2 3 2 2" xfId="14738" xr:uid="{533A16CE-E33E-4175-A871-394372BF17B2}"/>
    <cellStyle name="Normal 3 8 2 3 5 2 2 2 2 3 2 2 2" xfId="14739" xr:uid="{59CB6E90-3A6E-47D6-8C2E-686E3F578405}"/>
    <cellStyle name="Normal 3 8 2 3 5 2 2 2 2 3 2 3" xfId="14740" xr:uid="{9AD85835-007A-47CA-AD2E-8C407FD1A85B}"/>
    <cellStyle name="Normal 3 8 2 3 5 2 2 2 2 3 3" xfId="14741" xr:uid="{97B8CF57-4234-4AFC-A033-CF8A1C432ADA}"/>
    <cellStyle name="Normal 3 8 2 3 5 2 2 2 2 4" xfId="14742" xr:uid="{043191F2-3FEF-4C88-9344-3A69F97620C6}"/>
    <cellStyle name="Normal 3 8 2 3 5 2 2 2 2 4 2" xfId="14743" xr:uid="{283877E4-1B05-48FA-A846-97D948496964}"/>
    <cellStyle name="Normal 3 8 2 3 5 2 2 2 2 5" xfId="14744" xr:uid="{D76D673D-4B91-469C-8FF3-DC7B7DE980AE}"/>
    <cellStyle name="Normal 3 8 2 3 5 2 2 2 2 5 2" xfId="14745" xr:uid="{DF9639BA-BBDA-4AB7-B692-0BC0B1A5B146}"/>
    <cellStyle name="Normal 3 8 2 3 5 2 2 2 2 6" xfId="14746" xr:uid="{CC605779-5395-4C8C-BEF6-EC94AEFD2E9E}"/>
    <cellStyle name="Normal 3 8 2 3 5 2 2 2 2 6 2" xfId="14747" xr:uid="{82131B93-A47C-4D4D-AF5D-D81AB76B67FF}"/>
    <cellStyle name="Normal 3 8 2 3 5 2 2 2 2 7" xfId="14748" xr:uid="{C04BB5D6-975A-412D-92F8-D2D238C51DC7}"/>
    <cellStyle name="Normal 3 8 2 3 5 2 2 2 2 7 2" xfId="14749" xr:uid="{0F704AE3-3C7E-48BD-8612-8929D580605F}"/>
    <cellStyle name="Normal 3 8 2 3 5 2 2 2 2 8" xfId="14750" xr:uid="{FE27EDFA-942F-486E-B75E-32E5DF69FBE7}"/>
    <cellStyle name="Normal 3 8 2 3 5 2 2 2 3" xfId="14751" xr:uid="{333700C0-24F3-49E6-85CF-F71C1D64996F}"/>
    <cellStyle name="Normal 3 8 2 3 5 2 2 2 3 2" xfId="14752" xr:uid="{78342AC9-7A46-4EDE-8260-F39433BE4612}"/>
    <cellStyle name="Normal 3 8 2 3 5 2 2 2 3 2 2" xfId="14753" xr:uid="{A34C169D-E732-406F-8ADC-0585A09D1918}"/>
    <cellStyle name="Normal 3 8 2 3 5 2 2 2 3 2 2 2" xfId="14754" xr:uid="{968B6BE3-B20A-4B64-9BA4-8D74417ACF5E}"/>
    <cellStyle name="Normal 3 8 2 3 5 2 2 2 3 2 3" xfId="14755" xr:uid="{C3480A0A-2173-418D-A0A2-C52ADD5319FF}"/>
    <cellStyle name="Normal 3 8 2 3 5 2 2 2 3 3" xfId="14756" xr:uid="{8F01D4D0-F781-4397-B982-FCE6F9500652}"/>
    <cellStyle name="Normal 3 8 2 3 5 2 2 2 4" xfId="14757" xr:uid="{5D28D30F-DB27-42E8-82B9-9497EDC126E8}"/>
    <cellStyle name="Normal 3 8 2 3 5 2 2 2 4 2" xfId="14758" xr:uid="{82BC9C52-D09A-4F03-AA2A-FF1382608361}"/>
    <cellStyle name="Normal 3 8 2 3 5 2 2 2 5" xfId="14759" xr:uid="{437D6500-F74D-4773-9AA7-9645A91A343A}"/>
    <cellStyle name="Normal 3 8 2 3 5 2 2 2 5 2" xfId="14760" xr:uid="{6D2617C6-A5C5-49C4-A117-82962B52AE62}"/>
    <cellStyle name="Normal 3 8 2 3 5 2 2 2 6" xfId="14761" xr:uid="{F2485C5E-672E-4DC9-95E7-94C3CA28F0E4}"/>
    <cellStyle name="Normal 3 8 2 3 5 2 2 2 6 2" xfId="14762" xr:uid="{D0FEC295-0936-408B-AE21-E1C818BFDB8D}"/>
    <cellStyle name="Normal 3 8 2 3 5 2 2 2 7" xfId="14763" xr:uid="{DFA73CE1-B81D-40CC-8700-42FDFEF2198A}"/>
    <cellStyle name="Normal 3 8 2 3 5 2 2 2 7 2" xfId="14764" xr:uid="{C29A7EFD-7AA5-4722-95CD-9D80217292D1}"/>
    <cellStyle name="Normal 3 8 2 3 5 2 2 2 8" xfId="14765" xr:uid="{CE655217-74B2-4F52-9A92-19430CE3E97C}"/>
    <cellStyle name="Normal 3 8 2 3 5 2 2 2 8 2" xfId="14766" xr:uid="{BE45CBBA-2C13-418C-906B-224489E55CA7}"/>
    <cellStyle name="Normal 3 8 2 3 5 2 2 2 9" xfId="14767" xr:uid="{DD50F55D-B21D-41B9-A0CF-7BFAF4447D42}"/>
    <cellStyle name="Normal 3 8 2 3 5 2 2 3" xfId="14768" xr:uid="{4345D99C-0FCC-43CA-813B-3081C101B0DC}"/>
    <cellStyle name="Normal 3 8 2 3 5 2 2 3 2" xfId="14769" xr:uid="{039326B3-6658-45D6-A8D2-7F7759D078EF}"/>
    <cellStyle name="Normal 3 8 2 3 5 2 2 3 2 2" xfId="14770" xr:uid="{2F041E05-CCB6-49C5-BB19-B6F3610383C1}"/>
    <cellStyle name="Normal 3 8 2 3 5 2 2 3 2 2 2" xfId="14771" xr:uid="{B2B69AED-B9F5-4A26-973C-B7C09F89B271}"/>
    <cellStyle name="Normal 3 8 2 3 5 2 2 3 2 2 2 2" xfId="14772" xr:uid="{6E862590-132A-4066-88CF-864CFDF1DDD9}"/>
    <cellStyle name="Normal 3 8 2 3 5 2 2 3 2 2 3" xfId="14773" xr:uid="{5EAD6AEA-0BDA-4764-8586-498EE5E6F691}"/>
    <cellStyle name="Normal 3 8 2 3 5 2 2 3 2 3" xfId="14774" xr:uid="{2114C741-9D4D-4028-8130-6FA9C54BEFBB}"/>
    <cellStyle name="Normal 3 8 2 3 5 2 2 3 3" xfId="14775" xr:uid="{368CF435-4A01-48CA-8592-841BB620DEFC}"/>
    <cellStyle name="Normal 3 8 2 3 5 2 2 3 3 2" xfId="14776" xr:uid="{F2A0D2D5-04AC-463D-B741-74B4A2D76D4A}"/>
    <cellStyle name="Normal 3 8 2 3 5 2 2 3 4" xfId="14777" xr:uid="{C92DAB54-4832-4B07-B3B6-B0BA998D905A}"/>
    <cellStyle name="Normal 3 8 2 3 5 2 2 3 4 2" xfId="14778" xr:uid="{2D507B4A-623C-4F9B-AB0B-9913BADC9CD0}"/>
    <cellStyle name="Normal 3 8 2 3 5 2 2 3 5" xfId="14779" xr:uid="{A7B707A3-C1C3-4355-A355-56CF1B61EF0E}"/>
    <cellStyle name="Normal 3 8 2 3 5 2 2 3 5 2" xfId="14780" xr:uid="{E3260033-06D5-44A7-8FDB-3F7EF6BA8A59}"/>
    <cellStyle name="Normal 3 8 2 3 5 2 2 3 6" xfId="14781" xr:uid="{123D3533-E753-453F-A432-75D490CAE053}"/>
    <cellStyle name="Normal 3 8 2 3 5 2 2 3 6 2" xfId="14782" xr:uid="{1B0E9849-5FD0-45A4-9E98-6364A8AF004F}"/>
    <cellStyle name="Normal 3 8 2 3 5 2 2 3 7" xfId="14783" xr:uid="{B4A5C60A-F910-4453-9686-5D1B02D09FFE}"/>
    <cellStyle name="Normal 3 8 2 3 5 2 2 3 7 2" xfId="14784" xr:uid="{F3973F12-33AE-4D15-AAB7-5F89CF508AE7}"/>
    <cellStyle name="Normal 3 8 2 3 5 2 2 3 8" xfId="14785" xr:uid="{90A7AA19-EBBB-4444-B321-FB057929663F}"/>
    <cellStyle name="Normal 3 8 2 3 5 2 2 4" xfId="14786" xr:uid="{01D7DDBA-36B7-475B-9F52-BC25ECBC48FE}"/>
    <cellStyle name="Normal 3 8 2 3 5 2 2 4 2" xfId="14787" xr:uid="{822FB96F-7D73-4983-B46F-D8E85CF8888C}"/>
    <cellStyle name="Normal 3 8 2 3 5 2 2 4 2 2" xfId="14788" xr:uid="{EF424662-7511-4065-A7B4-B30A799B4186}"/>
    <cellStyle name="Normal 3 8 2 3 5 2 2 4 2 2 2" xfId="14789" xr:uid="{C59BF5FD-8D77-4D29-AE9A-195EA8C90AE7}"/>
    <cellStyle name="Normal 3 8 2 3 5 2 2 4 2 3" xfId="14790" xr:uid="{F928AEE3-7177-434E-9B7D-3F082BB70EEE}"/>
    <cellStyle name="Normal 3 8 2 3 5 2 2 4 3" xfId="14791" xr:uid="{1DA0D671-2EF9-4D29-A2B2-7046D6CE5267}"/>
    <cellStyle name="Normal 3 8 2 3 5 2 2 5" xfId="14792" xr:uid="{2E17534E-B437-4300-9A36-4A0B63E1A91A}"/>
    <cellStyle name="Normal 3 8 2 3 5 2 2 5 2" xfId="14793" xr:uid="{C670D0B9-47F9-4B32-8B96-C8BC63D6620D}"/>
    <cellStyle name="Normal 3 8 2 3 5 2 2 6" xfId="14794" xr:uid="{E8CC0DB1-B9FD-4A7C-B7F9-6B9298717463}"/>
    <cellStyle name="Normal 3 8 2 3 5 2 2 6 2" xfId="14795" xr:uid="{C35D347D-27C8-4C12-B8EE-7AE524FCAF1D}"/>
    <cellStyle name="Normal 3 8 2 3 5 2 2 7" xfId="14796" xr:uid="{E4A3633D-8743-41ED-9A7B-9D1ECB2C07DB}"/>
    <cellStyle name="Normal 3 8 2 3 5 2 2 7 2" xfId="14797" xr:uid="{A30EA940-E6EA-48E9-9EF6-5522E53CB800}"/>
    <cellStyle name="Normal 3 8 2 3 5 2 2 8" xfId="14798" xr:uid="{AB530A11-9CE9-4DB9-8483-45C8C230664C}"/>
    <cellStyle name="Normal 3 8 2 3 5 2 2 8 2" xfId="14799" xr:uid="{3D8F3A48-25E7-4B0A-A83F-9C882598D148}"/>
    <cellStyle name="Normal 3 8 2 3 5 2 2 9" xfId="14800" xr:uid="{EBB773CA-A99D-416C-B4D1-F5C807E33BEA}"/>
    <cellStyle name="Normal 3 8 2 3 5 2 3" xfId="14801" xr:uid="{21CCB87D-479B-4BCD-A1FF-A55001AFAA94}"/>
    <cellStyle name="Normal 3 8 2 3 5 2 3 2" xfId="14802" xr:uid="{0B045E67-89E8-48CF-B257-55E3C45AFF30}"/>
    <cellStyle name="Normal 3 8 2 3 5 2 4" xfId="14803" xr:uid="{3B5EB33E-D96B-4F9A-B0DD-97F978ADE9E9}"/>
    <cellStyle name="Normal 3 8 2 3 5 2 4 2" xfId="14804" xr:uid="{FC0540E0-E693-4F82-8217-1B779842A360}"/>
    <cellStyle name="Normal 3 8 2 3 5 2 5" xfId="14805" xr:uid="{877FECB2-685A-4D1D-B450-D6DC7D73EE06}"/>
    <cellStyle name="Normal 3 8 2 3 5 2 5 2" xfId="14806" xr:uid="{1384CA4A-92DA-400D-9DA9-D856FA5B3DB4}"/>
    <cellStyle name="Normal 3 8 2 3 5 2 5 2 2" xfId="14807" xr:uid="{6C5D0520-2C9E-49D6-B36F-43744082CF38}"/>
    <cellStyle name="Normal 3 8 2 3 5 2 5 2 2 2" xfId="14808" xr:uid="{4CFCDEE9-AAE2-4BC9-907F-17F1F26BE14A}"/>
    <cellStyle name="Normal 3 8 2 3 5 2 5 2 2 2 2" xfId="14809" xr:uid="{FF36FEDE-BA51-4C6F-9DA0-82AFB317F7C1}"/>
    <cellStyle name="Normal 3 8 2 3 5 2 5 2 2 2 2 2" xfId="14810" xr:uid="{6E8AE2B0-6ED3-4F66-A04F-0A5FAA3FE88F}"/>
    <cellStyle name="Normal 3 8 2 3 5 2 5 2 2 2 3" xfId="14811" xr:uid="{24DAD10B-1409-49C6-A838-A3284C3B0409}"/>
    <cellStyle name="Normal 3 8 2 3 5 2 5 2 2 3" xfId="14812" xr:uid="{9C121022-A400-41C8-84FD-C6AA29FE4B36}"/>
    <cellStyle name="Normal 3 8 2 3 5 2 5 2 3" xfId="14813" xr:uid="{BBA357B5-2691-4D13-B68E-6FC81B718AB9}"/>
    <cellStyle name="Normal 3 8 2 3 5 2 5 2 3 2" xfId="14814" xr:uid="{B958EAB4-91A8-4C6C-9887-177B7778CEEF}"/>
    <cellStyle name="Normal 3 8 2 3 5 2 5 2 4" xfId="14815" xr:uid="{8E804603-6EA9-47A7-945F-0402B3D5E903}"/>
    <cellStyle name="Normal 3 8 2 3 5 2 5 2 4 2" xfId="14816" xr:uid="{8ECB95EE-6844-456B-9CA3-1C6D1B885260}"/>
    <cellStyle name="Normal 3 8 2 3 5 2 5 2 5" xfId="14817" xr:uid="{3DD811AE-8BC5-4D11-B098-FE389D972F91}"/>
    <cellStyle name="Normal 3 8 2 3 5 2 5 2 5 2" xfId="14818" xr:uid="{ED32FF2A-9006-45B2-B34D-2E65AC240D96}"/>
    <cellStyle name="Normal 3 8 2 3 5 2 5 2 6" xfId="14819" xr:uid="{00B2FC19-10D9-4148-80DC-AD513CD78C8A}"/>
    <cellStyle name="Normal 3 8 2 3 5 2 5 2 6 2" xfId="14820" xr:uid="{45FAD3F3-3DC8-4AA9-82DE-873FD4869E2E}"/>
    <cellStyle name="Normal 3 8 2 3 5 2 5 2 7" xfId="14821" xr:uid="{F9EACA2E-EC20-4DA9-BAE3-86A6FA6E58BA}"/>
    <cellStyle name="Normal 3 8 2 3 5 2 5 2 7 2" xfId="14822" xr:uid="{7257EEDD-3F3B-4D47-A609-208DB2BC47B1}"/>
    <cellStyle name="Normal 3 8 2 3 5 2 5 2 8" xfId="14823" xr:uid="{E584808D-D53D-4059-865D-9389EDB68A86}"/>
    <cellStyle name="Normal 3 8 2 3 5 2 5 3" xfId="14824" xr:uid="{399F33B3-7377-46E0-9B7E-7F680DD7D871}"/>
    <cellStyle name="Normal 3 8 2 3 5 2 5 3 2" xfId="14825" xr:uid="{04278419-A4BD-4C39-8B30-B2934C6F5A62}"/>
    <cellStyle name="Normal 3 8 2 3 5 2 5 3 2 2" xfId="14826" xr:uid="{EC65C37E-D949-45EF-85BB-7BB06773B0AB}"/>
    <cellStyle name="Normal 3 8 2 3 5 2 5 3 2 2 2" xfId="14827" xr:uid="{985606D3-1EAF-42C1-AD46-779A2658E941}"/>
    <cellStyle name="Normal 3 8 2 3 5 2 5 3 2 3" xfId="14828" xr:uid="{32BC9B9F-1199-433E-B1D9-0FD050F620B6}"/>
    <cellStyle name="Normal 3 8 2 3 5 2 5 3 3" xfId="14829" xr:uid="{9AAFF940-945B-4CE9-8314-AC6A4412B9FF}"/>
    <cellStyle name="Normal 3 8 2 3 5 2 5 4" xfId="14830" xr:uid="{88FC8782-24D3-4385-B30F-1E2C7399E646}"/>
    <cellStyle name="Normal 3 8 2 3 5 2 5 4 2" xfId="14831" xr:uid="{40C9508E-139E-4EA8-8F76-B2F4E487EB7B}"/>
    <cellStyle name="Normal 3 8 2 3 5 2 5 5" xfId="14832" xr:uid="{2F239E51-F059-4611-8EA3-65688F1BC731}"/>
    <cellStyle name="Normal 3 8 2 3 5 2 5 5 2" xfId="14833" xr:uid="{2FD59E89-D3BE-490E-9C30-527834627D2F}"/>
    <cellStyle name="Normal 3 8 2 3 5 2 5 6" xfId="14834" xr:uid="{687CD621-BC52-4172-94AA-05F7CC815A7E}"/>
    <cellStyle name="Normal 3 8 2 3 5 2 5 6 2" xfId="14835" xr:uid="{901DAA7E-DC0B-40F6-81EE-75C18189978D}"/>
    <cellStyle name="Normal 3 8 2 3 5 2 5 7" xfId="14836" xr:uid="{86495016-EFD8-4B15-B0B9-39232AD65CF2}"/>
    <cellStyle name="Normal 3 8 2 3 5 2 5 7 2" xfId="14837" xr:uid="{FC068F82-0DE3-4C70-B3E3-26CCDF0E9228}"/>
    <cellStyle name="Normal 3 8 2 3 5 2 5 8" xfId="14838" xr:uid="{C49EA5EA-9698-479B-B4B6-0AF625345860}"/>
    <cellStyle name="Normal 3 8 2 3 5 2 6" xfId="14839" xr:uid="{A45F4781-E103-402C-A2CC-3DCF2329B90A}"/>
    <cellStyle name="Normal 3 8 2 3 5 2 6 2" xfId="14840" xr:uid="{52299AA9-62E0-434D-B3AA-355F22C6CE87}"/>
    <cellStyle name="Normal 3 8 2 3 5 2 6 2 2" xfId="14841" xr:uid="{FBDDF9B9-B009-4AF3-AB3F-394E6497591D}"/>
    <cellStyle name="Normal 3 8 2 3 5 2 6 2 2 2" xfId="14842" xr:uid="{967F1E6B-31C8-45A1-B0B1-5D976128EBF6}"/>
    <cellStyle name="Normal 3 8 2 3 5 2 6 2 3" xfId="14843" xr:uid="{E0458388-AF26-4FC7-A731-8A55A0737DCD}"/>
    <cellStyle name="Normal 3 8 2 3 5 2 6 3" xfId="14844" xr:uid="{E2FCA645-1D8F-45A4-819D-4AA76D7854FF}"/>
    <cellStyle name="Normal 3 8 2 3 5 2 7" xfId="14845" xr:uid="{6A9BA290-22A9-4CCE-8119-81EADD0682B4}"/>
    <cellStyle name="Normal 3 8 2 3 5 2 7 2" xfId="14846" xr:uid="{04A796DB-1C15-43BB-8F2C-A33888279806}"/>
    <cellStyle name="Normal 3 8 2 3 5 2 8" xfId="14847" xr:uid="{C793339E-5823-43C1-AD8A-6F62F2AB02BD}"/>
    <cellStyle name="Normal 3 8 2 3 5 2 8 2" xfId="14848" xr:uid="{68D113C7-F4E4-4488-9BBB-19C36A9D8B19}"/>
    <cellStyle name="Normal 3 8 2 3 5 2 9" xfId="14849" xr:uid="{EDCAB426-60E4-4B70-99EB-72DE6DFCD11E}"/>
    <cellStyle name="Normal 3 8 2 3 5 2 9 2" xfId="14850" xr:uid="{9B7BE17E-C23B-4377-9E3E-10DB149023B3}"/>
    <cellStyle name="Normal 3 8 2 3 5 3" xfId="14851" xr:uid="{CFDEABBF-90EE-43F2-85BD-A48F6E46D728}"/>
    <cellStyle name="Normal 3 8 2 3 5 3 2" xfId="14852" xr:uid="{F19F4870-F769-4D84-9A36-F0839592E526}"/>
    <cellStyle name="Normal 3 8 2 3 5 3 2 2" xfId="14853" xr:uid="{54AA7B5C-3D06-4E59-AC9C-5A5046319221}"/>
    <cellStyle name="Normal 3 8 2 3 5 3 2 2 2" xfId="14854" xr:uid="{DA9B1C58-7084-4939-AAE4-1F72684332F2}"/>
    <cellStyle name="Normal 3 8 2 3 5 3 2 2 2 2" xfId="14855" xr:uid="{24CCD86C-5CDB-4AA2-83CD-B14B86E42840}"/>
    <cellStyle name="Normal 3 8 2 3 5 3 2 2 2 2 2" xfId="14856" xr:uid="{A0F11A31-827D-4B1A-AD24-1786C0ACEF1E}"/>
    <cellStyle name="Normal 3 8 2 3 5 3 2 2 2 2 2 2" xfId="14857" xr:uid="{5D0C1992-9F71-4356-B158-0C47A1C68D86}"/>
    <cellStyle name="Normal 3 8 2 3 5 3 2 2 2 2 2 2 2" xfId="14858" xr:uid="{C7DF02A8-6978-412C-A4F7-378A27FDDDB5}"/>
    <cellStyle name="Normal 3 8 2 3 5 3 2 2 2 2 2 3" xfId="14859" xr:uid="{2034E262-1838-4B8C-95C3-A4AD23EA50E4}"/>
    <cellStyle name="Normal 3 8 2 3 5 3 2 2 2 2 3" xfId="14860" xr:uid="{97328E27-7D7D-4279-978B-42A3AFDB67AA}"/>
    <cellStyle name="Normal 3 8 2 3 5 3 2 2 2 3" xfId="14861" xr:uid="{1D7C74CB-3298-4E46-9681-50A81B32A7ED}"/>
    <cellStyle name="Normal 3 8 2 3 5 3 2 2 2 3 2" xfId="14862" xr:uid="{375B2C72-4DB4-484D-A245-21F2FA6E103E}"/>
    <cellStyle name="Normal 3 8 2 3 5 3 2 2 2 4" xfId="14863" xr:uid="{93E9897A-FF4A-41FD-9F14-48BFF8813CA2}"/>
    <cellStyle name="Normal 3 8 2 3 5 3 2 2 2 4 2" xfId="14864" xr:uid="{40AF2627-C793-4131-A5DB-B732B2020DF7}"/>
    <cellStyle name="Normal 3 8 2 3 5 3 2 2 2 5" xfId="14865" xr:uid="{4DB22F14-4054-4EB5-8E0C-C2CC0220854E}"/>
    <cellStyle name="Normal 3 8 2 3 5 3 2 2 2 5 2" xfId="14866" xr:uid="{0A85879D-8953-4096-BF3B-BA9E68D80E46}"/>
    <cellStyle name="Normal 3 8 2 3 5 3 2 2 2 6" xfId="14867" xr:uid="{8E082594-B32E-4F0D-8855-24EC66222451}"/>
    <cellStyle name="Normal 3 8 2 3 5 3 2 2 2 6 2" xfId="14868" xr:uid="{A15FB3E1-241B-42C6-B965-7C84AACEF4E6}"/>
    <cellStyle name="Normal 3 8 2 3 5 3 2 2 2 7" xfId="14869" xr:uid="{C850C9C5-C764-4C2F-B4F5-425FA99D0F90}"/>
    <cellStyle name="Normal 3 8 2 3 5 3 2 2 2 7 2" xfId="14870" xr:uid="{C2ADC83F-E147-47EB-BE3D-1E4397F07AD4}"/>
    <cellStyle name="Normal 3 8 2 3 5 3 2 2 2 8" xfId="14871" xr:uid="{8B1D4E66-8BE0-4DEB-9E73-50EE2DF0C5FE}"/>
    <cellStyle name="Normal 3 8 2 3 5 3 2 2 3" xfId="14872" xr:uid="{C68391DE-E51D-420C-B703-E749A94FC43A}"/>
    <cellStyle name="Normal 3 8 2 3 5 3 2 2 3 2" xfId="14873" xr:uid="{ECDD760A-B31E-495A-BF84-E5314FA0FA55}"/>
    <cellStyle name="Normal 3 8 2 3 5 3 2 2 3 2 2" xfId="14874" xr:uid="{906D0402-B7B4-4A39-9ECC-82E06531723F}"/>
    <cellStyle name="Normal 3 8 2 3 5 3 2 2 3 2 2 2" xfId="14875" xr:uid="{1670BA52-1445-43D2-AA9E-825A08834681}"/>
    <cellStyle name="Normal 3 8 2 3 5 3 2 2 3 2 3" xfId="14876" xr:uid="{DE135C1B-F93B-43AB-9A6D-0C9AACCFC03E}"/>
    <cellStyle name="Normal 3 8 2 3 5 3 2 2 3 3" xfId="14877" xr:uid="{375BA7E8-55FB-4B50-A3CA-04CE42D67EA3}"/>
    <cellStyle name="Normal 3 8 2 3 5 3 2 2 4" xfId="14878" xr:uid="{EF8A482C-D17E-4146-AB3D-686F1E4A4B1E}"/>
    <cellStyle name="Normal 3 8 2 3 5 3 2 2 4 2" xfId="14879" xr:uid="{AF101020-DA5F-4074-B0E6-A90580B24134}"/>
    <cellStyle name="Normal 3 8 2 3 5 3 2 2 5" xfId="14880" xr:uid="{A39C044F-379B-4329-B780-C1F4D08456EF}"/>
    <cellStyle name="Normal 3 8 2 3 5 3 2 2 5 2" xfId="14881" xr:uid="{D9AD86F0-7210-4F95-AD80-B9F58425153F}"/>
    <cellStyle name="Normal 3 8 2 3 5 3 2 2 6" xfId="14882" xr:uid="{A9C297D6-CD08-4FFE-843E-DE366A024D0E}"/>
    <cellStyle name="Normal 3 8 2 3 5 3 2 2 6 2" xfId="14883" xr:uid="{B27B9895-D124-4E7C-B54D-AF6841882B51}"/>
    <cellStyle name="Normal 3 8 2 3 5 3 2 2 7" xfId="14884" xr:uid="{1FD3445A-8466-437D-A091-DE37A1790DC3}"/>
    <cellStyle name="Normal 3 8 2 3 5 3 2 2 7 2" xfId="14885" xr:uid="{2EE720B9-3925-40E6-8BB9-90C59AD5DE16}"/>
    <cellStyle name="Normal 3 8 2 3 5 3 2 2 8" xfId="14886" xr:uid="{A6641741-C82C-48F8-A605-490D224E93E8}"/>
    <cellStyle name="Normal 3 8 2 3 5 3 2 3" xfId="14887" xr:uid="{E0957059-1FC4-4CF0-86F4-E86FD09AC36F}"/>
    <cellStyle name="Normal 3 8 2 3 5 3 2 3 2" xfId="14888" xr:uid="{712933AC-7EDB-450D-9A86-5574CAF3A925}"/>
    <cellStyle name="Normal 3 8 2 3 5 3 2 3 2 2" xfId="14889" xr:uid="{793719BE-236C-414A-8ACF-9A415C207852}"/>
    <cellStyle name="Normal 3 8 2 3 5 3 2 3 2 2 2" xfId="14890" xr:uid="{B2A5379A-FE24-4431-BB14-E7B034785398}"/>
    <cellStyle name="Normal 3 8 2 3 5 3 2 3 2 3" xfId="14891" xr:uid="{BBDD758F-19BF-4F85-897A-2B1E660857F4}"/>
    <cellStyle name="Normal 3 8 2 3 5 3 2 3 3" xfId="14892" xr:uid="{267661BA-0D1B-47D3-B80C-13EB96AE8BFD}"/>
    <cellStyle name="Normal 3 8 2 3 5 3 2 4" xfId="14893" xr:uid="{0B5BB359-DE6A-4EDE-ADB1-9FC124031D63}"/>
    <cellStyle name="Normal 3 8 2 3 5 3 2 4 2" xfId="14894" xr:uid="{DEB98A7B-BE4D-4E4B-AF97-1D05A7BBA7AC}"/>
    <cellStyle name="Normal 3 8 2 3 5 3 2 5" xfId="14895" xr:uid="{F886DAC0-D658-464C-9CC1-D380C1D3160E}"/>
    <cellStyle name="Normal 3 8 2 3 5 3 2 5 2" xfId="14896" xr:uid="{C6ED4C20-9DDD-4F8F-813E-42FE64EFB1A4}"/>
    <cellStyle name="Normal 3 8 2 3 5 3 2 6" xfId="14897" xr:uid="{75D86185-55A4-4293-8290-9CC8FA7A3DB8}"/>
    <cellStyle name="Normal 3 8 2 3 5 3 2 6 2" xfId="14898" xr:uid="{9374C7E9-28F0-4FA4-A18E-84F04FC1DEDA}"/>
    <cellStyle name="Normal 3 8 2 3 5 3 2 7" xfId="14899" xr:uid="{747CA7BE-315E-46B8-AADF-E78A2DBEBFD1}"/>
    <cellStyle name="Normal 3 8 2 3 5 3 2 7 2" xfId="14900" xr:uid="{91185CBB-F433-4342-A2FE-66D89C233017}"/>
    <cellStyle name="Normal 3 8 2 3 5 3 2 8" xfId="14901" xr:uid="{5ED4E56B-6D57-43F1-9E7D-671D71362AF8}"/>
    <cellStyle name="Normal 3 8 2 3 5 3 2 8 2" xfId="14902" xr:uid="{4DFED16C-057C-4F40-A6A6-8B605F821A6B}"/>
    <cellStyle name="Normal 3 8 2 3 5 3 2 9" xfId="14903" xr:uid="{600287E0-13FC-479F-B30B-B5CEAB0A9AD3}"/>
    <cellStyle name="Normal 3 8 2 3 5 3 3" xfId="14904" xr:uid="{30A78E20-3820-4734-BECB-34C6AA444A28}"/>
    <cellStyle name="Normal 3 8 2 3 5 3 3 2" xfId="14905" xr:uid="{8787CB82-278C-420F-8074-EF67D4EDD6E0}"/>
    <cellStyle name="Normal 3 8 2 3 5 3 3 2 2" xfId="14906" xr:uid="{13E96A79-3FE4-4A3F-9FB5-46B68224C86F}"/>
    <cellStyle name="Normal 3 8 2 3 5 3 3 2 2 2" xfId="14907" xr:uid="{12A3913F-B56E-4A43-B629-BF6FE398B37D}"/>
    <cellStyle name="Normal 3 8 2 3 5 3 3 2 2 2 2" xfId="14908" xr:uid="{AA39C112-174B-4DD1-8BB8-0FFF96B57071}"/>
    <cellStyle name="Normal 3 8 2 3 5 3 3 2 2 3" xfId="14909" xr:uid="{09D3CF8E-23E8-4A59-A717-B911BDED17D7}"/>
    <cellStyle name="Normal 3 8 2 3 5 3 3 2 3" xfId="14910" xr:uid="{388D278C-D62C-4FE4-9196-C8A3451CDF54}"/>
    <cellStyle name="Normal 3 8 2 3 5 3 3 3" xfId="14911" xr:uid="{B857A0B8-96B6-48D7-8331-03AB334DF1D3}"/>
    <cellStyle name="Normal 3 8 2 3 5 3 3 3 2" xfId="14912" xr:uid="{BA242B0B-4D9C-4816-8132-77B069F2DBD8}"/>
    <cellStyle name="Normal 3 8 2 3 5 3 3 4" xfId="14913" xr:uid="{536CFDD7-217E-4E30-9B1F-6BD30E920956}"/>
    <cellStyle name="Normal 3 8 2 3 5 3 3 4 2" xfId="14914" xr:uid="{FA059306-3DEF-48B2-98B1-27F2B3695CFD}"/>
    <cellStyle name="Normal 3 8 2 3 5 3 3 5" xfId="14915" xr:uid="{5277E481-D8BD-43EB-A0A4-B9F214327678}"/>
    <cellStyle name="Normal 3 8 2 3 5 3 3 5 2" xfId="14916" xr:uid="{98F4CF5C-DC72-4157-90A7-A88608022D5D}"/>
    <cellStyle name="Normal 3 8 2 3 5 3 3 6" xfId="14917" xr:uid="{8401609F-4021-4B95-B18E-597D43D15595}"/>
    <cellStyle name="Normal 3 8 2 3 5 3 3 6 2" xfId="14918" xr:uid="{41381EAA-7B8D-48BE-AB6A-493F54D22FF1}"/>
    <cellStyle name="Normal 3 8 2 3 5 3 3 7" xfId="14919" xr:uid="{805B426B-3C1F-493D-B74C-DFD7BF6DD979}"/>
    <cellStyle name="Normal 3 8 2 3 5 3 3 7 2" xfId="14920" xr:uid="{3822D2FC-586C-4198-B2E0-3CBF5144B44C}"/>
    <cellStyle name="Normal 3 8 2 3 5 3 3 8" xfId="14921" xr:uid="{565992DB-0F2A-4004-99EE-341A2004B64A}"/>
    <cellStyle name="Normal 3 8 2 3 5 3 4" xfId="14922" xr:uid="{82C57846-68E5-433C-8DC2-4FEA88F073C3}"/>
    <cellStyle name="Normal 3 8 2 3 5 3 4 2" xfId="14923" xr:uid="{527BBF09-3136-4254-84B3-4D441373DAEB}"/>
    <cellStyle name="Normal 3 8 2 3 5 3 4 2 2" xfId="14924" xr:uid="{0790C678-3A9C-4CC4-A3ED-689258522543}"/>
    <cellStyle name="Normal 3 8 2 3 5 3 4 2 2 2" xfId="14925" xr:uid="{DF8FCC4C-EF5D-4DFF-AC21-A96C36F8743B}"/>
    <cellStyle name="Normal 3 8 2 3 5 3 4 2 3" xfId="14926" xr:uid="{9661A543-EF4C-4B7D-9F51-8443F0E20B23}"/>
    <cellStyle name="Normal 3 8 2 3 5 3 4 3" xfId="14927" xr:uid="{D941D403-0AC9-4993-A178-53A3E2F9609D}"/>
    <cellStyle name="Normal 3 8 2 3 5 3 5" xfId="14928" xr:uid="{EDC818CD-A3A5-4A32-ADBE-CA7C022ACA7C}"/>
    <cellStyle name="Normal 3 8 2 3 5 3 5 2" xfId="14929" xr:uid="{772D9243-8D4C-4ADD-A457-D07872A36E42}"/>
    <cellStyle name="Normal 3 8 2 3 5 3 6" xfId="14930" xr:uid="{F54D8976-367D-4CE9-B478-7A6EDBEBBA84}"/>
    <cellStyle name="Normal 3 8 2 3 5 3 6 2" xfId="14931" xr:uid="{F3CD85B1-D7C9-4111-A618-87DC53BF4592}"/>
    <cellStyle name="Normal 3 8 2 3 5 3 7" xfId="14932" xr:uid="{74725D09-DD24-49A3-91A5-8A0DA42ACB40}"/>
    <cellStyle name="Normal 3 8 2 3 5 3 7 2" xfId="14933" xr:uid="{AA4C8E12-E4D6-4397-B400-D3A027FD5148}"/>
    <cellStyle name="Normal 3 8 2 3 5 3 8" xfId="14934" xr:uid="{073C303C-1BD8-4321-A486-C5C17534A763}"/>
    <cellStyle name="Normal 3 8 2 3 5 3 8 2" xfId="14935" xr:uid="{9C79BAD9-E076-4385-857E-6D31E9582D18}"/>
    <cellStyle name="Normal 3 8 2 3 5 3 9" xfId="14936" xr:uid="{029001FA-8CFF-4EDB-8C5F-8127E04508C3}"/>
    <cellStyle name="Normal 3 8 2 3 5 4" xfId="14937" xr:uid="{79374DAA-4FEF-4D36-B9FF-5E2690AB5193}"/>
    <cellStyle name="Normal 3 8 2 3 5 4 2" xfId="14938" xr:uid="{D7B45E39-930F-4B89-A27A-B4BAF4B4C14F}"/>
    <cellStyle name="Normal 3 8 2 3 5 5" xfId="14939" xr:uid="{6050B602-7A18-44D5-80A7-3E4487E7E85B}"/>
    <cellStyle name="Normal 3 8 2 3 5 5 2" xfId="14940" xr:uid="{1DC025ED-8944-4DA8-BF99-428BEB7A9107}"/>
    <cellStyle name="Normal 3 8 2 3 5 5 2 2" xfId="14941" xr:uid="{8C90BF88-F8B4-40D5-B5B5-719C5A3AF1B6}"/>
    <cellStyle name="Normal 3 8 2 3 5 5 2 2 2" xfId="14942" xr:uid="{06AE3EA6-D9C8-40E8-A345-4AA87161FE60}"/>
    <cellStyle name="Normal 3 8 2 3 5 5 2 2 2 2" xfId="14943" xr:uid="{8711E25F-69CF-48CC-B90C-91B89B192A67}"/>
    <cellStyle name="Normal 3 8 2 3 5 5 2 2 2 2 2" xfId="14944" xr:uid="{E65088C1-BD15-426C-9053-A02BD71F12BD}"/>
    <cellStyle name="Normal 3 8 2 3 5 5 2 2 2 3" xfId="14945" xr:uid="{25E3B178-FFDD-4DBB-A051-CF9568921F97}"/>
    <cellStyle name="Normal 3 8 2 3 5 5 2 2 3" xfId="14946" xr:uid="{5CB4E0B7-5F91-4AD3-A310-E9CA4CB4F4B1}"/>
    <cellStyle name="Normal 3 8 2 3 5 5 2 3" xfId="14947" xr:uid="{A4FDB906-3F60-438B-A608-865966E61C2A}"/>
    <cellStyle name="Normal 3 8 2 3 5 5 2 3 2" xfId="14948" xr:uid="{529115B0-7634-4A70-96D2-1A4EE1E4FC08}"/>
    <cellStyle name="Normal 3 8 2 3 5 5 2 4" xfId="14949" xr:uid="{6373AA88-FC16-41F9-8F8E-CFE32923A1AF}"/>
    <cellStyle name="Normal 3 8 2 3 5 5 2 4 2" xfId="14950" xr:uid="{3AC85716-CB76-485B-B13B-26AACA5B3403}"/>
    <cellStyle name="Normal 3 8 2 3 5 5 2 5" xfId="14951" xr:uid="{F1454B3E-D165-4E52-A79D-C35E49FC7E32}"/>
    <cellStyle name="Normal 3 8 2 3 5 5 2 5 2" xfId="14952" xr:uid="{7E94B37A-6D82-4AB2-9E32-0E367E75CE78}"/>
    <cellStyle name="Normal 3 8 2 3 5 5 2 6" xfId="14953" xr:uid="{AAB8AF22-32F3-49FB-8202-92FDEF24EC25}"/>
    <cellStyle name="Normal 3 8 2 3 5 5 2 6 2" xfId="14954" xr:uid="{691728B0-E7C6-492B-B9FD-2E430BEDF569}"/>
    <cellStyle name="Normal 3 8 2 3 5 5 2 7" xfId="14955" xr:uid="{ACE1795C-DFF4-4D3C-8199-E019B2E53773}"/>
    <cellStyle name="Normal 3 8 2 3 5 5 2 7 2" xfId="14956" xr:uid="{E654B779-CFFE-4E02-AFD1-759C8BB8880D}"/>
    <cellStyle name="Normal 3 8 2 3 5 5 2 8" xfId="14957" xr:uid="{9B592D41-FD5F-4C41-9897-C3E823007403}"/>
    <cellStyle name="Normal 3 8 2 3 5 5 3" xfId="14958" xr:uid="{890A0309-4FB8-4DC8-8D99-76E5443DFF18}"/>
    <cellStyle name="Normal 3 8 2 3 5 5 3 2" xfId="14959" xr:uid="{B2EA036C-DB3B-4DD9-A283-D29014073903}"/>
    <cellStyle name="Normal 3 8 2 3 5 5 3 2 2" xfId="14960" xr:uid="{665849A7-5DDC-493B-B145-E43A97CA3185}"/>
    <cellStyle name="Normal 3 8 2 3 5 5 3 2 2 2" xfId="14961" xr:uid="{334B85AE-D752-4C5B-9C12-460A2B1ADBF3}"/>
    <cellStyle name="Normal 3 8 2 3 5 5 3 2 3" xfId="14962" xr:uid="{E1925F71-EAD1-4BD5-8A33-E629F54EFFA3}"/>
    <cellStyle name="Normal 3 8 2 3 5 5 3 3" xfId="14963" xr:uid="{1E6BAF39-6C4D-4577-81D8-943A7FE2F737}"/>
    <cellStyle name="Normal 3 8 2 3 5 5 4" xfId="14964" xr:uid="{15692521-060E-441C-81AF-9BF92D80923B}"/>
    <cellStyle name="Normal 3 8 2 3 5 5 4 2" xfId="14965" xr:uid="{E964D678-E885-4295-AB2F-A11BB29D412A}"/>
    <cellStyle name="Normal 3 8 2 3 5 5 5" xfId="14966" xr:uid="{6E5FD736-F48E-4BFC-8FC7-310528D4A8DF}"/>
    <cellStyle name="Normal 3 8 2 3 5 5 5 2" xfId="14967" xr:uid="{4D6F9CAF-787B-4BA5-9923-ADAC31014CB5}"/>
    <cellStyle name="Normal 3 8 2 3 5 5 6" xfId="14968" xr:uid="{4DB1C063-E4C2-42EE-82ED-006A5693D553}"/>
    <cellStyle name="Normal 3 8 2 3 5 5 6 2" xfId="14969" xr:uid="{CB41F44B-946C-49EB-9CB4-8672C87F55B6}"/>
    <cellStyle name="Normal 3 8 2 3 5 5 7" xfId="14970" xr:uid="{1B603940-5D94-43FB-875C-C7DDD883D72B}"/>
    <cellStyle name="Normal 3 8 2 3 5 5 7 2" xfId="14971" xr:uid="{767567DE-D938-41DD-B729-B1DF99D35573}"/>
    <cellStyle name="Normal 3 8 2 3 5 5 8" xfId="14972" xr:uid="{70F33E8C-9B40-4836-A42B-33519E48DA0A}"/>
    <cellStyle name="Normal 3 8 2 3 5 6" xfId="14973" xr:uid="{AEC050DC-AE05-4F2E-A68D-667D21541EDF}"/>
    <cellStyle name="Normal 3 8 2 3 5 6 2" xfId="14974" xr:uid="{0BEF45D8-49C2-464E-B911-CEFEF97F9900}"/>
    <cellStyle name="Normal 3 8 2 3 5 6 2 2" xfId="14975" xr:uid="{F1A0D9F2-9AAE-484D-9A4E-3973097E977B}"/>
    <cellStyle name="Normal 3 8 2 3 5 6 2 2 2" xfId="14976" xr:uid="{5B4202AB-BF49-4727-BF78-043B27E8545E}"/>
    <cellStyle name="Normal 3 8 2 3 5 6 2 3" xfId="14977" xr:uid="{00373AC2-F824-46C7-BF2E-30D8C7157EFA}"/>
    <cellStyle name="Normal 3 8 2 3 5 6 3" xfId="14978" xr:uid="{DC1D09FD-3F56-4C36-B0BC-0E4ED3D8069B}"/>
    <cellStyle name="Normal 3 8 2 3 5 7" xfId="14979" xr:uid="{EBFDB69D-9FC7-404C-B342-C29049807A6F}"/>
    <cellStyle name="Normal 3 8 2 3 5 7 2" xfId="14980" xr:uid="{D4D8895C-D393-4C7B-B86A-7A0650E6848A}"/>
    <cellStyle name="Normal 3 8 2 3 5 8" xfId="14981" xr:uid="{BE868AE3-0B77-4D4C-B9F0-C3239397155D}"/>
    <cellStyle name="Normal 3 8 2 3 5 8 2" xfId="14982" xr:uid="{B8084F16-F644-4DBF-883C-EBBC6D63EEA9}"/>
    <cellStyle name="Normal 3 8 2 3 5 9" xfId="14983" xr:uid="{4CF1BDC8-CE26-4E8E-BBD8-D653C702B5E0}"/>
    <cellStyle name="Normal 3 8 2 3 5 9 2" xfId="14984" xr:uid="{CA76760F-1D0A-4DCB-AA56-31224D445146}"/>
    <cellStyle name="Normal 3 8 2 3 6" xfId="14985" xr:uid="{158CD61E-B740-43AA-B462-77D2B3E69B55}"/>
    <cellStyle name="Normal 3 8 2 3 6 2" xfId="14986" xr:uid="{2114E30A-E68E-4184-8E5A-F5C0C921411E}"/>
    <cellStyle name="Normal 3 8 2 3 6 2 2" xfId="14987" xr:uid="{76F0EA27-3BAD-4A70-9571-2910A62F19F7}"/>
    <cellStyle name="Normal 3 8 2 3 6 2 2 2" xfId="14988" xr:uid="{624704BF-4738-4DB4-85AF-5C02E0785467}"/>
    <cellStyle name="Normal 3 8 2 3 6 2 2 2 2" xfId="14989" xr:uid="{F604C5FA-368E-4CEB-BB91-615A3AB92C35}"/>
    <cellStyle name="Normal 3 8 2 3 6 2 2 2 2 2" xfId="14990" xr:uid="{49D0CFCE-C54B-417D-9E36-0A6AAA285E9D}"/>
    <cellStyle name="Normal 3 8 2 3 6 2 2 2 2 2 2" xfId="14991" xr:uid="{45A69D6D-7270-4389-AD2E-E9ADDAC2A49D}"/>
    <cellStyle name="Normal 3 8 2 3 6 2 2 2 2 2 2 2" xfId="14992" xr:uid="{1917FCB4-4EDD-42A3-943C-C970962A6E55}"/>
    <cellStyle name="Normal 3 8 2 3 6 2 2 2 2 2 3" xfId="14993" xr:uid="{86504308-505E-43FC-8334-29B6B34AAD78}"/>
    <cellStyle name="Normal 3 8 2 3 6 2 2 2 2 3" xfId="14994" xr:uid="{79309678-7861-4646-80D1-CC172F0002B2}"/>
    <cellStyle name="Normal 3 8 2 3 6 2 2 2 3" xfId="14995" xr:uid="{12AD802B-9C3F-4C10-963A-EA8669A55FC0}"/>
    <cellStyle name="Normal 3 8 2 3 6 2 2 2 3 2" xfId="14996" xr:uid="{C3AE58A7-BCF6-4354-84EA-F3A4C45CBE7D}"/>
    <cellStyle name="Normal 3 8 2 3 6 2 2 2 4" xfId="14997" xr:uid="{E64AECB3-557E-462E-8BF4-5B9B752FBD32}"/>
    <cellStyle name="Normal 3 8 2 3 6 2 2 2 4 2" xfId="14998" xr:uid="{E50B8F3F-5024-4F54-A40A-54A00FBAE072}"/>
    <cellStyle name="Normal 3 8 2 3 6 2 2 2 5" xfId="14999" xr:uid="{FA42E8E6-2562-4D90-8CE2-713E32498F20}"/>
    <cellStyle name="Normal 3 8 2 3 6 2 2 2 5 2" xfId="15000" xr:uid="{EF11F4D0-A2C4-43D5-9BF9-C37A5B47F854}"/>
    <cellStyle name="Normal 3 8 2 3 6 2 2 2 6" xfId="15001" xr:uid="{1DB1C904-09E1-4639-BB61-09D8970CF8C4}"/>
    <cellStyle name="Normal 3 8 2 3 6 2 2 2 6 2" xfId="15002" xr:uid="{87DBD70C-9B1C-4E62-8ADC-D33CD31C4F2B}"/>
    <cellStyle name="Normal 3 8 2 3 6 2 2 2 7" xfId="15003" xr:uid="{32243AAB-63FD-4B07-9434-6DFF5530CBCE}"/>
    <cellStyle name="Normal 3 8 2 3 6 2 2 2 7 2" xfId="15004" xr:uid="{4EFDAA4F-22ED-4378-8932-BF2E89B74598}"/>
    <cellStyle name="Normal 3 8 2 3 6 2 2 2 8" xfId="15005" xr:uid="{CF245861-FC55-4820-8E75-55E8E88D801E}"/>
    <cellStyle name="Normal 3 8 2 3 6 2 2 3" xfId="15006" xr:uid="{0564C87D-87E1-4A17-9475-17EEC623857F}"/>
    <cellStyle name="Normal 3 8 2 3 6 2 2 3 2" xfId="15007" xr:uid="{EC42F14A-0365-4781-8B95-221C1DCC4DB3}"/>
    <cellStyle name="Normal 3 8 2 3 6 2 2 3 2 2" xfId="15008" xr:uid="{74EC6A73-C66D-45F8-83CA-1ABFC339E6FE}"/>
    <cellStyle name="Normal 3 8 2 3 6 2 2 3 2 2 2" xfId="15009" xr:uid="{64CAF3C9-5129-42E4-A676-DC713344AB6F}"/>
    <cellStyle name="Normal 3 8 2 3 6 2 2 3 2 3" xfId="15010" xr:uid="{B5665FBF-A952-4307-8F84-A3E6DB7564C3}"/>
    <cellStyle name="Normal 3 8 2 3 6 2 2 3 3" xfId="15011" xr:uid="{5CD7B050-CD93-4140-860C-CB63C5B8D6EB}"/>
    <cellStyle name="Normal 3 8 2 3 6 2 2 4" xfId="15012" xr:uid="{D5150E37-E64A-426E-ADF1-867D2F5C616D}"/>
    <cellStyle name="Normal 3 8 2 3 6 2 2 4 2" xfId="15013" xr:uid="{8C0210B0-14C6-41DC-B76F-F0C2EAF5038D}"/>
    <cellStyle name="Normal 3 8 2 3 6 2 2 5" xfId="15014" xr:uid="{8E987C14-43F7-4B26-B26C-0CA8D580D381}"/>
    <cellStyle name="Normal 3 8 2 3 6 2 2 5 2" xfId="15015" xr:uid="{BFD65FB1-EDC2-4DBF-85C8-2552BDBA5539}"/>
    <cellStyle name="Normal 3 8 2 3 6 2 2 6" xfId="15016" xr:uid="{E6E17DB6-F489-4237-B167-2D4BD294C4BA}"/>
    <cellStyle name="Normal 3 8 2 3 6 2 2 6 2" xfId="15017" xr:uid="{C5AABD1C-33ED-46AC-AB57-89D029895E59}"/>
    <cellStyle name="Normal 3 8 2 3 6 2 2 7" xfId="15018" xr:uid="{8F1B597E-9C64-4314-A06C-4366DE06D534}"/>
    <cellStyle name="Normal 3 8 2 3 6 2 2 7 2" xfId="15019" xr:uid="{FC279591-D7F6-48DE-8BC4-E323B393C07D}"/>
    <cellStyle name="Normal 3 8 2 3 6 2 2 8" xfId="15020" xr:uid="{DF2470D5-71C8-4E15-90E5-C756EFA72205}"/>
    <cellStyle name="Normal 3 8 2 3 6 2 3" xfId="15021" xr:uid="{7F338C51-A8FA-43C3-8385-551779E231D8}"/>
    <cellStyle name="Normal 3 8 2 3 6 2 3 2" xfId="15022" xr:uid="{AA6CB9AD-C289-4D1D-8654-E907BFCFB4A0}"/>
    <cellStyle name="Normal 3 8 2 3 6 2 3 2 2" xfId="15023" xr:uid="{FE40A1D0-C378-4C2B-8D19-8AAB2913C1B9}"/>
    <cellStyle name="Normal 3 8 2 3 6 2 3 2 2 2" xfId="15024" xr:uid="{130E798F-A57C-49AB-91C5-1819C172DB75}"/>
    <cellStyle name="Normal 3 8 2 3 6 2 3 2 3" xfId="15025" xr:uid="{59380C95-C688-4467-9D4B-4A198B2416EE}"/>
    <cellStyle name="Normal 3 8 2 3 6 2 3 3" xfId="15026" xr:uid="{78DCD3FA-C046-4FBF-ADC5-4155E1D34740}"/>
    <cellStyle name="Normal 3 8 2 3 6 2 4" xfId="15027" xr:uid="{52975491-F6A5-423E-8AC5-E8BD7C33C176}"/>
    <cellStyle name="Normal 3 8 2 3 6 2 4 2" xfId="15028" xr:uid="{F18D24C0-EA06-43CD-84D4-ABF7845A43B5}"/>
    <cellStyle name="Normal 3 8 2 3 6 2 5" xfId="15029" xr:uid="{AF7B1826-D187-4890-8772-AA1190CA5A6F}"/>
    <cellStyle name="Normal 3 8 2 3 6 2 5 2" xfId="15030" xr:uid="{1C91A5BC-2AE1-4160-845B-8BB467677193}"/>
    <cellStyle name="Normal 3 8 2 3 6 2 6" xfId="15031" xr:uid="{2E835F21-0212-4E8E-A2C0-C21526EFF419}"/>
    <cellStyle name="Normal 3 8 2 3 6 2 6 2" xfId="15032" xr:uid="{100C57CF-C23E-4BD9-AD37-8DBF27C56C76}"/>
    <cellStyle name="Normal 3 8 2 3 6 2 7" xfId="15033" xr:uid="{5C43BC61-0267-4FD9-8861-F881E477BD57}"/>
    <cellStyle name="Normal 3 8 2 3 6 2 7 2" xfId="15034" xr:uid="{3FC81FD8-C805-47E7-BAAE-5BB51516FD62}"/>
    <cellStyle name="Normal 3 8 2 3 6 2 8" xfId="15035" xr:uid="{28355604-63F7-4618-94CF-6AB52CD2C6BB}"/>
    <cellStyle name="Normal 3 8 2 3 6 2 8 2" xfId="15036" xr:uid="{FBE86037-8462-49BD-A3B1-320C94704EAF}"/>
    <cellStyle name="Normal 3 8 2 3 6 2 9" xfId="15037" xr:uid="{C9BE182F-A2A4-4D07-9C0F-6560C023E990}"/>
    <cellStyle name="Normal 3 8 2 3 6 3" xfId="15038" xr:uid="{5ADCF37F-C0BF-4A94-BF41-2B0A9CC8E7A7}"/>
    <cellStyle name="Normal 3 8 2 3 6 3 2" xfId="15039" xr:uid="{B49FE1F1-1CC5-492E-8A4B-A8BDEE07CBA1}"/>
    <cellStyle name="Normal 3 8 2 3 6 3 2 2" xfId="15040" xr:uid="{6EAFA846-7CAE-4751-885E-3AA3FCEA58B4}"/>
    <cellStyle name="Normal 3 8 2 3 6 3 2 2 2" xfId="15041" xr:uid="{39F94789-3355-4F31-9E11-7C66D3905845}"/>
    <cellStyle name="Normal 3 8 2 3 6 3 2 2 2 2" xfId="15042" xr:uid="{321E4D57-6B24-4F14-9F0E-40C2A53EDCA5}"/>
    <cellStyle name="Normal 3 8 2 3 6 3 2 2 3" xfId="15043" xr:uid="{05160CAB-A2E6-4C87-BEE3-90298CA7D61F}"/>
    <cellStyle name="Normal 3 8 2 3 6 3 2 3" xfId="15044" xr:uid="{7BEB9B3A-1A9C-4387-BCB1-85ACB00ED1FA}"/>
    <cellStyle name="Normal 3 8 2 3 6 3 3" xfId="15045" xr:uid="{992CF943-5FC4-4412-982E-EA04909BC334}"/>
    <cellStyle name="Normal 3 8 2 3 6 3 3 2" xfId="15046" xr:uid="{FEFB0518-13EB-4734-9048-4D819C865E4B}"/>
    <cellStyle name="Normal 3 8 2 3 6 3 4" xfId="15047" xr:uid="{45FF8AA3-574C-4E4C-A7F5-A01EEEB3AA35}"/>
    <cellStyle name="Normal 3 8 2 3 6 3 4 2" xfId="15048" xr:uid="{AFDE6AF5-D6A7-4087-9854-7838F022A9E5}"/>
    <cellStyle name="Normal 3 8 2 3 6 3 5" xfId="15049" xr:uid="{4CF210C4-96F7-4195-9CB5-392444F5A4C9}"/>
    <cellStyle name="Normal 3 8 2 3 6 3 5 2" xfId="15050" xr:uid="{4503EF68-9258-4F9A-B7D8-CB68B381D185}"/>
    <cellStyle name="Normal 3 8 2 3 6 3 6" xfId="15051" xr:uid="{D74EFB0B-98B5-4F84-83A5-2DD4E0271E9D}"/>
    <cellStyle name="Normal 3 8 2 3 6 3 6 2" xfId="15052" xr:uid="{8A11F627-F0FB-4061-8A15-BEB22D3F83B0}"/>
    <cellStyle name="Normal 3 8 2 3 6 3 7" xfId="15053" xr:uid="{522EA167-F232-4F6C-962B-BE8960CD852B}"/>
    <cellStyle name="Normal 3 8 2 3 6 3 7 2" xfId="15054" xr:uid="{BC48BE97-FBF2-4AC3-AE99-942349DFBE98}"/>
    <cellStyle name="Normal 3 8 2 3 6 3 8" xfId="15055" xr:uid="{C8FBA9DF-2B09-4352-BBDC-DF32B4227B56}"/>
    <cellStyle name="Normal 3 8 2 3 6 4" xfId="15056" xr:uid="{8BA8AB75-D47F-4661-AB75-B0CABEF92ECA}"/>
    <cellStyle name="Normal 3 8 2 3 6 4 2" xfId="15057" xr:uid="{3C22E52B-7E20-4AD6-B1B0-217AABA2C3D2}"/>
    <cellStyle name="Normal 3 8 2 3 6 4 2 2" xfId="15058" xr:uid="{6A914CE9-0BD7-4B6A-B5C0-663492CFC532}"/>
    <cellStyle name="Normal 3 8 2 3 6 4 2 2 2" xfId="15059" xr:uid="{CCD1D6E4-42D1-488D-A254-0FAB8F3B9F92}"/>
    <cellStyle name="Normal 3 8 2 3 6 4 2 3" xfId="15060" xr:uid="{A6D96F62-ABD0-4AC6-8BA9-8DB372EBE098}"/>
    <cellStyle name="Normal 3 8 2 3 6 4 3" xfId="15061" xr:uid="{7F84C758-BD11-4B7C-BA16-15E5D76147B2}"/>
    <cellStyle name="Normal 3 8 2 3 6 5" xfId="15062" xr:uid="{CB8984D5-02FF-4FF6-9AC4-6368CA3F6446}"/>
    <cellStyle name="Normal 3 8 2 3 6 5 2" xfId="15063" xr:uid="{F3EE1CAA-A515-45AC-A4DB-6CCE2D2AE3CA}"/>
    <cellStyle name="Normal 3 8 2 3 6 6" xfId="15064" xr:uid="{2D89A1F3-59C7-44DE-A3C0-2F4FF99AD166}"/>
    <cellStyle name="Normal 3 8 2 3 6 6 2" xfId="15065" xr:uid="{B819D6B2-76D2-4202-941D-1450899A845C}"/>
    <cellStyle name="Normal 3 8 2 3 6 7" xfId="15066" xr:uid="{CDE116A3-365B-4197-96EF-EEEAF2482EF5}"/>
    <cellStyle name="Normal 3 8 2 3 6 7 2" xfId="15067" xr:uid="{099564E3-C826-49D5-BD9D-3278EB2D44D1}"/>
    <cellStyle name="Normal 3 8 2 3 6 8" xfId="15068" xr:uid="{F49D5DE2-ABD9-4E27-B7F1-9051CD4647CA}"/>
    <cellStyle name="Normal 3 8 2 3 6 8 2" xfId="15069" xr:uid="{A1F79582-5535-4B7C-ABAF-256DC720E52B}"/>
    <cellStyle name="Normal 3 8 2 3 6 9" xfId="15070" xr:uid="{DB7339FF-AB22-4D46-86B7-9654B57AAAE3}"/>
    <cellStyle name="Normal 3 8 2 3 7" xfId="15071" xr:uid="{C5CFCE7A-A0F4-4451-8DF5-C932DEBC8468}"/>
    <cellStyle name="Normal 3 8 2 3 7 2" xfId="15072" xr:uid="{9F7B3D5D-9553-48CC-8A33-692CCE22B180}"/>
    <cellStyle name="Normal 3 8 2 3 8" xfId="15073" xr:uid="{E2A40F3F-DAFB-4C82-920A-44B4C9B4F66C}"/>
    <cellStyle name="Normal 3 8 2 3 8 2" xfId="15074" xr:uid="{DF3E795C-EBEB-4D2C-8D4F-21C65E0F35DE}"/>
    <cellStyle name="Normal 3 8 2 3 9" xfId="15075" xr:uid="{2D8CFE92-70FB-479E-AC49-600379538240}"/>
    <cellStyle name="Normal 3 8 2 3 9 2" xfId="15076" xr:uid="{E60E8549-261F-4196-ABAE-2937AB1640A6}"/>
    <cellStyle name="Normal 3 8 2 3 9 2 2" xfId="15077" xr:uid="{020178D1-ED60-4815-B174-5A5C3CFE80F2}"/>
    <cellStyle name="Normal 3 8 2 3 9 2 2 2" xfId="15078" xr:uid="{BC9B430A-7D42-402D-9857-ABDA1055454B}"/>
    <cellStyle name="Normal 3 8 2 3 9 2 2 2 2" xfId="15079" xr:uid="{F911862F-A056-4AFD-9C6C-1439C6CAF527}"/>
    <cellStyle name="Normal 3 8 2 3 9 2 2 2 2 2" xfId="15080" xr:uid="{BEF60478-3AA0-4CE5-B2B0-E72860121890}"/>
    <cellStyle name="Normal 3 8 2 3 9 2 2 2 3" xfId="15081" xr:uid="{3FB47C7C-981A-4FF7-BAFC-E8E14CA10A04}"/>
    <cellStyle name="Normal 3 8 2 3 9 2 2 3" xfId="15082" xr:uid="{1EE62B5A-543E-488A-B1C5-BDF46C12A662}"/>
    <cellStyle name="Normal 3 8 2 3 9 2 3" xfId="15083" xr:uid="{D2C9A838-9D42-4A1F-9D91-87569EF66EA9}"/>
    <cellStyle name="Normal 3 8 2 3 9 2 3 2" xfId="15084" xr:uid="{34C6F1F9-5551-4AB3-AC34-3EB4A76709FA}"/>
    <cellStyle name="Normal 3 8 2 3 9 2 4" xfId="15085" xr:uid="{C0D0602F-B72A-4F59-A429-348E8BFF201C}"/>
    <cellStyle name="Normal 3 8 2 3 9 2 4 2" xfId="15086" xr:uid="{B34D1470-12E4-4C42-8165-9CE8C7683C1D}"/>
    <cellStyle name="Normal 3 8 2 3 9 2 5" xfId="15087" xr:uid="{7E350F54-C82F-4256-8BC0-BFF91692DAB2}"/>
    <cellStyle name="Normal 3 8 2 3 9 2 5 2" xfId="15088" xr:uid="{AC8C4D90-0EEF-461B-A684-EF8ECC9A6451}"/>
    <cellStyle name="Normal 3 8 2 3 9 2 6" xfId="15089" xr:uid="{9B00DAD4-A836-44CE-ADAA-BD51290B7FF5}"/>
    <cellStyle name="Normal 3 8 2 3 9 2 6 2" xfId="15090" xr:uid="{6DF249E4-8D00-4005-9A4D-15F0A70609DA}"/>
    <cellStyle name="Normal 3 8 2 3 9 2 7" xfId="15091" xr:uid="{C7178537-2F39-434B-BFEE-4D805F835333}"/>
    <cellStyle name="Normal 3 8 2 3 9 2 7 2" xfId="15092" xr:uid="{0DB69B0B-9324-4E8C-9D4A-EF587972BBBB}"/>
    <cellStyle name="Normal 3 8 2 3 9 2 8" xfId="15093" xr:uid="{C9028905-2FC9-4F6A-BBC2-C4753A880FE8}"/>
    <cellStyle name="Normal 3 8 2 3 9 3" xfId="15094" xr:uid="{1F0FC752-5FA2-4E56-908E-3818C2E7270B}"/>
    <cellStyle name="Normal 3 8 2 3 9 3 2" xfId="15095" xr:uid="{5219E8FC-80D5-4D95-8396-A0946A00503C}"/>
    <cellStyle name="Normal 3 8 2 3 9 3 2 2" xfId="15096" xr:uid="{14573787-397D-466D-860A-6580DACC086B}"/>
    <cellStyle name="Normal 3 8 2 3 9 3 2 2 2" xfId="15097" xr:uid="{CBA09927-4ACC-4E9A-963A-138D90BCEB51}"/>
    <cellStyle name="Normal 3 8 2 3 9 3 2 3" xfId="15098" xr:uid="{F460D85E-3AAA-4DB9-9CC4-ED323BF67F84}"/>
    <cellStyle name="Normal 3 8 2 3 9 3 3" xfId="15099" xr:uid="{B14C0364-FEF6-4F4F-8C7A-3737C5DD6809}"/>
    <cellStyle name="Normal 3 8 2 3 9 4" xfId="15100" xr:uid="{F0E2E18A-0E81-4E2C-9478-7BFD95D8EE05}"/>
    <cellStyle name="Normal 3 8 2 3 9 4 2" xfId="15101" xr:uid="{35B626BC-E279-4CEC-9713-4D7463B37125}"/>
    <cellStyle name="Normal 3 8 2 3 9 5" xfId="15102" xr:uid="{C037025B-B586-479E-9A6F-947B5BC51767}"/>
    <cellStyle name="Normal 3 8 2 3 9 5 2" xfId="15103" xr:uid="{9C5B2180-3C49-4BB7-9BAF-D2FA0C809FEB}"/>
    <cellStyle name="Normal 3 8 2 3 9 6" xfId="15104" xr:uid="{B8C51D35-A4C2-4EEA-89B9-4AA69006D1F6}"/>
    <cellStyle name="Normal 3 8 2 3 9 6 2" xfId="15105" xr:uid="{226B163A-AD53-4BF8-9D4E-8FDF9AE9CC4D}"/>
    <cellStyle name="Normal 3 8 2 3 9 7" xfId="15106" xr:uid="{3A250321-D4DC-4CB5-AE1B-DDA941E23ABB}"/>
    <cellStyle name="Normal 3 8 2 3 9 7 2" xfId="15107" xr:uid="{B943D11C-708E-45B0-9020-BDE054ABD716}"/>
    <cellStyle name="Normal 3 8 2 3 9 8" xfId="15108" xr:uid="{A7A699FA-3B91-4F6E-902C-88D51D7792B8}"/>
    <cellStyle name="Normal 3 8 2 4" xfId="15109" xr:uid="{56A30AB4-F723-4A70-ABB1-75AD3EAE7CE4}"/>
    <cellStyle name="Normal 3 8 2 4 10" xfId="15110" xr:uid="{1E6CF8FF-C186-48E6-9291-98373CC452F6}"/>
    <cellStyle name="Normal 3 8 2 4 10 2" xfId="15111" xr:uid="{62BE6B82-1017-44F4-B170-842688794539}"/>
    <cellStyle name="Normal 3 8 2 4 11" xfId="15112" xr:uid="{92DD23A0-F0E9-4C2D-A8FE-32F079B31719}"/>
    <cellStyle name="Normal 3 8 2 4 11 2" xfId="15113" xr:uid="{661B4839-B052-4245-8D36-EB7B22628118}"/>
    <cellStyle name="Normal 3 8 2 4 12" xfId="15114" xr:uid="{EA4A54B3-88DB-42A0-A375-DFBCE0AED94B}"/>
    <cellStyle name="Normal 3 8 2 4 12 2" xfId="15115" xr:uid="{1727F57B-0125-4551-9ED2-4EF953A538D7}"/>
    <cellStyle name="Normal 3 8 2 4 13" xfId="15116" xr:uid="{B623DF41-C154-4347-AD92-3B4257888999}"/>
    <cellStyle name="Normal 3 8 2 4 2" xfId="15117" xr:uid="{488A5710-A0B3-41F0-BE26-A15BE769A277}"/>
    <cellStyle name="Normal 3 8 2 4 2 10" xfId="15118" xr:uid="{A662698C-771C-40F0-B309-E74F681A08FF}"/>
    <cellStyle name="Normal 3 8 2 4 2 10 2" xfId="15119" xr:uid="{037EC1CD-D9E9-495F-ABA9-045AE0B1362B}"/>
    <cellStyle name="Normal 3 8 2 4 2 11" xfId="15120" xr:uid="{BD13F33E-1382-4706-8436-204C468273B4}"/>
    <cellStyle name="Normal 3 8 2 4 2 11 2" xfId="15121" xr:uid="{D57AE0F9-6CD5-4FF6-A368-67CE956EBDA7}"/>
    <cellStyle name="Normal 3 8 2 4 2 12" xfId="15122" xr:uid="{F7F47B57-5774-44BA-9E6A-FD501CA193C4}"/>
    <cellStyle name="Normal 3 8 2 4 2 12 2" xfId="15123" xr:uid="{B9DE5624-EF60-438C-8663-7C5EC35A510A}"/>
    <cellStyle name="Normal 3 8 2 4 2 13" xfId="15124" xr:uid="{32E1E7A1-7CD1-4245-98E9-9A97BBDD3DF7}"/>
    <cellStyle name="Normal 3 8 2 4 2 2" xfId="15125" xr:uid="{8FB4466B-0881-4395-8D23-5DDA947B857C}"/>
    <cellStyle name="Normal 3 8 2 4 2 2 10" xfId="15126" xr:uid="{6280D2F6-79EA-4A90-815B-2B5B359F9E53}"/>
    <cellStyle name="Normal 3 8 2 4 2 2 10 2" xfId="15127" xr:uid="{BB9397E1-EFFE-408C-B474-AFB81B089DFB}"/>
    <cellStyle name="Normal 3 8 2 4 2 2 11" xfId="15128" xr:uid="{3CDB6A05-091C-4996-AD38-34D624C5348F}"/>
    <cellStyle name="Normal 3 8 2 4 2 2 11 2" xfId="15129" xr:uid="{70B0CBB3-AEC1-4D0D-9E96-1DB0855A7ECD}"/>
    <cellStyle name="Normal 3 8 2 4 2 2 12" xfId="15130" xr:uid="{5FD79753-6F44-4AEE-93D2-B61CA8B339FE}"/>
    <cellStyle name="Normal 3 8 2 4 2 2 2" xfId="15131" xr:uid="{76FD99EA-8BB4-4762-90EF-4A486EFBE759}"/>
    <cellStyle name="Normal 3 8 2 4 2 2 2 10" xfId="15132" xr:uid="{E5804491-9833-4425-B1BA-98DB6B74FE2A}"/>
    <cellStyle name="Normal 3 8 2 4 2 2 2 10 2" xfId="15133" xr:uid="{86691472-F03B-4C8D-8D36-EDFF5731B9DD}"/>
    <cellStyle name="Normal 3 8 2 4 2 2 2 11" xfId="15134" xr:uid="{5FD065B7-74D5-4B67-9DB1-7673F5D08088}"/>
    <cellStyle name="Normal 3 8 2 4 2 2 2 11 2" xfId="15135" xr:uid="{064537E9-F43C-444A-8A70-509563A3AB09}"/>
    <cellStyle name="Normal 3 8 2 4 2 2 2 12" xfId="15136" xr:uid="{A51487C4-040F-4131-84DB-A43207B44F05}"/>
    <cellStyle name="Normal 3 8 2 4 2 2 2 2" xfId="15137" xr:uid="{8EC1289A-952A-45C1-AAFA-574CFD07C7D7}"/>
    <cellStyle name="Normal 3 8 2 4 2 2 2 2 2" xfId="15138" xr:uid="{58F93178-2596-4DF9-9066-98DE555E337E}"/>
    <cellStyle name="Normal 3 8 2 4 2 2 2 2 2 2" xfId="15139" xr:uid="{1F309828-33BB-482B-AA5E-9C8D741FC777}"/>
    <cellStyle name="Normal 3 8 2 4 2 2 2 2 2 2 2" xfId="15140" xr:uid="{0E20EB9E-80AD-4632-8EC0-19A08562D550}"/>
    <cellStyle name="Normal 3 8 2 4 2 2 2 2 2 2 2 2" xfId="15141" xr:uid="{F4DB4C5E-C79E-46E5-93E8-4312352248E5}"/>
    <cellStyle name="Normal 3 8 2 4 2 2 2 2 2 2 2 2 2" xfId="15142" xr:uid="{EF3E5EE2-A6F0-40DF-B4DB-23E1B94AD575}"/>
    <cellStyle name="Normal 3 8 2 4 2 2 2 2 2 2 2 2 2 2" xfId="15143" xr:uid="{38A91E2F-3EBD-4350-AA25-DFAF8C0705B7}"/>
    <cellStyle name="Normal 3 8 2 4 2 2 2 2 2 2 2 2 2 2 2" xfId="15144" xr:uid="{ADA55792-D09C-4B45-ABDB-55C0B9C4CF6C}"/>
    <cellStyle name="Normal 3 8 2 4 2 2 2 2 2 2 2 2 2 3" xfId="15145" xr:uid="{644F3E6F-AF7D-4A3C-BA8C-A4335E8FF402}"/>
    <cellStyle name="Normal 3 8 2 4 2 2 2 2 2 2 2 2 3" xfId="15146" xr:uid="{854355FF-1C08-4688-B245-3B00E3C86A01}"/>
    <cellStyle name="Normal 3 8 2 4 2 2 2 2 2 2 2 3" xfId="15147" xr:uid="{008C331B-2034-483E-B78C-E3AACC0936C4}"/>
    <cellStyle name="Normal 3 8 2 4 2 2 2 2 2 2 2 3 2" xfId="15148" xr:uid="{7EA44304-7190-43A7-845B-7B96D1C41892}"/>
    <cellStyle name="Normal 3 8 2 4 2 2 2 2 2 2 2 4" xfId="15149" xr:uid="{1A95844E-1613-41D1-943C-6F0E39690807}"/>
    <cellStyle name="Normal 3 8 2 4 2 2 2 2 2 2 2 4 2" xfId="15150" xr:uid="{5760084D-A27F-43D9-AE2D-DAAB07DB7C8E}"/>
    <cellStyle name="Normal 3 8 2 4 2 2 2 2 2 2 2 5" xfId="15151" xr:uid="{9FE97371-059B-4E55-AD96-F7F7781B2B82}"/>
    <cellStyle name="Normal 3 8 2 4 2 2 2 2 2 2 2 5 2" xfId="15152" xr:uid="{4FA38C65-D7BD-47BC-B773-92F043ED2253}"/>
    <cellStyle name="Normal 3 8 2 4 2 2 2 2 2 2 2 6" xfId="15153" xr:uid="{C86295B3-F19D-4915-B5B1-7FF5DEC9441F}"/>
    <cellStyle name="Normal 3 8 2 4 2 2 2 2 2 2 2 6 2" xfId="15154" xr:uid="{7A2F565B-4EB5-4547-9AE2-7908B1B214A7}"/>
    <cellStyle name="Normal 3 8 2 4 2 2 2 2 2 2 2 7" xfId="15155" xr:uid="{6D45C147-AC0A-4C30-BD7A-6E29329B6F10}"/>
    <cellStyle name="Normal 3 8 2 4 2 2 2 2 2 2 2 7 2" xfId="15156" xr:uid="{BADFFE28-57B3-4744-A29B-F8E046E7C425}"/>
    <cellStyle name="Normal 3 8 2 4 2 2 2 2 2 2 2 8" xfId="15157" xr:uid="{BB165E51-D2CE-4925-A138-77D59C66AF4C}"/>
    <cellStyle name="Normal 3 8 2 4 2 2 2 2 2 2 3" xfId="15158" xr:uid="{A38C68E7-CFD2-48A2-A2BF-E49E42B09121}"/>
    <cellStyle name="Normal 3 8 2 4 2 2 2 2 2 2 3 2" xfId="15159" xr:uid="{523F15EB-F86A-4A80-BC8F-0D17E41D1D26}"/>
    <cellStyle name="Normal 3 8 2 4 2 2 2 2 2 2 3 2 2" xfId="15160" xr:uid="{3B7F698B-DB13-4156-ADE4-B1B5B45BD375}"/>
    <cellStyle name="Normal 3 8 2 4 2 2 2 2 2 2 3 2 2 2" xfId="15161" xr:uid="{9FFD54F5-D39F-4134-9CF0-2A9D91BF5D4B}"/>
    <cellStyle name="Normal 3 8 2 4 2 2 2 2 2 2 3 2 3" xfId="15162" xr:uid="{C193101A-8AE3-4580-B966-E2B2D95604F5}"/>
    <cellStyle name="Normal 3 8 2 4 2 2 2 2 2 2 3 3" xfId="15163" xr:uid="{A997054C-7CE1-404F-9F5F-55E02F2B6FA4}"/>
    <cellStyle name="Normal 3 8 2 4 2 2 2 2 2 2 4" xfId="15164" xr:uid="{CCA6650F-1FA2-4DCA-B0EF-6145D2F5B335}"/>
    <cellStyle name="Normal 3 8 2 4 2 2 2 2 2 2 4 2" xfId="15165" xr:uid="{426D83CA-28C8-4928-84A1-FFC337F12B2F}"/>
    <cellStyle name="Normal 3 8 2 4 2 2 2 2 2 2 5" xfId="15166" xr:uid="{EBBF4F65-9D8A-45D4-821B-76A3E5D5A570}"/>
    <cellStyle name="Normal 3 8 2 4 2 2 2 2 2 2 5 2" xfId="15167" xr:uid="{BA49376E-CD90-49B1-81C6-6F2D9926B7D1}"/>
    <cellStyle name="Normal 3 8 2 4 2 2 2 2 2 2 6" xfId="15168" xr:uid="{3FF78AAB-54F0-4BBF-A3D1-5B193B9E760A}"/>
    <cellStyle name="Normal 3 8 2 4 2 2 2 2 2 2 6 2" xfId="15169" xr:uid="{33845CDB-FCAF-4295-A7CA-2F59605A2E18}"/>
    <cellStyle name="Normal 3 8 2 4 2 2 2 2 2 2 7" xfId="15170" xr:uid="{D88FCA5C-0170-48FB-B248-78F496F45A22}"/>
    <cellStyle name="Normal 3 8 2 4 2 2 2 2 2 2 7 2" xfId="15171" xr:uid="{9F159F39-1BA3-4258-A459-B2405AF13BD8}"/>
    <cellStyle name="Normal 3 8 2 4 2 2 2 2 2 2 8" xfId="15172" xr:uid="{CB04EE4A-1901-4FCF-A628-C77703F93AF3}"/>
    <cellStyle name="Normal 3 8 2 4 2 2 2 2 2 3" xfId="15173" xr:uid="{BC20C7F1-3B6E-403E-8D12-18188A403C15}"/>
    <cellStyle name="Normal 3 8 2 4 2 2 2 2 2 3 2" xfId="15174" xr:uid="{1935596A-3183-493E-8729-E23239E7979B}"/>
    <cellStyle name="Normal 3 8 2 4 2 2 2 2 2 3 2 2" xfId="15175" xr:uid="{215F5B33-175F-49E5-8F48-168AFE232900}"/>
    <cellStyle name="Normal 3 8 2 4 2 2 2 2 2 3 2 2 2" xfId="15176" xr:uid="{EAE598D0-1535-4007-9BD4-1CF7E66FF562}"/>
    <cellStyle name="Normal 3 8 2 4 2 2 2 2 2 3 2 3" xfId="15177" xr:uid="{DD8F59FC-3840-4DDE-84EA-9089EBD88476}"/>
    <cellStyle name="Normal 3 8 2 4 2 2 2 2 2 3 3" xfId="15178" xr:uid="{A339A045-F65E-4741-B130-4FAB6123B995}"/>
    <cellStyle name="Normal 3 8 2 4 2 2 2 2 2 4" xfId="15179" xr:uid="{E8E81605-3740-4590-91B5-95129DF7BDA1}"/>
    <cellStyle name="Normal 3 8 2 4 2 2 2 2 2 4 2" xfId="15180" xr:uid="{F8632AF3-7472-47C7-AE2C-315E5501B378}"/>
    <cellStyle name="Normal 3 8 2 4 2 2 2 2 2 5" xfId="15181" xr:uid="{D5FE6AE9-5932-480B-B098-AF9833D0A974}"/>
    <cellStyle name="Normal 3 8 2 4 2 2 2 2 2 5 2" xfId="15182" xr:uid="{2B774F8C-9BFA-4E20-B0CD-2A1EE72A6AAC}"/>
    <cellStyle name="Normal 3 8 2 4 2 2 2 2 2 6" xfId="15183" xr:uid="{EADB7202-BB9A-49A4-BA2B-30BEBF5B4BD8}"/>
    <cellStyle name="Normal 3 8 2 4 2 2 2 2 2 6 2" xfId="15184" xr:uid="{D8A5DC9E-3D5E-4570-BB48-9668A99DC2E3}"/>
    <cellStyle name="Normal 3 8 2 4 2 2 2 2 2 7" xfId="15185" xr:uid="{013828E6-45CF-42F7-A42A-52844694FE73}"/>
    <cellStyle name="Normal 3 8 2 4 2 2 2 2 2 7 2" xfId="15186" xr:uid="{A51DC9BF-4326-4194-828E-95A45830C355}"/>
    <cellStyle name="Normal 3 8 2 4 2 2 2 2 2 8" xfId="15187" xr:uid="{E0E83B38-09D1-4B4E-BD3F-778AB7091F78}"/>
    <cellStyle name="Normal 3 8 2 4 2 2 2 2 2 8 2" xfId="15188" xr:uid="{ECB68838-4218-4BA9-A6AA-DD31A6740836}"/>
    <cellStyle name="Normal 3 8 2 4 2 2 2 2 2 9" xfId="15189" xr:uid="{58CFE574-79BC-4B05-830C-FC528A18D324}"/>
    <cellStyle name="Normal 3 8 2 4 2 2 2 2 3" xfId="15190" xr:uid="{C1BB80CC-F068-4B46-A869-4E88447B5717}"/>
    <cellStyle name="Normal 3 8 2 4 2 2 2 2 3 2" xfId="15191" xr:uid="{FE8951F0-8117-4B40-9313-7CCDA527B0E4}"/>
    <cellStyle name="Normal 3 8 2 4 2 2 2 2 3 2 2" xfId="15192" xr:uid="{85D4128F-2316-470F-9284-61EFF4765E2D}"/>
    <cellStyle name="Normal 3 8 2 4 2 2 2 2 3 2 2 2" xfId="15193" xr:uid="{77AE4EEE-271B-4BD3-976A-639A5E0074DE}"/>
    <cellStyle name="Normal 3 8 2 4 2 2 2 2 3 2 2 2 2" xfId="15194" xr:uid="{519C82A7-567E-4E08-8B26-A8078EDB7710}"/>
    <cellStyle name="Normal 3 8 2 4 2 2 2 2 3 2 2 3" xfId="15195" xr:uid="{8F3A6EE4-B617-4D4A-A530-FB0012DD2938}"/>
    <cellStyle name="Normal 3 8 2 4 2 2 2 2 3 2 3" xfId="15196" xr:uid="{B0B0F405-5564-45BC-9068-C03F3E2688B4}"/>
    <cellStyle name="Normal 3 8 2 4 2 2 2 2 3 3" xfId="15197" xr:uid="{2CC42B38-D851-4FB6-8EF8-69AF1221E1E1}"/>
    <cellStyle name="Normal 3 8 2 4 2 2 2 2 3 3 2" xfId="15198" xr:uid="{5A82F015-2077-407C-B889-7784277CC7A8}"/>
    <cellStyle name="Normal 3 8 2 4 2 2 2 2 3 4" xfId="15199" xr:uid="{C1A9DBD5-A75E-42C2-BAC2-3BCDEEF50CA2}"/>
    <cellStyle name="Normal 3 8 2 4 2 2 2 2 3 4 2" xfId="15200" xr:uid="{4305E2C1-DBBC-4C10-99D0-8A2829B56BB4}"/>
    <cellStyle name="Normal 3 8 2 4 2 2 2 2 3 5" xfId="15201" xr:uid="{E4E2B197-6AF2-4EA5-A147-977189C1B385}"/>
    <cellStyle name="Normal 3 8 2 4 2 2 2 2 3 5 2" xfId="15202" xr:uid="{ADE45BD8-E3AA-4662-9E9E-4ED678CF494D}"/>
    <cellStyle name="Normal 3 8 2 4 2 2 2 2 3 6" xfId="15203" xr:uid="{F1BEEC87-A8B9-428A-9732-E1FD84679D2A}"/>
    <cellStyle name="Normal 3 8 2 4 2 2 2 2 3 6 2" xfId="15204" xr:uid="{15841DFC-16B9-4582-A345-F59937A0A1BA}"/>
    <cellStyle name="Normal 3 8 2 4 2 2 2 2 3 7" xfId="15205" xr:uid="{9A47DDE6-15BB-421F-9E04-9D8350ACDBEE}"/>
    <cellStyle name="Normal 3 8 2 4 2 2 2 2 3 7 2" xfId="15206" xr:uid="{C0E177C6-F1D3-4054-8788-164652B53C90}"/>
    <cellStyle name="Normal 3 8 2 4 2 2 2 2 3 8" xfId="15207" xr:uid="{5BE2492E-909B-4FD1-873F-CF8494AC2E11}"/>
    <cellStyle name="Normal 3 8 2 4 2 2 2 2 4" xfId="15208" xr:uid="{83A89A5D-740E-45CB-BFC2-83A1F8C062C6}"/>
    <cellStyle name="Normal 3 8 2 4 2 2 2 2 4 2" xfId="15209" xr:uid="{D9FA408C-40BB-489C-B84D-345B36EE0084}"/>
    <cellStyle name="Normal 3 8 2 4 2 2 2 2 4 2 2" xfId="15210" xr:uid="{C77C37C1-26BF-4AC3-9CF0-969C11449738}"/>
    <cellStyle name="Normal 3 8 2 4 2 2 2 2 4 2 2 2" xfId="15211" xr:uid="{D8A056EC-1FB7-4D23-94A2-E5C15B8962C4}"/>
    <cellStyle name="Normal 3 8 2 4 2 2 2 2 4 2 3" xfId="15212" xr:uid="{CCBBB904-1576-48CC-AF78-09D8DC2B5BC9}"/>
    <cellStyle name="Normal 3 8 2 4 2 2 2 2 4 3" xfId="15213" xr:uid="{2E2FDB97-E346-4910-AD1E-890C93CFA978}"/>
    <cellStyle name="Normal 3 8 2 4 2 2 2 2 5" xfId="15214" xr:uid="{0529A382-275A-4332-844F-FAFC94728790}"/>
    <cellStyle name="Normal 3 8 2 4 2 2 2 2 5 2" xfId="15215" xr:uid="{6FB6FC73-D493-4BCC-B7FE-2B0D2B80CF38}"/>
    <cellStyle name="Normal 3 8 2 4 2 2 2 2 6" xfId="15216" xr:uid="{5FB44EED-E2D7-4D19-9C69-992C6E1870E3}"/>
    <cellStyle name="Normal 3 8 2 4 2 2 2 2 6 2" xfId="15217" xr:uid="{6C47A32B-B344-4E9E-B17A-4C090CB6EB4E}"/>
    <cellStyle name="Normal 3 8 2 4 2 2 2 2 7" xfId="15218" xr:uid="{CEF0F18C-F1B2-4E19-960C-E6E7FC3DC666}"/>
    <cellStyle name="Normal 3 8 2 4 2 2 2 2 7 2" xfId="15219" xr:uid="{50C6906E-07E4-44D8-837A-1A883AB4359D}"/>
    <cellStyle name="Normal 3 8 2 4 2 2 2 2 8" xfId="15220" xr:uid="{A34E15E4-F017-4AB4-88F1-3867BEE82D60}"/>
    <cellStyle name="Normal 3 8 2 4 2 2 2 2 8 2" xfId="15221" xr:uid="{C6C45EE6-EC4B-423B-8F1E-F27767BCCC96}"/>
    <cellStyle name="Normal 3 8 2 4 2 2 2 2 9" xfId="15222" xr:uid="{C0F8DAAB-F241-444D-8530-15D9D9274247}"/>
    <cellStyle name="Normal 3 8 2 4 2 2 2 3" xfId="15223" xr:uid="{9B500A1A-2703-4FCE-8E79-8334C28731C4}"/>
    <cellStyle name="Normal 3 8 2 4 2 2 2 3 2" xfId="15224" xr:uid="{0DE02E54-ED81-44D8-81D6-9B0D0C7C4C56}"/>
    <cellStyle name="Normal 3 8 2 4 2 2 2 4" xfId="15225" xr:uid="{3B1BF5A0-E2CD-4BDB-A3A5-ABFA805B558B}"/>
    <cellStyle name="Normal 3 8 2 4 2 2 2 4 2" xfId="15226" xr:uid="{C5B4F9A5-564D-46D0-B86C-8BA6395F6295}"/>
    <cellStyle name="Normal 3 8 2 4 2 2 2 5" xfId="15227" xr:uid="{9877AD3C-3E6F-4BD3-9F82-9FA079C8CD57}"/>
    <cellStyle name="Normal 3 8 2 4 2 2 2 5 2" xfId="15228" xr:uid="{3F84B4EA-337A-465C-862F-44BE8D97DD53}"/>
    <cellStyle name="Normal 3 8 2 4 2 2 2 5 2 2" xfId="15229" xr:uid="{7F1699D0-A96B-47CE-A262-07C6CF839E38}"/>
    <cellStyle name="Normal 3 8 2 4 2 2 2 5 2 2 2" xfId="15230" xr:uid="{36716E22-8ED8-4357-AA7F-939680A12CFB}"/>
    <cellStyle name="Normal 3 8 2 4 2 2 2 5 2 2 2 2" xfId="15231" xr:uid="{85549049-1D3E-40C8-BCF0-061D9E28A746}"/>
    <cellStyle name="Normal 3 8 2 4 2 2 2 5 2 2 2 2 2" xfId="15232" xr:uid="{012EB2D1-5FB0-4A20-81A5-1B58E3C3ADAE}"/>
    <cellStyle name="Normal 3 8 2 4 2 2 2 5 2 2 2 3" xfId="15233" xr:uid="{AC6B0FD3-CB66-4E5A-BB4D-8FD9D6BC9B2B}"/>
    <cellStyle name="Normal 3 8 2 4 2 2 2 5 2 2 3" xfId="15234" xr:uid="{93F25D81-D3C4-4F09-BC58-A998CD774C4B}"/>
    <cellStyle name="Normal 3 8 2 4 2 2 2 5 2 3" xfId="15235" xr:uid="{813DDBDB-1057-42F6-A06B-284016E3360F}"/>
    <cellStyle name="Normal 3 8 2 4 2 2 2 5 2 3 2" xfId="15236" xr:uid="{4F9AAA1B-2DEA-403E-A612-D4301CB02156}"/>
    <cellStyle name="Normal 3 8 2 4 2 2 2 5 2 4" xfId="15237" xr:uid="{925B04CA-8FFA-4682-961F-09A9BFBB33D3}"/>
    <cellStyle name="Normal 3 8 2 4 2 2 2 5 2 4 2" xfId="15238" xr:uid="{08C09683-7E9B-4CFF-AFF0-B3643C439F36}"/>
    <cellStyle name="Normal 3 8 2 4 2 2 2 5 2 5" xfId="15239" xr:uid="{7D282550-1E35-4DD5-ADF8-1C738DB32141}"/>
    <cellStyle name="Normal 3 8 2 4 2 2 2 5 2 5 2" xfId="15240" xr:uid="{C06D52BE-7E03-4C6D-9725-30B807C78325}"/>
    <cellStyle name="Normal 3 8 2 4 2 2 2 5 2 6" xfId="15241" xr:uid="{631CECE1-6FDD-45CF-984B-FBE5BB64124E}"/>
    <cellStyle name="Normal 3 8 2 4 2 2 2 5 2 6 2" xfId="15242" xr:uid="{358AFE8B-4ADA-4640-A76D-ADAF68363DC2}"/>
    <cellStyle name="Normal 3 8 2 4 2 2 2 5 2 7" xfId="15243" xr:uid="{3F1D5F0E-6570-48CC-B928-D2B6B3413D84}"/>
    <cellStyle name="Normal 3 8 2 4 2 2 2 5 2 7 2" xfId="15244" xr:uid="{0201A723-B391-41FA-9FA2-B62ED69A57E5}"/>
    <cellStyle name="Normal 3 8 2 4 2 2 2 5 2 8" xfId="15245" xr:uid="{28E11926-5670-48EF-8AB7-4EADC1D915B2}"/>
    <cellStyle name="Normal 3 8 2 4 2 2 2 5 3" xfId="15246" xr:uid="{1A683D49-3478-4F07-AEF3-5F6A355142F2}"/>
    <cellStyle name="Normal 3 8 2 4 2 2 2 5 3 2" xfId="15247" xr:uid="{A9A14F4C-52AD-41C3-914F-ED815E52E171}"/>
    <cellStyle name="Normal 3 8 2 4 2 2 2 5 3 2 2" xfId="15248" xr:uid="{1FF0A443-3BFF-4ACA-99CA-97AE79ECA4F6}"/>
    <cellStyle name="Normal 3 8 2 4 2 2 2 5 3 2 2 2" xfId="15249" xr:uid="{CF89E2DD-FDAA-4D4A-A563-E7005C6B6A86}"/>
    <cellStyle name="Normal 3 8 2 4 2 2 2 5 3 2 3" xfId="15250" xr:uid="{E65D8074-7CCA-4ECB-AC45-EB034FFC1738}"/>
    <cellStyle name="Normal 3 8 2 4 2 2 2 5 3 3" xfId="15251" xr:uid="{FBB38201-8CA6-4CF9-A2B2-563F83953797}"/>
    <cellStyle name="Normal 3 8 2 4 2 2 2 5 4" xfId="15252" xr:uid="{80E85A94-9CC8-4038-8F64-98CE3148D1B6}"/>
    <cellStyle name="Normal 3 8 2 4 2 2 2 5 4 2" xfId="15253" xr:uid="{626CF213-9F26-4BD8-86BE-82D817996F3A}"/>
    <cellStyle name="Normal 3 8 2 4 2 2 2 5 5" xfId="15254" xr:uid="{48E49D2E-57BA-4F08-A4CB-C8D19CA84E84}"/>
    <cellStyle name="Normal 3 8 2 4 2 2 2 5 5 2" xfId="15255" xr:uid="{C03338A2-A2EB-4431-8535-1DFFC107C26F}"/>
    <cellStyle name="Normal 3 8 2 4 2 2 2 5 6" xfId="15256" xr:uid="{3E40E778-9609-4EB4-A2FC-C5A85992187E}"/>
    <cellStyle name="Normal 3 8 2 4 2 2 2 5 6 2" xfId="15257" xr:uid="{50F06292-7D1B-48D0-ABF9-82E4915584B4}"/>
    <cellStyle name="Normal 3 8 2 4 2 2 2 5 7" xfId="15258" xr:uid="{98C3223B-77B7-45BC-8159-E59C1E2D1BAA}"/>
    <cellStyle name="Normal 3 8 2 4 2 2 2 5 7 2" xfId="15259" xr:uid="{7CDC6E43-2CC7-42ED-AF40-4CA993ADE0C6}"/>
    <cellStyle name="Normal 3 8 2 4 2 2 2 5 8" xfId="15260" xr:uid="{E784AFD1-BD18-4848-B7E0-40704FBFA2BC}"/>
    <cellStyle name="Normal 3 8 2 4 2 2 2 6" xfId="15261" xr:uid="{E000CBA8-6690-419D-9C77-5EC5C1ACF77A}"/>
    <cellStyle name="Normal 3 8 2 4 2 2 2 6 2" xfId="15262" xr:uid="{9741A76B-EB85-4E3F-8B1A-E0A315E2DA89}"/>
    <cellStyle name="Normal 3 8 2 4 2 2 2 6 2 2" xfId="15263" xr:uid="{7828F74D-2282-4CC0-932E-7CB4B74889ED}"/>
    <cellStyle name="Normal 3 8 2 4 2 2 2 6 2 2 2" xfId="15264" xr:uid="{FDCA930D-A2D3-4702-8953-6465EFF475C7}"/>
    <cellStyle name="Normal 3 8 2 4 2 2 2 6 2 3" xfId="15265" xr:uid="{33512041-BB7A-4D68-999C-9F30D6997C51}"/>
    <cellStyle name="Normal 3 8 2 4 2 2 2 6 3" xfId="15266" xr:uid="{97C41234-541A-4C2F-A908-D48B23C07848}"/>
    <cellStyle name="Normal 3 8 2 4 2 2 2 7" xfId="15267" xr:uid="{C004523B-3A30-480D-A411-ECE4A6802850}"/>
    <cellStyle name="Normal 3 8 2 4 2 2 2 7 2" xfId="15268" xr:uid="{7BD9E6C9-AF02-4E4A-A939-C75D1F9E78C3}"/>
    <cellStyle name="Normal 3 8 2 4 2 2 2 8" xfId="15269" xr:uid="{99A5C58B-69D9-46C8-95B0-B14F7C000E1B}"/>
    <cellStyle name="Normal 3 8 2 4 2 2 2 8 2" xfId="15270" xr:uid="{E148E929-0F28-41F5-B6FE-2743AA1DB088}"/>
    <cellStyle name="Normal 3 8 2 4 2 2 2 9" xfId="15271" xr:uid="{EE0E8883-9763-4213-97F1-7EAB6BFE76B2}"/>
    <cellStyle name="Normal 3 8 2 4 2 2 2 9 2" xfId="15272" xr:uid="{9A9273DA-7687-46BA-B6F8-4A75B70CA63E}"/>
    <cellStyle name="Normal 3 8 2 4 2 2 3" xfId="15273" xr:uid="{294E3F11-4832-449F-82AD-5D80553493A3}"/>
    <cellStyle name="Normal 3 8 2 4 2 2 3 2" xfId="15274" xr:uid="{19632095-C495-4FF6-A8C1-FBDCFD8DD08B}"/>
    <cellStyle name="Normal 3 8 2 4 2 2 3 2 2" xfId="15275" xr:uid="{416B4C95-5D9D-4A9B-B443-25D1B464C807}"/>
    <cellStyle name="Normal 3 8 2 4 2 2 3 2 2 2" xfId="15276" xr:uid="{F8264732-2345-4F04-85A7-5BB80B3F4D1C}"/>
    <cellStyle name="Normal 3 8 2 4 2 2 3 2 2 2 2" xfId="15277" xr:uid="{E3F4897A-9B11-4443-841F-3E9D79E204FB}"/>
    <cellStyle name="Normal 3 8 2 4 2 2 3 2 2 2 2 2" xfId="15278" xr:uid="{F4E9C5AA-10CB-477D-AF0B-8237142C5870}"/>
    <cellStyle name="Normal 3 8 2 4 2 2 3 2 2 2 2 2 2" xfId="15279" xr:uid="{DC108560-D665-4488-8C56-270806C0B46D}"/>
    <cellStyle name="Normal 3 8 2 4 2 2 3 2 2 2 2 2 2 2" xfId="15280" xr:uid="{C45F0ABB-FAAE-4C62-ABC4-5DC242ECF1BD}"/>
    <cellStyle name="Normal 3 8 2 4 2 2 3 2 2 2 2 2 3" xfId="15281" xr:uid="{2C8501BA-E102-4C4F-A6C9-5AF6D3D42EEF}"/>
    <cellStyle name="Normal 3 8 2 4 2 2 3 2 2 2 2 3" xfId="15282" xr:uid="{15B94E1D-7665-4357-95B8-9AFF84DA6148}"/>
    <cellStyle name="Normal 3 8 2 4 2 2 3 2 2 2 3" xfId="15283" xr:uid="{6338C558-6E7A-4856-AC81-9493F45FEC1C}"/>
    <cellStyle name="Normal 3 8 2 4 2 2 3 2 2 2 3 2" xfId="15284" xr:uid="{800183DE-53F2-4601-B3D3-AF2DFE7C0C3D}"/>
    <cellStyle name="Normal 3 8 2 4 2 2 3 2 2 2 4" xfId="15285" xr:uid="{E8908DBE-73CC-482D-A787-E7BEC8847996}"/>
    <cellStyle name="Normal 3 8 2 4 2 2 3 2 2 2 4 2" xfId="15286" xr:uid="{1D5C89C3-5BD2-4594-8D22-F822E104F406}"/>
    <cellStyle name="Normal 3 8 2 4 2 2 3 2 2 2 5" xfId="15287" xr:uid="{A96DA6CF-C472-4A46-BC12-93991BD7FF60}"/>
    <cellStyle name="Normal 3 8 2 4 2 2 3 2 2 2 5 2" xfId="15288" xr:uid="{898DE12F-F08F-4698-9DB1-3A99036831F9}"/>
    <cellStyle name="Normal 3 8 2 4 2 2 3 2 2 2 6" xfId="15289" xr:uid="{D98AD2D9-E169-4286-B5FE-1C0A5D17B630}"/>
    <cellStyle name="Normal 3 8 2 4 2 2 3 2 2 2 6 2" xfId="15290" xr:uid="{3367F05D-7FFA-4DA7-B681-87C6C688216D}"/>
    <cellStyle name="Normal 3 8 2 4 2 2 3 2 2 2 7" xfId="15291" xr:uid="{A24EFFFE-A3C0-4E58-9D44-783C8C58422C}"/>
    <cellStyle name="Normal 3 8 2 4 2 2 3 2 2 2 7 2" xfId="15292" xr:uid="{030949E9-2061-412F-AB35-FD700BA0C252}"/>
    <cellStyle name="Normal 3 8 2 4 2 2 3 2 2 2 8" xfId="15293" xr:uid="{65BADD15-879A-4F93-A9EA-AD27A86DAD38}"/>
    <cellStyle name="Normal 3 8 2 4 2 2 3 2 2 3" xfId="15294" xr:uid="{70C39704-5FF5-4B32-8554-D23209580E23}"/>
    <cellStyle name="Normal 3 8 2 4 2 2 3 2 2 3 2" xfId="15295" xr:uid="{2BB2DC40-3F20-4994-96C1-79F79B50B578}"/>
    <cellStyle name="Normal 3 8 2 4 2 2 3 2 2 3 2 2" xfId="15296" xr:uid="{389043F8-BE1B-4B24-9236-8E11EB138FE1}"/>
    <cellStyle name="Normal 3 8 2 4 2 2 3 2 2 3 2 2 2" xfId="15297" xr:uid="{98F4864B-B15C-469A-B05D-9EC8C38606B6}"/>
    <cellStyle name="Normal 3 8 2 4 2 2 3 2 2 3 2 3" xfId="15298" xr:uid="{8E5549E1-68EB-4044-B47B-674F4EE0042D}"/>
    <cellStyle name="Normal 3 8 2 4 2 2 3 2 2 3 3" xfId="15299" xr:uid="{DA624F97-1F47-434B-90B3-4B6902F19F4D}"/>
    <cellStyle name="Normal 3 8 2 4 2 2 3 2 2 4" xfId="15300" xr:uid="{CC9E2C68-1D82-40C4-BC21-612991B4D799}"/>
    <cellStyle name="Normal 3 8 2 4 2 2 3 2 2 4 2" xfId="15301" xr:uid="{A1E72F6C-C3B0-4E0C-A154-9B4AC5B8206E}"/>
    <cellStyle name="Normal 3 8 2 4 2 2 3 2 2 5" xfId="15302" xr:uid="{39207B7A-DB20-4D33-9E88-DDD81806B04C}"/>
    <cellStyle name="Normal 3 8 2 4 2 2 3 2 2 5 2" xfId="15303" xr:uid="{7961BE05-2FB0-4AD8-83D7-1570225B96C3}"/>
    <cellStyle name="Normal 3 8 2 4 2 2 3 2 2 6" xfId="15304" xr:uid="{45C75D14-0398-4FB8-8360-EE46449618D9}"/>
    <cellStyle name="Normal 3 8 2 4 2 2 3 2 2 6 2" xfId="15305" xr:uid="{5D562753-2831-470C-B103-C97A691E2EE9}"/>
    <cellStyle name="Normal 3 8 2 4 2 2 3 2 2 7" xfId="15306" xr:uid="{7504BD5A-FCA9-4F69-B21B-D7A97A50CABC}"/>
    <cellStyle name="Normal 3 8 2 4 2 2 3 2 2 7 2" xfId="15307" xr:uid="{83AD92EA-4647-4D1F-AFC0-DB5D11475161}"/>
    <cellStyle name="Normal 3 8 2 4 2 2 3 2 2 8" xfId="15308" xr:uid="{EEF7DED6-AD2B-4707-A2B2-A89EE7027B26}"/>
    <cellStyle name="Normal 3 8 2 4 2 2 3 2 3" xfId="15309" xr:uid="{946AA644-4B34-4CA9-AB69-5B8644AC0706}"/>
    <cellStyle name="Normal 3 8 2 4 2 2 3 2 3 2" xfId="15310" xr:uid="{65BB4679-9616-4E30-B61D-5436CEB38571}"/>
    <cellStyle name="Normal 3 8 2 4 2 2 3 2 3 2 2" xfId="15311" xr:uid="{9571AD0A-D1EC-4C58-9421-2089BC18BD66}"/>
    <cellStyle name="Normal 3 8 2 4 2 2 3 2 3 2 2 2" xfId="15312" xr:uid="{C1D7B366-32D8-4366-9434-AF0A17A86188}"/>
    <cellStyle name="Normal 3 8 2 4 2 2 3 2 3 2 3" xfId="15313" xr:uid="{68F247FF-41E8-4AF8-A17B-A9C62AEC7246}"/>
    <cellStyle name="Normal 3 8 2 4 2 2 3 2 3 3" xfId="15314" xr:uid="{FAE39682-66CE-4204-9D82-034F454EF9C1}"/>
    <cellStyle name="Normal 3 8 2 4 2 2 3 2 4" xfId="15315" xr:uid="{2C06AC0F-2C3D-47B1-8977-CA7EF0E79B14}"/>
    <cellStyle name="Normal 3 8 2 4 2 2 3 2 4 2" xfId="15316" xr:uid="{2ADD90FB-0C20-47F9-8630-511768923C14}"/>
    <cellStyle name="Normal 3 8 2 4 2 2 3 2 5" xfId="15317" xr:uid="{3D63D312-84F7-4590-A9F1-96956534F24D}"/>
    <cellStyle name="Normal 3 8 2 4 2 2 3 2 5 2" xfId="15318" xr:uid="{9FF4E431-7E82-481B-AE9F-FA4D4E409B9C}"/>
    <cellStyle name="Normal 3 8 2 4 2 2 3 2 6" xfId="15319" xr:uid="{3800CAEF-5827-44ED-80FB-7F722EBFE97E}"/>
    <cellStyle name="Normal 3 8 2 4 2 2 3 2 6 2" xfId="15320" xr:uid="{B54F0301-412A-420C-8417-2797C8450110}"/>
    <cellStyle name="Normal 3 8 2 4 2 2 3 2 7" xfId="15321" xr:uid="{4ED27AE0-7C45-4D7D-8420-DE751408B4AC}"/>
    <cellStyle name="Normal 3 8 2 4 2 2 3 2 7 2" xfId="15322" xr:uid="{85DA20ED-5E00-41EA-9B63-45E6B63674A6}"/>
    <cellStyle name="Normal 3 8 2 4 2 2 3 2 8" xfId="15323" xr:uid="{52068B6A-9EBE-41D0-A175-8F6BA09A05C9}"/>
    <cellStyle name="Normal 3 8 2 4 2 2 3 2 8 2" xfId="15324" xr:uid="{3F8D0CF8-8D97-4409-B8B2-14D51AA8A8F9}"/>
    <cellStyle name="Normal 3 8 2 4 2 2 3 2 9" xfId="15325" xr:uid="{B9759696-CB07-41A1-9DFA-11A942476A6A}"/>
    <cellStyle name="Normal 3 8 2 4 2 2 3 3" xfId="15326" xr:uid="{497CEF45-BEBF-4802-9E45-3CF287917CEA}"/>
    <cellStyle name="Normal 3 8 2 4 2 2 3 3 2" xfId="15327" xr:uid="{BF85AAA5-BBFF-4277-880A-300CF3998295}"/>
    <cellStyle name="Normal 3 8 2 4 2 2 3 3 2 2" xfId="15328" xr:uid="{77187C4A-A5CE-46C5-BFFD-646DDFA0B67F}"/>
    <cellStyle name="Normal 3 8 2 4 2 2 3 3 2 2 2" xfId="15329" xr:uid="{4CD3E99A-7CC6-43CD-BFCC-BDF05A2A9639}"/>
    <cellStyle name="Normal 3 8 2 4 2 2 3 3 2 2 2 2" xfId="15330" xr:uid="{0027C7C1-1589-4B4C-AC78-B794B29D1DCA}"/>
    <cellStyle name="Normal 3 8 2 4 2 2 3 3 2 2 3" xfId="15331" xr:uid="{82D6FA69-7A6B-444C-B1BD-229A600C8FF3}"/>
    <cellStyle name="Normal 3 8 2 4 2 2 3 3 2 3" xfId="15332" xr:uid="{BD6F946B-F67E-4C6D-844A-3D7EED77C85A}"/>
    <cellStyle name="Normal 3 8 2 4 2 2 3 3 3" xfId="15333" xr:uid="{C42883D0-93C8-4EEF-98D5-03961456C95B}"/>
    <cellStyle name="Normal 3 8 2 4 2 2 3 3 3 2" xfId="15334" xr:uid="{3302604C-D880-43DE-80ED-7CA85E1EA6D6}"/>
    <cellStyle name="Normal 3 8 2 4 2 2 3 3 4" xfId="15335" xr:uid="{FA67D766-31FC-44A4-8642-2FEBAC587912}"/>
    <cellStyle name="Normal 3 8 2 4 2 2 3 3 4 2" xfId="15336" xr:uid="{DA330C28-C7C4-4292-B0C6-3F04951A996D}"/>
    <cellStyle name="Normal 3 8 2 4 2 2 3 3 5" xfId="15337" xr:uid="{E46ED9CB-E9A7-4293-A049-40309A5C2929}"/>
    <cellStyle name="Normal 3 8 2 4 2 2 3 3 5 2" xfId="15338" xr:uid="{49FDC829-D62E-440E-8D02-DB3971391D45}"/>
    <cellStyle name="Normal 3 8 2 4 2 2 3 3 6" xfId="15339" xr:uid="{A9A94827-D25E-4B47-BD9D-AD8048381410}"/>
    <cellStyle name="Normal 3 8 2 4 2 2 3 3 6 2" xfId="15340" xr:uid="{72CFB66E-357B-4010-B33C-E6B6F19E9F2B}"/>
    <cellStyle name="Normal 3 8 2 4 2 2 3 3 7" xfId="15341" xr:uid="{029FFAAE-DA42-4901-960D-A67DE395D252}"/>
    <cellStyle name="Normal 3 8 2 4 2 2 3 3 7 2" xfId="15342" xr:uid="{B4B950A7-CD17-4F97-978E-011C432D7DE7}"/>
    <cellStyle name="Normal 3 8 2 4 2 2 3 3 8" xfId="15343" xr:uid="{28357F7B-5EB4-4583-86F1-6009B0F77210}"/>
    <cellStyle name="Normal 3 8 2 4 2 2 3 4" xfId="15344" xr:uid="{D35765EA-5154-4F49-9181-43B4961A7D4F}"/>
    <cellStyle name="Normal 3 8 2 4 2 2 3 4 2" xfId="15345" xr:uid="{74C55EA2-F280-41E1-99B2-8FC7FD86D38C}"/>
    <cellStyle name="Normal 3 8 2 4 2 2 3 4 2 2" xfId="15346" xr:uid="{71308B09-A379-4A5E-B637-D340C550EC58}"/>
    <cellStyle name="Normal 3 8 2 4 2 2 3 4 2 2 2" xfId="15347" xr:uid="{D00E127E-4805-439F-A832-CA9374563904}"/>
    <cellStyle name="Normal 3 8 2 4 2 2 3 4 2 3" xfId="15348" xr:uid="{A2D577F8-2448-4C8F-A330-A9156A598FA0}"/>
    <cellStyle name="Normal 3 8 2 4 2 2 3 4 3" xfId="15349" xr:uid="{F9C1BADE-A588-4A30-AD33-5574FFC6B271}"/>
    <cellStyle name="Normal 3 8 2 4 2 2 3 5" xfId="15350" xr:uid="{F58A57D5-C37A-4FEA-88A0-BA05294AD58E}"/>
    <cellStyle name="Normal 3 8 2 4 2 2 3 5 2" xfId="15351" xr:uid="{CC4D8C26-7D8C-4910-BCFD-E9DE65ABFC27}"/>
    <cellStyle name="Normal 3 8 2 4 2 2 3 6" xfId="15352" xr:uid="{AD59A7D5-EC68-4E8D-8A32-35AB0B4DA4C2}"/>
    <cellStyle name="Normal 3 8 2 4 2 2 3 6 2" xfId="15353" xr:uid="{89846C0B-672A-4795-954D-CD2455DD57DB}"/>
    <cellStyle name="Normal 3 8 2 4 2 2 3 7" xfId="15354" xr:uid="{C06AE7AF-F4A0-4B42-AA54-93D62486DC04}"/>
    <cellStyle name="Normal 3 8 2 4 2 2 3 7 2" xfId="15355" xr:uid="{3EA228CE-F7A0-4E98-940E-9B99293D2A56}"/>
    <cellStyle name="Normal 3 8 2 4 2 2 3 8" xfId="15356" xr:uid="{178FA617-4ABD-42F6-9CD9-950A99EB424C}"/>
    <cellStyle name="Normal 3 8 2 4 2 2 3 8 2" xfId="15357" xr:uid="{A610598B-3889-4BB3-8A0E-0CF8230C3167}"/>
    <cellStyle name="Normal 3 8 2 4 2 2 3 9" xfId="15358" xr:uid="{15616046-A6F1-46E9-87F1-059A39692200}"/>
    <cellStyle name="Normal 3 8 2 4 2 2 4" xfId="15359" xr:uid="{3962788B-50FD-4AB0-96C1-329F3B39A1ED}"/>
    <cellStyle name="Normal 3 8 2 4 2 2 4 2" xfId="15360" xr:uid="{39156337-62D2-4AAA-85E6-31AFA53E5699}"/>
    <cellStyle name="Normal 3 8 2 4 2 2 5" xfId="15361" xr:uid="{954B6C49-7958-499E-A843-543AD641F92B}"/>
    <cellStyle name="Normal 3 8 2 4 2 2 5 2" xfId="15362" xr:uid="{EEFD8EFF-77AE-40E3-85BA-59A3D0CDF8A7}"/>
    <cellStyle name="Normal 3 8 2 4 2 2 5 2 2" xfId="15363" xr:uid="{5C515671-E346-4176-B5D2-5AA3F628BA50}"/>
    <cellStyle name="Normal 3 8 2 4 2 2 5 2 2 2" xfId="15364" xr:uid="{0839CE3F-78A3-4B00-9482-A8887DADDC9F}"/>
    <cellStyle name="Normal 3 8 2 4 2 2 5 2 2 2 2" xfId="15365" xr:uid="{1CF4DE47-ABCC-4777-899F-804A3AC04977}"/>
    <cellStyle name="Normal 3 8 2 4 2 2 5 2 2 2 2 2" xfId="15366" xr:uid="{02037DBC-9E43-4E8C-BD8B-E208C0EC1D56}"/>
    <cellStyle name="Normal 3 8 2 4 2 2 5 2 2 2 3" xfId="15367" xr:uid="{18A00BD4-0CA3-4223-A140-59211435B1FF}"/>
    <cellStyle name="Normal 3 8 2 4 2 2 5 2 2 3" xfId="15368" xr:uid="{9A025C44-A76C-49B9-BF96-892165DA74A2}"/>
    <cellStyle name="Normal 3 8 2 4 2 2 5 2 3" xfId="15369" xr:uid="{9908DCDA-EB5B-41A6-8E22-EAB18D66AA84}"/>
    <cellStyle name="Normal 3 8 2 4 2 2 5 2 3 2" xfId="15370" xr:uid="{2EEC235E-6627-45A0-B3F5-1CD66D89785F}"/>
    <cellStyle name="Normal 3 8 2 4 2 2 5 2 4" xfId="15371" xr:uid="{D8EDC865-71A7-48BA-9222-B84579AD2526}"/>
    <cellStyle name="Normal 3 8 2 4 2 2 5 2 4 2" xfId="15372" xr:uid="{37B4019A-3268-4F39-87BB-89472B4D1374}"/>
    <cellStyle name="Normal 3 8 2 4 2 2 5 2 5" xfId="15373" xr:uid="{CAAEA696-D8DB-46B1-B689-18ED8B426652}"/>
    <cellStyle name="Normal 3 8 2 4 2 2 5 2 5 2" xfId="15374" xr:uid="{0A8F55AE-6679-412C-932A-4F9D13E4F6ED}"/>
    <cellStyle name="Normal 3 8 2 4 2 2 5 2 6" xfId="15375" xr:uid="{2F8376FA-470D-47FF-A866-0E5F4436A1B4}"/>
    <cellStyle name="Normal 3 8 2 4 2 2 5 2 6 2" xfId="15376" xr:uid="{7E748004-A10D-49E3-8219-4DEDBA55C80E}"/>
    <cellStyle name="Normal 3 8 2 4 2 2 5 2 7" xfId="15377" xr:uid="{C71FC20D-16F1-4FB5-B40F-38AFA7A1DFEC}"/>
    <cellStyle name="Normal 3 8 2 4 2 2 5 2 7 2" xfId="15378" xr:uid="{3A206561-F9C9-48C5-A333-BC00D72FC10E}"/>
    <cellStyle name="Normal 3 8 2 4 2 2 5 2 8" xfId="15379" xr:uid="{9A12C5D9-3F60-423D-9A0C-81D52DD15C5F}"/>
    <cellStyle name="Normal 3 8 2 4 2 2 5 3" xfId="15380" xr:uid="{CEC0E2D9-4D77-4590-A566-56D557898BCF}"/>
    <cellStyle name="Normal 3 8 2 4 2 2 5 3 2" xfId="15381" xr:uid="{72A2C72F-8DB4-49F1-A271-2C125DA6310C}"/>
    <cellStyle name="Normal 3 8 2 4 2 2 5 3 2 2" xfId="15382" xr:uid="{F2DEA70C-AB12-4E42-B9C0-113EF4B52678}"/>
    <cellStyle name="Normal 3 8 2 4 2 2 5 3 2 2 2" xfId="15383" xr:uid="{8BC22ED4-52CB-48E0-9D74-D75823D13600}"/>
    <cellStyle name="Normal 3 8 2 4 2 2 5 3 2 3" xfId="15384" xr:uid="{E04C10BE-03BB-4F80-9D9A-2C720073629E}"/>
    <cellStyle name="Normal 3 8 2 4 2 2 5 3 3" xfId="15385" xr:uid="{3BA3229B-3F61-46BA-B420-4AA5362B770B}"/>
    <cellStyle name="Normal 3 8 2 4 2 2 5 4" xfId="15386" xr:uid="{A3F9DE3A-774D-40A6-9A5F-D8E53BCBB403}"/>
    <cellStyle name="Normal 3 8 2 4 2 2 5 4 2" xfId="15387" xr:uid="{3D2A9F02-5CC1-4E4C-95D2-2B21AE1E5BE9}"/>
    <cellStyle name="Normal 3 8 2 4 2 2 5 5" xfId="15388" xr:uid="{C3C93942-E8CC-408A-B4DD-64EDC68FDC7B}"/>
    <cellStyle name="Normal 3 8 2 4 2 2 5 5 2" xfId="15389" xr:uid="{70611358-E086-40C0-BDD9-C7F0881BA874}"/>
    <cellStyle name="Normal 3 8 2 4 2 2 5 6" xfId="15390" xr:uid="{9A72B70E-835C-46BA-97A0-31013FEE825A}"/>
    <cellStyle name="Normal 3 8 2 4 2 2 5 6 2" xfId="15391" xr:uid="{4B67C0B3-DCB1-4083-BA6E-9515F8FC20A6}"/>
    <cellStyle name="Normal 3 8 2 4 2 2 5 7" xfId="15392" xr:uid="{4ED19C7D-DFE2-4F5B-8B78-6CB85C89EB23}"/>
    <cellStyle name="Normal 3 8 2 4 2 2 5 7 2" xfId="15393" xr:uid="{E3A27270-FEFC-47C7-9357-6A4664DFE82C}"/>
    <cellStyle name="Normal 3 8 2 4 2 2 5 8" xfId="15394" xr:uid="{5E0B8402-AF0B-4B9D-B191-B12DD472129E}"/>
    <cellStyle name="Normal 3 8 2 4 2 2 6" xfId="15395" xr:uid="{AB4EA89C-A098-4B58-B79B-9D1166BCFE81}"/>
    <cellStyle name="Normal 3 8 2 4 2 2 6 2" xfId="15396" xr:uid="{4B48960F-F67E-4244-8120-6D35D661B12A}"/>
    <cellStyle name="Normal 3 8 2 4 2 2 6 2 2" xfId="15397" xr:uid="{924AB350-AA2C-4EE9-8663-B2B412BBA5B9}"/>
    <cellStyle name="Normal 3 8 2 4 2 2 6 2 2 2" xfId="15398" xr:uid="{9A36019E-FA24-49DC-978D-A6DD1E192741}"/>
    <cellStyle name="Normal 3 8 2 4 2 2 6 2 3" xfId="15399" xr:uid="{438FED07-D76F-4C47-920A-616A7AB3C822}"/>
    <cellStyle name="Normal 3 8 2 4 2 2 6 3" xfId="15400" xr:uid="{90040ED6-FC04-4D80-8583-F23D48611B8F}"/>
    <cellStyle name="Normal 3 8 2 4 2 2 7" xfId="15401" xr:uid="{DAD65597-BC44-47DC-A592-87F2EB05E58E}"/>
    <cellStyle name="Normal 3 8 2 4 2 2 7 2" xfId="15402" xr:uid="{E936B6A6-724B-4E02-B85B-91E002429AFB}"/>
    <cellStyle name="Normal 3 8 2 4 2 2 8" xfId="15403" xr:uid="{FAB60A71-615B-434D-AD79-D9C9BAEA370F}"/>
    <cellStyle name="Normal 3 8 2 4 2 2 8 2" xfId="15404" xr:uid="{DFFD6362-A2D4-4EE1-A38F-E71BDCE69693}"/>
    <cellStyle name="Normal 3 8 2 4 2 2 9" xfId="15405" xr:uid="{FB423F13-BC3D-4C71-985D-469D35B729F2}"/>
    <cellStyle name="Normal 3 8 2 4 2 2 9 2" xfId="15406" xr:uid="{9194768F-424C-4956-BFBE-4C565412C0E6}"/>
    <cellStyle name="Normal 3 8 2 4 2 3" xfId="15407" xr:uid="{AB3A61E7-AE5F-4D84-8F5D-491684949229}"/>
    <cellStyle name="Normal 3 8 2 4 2 3 2" xfId="15408" xr:uid="{788B70C9-8A76-41BE-AD35-BB3C012F1909}"/>
    <cellStyle name="Normal 3 8 2 4 2 3 2 2" xfId="15409" xr:uid="{C784486C-42EE-4A78-A5FE-8464D45D8E6A}"/>
    <cellStyle name="Normal 3 8 2 4 2 3 2 2 2" xfId="15410" xr:uid="{5DEC9227-7E0D-4CB1-AD36-0E45886E68D0}"/>
    <cellStyle name="Normal 3 8 2 4 2 3 2 2 2 2" xfId="15411" xr:uid="{8C578F87-8139-46C8-B234-7EE8FFBB2025}"/>
    <cellStyle name="Normal 3 8 2 4 2 3 2 2 2 2 2" xfId="15412" xr:uid="{854E96BB-3E8F-42AA-9441-E80787D851D2}"/>
    <cellStyle name="Normal 3 8 2 4 2 3 2 2 2 2 2 2" xfId="15413" xr:uid="{E52CFB8D-5BD5-45A3-8619-8FDBE33E796C}"/>
    <cellStyle name="Normal 3 8 2 4 2 3 2 2 2 2 2 2 2" xfId="15414" xr:uid="{FDD15F47-30CB-4CA2-86F1-6C415532511A}"/>
    <cellStyle name="Normal 3 8 2 4 2 3 2 2 2 2 2 3" xfId="15415" xr:uid="{80764917-91A5-4A01-8F8D-D27ECA68F833}"/>
    <cellStyle name="Normal 3 8 2 4 2 3 2 2 2 2 3" xfId="15416" xr:uid="{149F3877-1433-407C-A92D-5CF43536B11B}"/>
    <cellStyle name="Normal 3 8 2 4 2 3 2 2 2 3" xfId="15417" xr:uid="{A4A0FA3D-AF36-40C2-A59A-2F90B6C51DD8}"/>
    <cellStyle name="Normal 3 8 2 4 2 3 2 2 2 3 2" xfId="15418" xr:uid="{FDC21937-2C49-4B74-BC87-84896732746E}"/>
    <cellStyle name="Normal 3 8 2 4 2 3 2 2 2 4" xfId="15419" xr:uid="{28FC9872-065A-48F1-9D6F-762A2E43969A}"/>
    <cellStyle name="Normal 3 8 2 4 2 3 2 2 2 4 2" xfId="15420" xr:uid="{A3D3F285-8D10-40CB-A88E-1338F8D6A973}"/>
    <cellStyle name="Normal 3 8 2 4 2 3 2 2 2 5" xfId="15421" xr:uid="{97ACBF21-6029-45B9-880D-96943CB24799}"/>
    <cellStyle name="Normal 3 8 2 4 2 3 2 2 2 5 2" xfId="15422" xr:uid="{BE37D544-9685-4D8B-8CE0-A6985459B65E}"/>
    <cellStyle name="Normal 3 8 2 4 2 3 2 2 2 6" xfId="15423" xr:uid="{F52E742C-10E6-462C-AAF3-9D1D1D8CAFB6}"/>
    <cellStyle name="Normal 3 8 2 4 2 3 2 2 2 6 2" xfId="15424" xr:uid="{6E5CB329-FB27-49EC-A0EE-C09126EAE0AD}"/>
    <cellStyle name="Normal 3 8 2 4 2 3 2 2 2 7" xfId="15425" xr:uid="{E8B60842-BB3C-4193-B033-FE13644CE744}"/>
    <cellStyle name="Normal 3 8 2 4 2 3 2 2 2 7 2" xfId="15426" xr:uid="{BAC24E3D-F9AB-48C1-BC35-C12E57B3D31A}"/>
    <cellStyle name="Normal 3 8 2 4 2 3 2 2 2 8" xfId="15427" xr:uid="{D3A59EAB-7C4D-4CDA-8CDD-26174A9174FE}"/>
    <cellStyle name="Normal 3 8 2 4 2 3 2 2 3" xfId="15428" xr:uid="{7FECC249-2491-44F2-9D24-E14B5934F5F6}"/>
    <cellStyle name="Normal 3 8 2 4 2 3 2 2 3 2" xfId="15429" xr:uid="{205D9328-2199-4567-A05E-1FA7B68B69AB}"/>
    <cellStyle name="Normal 3 8 2 4 2 3 2 2 3 2 2" xfId="15430" xr:uid="{787A0D6E-583A-4694-A4D5-3DDC29D5A049}"/>
    <cellStyle name="Normal 3 8 2 4 2 3 2 2 3 2 2 2" xfId="15431" xr:uid="{5767AB2A-1B77-4EC5-BAA1-AFD268249A35}"/>
    <cellStyle name="Normal 3 8 2 4 2 3 2 2 3 2 3" xfId="15432" xr:uid="{FFF2B3A4-9E2C-437C-BB1D-191DF5DEA65A}"/>
    <cellStyle name="Normal 3 8 2 4 2 3 2 2 3 3" xfId="15433" xr:uid="{947FB7AE-C603-48DB-A161-A5BE30B7B3B2}"/>
    <cellStyle name="Normal 3 8 2 4 2 3 2 2 4" xfId="15434" xr:uid="{695CA297-FF0A-45AA-9933-14D5C554C359}"/>
    <cellStyle name="Normal 3 8 2 4 2 3 2 2 4 2" xfId="15435" xr:uid="{5DC9FF74-94B8-45C0-B170-CCEDBE76711F}"/>
    <cellStyle name="Normal 3 8 2 4 2 3 2 2 5" xfId="15436" xr:uid="{92810FB3-79A4-4889-80A5-F881B33339EB}"/>
    <cellStyle name="Normal 3 8 2 4 2 3 2 2 5 2" xfId="15437" xr:uid="{18106038-4211-451D-BB73-42018856C14A}"/>
    <cellStyle name="Normal 3 8 2 4 2 3 2 2 6" xfId="15438" xr:uid="{E541CC8B-4087-463E-BEFE-86BD6F576362}"/>
    <cellStyle name="Normal 3 8 2 4 2 3 2 2 6 2" xfId="15439" xr:uid="{CC81417A-6C03-45AC-A9A3-CE15D2524617}"/>
    <cellStyle name="Normal 3 8 2 4 2 3 2 2 7" xfId="15440" xr:uid="{47DEDD89-F665-41C6-9F8D-0DD0BCD4D2EE}"/>
    <cellStyle name="Normal 3 8 2 4 2 3 2 2 7 2" xfId="15441" xr:uid="{43DA2C8B-775B-4CE2-83F5-4C31AEEFB94E}"/>
    <cellStyle name="Normal 3 8 2 4 2 3 2 2 8" xfId="15442" xr:uid="{256DE8D1-7B84-49EF-9514-0A1092318279}"/>
    <cellStyle name="Normal 3 8 2 4 2 3 2 3" xfId="15443" xr:uid="{836B6CFD-677E-4AF4-AB7D-F4CA977DC7A7}"/>
    <cellStyle name="Normal 3 8 2 4 2 3 2 3 2" xfId="15444" xr:uid="{B69556F2-975B-4BD8-8A25-5411759DE523}"/>
    <cellStyle name="Normal 3 8 2 4 2 3 2 3 2 2" xfId="15445" xr:uid="{12007A5E-B516-4A78-BBD1-7212071C9FC3}"/>
    <cellStyle name="Normal 3 8 2 4 2 3 2 3 2 2 2" xfId="15446" xr:uid="{8C2E41B4-0A06-4213-BE0A-0E31B6B8144E}"/>
    <cellStyle name="Normal 3 8 2 4 2 3 2 3 2 3" xfId="15447" xr:uid="{6C35FA1C-24B1-4D8A-9425-20990D16A372}"/>
    <cellStyle name="Normal 3 8 2 4 2 3 2 3 3" xfId="15448" xr:uid="{F1DD3198-1D84-4A2E-9EB1-1ED82F9EC03D}"/>
    <cellStyle name="Normal 3 8 2 4 2 3 2 4" xfId="15449" xr:uid="{B2431729-BF47-43E7-9223-9A7A2BC48493}"/>
    <cellStyle name="Normal 3 8 2 4 2 3 2 4 2" xfId="15450" xr:uid="{FCDE462B-2890-42EE-A1C9-09B5C7550FA6}"/>
    <cellStyle name="Normal 3 8 2 4 2 3 2 5" xfId="15451" xr:uid="{36EE2607-56D0-4A69-BE0C-68C574E3C0D6}"/>
    <cellStyle name="Normal 3 8 2 4 2 3 2 5 2" xfId="15452" xr:uid="{1AB04A69-86B1-49E9-BD8C-B4E8764BC330}"/>
    <cellStyle name="Normal 3 8 2 4 2 3 2 6" xfId="15453" xr:uid="{17D1402F-A238-4E61-AB2B-4E1F88B139C2}"/>
    <cellStyle name="Normal 3 8 2 4 2 3 2 6 2" xfId="15454" xr:uid="{6EB46D2C-EEE4-47B0-BB74-C76CD4EF6889}"/>
    <cellStyle name="Normal 3 8 2 4 2 3 2 7" xfId="15455" xr:uid="{0BE073DF-C80D-4C3E-A18C-054106688A3E}"/>
    <cellStyle name="Normal 3 8 2 4 2 3 2 7 2" xfId="15456" xr:uid="{57A6E734-349D-474A-A0EC-5D4255FB4BE8}"/>
    <cellStyle name="Normal 3 8 2 4 2 3 2 8" xfId="15457" xr:uid="{97D602EA-48AB-426E-BA3C-8F929700495E}"/>
    <cellStyle name="Normal 3 8 2 4 2 3 2 8 2" xfId="15458" xr:uid="{E8B19E1E-02C5-401D-AB51-F3C91CF2C8F2}"/>
    <cellStyle name="Normal 3 8 2 4 2 3 2 9" xfId="15459" xr:uid="{0A4A79F3-6030-4CA1-AE5C-EC38272D0CD0}"/>
    <cellStyle name="Normal 3 8 2 4 2 3 3" xfId="15460" xr:uid="{B6910DF9-E241-4EC1-B623-EE0B2FBC4F33}"/>
    <cellStyle name="Normal 3 8 2 4 2 3 3 2" xfId="15461" xr:uid="{9A23AD3B-C27B-4D5B-87CF-8B98DF713E8B}"/>
    <cellStyle name="Normal 3 8 2 4 2 3 3 2 2" xfId="15462" xr:uid="{B370DB2D-6CA6-4324-87BC-7B9287CE6112}"/>
    <cellStyle name="Normal 3 8 2 4 2 3 3 2 2 2" xfId="15463" xr:uid="{AE0E5D14-58F4-4069-846D-F6187D98A385}"/>
    <cellStyle name="Normal 3 8 2 4 2 3 3 2 2 2 2" xfId="15464" xr:uid="{8E6E77A6-C759-4FA6-A8BA-1822C652BBB6}"/>
    <cellStyle name="Normal 3 8 2 4 2 3 3 2 2 3" xfId="15465" xr:uid="{4D2F1F6D-76D1-462E-96ED-A68D139E9381}"/>
    <cellStyle name="Normal 3 8 2 4 2 3 3 2 3" xfId="15466" xr:uid="{98166817-AF17-46BE-8662-85E385EF004D}"/>
    <cellStyle name="Normal 3 8 2 4 2 3 3 3" xfId="15467" xr:uid="{7B5C5474-7D33-4376-945E-6C5EC53FC53F}"/>
    <cellStyle name="Normal 3 8 2 4 2 3 3 3 2" xfId="15468" xr:uid="{73CBE2E8-4AAC-4E64-B257-D93A7E804A65}"/>
    <cellStyle name="Normal 3 8 2 4 2 3 3 4" xfId="15469" xr:uid="{A58F0CD8-EC8F-4631-A4D8-8139A00A24CE}"/>
    <cellStyle name="Normal 3 8 2 4 2 3 3 4 2" xfId="15470" xr:uid="{8F02206C-34F8-49C9-8425-A96398234CAA}"/>
    <cellStyle name="Normal 3 8 2 4 2 3 3 5" xfId="15471" xr:uid="{8C913509-3D82-42DC-8466-513FE8E6C3C0}"/>
    <cellStyle name="Normal 3 8 2 4 2 3 3 5 2" xfId="15472" xr:uid="{1982916E-A4B4-4C0E-8F4A-CE31E5E7F754}"/>
    <cellStyle name="Normal 3 8 2 4 2 3 3 6" xfId="15473" xr:uid="{DFA64894-9067-4750-A479-EEB3742693A0}"/>
    <cellStyle name="Normal 3 8 2 4 2 3 3 6 2" xfId="15474" xr:uid="{380FD108-7FEF-4244-BFEE-01CD2A6902F4}"/>
    <cellStyle name="Normal 3 8 2 4 2 3 3 7" xfId="15475" xr:uid="{C2D76EB3-B708-4A67-9C34-4CFEE4BB6FEE}"/>
    <cellStyle name="Normal 3 8 2 4 2 3 3 7 2" xfId="15476" xr:uid="{916BBC84-BC25-4C96-8CB0-BD3B14F7D7D4}"/>
    <cellStyle name="Normal 3 8 2 4 2 3 3 8" xfId="15477" xr:uid="{F88C0C54-4FC1-4C4E-A01D-68F57575D5A6}"/>
    <cellStyle name="Normal 3 8 2 4 2 3 4" xfId="15478" xr:uid="{329BD35B-5344-4AED-A6E4-8EBE1BA2E815}"/>
    <cellStyle name="Normal 3 8 2 4 2 3 4 2" xfId="15479" xr:uid="{8C456937-7AB2-4503-A34D-85E243B05B44}"/>
    <cellStyle name="Normal 3 8 2 4 2 3 4 2 2" xfId="15480" xr:uid="{DF579998-0D65-4444-AC68-E4E55002E73F}"/>
    <cellStyle name="Normal 3 8 2 4 2 3 4 2 2 2" xfId="15481" xr:uid="{CC6FB4E0-868D-4EDC-A14A-7AC43254ACE1}"/>
    <cellStyle name="Normal 3 8 2 4 2 3 4 2 3" xfId="15482" xr:uid="{3B6204E3-9518-40B2-9B7F-7BC23F0C828F}"/>
    <cellStyle name="Normal 3 8 2 4 2 3 4 3" xfId="15483" xr:uid="{8FEF69E1-2F76-4825-851B-547A0FCB5018}"/>
    <cellStyle name="Normal 3 8 2 4 2 3 5" xfId="15484" xr:uid="{7FFE0D1A-5051-4040-A899-10DC95A6C044}"/>
    <cellStyle name="Normal 3 8 2 4 2 3 5 2" xfId="15485" xr:uid="{AA35A5B2-9DF1-45D7-9CE7-ADF6A91F1DCC}"/>
    <cellStyle name="Normal 3 8 2 4 2 3 6" xfId="15486" xr:uid="{B89B0DA0-B2BE-4303-99D7-F1F7C58CE72C}"/>
    <cellStyle name="Normal 3 8 2 4 2 3 6 2" xfId="15487" xr:uid="{6A669A1A-56BF-405B-98BB-14D553A7CDAF}"/>
    <cellStyle name="Normal 3 8 2 4 2 3 7" xfId="15488" xr:uid="{272739C5-1F1E-4015-BD5F-B93AE5EC94D1}"/>
    <cellStyle name="Normal 3 8 2 4 2 3 7 2" xfId="15489" xr:uid="{37B1675B-A19E-424D-AF74-F553DCCC1C34}"/>
    <cellStyle name="Normal 3 8 2 4 2 3 8" xfId="15490" xr:uid="{E4F0722C-273C-4CFF-ADE9-BAF449E16941}"/>
    <cellStyle name="Normal 3 8 2 4 2 3 8 2" xfId="15491" xr:uid="{3EE8E742-48C2-457A-B1F9-937FC7BA6638}"/>
    <cellStyle name="Normal 3 8 2 4 2 3 9" xfId="15492" xr:uid="{4BAEA455-E7A7-403C-A37D-36359EE75A96}"/>
    <cellStyle name="Normal 3 8 2 4 2 4" xfId="15493" xr:uid="{3C193261-DF3D-41FE-A419-5C13208A5D75}"/>
    <cellStyle name="Normal 3 8 2 4 2 4 2" xfId="15494" xr:uid="{0D80721D-D86C-4602-A304-C1743604CEF5}"/>
    <cellStyle name="Normal 3 8 2 4 2 5" xfId="15495" xr:uid="{ABD7584F-BAAC-4A39-8915-7FCC2850B984}"/>
    <cellStyle name="Normal 3 8 2 4 2 5 2" xfId="15496" xr:uid="{9EEABB21-F808-4D04-9B92-CD6ADFA6564C}"/>
    <cellStyle name="Normal 3 8 2 4 2 6" xfId="15497" xr:uid="{94F41E12-EA1F-450D-9018-6401421F4B33}"/>
    <cellStyle name="Normal 3 8 2 4 2 6 2" xfId="15498" xr:uid="{407E400E-F2EA-4E0C-954A-EEBA11B5FDE8}"/>
    <cellStyle name="Normal 3 8 2 4 2 6 2 2" xfId="15499" xr:uid="{EAD0C37A-FAD0-45B3-8983-77EA42D21308}"/>
    <cellStyle name="Normal 3 8 2 4 2 6 2 2 2" xfId="15500" xr:uid="{74BFFE31-59A7-420C-8C86-7F7ED85D6144}"/>
    <cellStyle name="Normal 3 8 2 4 2 6 2 2 2 2" xfId="15501" xr:uid="{9ADCA9FE-3898-4CAF-8373-0FAD010916A3}"/>
    <cellStyle name="Normal 3 8 2 4 2 6 2 2 2 2 2" xfId="15502" xr:uid="{D4E8F191-4C47-425D-9BC0-5832A542B4A9}"/>
    <cellStyle name="Normal 3 8 2 4 2 6 2 2 2 3" xfId="15503" xr:uid="{6C85AD26-8BCD-4780-9D98-9F52397784CB}"/>
    <cellStyle name="Normal 3 8 2 4 2 6 2 2 3" xfId="15504" xr:uid="{41D08CC0-9BB9-47E5-8A9C-6F33DDD75027}"/>
    <cellStyle name="Normal 3 8 2 4 2 6 2 3" xfId="15505" xr:uid="{309B49F0-8ADA-4EE8-9393-302AF2C519A4}"/>
    <cellStyle name="Normal 3 8 2 4 2 6 2 3 2" xfId="15506" xr:uid="{8518D483-6050-4BE1-9416-F6CF36BF47F0}"/>
    <cellStyle name="Normal 3 8 2 4 2 6 2 4" xfId="15507" xr:uid="{7FDC1F2E-800C-4A6F-B98D-730C3C12674F}"/>
    <cellStyle name="Normal 3 8 2 4 2 6 2 4 2" xfId="15508" xr:uid="{A574ECE0-4FA0-40BA-91E3-8F9B2D7F149E}"/>
    <cellStyle name="Normal 3 8 2 4 2 6 2 5" xfId="15509" xr:uid="{6A930953-DBEA-4BF7-8478-22A9249B391B}"/>
    <cellStyle name="Normal 3 8 2 4 2 6 2 5 2" xfId="15510" xr:uid="{3151E00F-F7FE-4AAA-8444-798C039C3DAF}"/>
    <cellStyle name="Normal 3 8 2 4 2 6 2 6" xfId="15511" xr:uid="{36291752-44AA-473D-8A5A-6185EEEDBAEB}"/>
    <cellStyle name="Normal 3 8 2 4 2 6 2 6 2" xfId="15512" xr:uid="{74B99B44-217C-47F2-B1C8-57EF269F2763}"/>
    <cellStyle name="Normal 3 8 2 4 2 6 2 7" xfId="15513" xr:uid="{A6D3050D-1B98-4975-9FD7-849175BB23A9}"/>
    <cellStyle name="Normal 3 8 2 4 2 6 2 7 2" xfId="15514" xr:uid="{5E8F6DD9-630F-4DB9-A40B-E8D1D2633433}"/>
    <cellStyle name="Normal 3 8 2 4 2 6 2 8" xfId="15515" xr:uid="{C81B194B-4FE1-48D2-9C78-89E77681F9B2}"/>
    <cellStyle name="Normal 3 8 2 4 2 6 3" xfId="15516" xr:uid="{BC19E58E-B1D0-42B7-9BDA-EE048231835F}"/>
    <cellStyle name="Normal 3 8 2 4 2 6 3 2" xfId="15517" xr:uid="{3ABAAAA5-5E6F-4611-B1D6-3E1B1A752731}"/>
    <cellStyle name="Normal 3 8 2 4 2 6 3 2 2" xfId="15518" xr:uid="{A73E87B8-3003-41C5-8369-4CBC9C1895E4}"/>
    <cellStyle name="Normal 3 8 2 4 2 6 3 2 2 2" xfId="15519" xr:uid="{DCD302A3-FE2B-4F7F-9627-1AFAF31D6F50}"/>
    <cellStyle name="Normal 3 8 2 4 2 6 3 2 3" xfId="15520" xr:uid="{53955FB2-83F1-407F-8C02-100FBA36FBFA}"/>
    <cellStyle name="Normal 3 8 2 4 2 6 3 3" xfId="15521" xr:uid="{61C4FB9B-4F31-4CD0-9A37-859044108661}"/>
    <cellStyle name="Normal 3 8 2 4 2 6 4" xfId="15522" xr:uid="{6A2739F2-1645-4F37-B3FC-E714A5475648}"/>
    <cellStyle name="Normal 3 8 2 4 2 6 4 2" xfId="15523" xr:uid="{D702E617-3076-401F-A8E0-8C088805FB20}"/>
    <cellStyle name="Normal 3 8 2 4 2 6 5" xfId="15524" xr:uid="{ECDF95ED-6E65-4A55-B568-4D7F6E164C15}"/>
    <cellStyle name="Normal 3 8 2 4 2 6 5 2" xfId="15525" xr:uid="{95FEA91F-E63F-4D9F-9261-1CB95BB3F85E}"/>
    <cellStyle name="Normal 3 8 2 4 2 6 6" xfId="15526" xr:uid="{6E03CFBB-90D2-430C-8D8F-B512DDF7B7C3}"/>
    <cellStyle name="Normal 3 8 2 4 2 6 6 2" xfId="15527" xr:uid="{DC9C7971-AD2A-42CA-A4C2-D9EE794FA077}"/>
    <cellStyle name="Normal 3 8 2 4 2 6 7" xfId="15528" xr:uid="{D141EDB5-DC43-4BF1-83A1-D3B8E3754ED4}"/>
    <cellStyle name="Normal 3 8 2 4 2 6 7 2" xfId="15529" xr:uid="{CE61BD87-ABF5-4C38-B5AF-7E1C68AC8E98}"/>
    <cellStyle name="Normal 3 8 2 4 2 6 8" xfId="15530" xr:uid="{6323D6C0-C4D4-482B-AC24-256473CD806E}"/>
    <cellStyle name="Normal 3 8 2 4 2 7" xfId="15531" xr:uid="{19CCEEC4-65E5-453E-B799-993E13140704}"/>
    <cellStyle name="Normal 3 8 2 4 2 7 2" xfId="15532" xr:uid="{6034F9F3-107D-4753-BC83-8049200960D1}"/>
    <cellStyle name="Normal 3 8 2 4 2 7 2 2" xfId="15533" xr:uid="{A86F694E-12A4-4E76-AA72-3F93D55C83F7}"/>
    <cellStyle name="Normal 3 8 2 4 2 7 2 2 2" xfId="15534" xr:uid="{ED351A07-F04D-4369-BE0E-307CE5EE6A35}"/>
    <cellStyle name="Normal 3 8 2 4 2 7 2 3" xfId="15535" xr:uid="{7304AFD6-6AC7-46C0-8B65-998789EDD729}"/>
    <cellStyle name="Normal 3 8 2 4 2 7 3" xfId="15536" xr:uid="{C6ECCC56-57F5-4EEF-A3F0-084997EBC79F}"/>
    <cellStyle name="Normal 3 8 2 4 2 8" xfId="15537" xr:uid="{2E2B9AE2-9EE1-4A44-9476-0E8E3BF1E58C}"/>
    <cellStyle name="Normal 3 8 2 4 2 8 2" xfId="15538" xr:uid="{4DBD0215-5A36-4D7E-927E-740B43FCB500}"/>
    <cellStyle name="Normal 3 8 2 4 2 9" xfId="15539" xr:uid="{5BAC51FC-3053-432A-B503-B4A7D39FD616}"/>
    <cellStyle name="Normal 3 8 2 4 2 9 2" xfId="15540" xr:uid="{8B33ABF6-8989-415E-AFCC-BB8303929BD6}"/>
    <cellStyle name="Normal 3 8 2 4 3" xfId="15541" xr:uid="{2AF307FD-37D4-466F-AAB6-A93FB67AAC31}"/>
    <cellStyle name="Normal 3 8 2 4 3 10" xfId="15542" xr:uid="{B5A5A2D5-BA50-4F36-BFA6-CAA4B8612D89}"/>
    <cellStyle name="Normal 3 8 2 4 3 10 2" xfId="15543" xr:uid="{BF0E59A4-12BA-475F-A57D-FF64618AAA40}"/>
    <cellStyle name="Normal 3 8 2 4 3 11" xfId="15544" xr:uid="{0C6F1444-9046-4B28-8607-DC3B1C7D1323}"/>
    <cellStyle name="Normal 3 8 2 4 3 11 2" xfId="15545" xr:uid="{536140D9-B32F-42FC-8B43-6440F2D42A37}"/>
    <cellStyle name="Normal 3 8 2 4 3 12" xfId="15546" xr:uid="{DEDF46BC-C463-4AA8-B441-9FE29A441E7F}"/>
    <cellStyle name="Normal 3 8 2 4 3 2" xfId="15547" xr:uid="{8AC6E1C2-F905-4FCA-9FE5-A860F53A8275}"/>
    <cellStyle name="Normal 3 8 2 4 3 2 2" xfId="15548" xr:uid="{0F7F1FF8-3C68-4719-9182-BE4A5D49556F}"/>
    <cellStyle name="Normal 3 8 2 4 3 2 2 2" xfId="15549" xr:uid="{C7024052-087A-4644-A24A-AD522D72C7F6}"/>
    <cellStyle name="Normal 3 8 2 4 3 2 2 2 2" xfId="15550" xr:uid="{CBF1AE5E-7131-4EFA-9D74-D8786A9005A1}"/>
    <cellStyle name="Normal 3 8 2 4 3 2 2 2 2 2" xfId="15551" xr:uid="{5A2ED48C-8406-4A81-AD60-5876A6EDC7A8}"/>
    <cellStyle name="Normal 3 8 2 4 3 2 2 2 2 2 2" xfId="15552" xr:uid="{2B7D66EF-383D-4C6C-B753-27606D49D861}"/>
    <cellStyle name="Normal 3 8 2 4 3 2 2 2 2 2 2 2" xfId="15553" xr:uid="{F381C935-853A-421B-ACE9-B452B3A38005}"/>
    <cellStyle name="Normal 3 8 2 4 3 2 2 2 2 2 2 2 2" xfId="15554" xr:uid="{6241D34C-941A-482E-B13A-8946047E0205}"/>
    <cellStyle name="Normal 3 8 2 4 3 2 2 2 2 2 2 3" xfId="15555" xr:uid="{6D7A49CC-F5C6-49E2-8F78-34E76EF0A78D}"/>
    <cellStyle name="Normal 3 8 2 4 3 2 2 2 2 2 3" xfId="15556" xr:uid="{B6B94AFD-E464-4AD7-86BD-3DC8E8ECA7E5}"/>
    <cellStyle name="Normal 3 8 2 4 3 2 2 2 2 3" xfId="15557" xr:uid="{84A64235-0780-4598-8C2D-FEB3482C1EDA}"/>
    <cellStyle name="Normal 3 8 2 4 3 2 2 2 2 3 2" xfId="15558" xr:uid="{4C8EB1BE-5AC1-41B5-B05D-60692300231E}"/>
    <cellStyle name="Normal 3 8 2 4 3 2 2 2 2 4" xfId="15559" xr:uid="{C2040E74-CB19-481D-83E8-1C2BAFB846AA}"/>
    <cellStyle name="Normal 3 8 2 4 3 2 2 2 2 4 2" xfId="15560" xr:uid="{FC16679E-C073-467C-9A8A-7D9A6EDDED3C}"/>
    <cellStyle name="Normal 3 8 2 4 3 2 2 2 2 5" xfId="15561" xr:uid="{74B0A1DE-5472-41FD-B893-D09A58FD4D98}"/>
    <cellStyle name="Normal 3 8 2 4 3 2 2 2 2 5 2" xfId="15562" xr:uid="{F6BFA86D-9294-4660-A543-8C35226E9E63}"/>
    <cellStyle name="Normal 3 8 2 4 3 2 2 2 2 6" xfId="15563" xr:uid="{1691D65C-671A-4259-9B19-7D575659D1DB}"/>
    <cellStyle name="Normal 3 8 2 4 3 2 2 2 2 6 2" xfId="15564" xr:uid="{0F2143B4-56CD-4AE7-9A15-880344363525}"/>
    <cellStyle name="Normal 3 8 2 4 3 2 2 2 2 7" xfId="15565" xr:uid="{7CB711F6-16D1-49A1-98F6-8DCBD2A89302}"/>
    <cellStyle name="Normal 3 8 2 4 3 2 2 2 2 7 2" xfId="15566" xr:uid="{969380FE-C6CE-4DB9-B2C7-7A9D2DB8C65E}"/>
    <cellStyle name="Normal 3 8 2 4 3 2 2 2 2 8" xfId="15567" xr:uid="{3F543E8D-A199-4FE4-98F8-DFB75459F1CE}"/>
    <cellStyle name="Normal 3 8 2 4 3 2 2 2 3" xfId="15568" xr:uid="{36639E15-ECB2-405F-8B38-C8641A6FC02F}"/>
    <cellStyle name="Normal 3 8 2 4 3 2 2 2 3 2" xfId="15569" xr:uid="{8A035F2E-7317-40AC-B12E-08B3E6963E88}"/>
    <cellStyle name="Normal 3 8 2 4 3 2 2 2 3 2 2" xfId="15570" xr:uid="{19707C8B-68DD-400E-8680-7F7A3277C43E}"/>
    <cellStyle name="Normal 3 8 2 4 3 2 2 2 3 2 2 2" xfId="15571" xr:uid="{36495D99-2884-4565-B24A-F84628A6EC66}"/>
    <cellStyle name="Normal 3 8 2 4 3 2 2 2 3 2 3" xfId="15572" xr:uid="{ED4A1B5B-7B49-436A-8DD1-87CE8899AB69}"/>
    <cellStyle name="Normal 3 8 2 4 3 2 2 2 3 3" xfId="15573" xr:uid="{43205EFF-DF0D-4A67-9222-CBB806EF2D88}"/>
    <cellStyle name="Normal 3 8 2 4 3 2 2 2 4" xfId="15574" xr:uid="{DDFD9BA9-B771-4F52-B863-52AC005FD4B3}"/>
    <cellStyle name="Normal 3 8 2 4 3 2 2 2 4 2" xfId="15575" xr:uid="{790D0EC4-AB3B-479B-A4C2-67B734F46747}"/>
    <cellStyle name="Normal 3 8 2 4 3 2 2 2 5" xfId="15576" xr:uid="{2608A54F-DBA0-45D4-B8C3-4BB852E284AA}"/>
    <cellStyle name="Normal 3 8 2 4 3 2 2 2 5 2" xfId="15577" xr:uid="{08E83D2A-525E-4E67-AF4A-8A3B674D64D1}"/>
    <cellStyle name="Normal 3 8 2 4 3 2 2 2 6" xfId="15578" xr:uid="{74352070-8122-4700-8E8D-5B1A53B79D4A}"/>
    <cellStyle name="Normal 3 8 2 4 3 2 2 2 6 2" xfId="15579" xr:uid="{A1BD41B2-2E42-4C07-88FF-F464EDAA0996}"/>
    <cellStyle name="Normal 3 8 2 4 3 2 2 2 7" xfId="15580" xr:uid="{288BA70F-46FD-42D0-993E-324AF7A688A3}"/>
    <cellStyle name="Normal 3 8 2 4 3 2 2 2 7 2" xfId="15581" xr:uid="{8F38C251-E621-4252-8BF7-D8BD7C6CE932}"/>
    <cellStyle name="Normal 3 8 2 4 3 2 2 2 8" xfId="15582" xr:uid="{8009C5E6-D326-4CBC-A810-3E95FD837D21}"/>
    <cellStyle name="Normal 3 8 2 4 3 2 2 3" xfId="15583" xr:uid="{D3790319-CA66-4519-B7B8-B244851C2961}"/>
    <cellStyle name="Normal 3 8 2 4 3 2 2 3 2" xfId="15584" xr:uid="{988EEF8B-486B-4A74-9D9B-34EA3AEC7984}"/>
    <cellStyle name="Normal 3 8 2 4 3 2 2 3 2 2" xfId="15585" xr:uid="{30F85CE4-5507-4C48-99E3-7916159DF3B5}"/>
    <cellStyle name="Normal 3 8 2 4 3 2 2 3 2 2 2" xfId="15586" xr:uid="{06228957-DF18-4F6F-9A9F-04908BFBF2AD}"/>
    <cellStyle name="Normal 3 8 2 4 3 2 2 3 2 3" xfId="15587" xr:uid="{246331DD-3F3C-4FC5-BF05-B22CAF05B76C}"/>
    <cellStyle name="Normal 3 8 2 4 3 2 2 3 3" xfId="15588" xr:uid="{405C4A69-D04A-47FD-85FE-2882DC5D546D}"/>
    <cellStyle name="Normal 3 8 2 4 3 2 2 4" xfId="15589" xr:uid="{88C5A419-B6A4-4742-B76A-3A040A9FD3A0}"/>
    <cellStyle name="Normal 3 8 2 4 3 2 2 4 2" xfId="15590" xr:uid="{100F700F-B40A-4C44-8F96-E7B4D4C9AF65}"/>
    <cellStyle name="Normal 3 8 2 4 3 2 2 5" xfId="15591" xr:uid="{D0363788-EB47-4458-BFA8-98B83AF38FE7}"/>
    <cellStyle name="Normal 3 8 2 4 3 2 2 5 2" xfId="15592" xr:uid="{55F3D72B-2626-4F89-9679-6268B728903C}"/>
    <cellStyle name="Normal 3 8 2 4 3 2 2 6" xfId="15593" xr:uid="{A69B4BBA-4B73-4C27-93A0-19475AAEF8F3}"/>
    <cellStyle name="Normal 3 8 2 4 3 2 2 6 2" xfId="15594" xr:uid="{3D071D7D-C3B9-48B8-B5D1-75FA0F0D513A}"/>
    <cellStyle name="Normal 3 8 2 4 3 2 2 7" xfId="15595" xr:uid="{A133EC7D-6BD6-4976-9B6B-2242E28EFE4F}"/>
    <cellStyle name="Normal 3 8 2 4 3 2 2 7 2" xfId="15596" xr:uid="{9C5951CC-6C57-4DDD-9169-613B27CA2C3A}"/>
    <cellStyle name="Normal 3 8 2 4 3 2 2 8" xfId="15597" xr:uid="{5D661ABF-B708-42F9-BB53-3D463E717A27}"/>
    <cellStyle name="Normal 3 8 2 4 3 2 2 8 2" xfId="15598" xr:uid="{936B5C1B-9D46-4E91-8C57-3CC52DD615DA}"/>
    <cellStyle name="Normal 3 8 2 4 3 2 2 9" xfId="15599" xr:uid="{7544020D-AFC0-4ECB-A72D-042944E607F1}"/>
    <cellStyle name="Normal 3 8 2 4 3 2 3" xfId="15600" xr:uid="{C8CA9F7F-D2AA-4A00-B53F-2FB3AAB85BFE}"/>
    <cellStyle name="Normal 3 8 2 4 3 2 3 2" xfId="15601" xr:uid="{C0AD822D-3C1B-4E20-95AD-A00FCB1D529E}"/>
    <cellStyle name="Normal 3 8 2 4 3 2 3 2 2" xfId="15602" xr:uid="{6833F638-CC80-434E-83CE-F9D53D17C32F}"/>
    <cellStyle name="Normal 3 8 2 4 3 2 3 2 2 2" xfId="15603" xr:uid="{91DFF1FC-37B8-4564-AD6A-905123912148}"/>
    <cellStyle name="Normal 3 8 2 4 3 2 3 2 2 2 2" xfId="15604" xr:uid="{16367E73-9B09-4336-8DD4-CA2F86C57007}"/>
    <cellStyle name="Normal 3 8 2 4 3 2 3 2 2 3" xfId="15605" xr:uid="{23EC0F75-4E19-4179-A2DC-56389BD7B4C8}"/>
    <cellStyle name="Normal 3 8 2 4 3 2 3 2 3" xfId="15606" xr:uid="{27B754AC-07A7-4BC1-B3A9-97F39995E5C7}"/>
    <cellStyle name="Normal 3 8 2 4 3 2 3 3" xfId="15607" xr:uid="{C2330FAB-0687-4924-AED6-ACEC62FE7E0B}"/>
    <cellStyle name="Normal 3 8 2 4 3 2 3 3 2" xfId="15608" xr:uid="{656AA88D-1649-4139-BB64-C5CBDB476179}"/>
    <cellStyle name="Normal 3 8 2 4 3 2 3 4" xfId="15609" xr:uid="{96B8476F-26E7-4DFF-93E3-E7817B6DDA1A}"/>
    <cellStyle name="Normal 3 8 2 4 3 2 3 4 2" xfId="15610" xr:uid="{81F32B73-8A97-400A-9085-D951C8418706}"/>
    <cellStyle name="Normal 3 8 2 4 3 2 3 5" xfId="15611" xr:uid="{9D3B6B1D-9D32-4EBE-AD33-143DC8BA369C}"/>
    <cellStyle name="Normal 3 8 2 4 3 2 3 5 2" xfId="15612" xr:uid="{918FB059-B580-4204-AB6F-9B1F2EECDE8C}"/>
    <cellStyle name="Normal 3 8 2 4 3 2 3 6" xfId="15613" xr:uid="{30B5C370-CBA3-44F9-BA3E-3FC57C043EEE}"/>
    <cellStyle name="Normal 3 8 2 4 3 2 3 6 2" xfId="15614" xr:uid="{191A9F4E-EEC1-49B8-AEAE-B5824FAF6BA0}"/>
    <cellStyle name="Normal 3 8 2 4 3 2 3 7" xfId="15615" xr:uid="{7CF25D08-31D0-4FAC-AB42-2F5161FA3ADB}"/>
    <cellStyle name="Normal 3 8 2 4 3 2 3 7 2" xfId="15616" xr:uid="{E4ED9471-974F-4124-80B7-320D0F5F884B}"/>
    <cellStyle name="Normal 3 8 2 4 3 2 3 8" xfId="15617" xr:uid="{20734C62-9DF3-4BF5-B3C6-4CFFB8C9C592}"/>
    <cellStyle name="Normal 3 8 2 4 3 2 4" xfId="15618" xr:uid="{6E2872AF-40F3-44B3-8E8A-BF61BB4AF6BB}"/>
    <cellStyle name="Normal 3 8 2 4 3 2 4 2" xfId="15619" xr:uid="{D31F2AAB-2345-48CB-BE22-0B50BC5ECAD9}"/>
    <cellStyle name="Normal 3 8 2 4 3 2 4 2 2" xfId="15620" xr:uid="{15B3A4D0-32EE-42CF-94F3-C649385E8404}"/>
    <cellStyle name="Normal 3 8 2 4 3 2 4 2 2 2" xfId="15621" xr:uid="{C88D8A5A-1BE8-480B-A3D8-9E41192B75DF}"/>
    <cellStyle name="Normal 3 8 2 4 3 2 4 2 3" xfId="15622" xr:uid="{46869D4D-260D-432D-83FB-B0A683B310D4}"/>
    <cellStyle name="Normal 3 8 2 4 3 2 4 3" xfId="15623" xr:uid="{8CBE0849-181F-4708-ABA0-A172C25A58F3}"/>
    <cellStyle name="Normal 3 8 2 4 3 2 5" xfId="15624" xr:uid="{558F133B-9CE2-4642-A79B-8429BFCA1715}"/>
    <cellStyle name="Normal 3 8 2 4 3 2 5 2" xfId="15625" xr:uid="{9C15A758-F820-4C06-BAF4-AF27DD9B48F7}"/>
    <cellStyle name="Normal 3 8 2 4 3 2 6" xfId="15626" xr:uid="{9D012A80-1E7B-4A41-9D16-25EB5B9E8C48}"/>
    <cellStyle name="Normal 3 8 2 4 3 2 6 2" xfId="15627" xr:uid="{249E8272-C27F-4D99-BCC7-A42A21FBBF88}"/>
    <cellStyle name="Normal 3 8 2 4 3 2 7" xfId="15628" xr:uid="{5B4DE466-E313-4D1D-9077-3F474099AE14}"/>
    <cellStyle name="Normal 3 8 2 4 3 2 7 2" xfId="15629" xr:uid="{3ACFBF81-BDB5-4BBF-ACE0-101940DCC08B}"/>
    <cellStyle name="Normal 3 8 2 4 3 2 8" xfId="15630" xr:uid="{088A7149-D3AB-4382-89C9-6F9306195D55}"/>
    <cellStyle name="Normal 3 8 2 4 3 2 8 2" xfId="15631" xr:uid="{AFE5AD84-2AE4-418D-B52E-7D4EE84C90EE}"/>
    <cellStyle name="Normal 3 8 2 4 3 2 9" xfId="15632" xr:uid="{2B40D3FA-B250-4078-9284-688534D260A3}"/>
    <cellStyle name="Normal 3 8 2 4 3 3" xfId="15633" xr:uid="{6F1CCC27-88C2-4FB4-9D9C-64243C5B4E0F}"/>
    <cellStyle name="Normal 3 8 2 4 3 3 2" xfId="15634" xr:uid="{7BA5D7FA-10E8-4C1E-A160-A3EBB8367CFA}"/>
    <cellStyle name="Normal 3 8 2 4 3 4" xfId="15635" xr:uid="{C67998F7-F8CB-4579-B232-21A2D4229141}"/>
    <cellStyle name="Normal 3 8 2 4 3 4 2" xfId="15636" xr:uid="{D675C4DF-F17C-4468-982C-F63D84A52BF4}"/>
    <cellStyle name="Normal 3 8 2 4 3 5" xfId="15637" xr:uid="{4140260F-989A-4588-A01A-328264F73A84}"/>
    <cellStyle name="Normal 3 8 2 4 3 5 2" xfId="15638" xr:uid="{FC2FC281-9743-4A44-83C1-25A637480C40}"/>
    <cellStyle name="Normal 3 8 2 4 3 5 2 2" xfId="15639" xr:uid="{128DA087-1355-4F47-98DD-45A1E5ADE0DB}"/>
    <cellStyle name="Normal 3 8 2 4 3 5 2 2 2" xfId="15640" xr:uid="{54249245-B2D4-4D0B-8DBB-4951886FC2F6}"/>
    <cellStyle name="Normal 3 8 2 4 3 5 2 2 2 2" xfId="15641" xr:uid="{D0CE4A82-9498-446B-A08A-384F086326E0}"/>
    <cellStyle name="Normal 3 8 2 4 3 5 2 2 2 2 2" xfId="15642" xr:uid="{318CD9B2-F6F8-4BB0-8AFF-0717048B4727}"/>
    <cellStyle name="Normal 3 8 2 4 3 5 2 2 2 3" xfId="15643" xr:uid="{12B66C49-0D77-4AAE-B9A1-B179870B0495}"/>
    <cellStyle name="Normal 3 8 2 4 3 5 2 2 3" xfId="15644" xr:uid="{AB9AC126-C27B-4D65-A8A2-A935EC7557C8}"/>
    <cellStyle name="Normal 3 8 2 4 3 5 2 3" xfId="15645" xr:uid="{D6744032-921B-425A-984E-96FBD9227540}"/>
    <cellStyle name="Normal 3 8 2 4 3 5 2 3 2" xfId="15646" xr:uid="{9E8A4BC9-0717-447F-A7E0-26CEEF4D73C4}"/>
    <cellStyle name="Normal 3 8 2 4 3 5 2 4" xfId="15647" xr:uid="{739E817D-A607-4E6E-9400-FA848883D6D0}"/>
    <cellStyle name="Normal 3 8 2 4 3 5 2 4 2" xfId="15648" xr:uid="{0409FB0B-9A18-414A-B23A-C0E72E1BBD98}"/>
    <cellStyle name="Normal 3 8 2 4 3 5 2 5" xfId="15649" xr:uid="{A31D5201-AEED-447F-AFE8-083704970A3E}"/>
    <cellStyle name="Normal 3 8 2 4 3 5 2 5 2" xfId="15650" xr:uid="{B1262651-92BA-4239-8CC4-9AB78D57E47F}"/>
    <cellStyle name="Normal 3 8 2 4 3 5 2 6" xfId="15651" xr:uid="{BC82CB9C-DA9D-45C2-9381-7E204BC06312}"/>
    <cellStyle name="Normal 3 8 2 4 3 5 2 6 2" xfId="15652" xr:uid="{4E3FFBE5-0F88-4A6A-9094-10FBB42033FB}"/>
    <cellStyle name="Normal 3 8 2 4 3 5 2 7" xfId="15653" xr:uid="{745CEB56-B9A8-4FDE-A3DE-3FEF8914EF0D}"/>
    <cellStyle name="Normal 3 8 2 4 3 5 2 7 2" xfId="15654" xr:uid="{B4E25CEE-5A92-4BF7-A7EB-292D1CD4C19C}"/>
    <cellStyle name="Normal 3 8 2 4 3 5 2 8" xfId="15655" xr:uid="{C7CF1257-594C-4B28-9CD5-28950BB17AB8}"/>
    <cellStyle name="Normal 3 8 2 4 3 5 3" xfId="15656" xr:uid="{BE71321E-13DB-461F-9AA4-E998C8FD0571}"/>
    <cellStyle name="Normal 3 8 2 4 3 5 3 2" xfId="15657" xr:uid="{D72401CC-AD98-44E6-A7F1-6D2652A39BF7}"/>
    <cellStyle name="Normal 3 8 2 4 3 5 3 2 2" xfId="15658" xr:uid="{D04BB7BA-0C73-4954-AE5F-51B97BF49343}"/>
    <cellStyle name="Normal 3 8 2 4 3 5 3 2 2 2" xfId="15659" xr:uid="{547CD21C-3A1B-49FF-818C-731578F0FD6A}"/>
    <cellStyle name="Normal 3 8 2 4 3 5 3 2 3" xfId="15660" xr:uid="{A8802318-2249-4116-85D3-B6F0C82B6CE5}"/>
    <cellStyle name="Normal 3 8 2 4 3 5 3 3" xfId="15661" xr:uid="{01205DDD-D4B9-46B8-AB37-FD731075600F}"/>
    <cellStyle name="Normal 3 8 2 4 3 5 4" xfId="15662" xr:uid="{9CB114EF-2050-4A1F-8778-23600BFDCB5D}"/>
    <cellStyle name="Normal 3 8 2 4 3 5 4 2" xfId="15663" xr:uid="{FC72D95E-05E0-4684-987D-E64F21FB0D1F}"/>
    <cellStyle name="Normal 3 8 2 4 3 5 5" xfId="15664" xr:uid="{F2C5590C-63DB-44D6-98E6-4D1E653D2F7B}"/>
    <cellStyle name="Normal 3 8 2 4 3 5 5 2" xfId="15665" xr:uid="{36B66570-D662-437D-AD59-70D3130D8BE6}"/>
    <cellStyle name="Normal 3 8 2 4 3 5 6" xfId="15666" xr:uid="{DA97DB16-3C6C-4753-BBF0-A0CA05E8032E}"/>
    <cellStyle name="Normal 3 8 2 4 3 5 6 2" xfId="15667" xr:uid="{99FD9D4A-BDCC-4DAE-87C6-EEC5E40AD4DB}"/>
    <cellStyle name="Normal 3 8 2 4 3 5 7" xfId="15668" xr:uid="{87DDA6D1-5AF9-48BF-A108-AC5C30014908}"/>
    <cellStyle name="Normal 3 8 2 4 3 5 7 2" xfId="15669" xr:uid="{F6F15D4B-3DC0-4A7E-B1F3-B2546A486329}"/>
    <cellStyle name="Normal 3 8 2 4 3 5 8" xfId="15670" xr:uid="{FD25ABE3-6367-49A5-AD10-F08056696663}"/>
    <cellStyle name="Normal 3 8 2 4 3 6" xfId="15671" xr:uid="{4BBDD099-1477-4A08-8529-CCC301032CCC}"/>
    <cellStyle name="Normal 3 8 2 4 3 6 2" xfId="15672" xr:uid="{8FD6C90C-B2A3-413E-AA54-245EE03EA208}"/>
    <cellStyle name="Normal 3 8 2 4 3 6 2 2" xfId="15673" xr:uid="{7E3A44E5-E049-4D40-A3C1-7028C0999879}"/>
    <cellStyle name="Normal 3 8 2 4 3 6 2 2 2" xfId="15674" xr:uid="{48FEFA6C-1375-4A14-81EC-606DE9862CA4}"/>
    <cellStyle name="Normal 3 8 2 4 3 6 2 3" xfId="15675" xr:uid="{5866CED5-B57A-4DDC-B218-FAFFAD3A7AC1}"/>
    <cellStyle name="Normal 3 8 2 4 3 6 3" xfId="15676" xr:uid="{424807A7-AB54-42B4-883C-640816B1A216}"/>
    <cellStyle name="Normal 3 8 2 4 3 7" xfId="15677" xr:uid="{4AECFA7F-6890-46D2-AFE2-C63B71FF4CD0}"/>
    <cellStyle name="Normal 3 8 2 4 3 7 2" xfId="15678" xr:uid="{81A013C9-45FB-4D8B-AA85-08916ED78806}"/>
    <cellStyle name="Normal 3 8 2 4 3 8" xfId="15679" xr:uid="{AEE25929-6FF0-45F0-B1B0-CE3E94343E62}"/>
    <cellStyle name="Normal 3 8 2 4 3 8 2" xfId="15680" xr:uid="{033C2565-D564-4E85-8481-C247AE6189CB}"/>
    <cellStyle name="Normal 3 8 2 4 3 9" xfId="15681" xr:uid="{9D0A47F2-FA31-436C-9F5D-D761FB52AAB1}"/>
    <cellStyle name="Normal 3 8 2 4 3 9 2" xfId="15682" xr:uid="{294240AB-6623-4EAD-A747-FE925335CD7E}"/>
    <cellStyle name="Normal 3 8 2 4 4" xfId="15683" xr:uid="{5AE16836-2281-416E-A6DA-782444335072}"/>
    <cellStyle name="Normal 3 8 2 4 4 2" xfId="15684" xr:uid="{8E815371-4F08-45DD-BA5D-87EF76D49DF3}"/>
    <cellStyle name="Normal 3 8 2 4 4 2 2" xfId="15685" xr:uid="{D4FDEBB2-7EE9-4867-9059-C52F185DAA86}"/>
    <cellStyle name="Normal 3 8 2 4 4 2 2 2" xfId="15686" xr:uid="{7F0A0B60-CCA7-45E8-9A81-8880B592808D}"/>
    <cellStyle name="Normal 3 8 2 4 4 2 2 2 2" xfId="15687" xr:uid="{4832A466-4AB6-44E2-8D06-66AE7A6FB3E1}"/>
    <cellStyle name="Normal 3 8 2 4 4 2 2 2 2 2" xfId="15688" xr:uid="{21EDB73D-E855-4127-8BBD-5922E72DA8B2}"/>
    <cellStyle name="Normal 3 8 2 4 4 2 2 2 2 2 2" xfId="15689" xr:uid="{6A0184E0-2071-4A79-B88B-2B47F17BB7EC}"/>
    <cellStyle name="Normal 3 8 2 4 4 2 2 2 2 2 2 2" xfId="15690" xr:uid="{900E8A34-7FB4-49E1-9FD5-C688D95BD9C5}"/>
    <cellStyle name="Normal 3 8 2 4 4 2 2 2 2 2 3" xfId="15691" xr:uid="{00A0F114-B91E-47AB-8F9D-C16B6CB8F1DE}"/>
    <cellStyle name="Normal 3 8 2 4 4 2 2 2 2 3" xfId="15692" xr:uid="{FF4B8909-E17A-4442-94FE-DD398FB56DA4}"/>
    <cellStyle name="Normal 3 8 2 4 4 2 2 2 3" xfId="15693" xr:uid="{459EDD3B-DC08-4C14-AC52-9063EF165F2C}"/>
    <cellStyle name="Normal 3 8 2 4 4 2 2 2 3 2" xfId="15694" xr:uid="{E066B4D1-A356-45CC-A994-A6BEE46EE6D5}"/>
    <cellStyle name="Normal 3 8 2 4 4 2 2 2 4" xfId="15695" xr:uid="{EF4E7AAC-DE04-411B-9B7B-A9598D8FC88E}"/>
    <cellStyle name="Normal 3 8 2 4 4 2 2 2 4 2" xfId="15696" xr:uid="{62408CA2-9EB6-4755-80F8-6A0E99C54E0B}"/>
    <cellStyle name="Normal 3 8 2 4 4 2 2 2 5" xfId="15697" xr:uid="{3D988FE3-D6B9-4F85-8909-712F7AE1ABA4}"/>
    <cellStyle name="Normal 3 8 2 4 4 2 2 2 5 2" xfId="15698" xr:uid="{D652CC6E-6C37-4422-9EFE-A1F797784C8D}"/>
    <cellStyle name="Normal 3 8 2 4 4 2 2 2 6" xfId="15699" xr:uid="{80B6797B-A8F1-491A-93AC-BCDA1876340C}"/>
    <cellStyle name="Normal 3 8 2 4 4 2 2 2 6 2" xfId="15700" xr:uid="{866436F9-3270-4BC3-BF0E-650EE00FB418}"/>
    <cellStyle name="Normal 3 8 2 4 4 2 2 2 7" xfId="15701" xr:uid="{5151647E-3307-4512-A484-D7524D5BDF64}"/>
    <cellStyle name="Normal 3 8 2 4 4 2 2 2 7 2" xfId="15702" xr:uid="{DFFDEDA9-3AEA-43CF-B08F-102460C627E4}"/>
    <cellStyle name="Normal 3 8 2 4 4 2 2 2 8" xfId="15703" xr:uid="{6B078C55-1F15-40C0-8712-1FE9E2D30331}"/>
    <cellStyle name="Normal 3 8 2 4 4 2 2 3" xfId="15704" xr:uid="{DD151DC0-67BF-430D-8C9B-5002823E684D}"/>
    <cellStyle name="Normal 3 8 2 4 4 2 2 3 2" xfId="15705" xr:uid="{6F86D50F-8134-4DF1-8B68-A36103F9A1EB}"/>
    <cellStyle name="Normal 3 8 2 4 4 2 2 3 2 2" xfId="15706" xr:uid="{604BC018-EF67-43CC-828B-E26C288E98DE}"/>
    <cellStyle name="Normal 3 8 2 4 4 2 2 3 2 2 2" xfId="15707" xr:uid="{929041C0-1D02-44A0-BC38-6B6A452159A6}"/>
    <cellStyle name="Normal 3 8 2 4 4 2 2 3 2 3" xfId="15708" xr:uid="{4FE04123-92BB-4E19-BF69-40C16997764C}"/>
    <cellStyle name="Normal 3 8 2 4 4 2 2 3 3" xfId="15709" xr:uid="{6FC829D5-8A3D-4E72-B826-BB4D04AB3156}"/>
    <cellStyle name="Normal 3 8 2 4 4 2 2 4" xfId="15710" xr:uid="{2B2D8D08-3647-4147-AAC1-8F4D5ACA938E}"/>
    <cellStyle name="Normal 3 8 2 4 4 2 2 4 2" xfId="15711" xr:uid="{B56FC834-EA7F-41A4-9794-D2541E432ACA}"/>
    <cellStyle name="Normal 3 8 2 4 4 2 2 5" xfId="15712" xr:uid="{AB124AEA-6BBD-43AB-BCC1-D1B789479774}"/>
    <cellStyle name="Normal 3 8 2 4 4 2 2 5 2" xfId="15713" xr:uid="{BDDB51F8-D297-4044-90EE-99B0AAD096DB}"/>
    <cellStyle name="Normal 3 8 2 4 4 2 2 6" xfId="15714" xr:uid="{4E5293DE-88C5-4556-BB5A-8F8B67D56982}"/>
    <cellStyle name="Normal 3 8 2 4 4 2 2 6 2" xfId="15715" xr:uid="{3B1380AA-41DE-4FDE-BE0C-198C73AFA2D3}"/>
    <cellStyle name="Normal 3 8 2 4 4 2 2 7" xfId="15716" xr:uid="{409230D6-6A43-4472-88B7-E7D8783FE757}"/>
    <cellStyle name="Normal 3 8 2 4 4 2 2 7 2" xfId="15717" xr:uid="{6163E5CF-0BF6-4217-A2E3-F009D559F59B}"/>
    <cellStyle name="Normal 3 8 2 4 4 2 2 8" xfId="15718" xr:uid="{0CB23DF1-7BC7-4208-8D9C-2805B6240C22}"/>
    <cellStyle name="Normal 3 8 2 4 4 2 3" xfId="15719" xr:uid="{50E62B80-FF80-4FE0-9F0D-8ED1B9BB48EE}"/>
    <cellStyle name="Normal 3 8 2 4 4 2 3 2" xfId="15720" xr:uid="{84FE3E9D-8FCB-484F-B285-A67B63F8C795}"/>
    <cellStyle name="Normal 3 8 2 4 4 2 3 2 2" xfId="15721" xr:uid="{946829DF-431B-49C8-ACEA-67BB2091A0A4}"/>
    <cellStyle name="Normal 3 8 2 4 4 2 3 2 2 2" xfId="15722" xr:uid="{3D494E26-A3DE-4A9E-86A1-075EE1E6E7E4}"/>
    <cellStyle name="Normal 3 8 2 4 4 2 3 2 3" xfId="15723" xr:uid="{C58EBD2D-0027-4564-BE66-9B0F944596C7}"/>
    <cellStyle name="Normal 3 8 2 4 4 2 3 3" xfId="15724" xr:uid="{73267D6E-C9C3-4CC2-97F4-12C73D0E9D59}"/>
    <cellStyle name="Normal 3 8 2 4 4 2 4" xfId="15725" xr:uid="{E0631E3C-165B-44E7-A210-CD61AE8872D3}"/>
    <cellStyle name="Normal 3 8 2 4 4 2 4 2" xfId="15726" xr:uid="{D24BDC79-E33F-4820-B3B7-0B340FE44884}"/>
    <cellStyle name="Normal 3 8 2 4 4 2 5" xfId="15727" xr:uid="{A8A8E281-19CB-4E53-81D7-EE004F644009}"/>
    <cellStyle name="Normal 3 8 2 4 4 2 5 2" xfId="15728" xr:uid="{526342ED-36DA-4827-A938-91A838981C17}"/>
    <cellStyle name="Normal 3 8 2 4 4 2 6" xfId="15729" xr:uid="{DD605CD0-BAED-4C09-B699-55444DDE8434}"/>
    <cellStyle name="Normal 3 8 2 4 4 2 6 2" xfId="15730" xr:uid="{5D6E0296-76A1-401E-B29B-BB2113D6F3C8}"/>
    <cellStyle name="Normal 3 8 2 4 4 2 7" xfId="15731" xr:uid="{7C733A3E-6F17-4762-B5B2-99F4C79E4A2C}"/>
    <cellStyle name="Normal 3 8 2 4 4 2 7 2" xfId="15732" xr:uid="{FE27FE9A-CC64-40B4-A9BE-918B9925B590}"/>
    <cellStyle name="Normal 3 8 2 4 4 2 8" xfId="15733" xr:uid="{06800BF5-BE58-4C77-8E03-8D40DA55BF83}"/>
    <cellStyle name="Normal 3 8 2 4 4 2 8 2" xfId="15734" xr:uid="{EACFC399-8619-4540-BB59-05E914D06D4C}"/>
    <cellStyle name="Normal 3 8 2 4 4 2 9" xfId="15735" xr:uid="{A4660B3F-D1AB-4669-A6C0-812E234E958D}"/>
    <cellStyle name="Normal 3 8 2 4 4 3" xfId="15736" xr:uid="{5D65E9E3-E867-4564-8826-DC68DD8C4EF1}"/>
    <cellStyle name="Normal 3 8 2 4 4 3 2" xfId="15737" xr:uid="{71E9B9B7-EC23-4619-A6F6-00B172331741}"/>
    <cellStyle name="Normal 3 8 2 4 4 3 2 2" xfId="15738" xr:uid="{6D8BA8DB-512E-46E9-A687-8729A6E368F9}"/>
    <cellStyle name="Normal 3 8 2 4 4 3 2 2 2" xfId="15739" xr:uid="{714CB14C-393F-4A23-A92C-BF086EE683F0}"/>
    <cellStyle name="Normal 3 8 2 4 4 3 2 2 2 2" xfId="15740" xr:uid="{D26A68B4-6E76-4A09-910D-42F42453EC53}"/>
    <cellStyle name="Normal 3 8 2 4 4 3 2 2 3" xfId="15741" xr:uid="{E6D0DF7E-03ED-43EF-B5BD-D8A7B16A2C72}"/>
    <cellStyle name="Normal 3 8 2 4 4 3 2 3" xfId="15742" xr:uid="{E93FA690-9EB7-4F38-BB5D-0B13853441D1}"/>
    <cellStyle name="Normal 3 8 2 4 4 3 3" xfId="15743" xr:uid="{D69C0D59-3955-404C-8DD7-BF3E2AF887AD}"/>
    <cellStyle name="Normal 3 8 2 4 4 3 3 2" xfId="15744" xr:uid="{63CC0197-0D05-4E05-B495-048B437A3204}"/>
    <cellStyle name="Normal 3 8 2 4 4 3 4" xfId="15745" xr:uid="{D80E065F-96D3-430B-981C-13BBA17E4D7B}"/>
    <cellStyle name="Normal 3 8 2 4 4 3 4 2" xfId="15746" xr:uid="{AFEFC145-0EB2-4039-98FD-29D1BEFDE6A9}"/>
    <cellStyle name="Normal 3 8 2 4 4 3 5" xfId="15747" xr:uid="{C32666B0-8D22-4E42-85E7-76AFE6492A53}"/>
    <cellStyle name="Normal 3 8 2 4 4 3 5 2" xfId="15748" xr:uid="{90B7C9E8-E1F3-4EA5-AB0E-A853137E8494}"/>
    <cellStyle name="Normal 3 8 2 4 4 3 6" xfId="15749" xr:uid="{2C26B513-838B-400A-B5F0-91DA2ADB3B7C}"/>
    <cellStyle name="Normal 3 8 2 4 4 3 6 2" xfId="15750" xr:uid="{444A3ACD-AFF3-426F-A239-7428A597E776}"/>
    <cellStyle name="Normal 3 8 2 4 4 3 7" xfId="15751" xr:uid="{21F4C109-1DED-420E-9B0B-B9BFAFABF45C}"/>
    <cellStyle name="Normal 3 8 2 4 4 3 7 2" xfId="15752" xr:uid="{A3B14BF0-3247-4B0E-A99F-B5D6A7F4CA93}"/>
    <cellStyle name="Normal 3 8 2 4 4 3 8" xfId="15753" xr:uid="{9AD09ECF-3021-4F30-AEB6-97DCAD6903D1}"/>
    <cellStyle name="Normal 3 8 2 4 4 4" xfId="15754" xr:uid="{3CDF5E4A-C451-4903-9C43-D2FBB7E408C4}"/>
    <cellStyle name="Normal 3 8 2 4 4 4 2" xfId="15755" xr:uid="{FDDC042A-90EC-4C98-B98B-65F3797B8F70}"/>
    <cellStyle name="Normal 3 8 2 4 4 4 2 2" xfId="15756" xr:uid="{128F0E2E-FE0F-4571-A116-7A9F9B2CADD4}"/>
    <cellStyle name="Normal 3 8 2 4 4 4 2 2 2" xfId="15757" xr:uid="{09BC060D-4F14-4BBC-AA74-5D411595F2D6}"/>
    <cellStyle name="Normal 3 8 2 4 4 4 2 3" xfId="15758" xr:uid="{5786CAE7-A5F9-4F80-B501-3A5F766DD7FF}"/>
    <cellStyle name="Normal 3 8 2 4 4 4 3" xfId="15759" xr:uid="{14226E06-5337-4FFB-AF7E-2DC2E74B9008}"/>
    <cellStyle name="Normal 3 8 2 4 4 5" xfId="15760" xr:uid="{19204B95-2627-4ECB-A929-4B6B58BAEBB9}"/>
    <cellStyle name="Normal 3 8 2 4 4 5 2" xfId="15761" xr:uid="{B170172B-A9A2-4D1F-9D5C-630895B74E69}"/>
    <cellStyle name="Normal 3 8 2 4 4 6" xfId="15762" xr:uid="{D68A0137-F00F-4D02-A45E-AB11787B2326}"/>
    <cellStyle name="Normal 3 8 2 4 4 6 2" xfId="15763" xr:uid="{33D8B78A-0130-4456-99D6-21876FADAAEC}"/>
    <cellStyle name="Normal 3 8 2 4 4 7" xfId="15764" xr:uid="{C4ECFFE7-E043-462B-8020-45A0DD13F20E}"/>
    <cellStyle name="Normal 3 8 2 4 4 7 2" xfId="15765" xr:uid="{B7904E11-EE77-4D58-AF21-5FFFA75DE082}"/>
    <cellStyle name="Normal 3 8 2 4 4 8" xfId="15766" xr:uid="{E81CC7CE-7FBB-451F-B12C-C2DC1F471769}"/>
    <cellStyle name="Normal 3 8 2 4 4 8 2" xfId="15767" xr:uid="{24880182-5730-47CC-AE09-8ED79DF4E145}"/>
    <cellStyle name="Normal 3 8 2 4 4 9" xfId="15768" xr:uid="{9DBFE7F9-1FED-4914-A180-DC68FCF61615}"/>
    <cellStyle name="Normal 3 8 2 4 5" xfId="15769" xr:uid="{86FA7A8E-D4F3-4ACF-BEB9-5E7F778B789A}"/>
    <cellStyle name="Normal 3 8 2 4 5 2" xfId="15770" xr:uid="{AF0D5CA0-8362-4D1D-A581-B2BDC8D9EAA7}"/>
    <cellStyle name="Normal 3 8 2 4 6" xfId="15771" xr:uid="{29916EA6-B07C-4517-B216-22597BDA8F32}"/>
    <cellStyle name="Normal 3 8 2 4 6 2" xfId="15772" xr:uid="{98186B60-BEA1-4227-979E-382573FED79A}"/>
    <cellStyle name="Normal 3 8 2 4 6 2 2" xfId="15773" xr:uid="{F7685508-A251-41ED-B7A9-96463EDC89BE}"/>
    <cellStyle name="Normal 3 8 2 4 6 2 2 2" xfId="15774" xr:uid="{0ABEDF44-2047-42BF-9301-2EDC6D123171}"/>
    <cellStyle name="Normal 3 8 2 4 6 2 2 2 2" xfId="15775" xr:uid="{D77EED44-EB10-491F-88E2-ADB81B518610}"/>
    <cellStyle name="Normal 3 8 2 4 6 2 2 2 2 2" xfId="15776" xr:uid="{B925AD18-73F5-4259-9DA8-2F0B50BE8B95}"/>
    <cellStyle name="Normal 3 8 2 4 6 2 2 2 3" xfId="15777" xr:uid="{A5583D3A-0B0F-4E46-A15A-D43BF550E04C}"/>
    <cellStyle name="Normal 3 8 2 4 6 2 2 3" xfId="15778" xr:uid="{54CC5B84-75A8-4312-AAC0-615814708C9C}"/>
    <cellStyle name="Normal 3 8 2 4 6 2 3" xfId="15779" xr:uid="{62957658-ECFF-46AE-8369-ED9E2BE7105D}"/>
    <cellStyle name="Normal 3 8 2 4 6 2 3 2" xfId="15780" xr:uid="{B2A6EC3D-BE23-4BDA-BF6C-67A640C8DE39}"/>
    <cellStyle name="Normal 3 8 2 4 6 2 4" xfId="15781" xr:uid="{D3475700-991A-448F-A0E1-9E6352A028E2}"/>
    <cellStyle name="Normal 3 8 2 4 6 2 4 2" xfId="15782" xr:uid="{E4BEB813-3534-433E-AC1A-93720F68DE27}"/>
    <cellStyle name="Normal 3 8 2 4 6 2 5" xfId="15783" xr:uid="{9F5242BB-9972-4C29-8B11-EFFF1B4DE5C5}"/>
    <cellStyle name="Normal 3 8 2 4 6 2 5 2" xfId="15784" xr:uid="{A2E7B947-F1F9-4F01-B4F5-DAFBB442468D}"/>
    <cellStyle name="Normal 3 8 2 4 6 2 6" xfId="15785" xr:uid="{EF89E0BF-BD1B-46CB-AFAB-0846ED992C2C}"/>
    <cellStyle name="Normal 3 8 2 4 6 2 6 2" xfId="15786" xr:uid="{91051F5B-17C7-4936-A430-27933FCF2BE7}"/>
    <cellStyle name="Normal 3 8 2 4 6 2 7" xfId="15787" xr:uid="{513ACDED-A80B-42F6-BF77-DA82B0ADEF2D}"/>
    <cellStyle name="Normal 3 8 2 4 6 2 7 2" xfId="15788" xr:uid="{4D7AA16C-7609-4848-B321-AA0766E9BE94}"/>
    <cellStyle name="Normal 3 8 2 4 6 2 8" xfId="15789" xr:uid="{9AF0B97A-25B5-4A30-B81D-11728498E971}"/>
    <cellStyle name="Normal 3 8 2 4 6 3" xfId="15790" xr:uid="{FAA67433-E958-4D94-B0EB-FC3140304FE1}"/>
    <cellStyle name="Normal 3 8 2 4 6 3 2" xfId="15791" xr:uid="{79C12B71-DBD3-431C-8AC2-9958F45ED12A}"/>
    <cellStyle name="Normal 3 8 2 4 6 3 2 2" xfId="15792" xr:uid="{72AADF43-8EC5-4E47-91D6-4333DF2C8058}"/>
    <cellStyle name="Normal 3 8 2 4 6 3 2 2 2" xfId="15793" xr:uid="{5C310778-E9F7-49A8-AE14-2FA755333F68}"/>
    <cellStyle name="Normal 3 8 2 4 6 3 2 3" xfId="15794" xr:uid="{37CFC51D-6E23-4588-92CC-09A9893FE16C}"/>
    <cellStyle name="Normal 3 8 2 4 6 3 3" xfId="15795" xr:uid="{3B589D34-9A31-40DC-A1DB-D1944A762A82}"/>
    <cellStyle name="Normal 3 8 2 4 6 4" xfId="15796" xr:uid="{A7821B21-98DC-4C0F-A851-BCDE15E838DB}"/>
    <cellStyle name="Normal 3 8 2 4 6 4 2" xfId="15797" xr:uid="{D0C1C285-32E3-41C7-86BB-389FBBD03877}"/>
    <cellStyle name="Normal 3 8 2 4 6 5" xfId="15798" xr:uid="{9EEC3BD9-BE6B-4461-9467-716724A8737A}"/>
    <cellStyle name="Normal 3 8 2 4 6 5 2" xfId="15799" xr:uid="{11AC67EB-4F5F-4B85-B8DF-D74AF164AC46}"/>
    <cellStyle name="Normal 3 8 2 4 6 6" xfId="15800" xr:uid="{687E66C7-9651-4459-9B71-54355A8271A3}"/>
    <cellStyle name="Normal 3 8 2 4 6 6 2" xfId="15801" xr:uid="{748FD945-DCAA-47A5-9D21-61916CB59B70}"/>
    <cellStyle name="Normal 3 8 2 4 6 7" xfId="15802" xr:uid="{CC131D34-135E-46BF-879A-D7850C2E59D2}"/>
    <cellStyle name="Normal 3 8 2 4 6 7 2" xfId="15803" xr:uid="{B0DB09BA-65D2-4FC3-9AB0-3FCA3CF6D3DF}"/>
    <cellStyle name="Normal 3 8 2 4 6 8" xfId="15804" xr:uid="{586066EF-219C-438C-A3AD-ADC2A9D54707}"/>
    <cellStyle name="Normal 3 8 2 4 7" xfId="15805" xr:uid="{62197B16-C78D-411A-BF71-F15C8E5FF67A}"/>
    <cellStyle name="Normal 3 8 2 4 7 2" xfId="15806" xr:uid="{514DBDA4-ED81-48F8-AFCA-1572EB16CD44}"/>
    <cellStyle name="Normal 3 8 2 4 7 2 2" xfId="15807" xr:uid="{1D685797-C327-4178-A046-1B45A397E197}"/>
    <cellStyle name="Normal 3 8 2 4 7 2 2 2" xfId="15808" xr:uid="{63AE0222-7E03-46C1-8D7C-47B927DEF625}"/>
    <cellStyle name="Normal 3 8 2 4 7 2 3" xfId="15809" xr:uid="{DCF2FC80-0C74-469B-B51F-8D9F357190DD}"/>
    <cellStyle name="Normal 3 8 2 4 7 3" xfId="15810" xr:uid="{17B89860-96FF-4A20-98C4-9B9339792379}"/>
    <cellStyle name="Normal 3 8 2 4 8" xfId="15811" xr:uid="{78A31F80-050F-40AC-BC2B-F5402E48921B}"/>
    <cellStyle name="Normal 3 8 2 4 8 2" xfId="15812" xr:uid="{7B40A3BE-39FF-49CA-9B46-AF6D3D56EA29}"/>
    <cellStyle name="Normal 3 8 2 4 9" xfId="15813" xr:uid="{40DAA578-3861-4564-8C34-59FAD1FF442C}"/>
    <cellStyle name="Normal 3 8 2 4 9 2" xfId="15814" xr:uid="{7FF833A0-CCD0-437C-AC30-CC3A79594379}"/>
    <cellStyle name="Normal 3 8 2 5" xfId="15815" xr:uid="{3BFFC973-949B-4D38-A3A4-96F7F5D39FD4}"/>
    <cellStyle name="Normal 3 8 2 5 2" xfId="15816" xr:uid="{A38AE059-41BF-4706-A05A-A01B3FE4836C}"/>
    <cellStyle name="Normal 3 8 2 6" xfId="15817" xr:uid="{E819FC9C-6FA8-4667-988C-94DB38B056E1}"/>
    <cellStyle name="Normal 3 8 2 6 10" xfId="15818" xr:uid="{DE9085B8-E0E6-425F-82FC-113EFD3ACDB3}"/>
    <cellStyle name="Normal 3 8 2 6 10 2" xfId="15819" xr:uid="{DFD23903-7E52-4E0E-BAF0-3414DFA482D0}"/>
    <cellStyle name="Normal 3 8 2 6 11" xfId="15820" xr:uid="{432FC4D5-A1AB-4AB0-A5D5-D2485E21D590}"/>
    <cellStyle name="Normal 3 8 2 6 11 2" xfId="15821" xr:uid="{940FCFBF-4CA8-4849-BE82-5F24A2108443}"/>
    <cellStyle name="Normal 3 8 2 6 12" xfId="15822" xr:uid="{9940C13A-36FC-40FB-89C8-93E2801BE748}"/>
    <cellStyle name="Normal 3 8 2 6 2" xfId="15823" xr:uid="{517918A2-5FC4-492D-947E-7BB6F4A03F10}"/>
    <cellStyle name="Normal 3 8 2 6 2 10" xfId="15824" xr:uid="{CF307547-9525-4FFD-B165-E82E1A6B4711}"/>
    <cellStyle name="Normal 3 8 2 6 2 10 2" xfId="15825" xr:uid="{CCC5929D-DCA1-4634-A056-A2E22434D067}"/>
    <cellStyle name="Normal 3 8 2 6 2 11" xfId="15826" xr:uid="{633F9CEF-9835-49BB-B033-1B1A82396910}"/>
    <cellStyle name="Normal 3 8 2 6 2 11 2" xfId="15827" xr:uid="{5427EF5C-9836-4304-99EE-88883B660B06}"/>
    <cellStyle name="Normal 3 8 2 6 2 12" xfId="15828" xr:uid="{72FF67A2-75FC-48DA-BD7B-B005BE3A0A9D}"/>
    <cellStyle name="Normal 3 8 2 6 2 2" xfId="15829" xr:uid="{2B6FBCE6-520C-4EFE-BDBE-4879B4F8AC02}"/>
    <cellStyle name="Normal 3 8 2 6 2 2 2" xfId="15830" xr:uid="{30505122-1AD9-4FFC-841A-B0BCF09C9B2D}"/>
    <cellStyle name="Normal 3 8 2 6 2 2 2 2" xfId="15831" xr:uid="{5B209345-0923-45CA-8110-A3B8EA7B81FC}"/>
    <cellStyle name="Normal 3 8 2 6 2 2 2 2 2" xfId="15832" xr:uid="{071402C9-0F8B-4B9A-B978-E9FA68568CE4}"/>
    <cellStyle name="Normal 3 8 2 6 2 2 2 2 2 2" xfId="15833" xr:uid="{9AC91C62-C107-4EB9-AC6D-AF9B66F2E359}"/>
    <cellStyle name="Normal 3 8 2 6 2 2 2 2 2 2 2" xfId="15834" xr:uid="{67F09D27-53C0-4181-814D-607BE6ECCDA8}"/>
    <cellStyle name="Normal 3 8 2 6 2 2 2 2 2 2 2 2" xfId="15835" xr:uid="{96E817A7-ECC2-4082-AAC4-50DFACC61F1E}"/>
    <cellStyle name="Normal 3 8 2 6 2 2 2 2 2 2 2 2 2" xfId="15836" xr:uid="{60B8611F-338B-4151-801A-EF467C40D16A}"/>
    <cellStyle name="Normal 3 8 2 6 2 2 2 2 2 2 2 3" xfId="15837" xr:uid="{3DB5C4AA-B670-46ED-8C39-F6B1287517AB}"/>
    <cellStyle name="Normal 3 8 2 6 2 2 2 2 2 2 3" xfId="15838" xr:uid="{704E64F0-560A-439C-A606-A647B69A41B0}"/>
    <cellStyle name="Normal 3 8 2 6 2 2 2 2 2 3" xfId="15839" xr:uid="{9688388F-819A-4040-9045-7F7755573218}"/>
    <cellStyle name="Normal 3 8 2 6 2 2 2 2 2 3 2" xfId="15840" xr:uid="{7C5C7892-9BB5-4877-A623-3F152D33F391}"/>
    <cellStyle name="Normal 3 8 2 6 2 2 2 2 2 4" xfId="15841" xr:uid="{CF25412D-93FD-49D8-A54E-52AB45392C6A}"/>
    <cellStyle name="Normal 3 8 2 6 2 2 2 2 2 4 2" xfId="15842" xr:uid="{18319110-E68A-4565-8D5D-10C6F5E67119}"/>
    <cellStyle name="Normal 3 8 2 6 2 2 2 2 2 5" xfId="15843" xr:uid="{A7575AEB-7DDC-45F3-8A4D-C36C65524950}"/>
    <cellStyle name="Normal 3 8 2 6 2 2 2 2 2 5 2" xfId="15844" xr:uid="{5E85784B-B52F-4A71-9AB0-FAF917FCBC2C}"/>
    <cellStyle name="Normal 3 8 2 6 2 2 2 2 2 6" xfId="15845" xr:uid="{A6962738-56D9-4264-897D-581F3EA1B9E7}"/>
    <cellStyle name="Normal 3 8 2 6 2 2 2 2 2 6 2" xfId="15846" xr:uid="{DA242962-606C-498A-866B-EE5843335334}"/>
    <cellStyle name="Normal 3 8 2 6 2 2 2 2 2 7" xfId="15847" xr:uid="{0B2BA530-63AD-44D0-AAB5-728E60192C58}"/>
    <cellStyle name="Normal 3 8 2 6 2 2 2 2 2 7 2" xfId="15848" xr:uid="{A653061B-DA0E-4260-8FA1-78E2FA34F0D4}"/>
    <cellStyle name="Normal 3 8 2 6 2 2 2 2 2 8" xfId="15849" xr:uid="{8A472B0A-F012-4047-AE84-03411E6EFA47}"/>
    <cellStyle name="Normal 3 8 2 6 2 2 2 2 3" xfId="15850" xr:uid="{097EA5F6-5E86-495B-8B54-595E6C41885D}"/>
    <cellStyle name="Normal 3 8 2 6 2 2 2 2 3 2" xfId="15851" xr:uid="{6B7C7332-627F-4638-B092-9D674A3F6A0E}"/>
    <cellStyle name="Normal 3 8 2 6 2 2 2 2 3 2 2" xfId="15852" xr:uid="{D8F02F98-CCA3-482D-9B00-F8D790D06732}"/>
    <cellStyle name="Normal 3 8 2 6 2 2 2 2 3 2 2 2" xfId="15853" xr:uid="{A665C7E8-1D41-41BC-A066-7B2197CCEB3D}"/>
    <cellStyle name="Normal 3 8 2 6 2 2 2 2 3 2 3" xfId="15854" xr:uid="{60FE0C6F-30D5-46A2-96B1-78353945F053}"/>
    <cellStyle name="Normal 3 8 2 6 2 2 2 2 3 3" xfId="15855" xr:uid="{8066BA73-1679-4B7D-BF4A-B80FE668368A}"/>
    <cellStyle name="Normal 3 8 2 6 2 2 2 2 4" xfId="15856" xr:uid="{17591383-A415-44E4-9702-4E5D816F4D9F}"/>
    <cellStyle name="Normal 3 8 2 6 2 2 2 2 4 2" xfId="15857" xr:uid="{71CE2C83-1327-4FB9-9979-8D9D84AF033B}"/>
    <cellStyle name="Normal 3 8 2 6 2 2 2 2 5" xfId="15858" xr:uid="{C6AFE051-EF86-451F-BC31-EE205D600103}"/>
    <cellStyle name="Normal 3 8 2 6 2 2 2 2 5 2" xfId="15859" xr:uid="{99EDFAF1-D7E4-41F3-92FF-21209E5C0206}"/>
    <cellStyle name="Normal 3 8 2 6 2 2 2 2 6" xfId="15860" xr:uid="{F7AB9272-ABEB-483E-AEC6-C11432CB7AB6}"/>
    <cellStyle name="Normal 3 8 2 6 2 2 2 2 6 2" xfId="15861" xr:uid="{A1FEC5D2-AD1A-4E90-A418-37A06048181E}"/>
    <cellStyle name="Normal 3 8 2 6 2 2 2 2 7" xfId="15862" xr:uid="{924956D7-21EA-4BE0-8FAC-DBE1A804C56B}"/>
    <cellStyle name="Normal 3 8 2 6 2 2 2 2 7 2" xfId="15863" xr:uid="{E1B4A2D8-C106-4093-A4B2-0F29777F5B96}"/>
    <cellStyle name="Normal 3 8 2 6 2 2 2 2 8" xfId="15864" xr:uid="{25FB4116-912F-4E49-8E7F-12F34A1DE9D0}"/>
    <cellStyle name="Normal 3 8 2 6 2 2 2 3" xfId="15865" xr:uid="{EBEDD4EE-1B36-4963-AE2B-9A7670D34A1A}"/>
    <cellStyle name="Normal 3 8 2 6 2 2 2 3 2" xfId="15866" xr:uid="{261FA09E-736A-4A0C-A842-66BE03F03A76}"/>
    <cellStyle name="Normal 3 8 2 6 2 2 2 3 2 2" xfId="15867" xr:uid="{83BB5ED8-2DBF-455F-9B7D-8731AF294832}"/>
    <cellStyle name="Normal 3 8 2 6 2 2 2 3 2 2 2" xfId="15868" xr:uid="{98CDA0DE-9119-436A-B371-174BF807D3B7}"/>
    <cellStyle name="Normal 3 8 2 6 2 2 2 3 2 3" xfId="15869" xr:uid="{74D7C329-5238-4C08-B488-1EB279D1099A}"/>
    <cellStyle name="Normal 3 8 2 6 2 2 2 3 3" xfId="15870" xr:uid="{EF104F84-00BE-4EA2-A44D-399F0B79F465}"/>
    <cellStyle name="Normal 3 8 2 6 2 2 2 4" xfId="15871" xr:uid="{88B97797-683B-49F3-9A6D-50974D499E62}"/>
    <cellStyle name="Normal 3 8 2 6 2 2 2 4 2" xfId="15872" xr:uid="{7683F501-8C1A-41F9-9909-24F696201B28}"/>
    <cellStyle name="Normal 3 8 2 6 2 2 2 5" xfId="15873" xr:uid="{A0F023C0-800A-4798-BD93-D125A55BA91B}"/>
    <cellStyle name="Normal 3 8 2 6 2 2 2 5 2" xfId="15874" xr:uid="{73E39128-453B-47B3-AFF6-966FB4A0C79E}"/>
    <cellStyle name="Normal 3 8 2 6 2 2 2 6" xfId="15875" xr:uid="{41331482-61EC-4CB8-B089-91B7332BD610}"/>
    <cellStyle name="Normal 3 8 2 6 2 2 2 6 2" xfId="15876" xr:uid="{17AD088A-3FFD-4000-93BD-50CBC8571460}"/>
    <cellStyle name="Normal 3 8 2 6 2 2 2 7" xfId="15877" xr:uid="{00D3DD3E-DB5F-44C2-BD6D-B79211ABA186}"/>
    <cellStyle name="Normal 3 8 2 6 2 2 2 7 2" xfId="15878" xr:uid="{57F0D956-E6B5-4B2D-83D2-4F30C10E4ECB}"/>
    <cellStyle name="Normal 3 8 2 6 2 2 2 8" xfId="15879" xr:uid="{D92E685D-F764-47F9-A724-D0CA96B3B565}"/>
    <cellStyle name="Normal 3 8 2 6 2 2 2 8 2" xfId="15880" xr:uid="{15FEA985-7745-4969-9423-9A9B16AA2A35}"/>
    <cellStyle name="Normal 3 8 2 6 2 2 2 9" xfId="15881" xr:uid="{5962FF48-F6EE-4872-8BB0-A302EA996BC8}"/>
    <cellStyle name="Normal 3 8 2 6 2 2 3" xfId="15882" xr:uid="{3D2E6A22-ABCE-4B27-938D-602BFC0B0EFB}"/>
    <cellStyle name="Normal 3 8 2 6 2 2 3 2" xfId="15883" xr:uid="{EBA0857E-1661-4D0B-9165-820CF4A1409A}"/>
    <cellStyle name="Normal 3 8 2 6 2 2 3 2 2" xfId="15884" xr:uid="{8E8285D0-E27D-48DC-A778-8B9B1EB15606}"/>
    <cellStyle name="Normal 3 8 2 6 2 2 3 2 2 2" xfId="15885" xr:uid="{F9E565D1-9A7F-42F8-9E32-B78684A32056}"/>
    <cellStyle name="Normal 3 8 2 6 2 2 3 2 2 2 2" xfId="15886" xr:uid="{E8336429-3BF1-4DE2-A29B-0E993AFB15AF}"/>
    <cellStyle name="Normal 3 8 2 6 2 2 3 2 2 3" xfId="15887" xr:uid="{6D083693-47B2-48F3-B07C-62FB294F876A}"/>
    <cellStyle name="Normal 3 8 2 6 2 2 3 2 3" xfId="15888" xr:uid="{348CC32D-4C00-491B-9416-1B9DE0599BF8}"/>
    <cellStyle name="Normal 3 8 2 6 2 2 3 3" xfId="15889" xr:uid="{CC46DD57-F029-4EA9-B774-CCF420E8CB67}"/>
    <cellStyle name="Normal 3 8 2 6 2 2 3 3 2" xfId="15890" xr:uid="{2ED6CFC7-75B4-4777-BCE2-F08A72CA45C1}"/>
    <cellStyle name="Normal 3 8 2 6 2 2 3 4" xfId="15891" xr:uid="{6F21DDD3-2E7A-49DC-8B5D-480AD1D6530E}"/>
    <cellStyle name="Normal 3 8 2 6 2 2 3 4 2" xfId="15892" xr:uid="{D5204F7E-0BC8-4DD3-AACD-42B5CF353287}"/>
    <cellStyle name="Normal 3 8 2 6 2 2 3 5" xfId="15893" xr:uid="{D5ED75FA-6D45-4910-9C5C-2AC8F31D76A8}"/>
    <cellStyle name="Normal 3 8 2 6 2 2 3 5 2" xfId="15894" xr:uid="{CBEBD9E0-6E2B-4F21-B3D8-90127F2CB963}"/>
    <cellStyle name="Normal 3 8 2 6 2 2 3 6" xfId="15895" xr:uid="{6C3698E3-1CD3-4418-A2CA-A63E1B5E964F}"/>
    <cellStyle name="Normal 3 8 2 6 2 2 3 6 2" xfId="15896" xr:uid="{AF5236A3-8BB9-4940-87DB-0ADB63A1FCA4}"/>
    <cellStyle name="Normal 3 8 2 6 2 2 3 7" xfId="15897" xr:uid="{C1E594E9-F8F9-47A8-8429-1BFB7D1E03EB}"/>
    <cellStyle name="Normal 3 8 2 6 2 2 3 7 2" xfId="15898" xr:uid="{759CBA08-0D1A-476F-8A46-10F874EB35EE}"/>
    <cellStyle name="Normal 3 8 2 6 2 2 3 8" xfId="15899" xr:uid="{1A8251DC-3AD9-4E19-8132-405CE9DAF33F}"/>
    <cellStyle name="Normal 3 8 2 6 2 2 4" xfId="15900" xr:uid="{3F6C1432-B7AE-4095-8827-72E91B37027A}"/>
    <cellStyle name="Normal 3 8 2 6 2 2 4 2" xfId="15901" xr:uid="{DD530DFA-077B-42A0-BE89-705C5A099C41}"/>
    <cellStyle name="Normal 3 8 2 6 2 2 4 2 2" xfId="15902" xr:uid="{5E08B7F6-CA3D-48F9-974C-52A2EA8F4D56}"/>
    <cellStyle name="Normal 3 8 2 6 2 2 4 2 2 2" xfId="15903" xr:uid="{D2CC80B3-8E83-4150-A707-0E2AE48B1748}"/>
    <cellStyle name="Normal 3 8 2 6 2 2 4 2 3" xfId="15904" xr:uid="{5956DDCF-C35D-4D0D-8785-AAD93782EFCE}"/>
    <cellStyle name="Normal 3 8 2 6 2 2 4 3" xfId="15905" xr:uid="{8C0C6180-4D92-4CC9-B783-A945B3E91895}"/>
    <cellStyle name="Normal 3 8 2 6 2 2 5" xfId="15906" xr:uid="{A64B4683-CFD7-4D0D-8782-67AFBEC9259C}"/>
    <cellStyle name="Normal 3 8 2 6 2 2 5 2" xfId="15907" xr:uid="{F28B5B31-490A-4FF6-AA3A-552BE3FA70FD}"/>
    <cellStyle name="Normal 3 8 2 6 2 2 6" xfId="15908" xr:uid="{58ADCBB5-791A-4FCE-B9BD-09006E04EB80}"/>
    <cellStyle name="Normal 3 8 2 6 2 2 6 2" xfId="15909" xr:uid="{0D1CF63B-51EF-452C-9D2A-0A556A68298B}"/>
    <cellStyle name="Normal 3 8 2 6 2 2 7" xfId="15910" xr:uid="{67A1E1AF-95B2-481F-AAE8-F7E6B3B38937}"/>
    <cellStyle name="Normal 3 8 2 6 2 2 7 2" xfId="15911" xr:uid="{DAA3A681-7C8D-47DC-B649-88035195B6D1}"/>
    <cellStyle name="Normal 3 8 2 6 2 2 8" xfId="15912" xr:uid="{86434C5C-2B9B-4A8D-9447-0CCEB4F37462}"/>
    <cellStyle name="Normal 3 8 2 6 2 2 8 2" xfId="15913" xr:uid="{2FDF581D-6916-48BD-87A9-0164CF65C2D3}"/>
    <cellStyle name="Normal 3 8 2 6 2 2 9" xfId="15914" xr:uid="{98AAC554-3CDC-4699-90AC-C69F2A7A355A}"/>
    <cellStyle name="Normal 3 8 2 6 2 3" xfId="15915" xr:uid="{BEBEC8AB-E93C-42DA-ACD0-A9677AF5919C}"/>
    <cellStyle name="Normal 3 8 2 6 2 3 2" xfId="15916" xr:uid="{E98F8C2B-2887-48EC-98D5-49AFA8198641}"/>
    <cellStyle name="Normal 3 8 2 6 2 4" xfId="15917" xr:uid="{07F19C6C-9049-4B06-AFBE-92B96ADA988A}"/>
    <cellStyle name="Normal 3 8 2 6 2 4 2" xfId="15918" xr:uid="{C54DFC1A-89E2-4B5E-A7C1-2E67008DD399}"/>
    <cellStyle name="Normal 3 8 2 6 2 5" xfId="15919" xr:uid="{69BCD265-EE2B-489B-AF58-D1B4C2FE206F}"/>
    <cellStyle name="Normal 3 8 2 6 2 5 2" xfId="15920" xr:uid="{FEB2EE78-B331-4729-BA42-4572774872F8}"/>
    <cellStyle name="Normal 3 8 2 6 2 5 2 2" xfId="15921" xr:uid="{5BBA42AA-EE4D-4EBF-9CD0-EACBDA9E33B4}"/>
    <cellStyle name="Normal 3 8 2 6 2 5 2 2 2" xfId="15922" xr:uid="{02DBDFAA-580A-4B92-8804-8DCA051CEDFF}"/>
    <cellStyle name="Normal 3 8 2 6 2 5 2 2 2 2" xfId="15923" xr:uid="{B4552A5B-806A-429B-87A2-8DC7A1463A6E}"/>
    <cellStyle name="Normal 3 8 2 6 2 5 2 2 2 2 2" xfId="15924" xr:uid="{148AD18F-5BA1-4AC4-B69D-80032FF26E57}"/>
    <cellStyle name="Normal 3 8 2 6 2 5 2 2 2 3" xfId="15925" xr:uid="{C5272B2D-4AF0-4C2B-9986-879C6C66990C}"/>
    <cellStyle name="Normal 3 8 2 6 2 5 2 2 3" xfId="15926" xr:uid="{9A650956-4680-4B28-B309-7E5A5B56D80E}"/>
    <cellStyle name="Normal 3 8 2 6 2 5 2 3" xfId="15927" xr:uid="{94728E4C-A43C-4D8B-A4C3-FD16F82DF203}"/>
    <cellStyle name="Normal 3 8 2 6 2 5 2 3 2" xfId="15928" xr:uid="{6B4D03B9-5116-47DC-9E0C-9723FD410BDE}"/>
    <cellStyle name="Normal 3 8 2 6 2 5 2 4" xfId="15929" xr:uid="{3CCAD3DD-1CC7-45A7-B387-BA6CEAC8EBE5}"/>
    <cellStyle name="Normal 3 8 2 6 2 5 2 4 2" xfId="15930" xr:uid="{00AC9CFF-B334-427C-847C-03BD33542FF6}"/>
    <cellStyle name="Normal 3 8 2 6 2 5 2 5" xfId="15931" xr:uid="{12D0E0CA-D438-46D9-B3CD-042761EF5C22}"/>
    <cellStyle name="Normal 3 8 2 6 2 5 2 5 2" xfId="15932" xr:uid="{4D75C39F-3123-48D2-8011-D86CD3250F1D}"/>
    <cellStyle name="Normal 3 8 2 6 2 5 2 6" xfId="15933" xr:uid="{0BBEB4C7-DEF0-40F2-8C8E-6B248BF8C28A}"/>
    <cellStyle name="Normal 3 8 2 6 2 5 2 6 2" xfId="15934" xr:uid="{2F7615E9-5EDC-4873-86D0-F62A502FADAA}"/>
    <cellStyle name="Normal 3 8 2 6 2 5 2 7" xfId="15935" xr:uid="{2C9F989D-ED40-46D0-B65C-499D79B18568}"/>
    <cellStyle name="Normal 3 8 2 6 2 5 2 7 2" xfId="15936" xr:uid="{C2461B30-6152-4CEC-9100-14DB2EE4EF1F}"/>
    <cellStyle name="Normal 3 8 2 6 2 5 2 8" xfId="15937" xr:uid="{CBF5D298-B78B-40EC-A92B-53015DDD6676}"/>
    <cellStyle name="Normal 3 8 2 6 2 5 3" xfId="15938" xr:uid="{051559EC-E068-43D0-B4BA-522E0DA5F564}"/>
    <cellStyle name="Normal 3 8 2 6 2 5 3 2" xfId="15939" xr:uid="{8551AEA5-0B2B-4D0C-BB07-78E00C446E1D}"/>
    <cellStyle name="Normal 3 8 2 6 2 5 3 2 2" xfId="15940" xr:uid="{080C90F1-9812-47F5-8C23-0C2671D7C262}"/>
    <cellStyle name="Normal 3 8 2 6 2 5 3 2 2 2" xfId="15941" xr:uid="{86223541-2467-4F95-B8E7-297FC953AFBD}"/>
    <cellStyle name="Normal 3 8 2 6 2 5 3 2 3" xfId="15942" xr:uid="{C5B021A2-A01C-49A2-B88B-1BAB8BFBD694}"/>
    <cellStyle name="Normal 3 8 2 6 2 5 3 3" xfId="15943" xr:uid="{FE5E2C2C-8758-476D-8FB4-E3549C3FBAAC}"/>
    <cellStyle name="Normal 3 8 2 6 2 5 4" xfId="15944" xr:uid="{04BD3EAA-1579-40B3-A268-F8CB91C3D3B0}"/>
    <cellStyle name="Normal 3 8 2 6 2 5 4 2" xfId="15945" xr:uid="{2D364893-4BCF-44BE-84A4-EEBB99ACD695}"/>
    <cellStyle name="Normal 3 8 2 6 2 5 5" xfId="15946" xr:uid="{5C3C0352-A33B-496C-82F4-9CDF677933F8}"/>
    <cellStyle name="Normal 3 8 2 6 2 5 5 2" xfId="15947" xr:uid="{59F7D2B1-C4FC-4D29-978C-4AF6CC65FA6E}"/>
    <cellStyle name="Normal 3 8 2 6 2 5 6" xfId="15948" xr:uid="{3DCFCED0-F0AC-4D1D-B65B-530BC58D5C25}"/>
    <cellStyle name="Normal 3 8 2 6 2 5 6 2" xfId="15949" xr:uid="{0AD2CF43-6835-45A8-A7EA-9FC9205014FD}"/>
    <cellStyle name="Normal 3 8 2 6 2 5 7" xfId="15950" xr:uid="{9CAF9FAB-973D-437A-8FE9-5CC43857735D}"/>
    <cellStyle name="Normal 3 8 2 6 2 5 7 2" xfId="15951" xr:uid="{BAB028EE-BA2C-4BF6-A87B-6B199DA61BD4}"/>
    <cellStyle name="Normal 3 8 2 6 2 5 8" xfId="15952" xr:uid="{5BD5F689-6F73-432A-9164-02DD454D4062}"/>
    <cellStyle name="Normal 3 8 2 6 2 6" xfId="15953" xr:uid="{41A6D46A-D400-489C-A069-8CB79C9D7682}"/>
    <cellStyle name="Normal 3 8 2 6 2 6 2" xfId="15954" xr:uid="{727EAED3-7164-4817-AF93-1C4BC73CC43D}"/>
    <cellStyle name="Normal 3 8 2 6 2 6 2 2" xfId="15955" xr:uid="{C0E5ACA5-1317-452A-A2A8-731E558D15CE}"/>
    <cellStyle name="Normal 3 8 2 6 2 6 2 2 2" xfId="15956" xr:uid="{50A04A9A-2388-486F-A66C-5DB496FA45F8}"/>
    <cellStyle name="Normal 3 8 2 6 2 6 2 3" xfId="15957" xr:uid="{B4FF788D-074F-464C-B949-722B8A1FF02C}"/>
    <cellStyle name="Normal 3 8 2 6 2 6 3" xfId="15958" xr:uid="{84A443FF-EC68-412E-9AE7-A2DB01C2B8F8}"/>
    <cellStyle name="Normal 3 8 2 6 2 7" xfId="15959" xr:uid="{7F1693E0-E194-4C3D-9565-8877996E5579}"/>
    <cellStyle name="Normal 3 8 2 6 2 7 2" xfId="15960" xr:uid="{5BA8EE36-C70E-4367-975E-FE5812F04AD6}"/>
    <cellStyle name="Normal 3 8 2 6 2 8" xfId="15961" xr:uid="{1BD543B1-9E07-497F-9BF4-21CF8BCA0A46}"/>
    <cellStyle name="Normal 3 8 2 6 2 8 2" xfId="15962" xr:uid="{C8676DF1-587C-4BBD-8E12-87F548D830C2}"/>
    <cellStyle name="Normal 3 8 2 6 2 9" xfId="15963" xr:uid="{757882BB-844D-446B-BF9F-38B5EEDFD4ED}"/>
    <cellStyle name="Normal 3 8 2 6 2 9 2" xfId="15964" xr:uid="{E2238EAA-A579-4F90-9192-550B84A4BA7F}"/>
    <cellStyle name="Normal 3 8 2 6 3" xfId="15965" xr:uid="{815A88DA-3EDC-41E1-84A9-A103C956792D}"/>
    <cellStyle name="Normal 3 8 2 6 3 2" xfId="15966" xr:uid="{08C79C17-278D-4429-90F3-0CA94D15B267}"/>
    <cellStyle name="Normal 3 8 2 6 3 2 2" xfId="15967" xr:uid="{6C4E4682-B8E2-4165-B689-C90C25A54E7D}"/>
    <cellStyle name="Normal 3 8 2 6 3 2 2 2" xfId="15968" xr:uid="{AED8576D-3274-4E18-BDAA-2A9B5023D4B8}"/>
    <cellStyle name="Normal 3 8 2 6 3 2 2 2 2" xfId="15969" xr:uid="{D9369D82-AF1D-4E6A-B146-A9B78DC93628}"/>
    <cellStyle name="Normal 3 8 2 6 3 2 2 2 2 2" xfId="15970" xr:uid="{D17BB006-5BB1-4A7A-998B-85DF861A368D}"/>
    <cellStyle name="Normal 3 8 2 6 3 2 2 2 2 2 2" xfId="15971" xr:uid="{6448A717-C2AD-44F9-A231-A797E6EF990B}"/>
    <cellStyle name="Normal 3 8 2 6 3 2 2 2 2 2 2 2" xfId="15972" xr:uid="{E58BE28B-5B9F-49E4-AB8E-9BCBF504778A}"/>
    <cellStyle name="Normal 3 8 2 6 3 2 2 2 2 2 3" xfId="15973" xr:uid="{45D9F176-8C23-4606-9A3E-B166557BA1D2}"/>
    <cellStyle name="Normal 3 8 2 6 3 2 2 2 2 3" xfId="15974" xr:uid="{9CE8EF4F-6732-4FFF-B7BD-8323765108B5}"/>
    <cellStyle name="Normal 3 8 2 6 3 2 2 2 3" xfId="15975" xr:uid="{0239FF12-1A95-49F9-ADDE-0955B4337DCE}"/>
    <cellStyle name="Normal 3 8 2 6 3 2 2 2 3 2" xfId="15976" xr:uid="{4EBA68F7-2EE1-4B67-AD76-BBDA80F01841}"/>
    <cellStyle name="Normal 3 8 2 6 3 2 2 2 4" xfId="15977" xr:uid="{568A8A01-02B6-4A88-A1DF-AC91B4BBAF2B}"/>
    <cellStyle name="Normal 3 8 2 6 3 2 2 2 4 2" xfId="15978" xr:uid="{C1874505-F685-490D-8FB6-2C534BF6F134}"/>
    <cellStyle name="Normal 3 8 2 6 3 2 2 2 5" xfId="15979" xr:uid="{0BAC1254-487D-4B84-BC67-75888B265CBC}"/>
    <cellStyle name="Normal 3 8 2 6 3 2 2 2 5 2" xfId="15980" xr:uid="{B30949E7-6771-431F-9518-5F830C2CFE3B}"/>
    <cellStyle name="Normal 3 8 2 6 3 2 2 2 6" xfId="15981" xr:uid="{8A2C1702-D5A3-494F-B074-578481F3AC21}"/>
    <cellStyle name="Normal 3 8 2 6 3 2 2 2 6 2" xfId="15982" xr:uid="{07812CAB-D3FE-4A39-ABB2-DF1A070F4877}"/>
    <cellStyle name="Normal 3 8 2 6 3 2 2 2 7" xfId="15983" xr:uid="{0ECEB318-9F23-412A-9B78-8AD9BA312DC0}"/>
    <cellStyle name="Normal 3 8 2 6 3 2 2 2 7 2" xfId="15984" xr:uid="{94A73D73-65F1-47EB-95BD-1BEDF99AFB2E}"/>
    <cellStyle name="Normal 3 8 2 6 3 2 2 2 8" xfId="15985" xr:uid="{B94E2BC8-DAD4-4C3B-B641-D5018B6B7100}"/>
    <cellStyle name="Normal 3 8 2 6 3 2 2 3" xfId="15986" xr:uid="{F42DD14A-C8FD-4028-A4E4-4923DC3BF657}"/>
    <cellStyle name="Normal 3 8 2 6 3 2 2 3 2" xfId="15987" xr:uid="{CDF0F238-D571-48EE-9D9D-833D9D4DEFB7}"/>
    <cellStyle name="Normal 3 8 2 6 3 2 2 3 2 2" xfId="15988" xr:uid="{A456D7D1-4757-4260-B27F-FBF9CBD21EC3}"/>
    <cellStyle name="Normal 3 8 2 6 3 2 2 3 2 2 2" xfId="15989" xr:uid="{D5C2F191-BA85-46AD-8CB6-2CCCD5F955B9}"/>
    <cellStyle name="Normal 3 8 2 6 3 2 2 3 2 3" xfId="15990" xr:uid="{DDE4C22D-C28F-4E8D-9383-808C80E4DC51}"/>
    <cellStyle name="Normal 3 8 2 6 3 2 2 3 3" xfId="15991" xr:uid="{D69164B6-5336-4789-BEA0-A215E9EBE7DB}"/>
    <cellStyle name="Normal 3 8 2 6 3 2 2 4" xfId="15992" xr:uid="{80DA75B8-7375-4D5D-BED3-89186B997E6A}"/>
    <cellStyle name="Normal 3 8 2 6 3 2 2 4 2" xfId="15993" xr:uid="{1AA918F8-0836-48F4-B37C-CC8A27E97AAF}"/>
    <cellStyle name="Normal 3 8 2 6 3 2 2 5" xfId="15994" xr:uid="{CF458FB1-E197-4F54-996A-1CC63CAE2E41}"/>
    <cellStyle name="Normal 3 8 2 6 3 2 2 5 2" xfId="15995" xr:uid="{C954D57D-8139-4696-B47A-591713DA137A}"/>
    <cellStyle name="Normal 3 8 2 6 3 2 2 6" xfId="15996" xr:uid="{680A616C-0D13-4E68-849D-3E1C240356DE}"/>
    <cellStyle name="Normal 3 8 2 6 3 2 2 6 2" xfId="15997" xr:uid="{A38B5548-28C3-429F-AC89-502CD34D6F48}"/>
    <cellStyle name="Normal 3 8 2 6 3 2 2 7" xfId="15998" xr:uid="{0483D583-DE64-4A20-9DE0-DE18B995CF60}"/>
    <cellStyle name="Normal 3 8 2 6 3 2 2 7 2" xfId="15999" xr:uid="{A3DFF297-3432-4A28-88AD-6C1CC2F74CF1}"/>
    <cellStyle name="Normal 3 8 2 6 3 2 2 8" xfId="16000" xr:uid="{72ADC426-B0DA-4AE3-8ADB-C080FF150934}"/>
    <cellStyle name="Normal 3 8 2 6 3 2 3" xfId="16001" xr:uid="{F2210D42-9909-4BE3-A132-7DB48185205B}"/>
    <cellStyle name="Normal 3 8 2 6 3 2 3 2" xfId="16002" xr:uid="{7EC3DFEC-49F0-4D3A-9F8B-45A107635730}"/>
    <cellStyle name="Normal 3 8 2 6 3 2 3 2 2" xfId="16003" xr:uid="{EA733378-537A-4B09-A84D-76359BB9BA0A}"/>
    <cellStyle name="Normal 3 8 2 6 3 2 3 2 2 2" xfId="16004" xr:uid="{4BA371E0-0DE3-497E-870E-CEA07555075C}"/>
    <cellStyle name="Normal 3 8 2 6 3 2 3 2 3" xfId="16005" xr:uid="{734B291B-44BA-4C53-909A-E48D2127CC0E}"/>
    <cellStyle name="Normal 3 8 2 6 3 2 3 3" xfId="16006" xr:uid="{81534CBE-6B61-4A67-99C0-BBA79D769846}"/>
    <cellStyle name="Normal 3 8 2 6 3 2 4" xfId="16007" xr:uid="{220551E5-A769-4042-A660-9FD86ECA22BC}"/>
    <cellStyle name="Normal 3 8 2 6 3 2 4 2" xfId="16008" xr:uid="{0D9FBB18-BC15-4C45-93D0-B129B7815A5D}"/>
    <cellStyle name="Normal 3 8 2 6 3 2 5" xfId="16009" xr:uid="{CFFC5648-D594-4F81-B657-F9C745EADA38}"/>
    <cellStyle name="Normal 3 8 2 6 3 2 5 2" xfId="16010" xr:uid="{2E4656DC-7ED4-4FD7-97DE-A31C4D2CC995}"/>
    <cellStyle name="Normal 3 8 2 6 3 2 6" xfId="16011" xr:uid="{BE3EAD7F-2552-40D4-AEEA-386CD66A46E5}"/>
    <cellStyle name="Normal 3 8 2 6 3 2 6 2" xfId="16012" xr:uid="{FE4ADD7F-A7FB-4B1E-99AD-8E9D7591315E}"/>
    <cellStyle name="Normal 3 8 2 6 3 2 7" xfId="16013" xr:uid="{1F76B748-04B7-415F-A86F-65405579F15A}"/>
    <cellStyle name="Normal 3 8 2 6 3 2 7 2" xfId="16014" xr:uid="{2A6EB811-12A3-498C-B747-A876D5813E59}"/>
    <cellStyle name="Normal 3 8 2 6 3 2 8" xfId="16015" xr:uid="{A78817D1-73C6-493C-81E8-1152AA010713}"/>
    <cellStyle name="Normal 3 8 2 6 3 2 8 2" xfId="16016" xr:uid="{5D6EF6A3-87B5-4A51-9CB7-9B03A5EED1D8}"/>
    <cellStyle name="Normal 3 8 2 6 3 2 9" xfId="16017" xr:uid="{A1F0C2FE-3A16-4253-B2DC-CA272A371CDF}"/>
    <cellStyle name="Normal 3 8 2 6 3 3" xfId="16018" xr:uid="{CCD574C3-56F9-4EF3-8AD2-7FDEC98A707E}"/>
    <cellStyle name="Normal 3 8 2 6 3 3 2" xfId="16019" xr:uid="{A94034F2-3F75-4FEC-9F67-B40FE963AD8C}"/>
    <cellStyle name="Normal 3 8 2 6 3 3 2 2" xfId="16020" xr:uid="{B12C5210-2A08-4029-B7BB-DC6B8FAE870B}"/>
    <cellStyle name="Normal 3 8 2 6 3 3 2 2 2" xfId="16021" xr:uid="{BB2972FC-DB08-4D17-BE62-18E87231D275}"/>
    <cellStyle name="Normal 3 8 2 6 3 3 2 2 2 2" xfId="16022" xr:uid="{8BBD9975-BB25-4DF2-8C8C-BA80057272E6}"/>
    <cellStyle name="Normal 3 8 2 6 3 3 2 2 3" xfId="16023" xr:uid="{71DC752B-0387-447B-B406-F7CBC2027478}"/>
    <cellStyle name="Normal 3 8 2 6 3 3 2 3" xfId="16024" xr:uid="{371DE9ED-E10B-417C-BE13-ED2FF4754215}"/>
    <cellStyle name="Normal 3 8 2 6 3 3 3" xfId="16025" xr:uid="{E511078B-C2D5-4EF2-90F2-723368BAB4EA}"/>
    <cellStyle name="Normal 3 8 2 6 3 3 3 2" xfId="16026" xr:uid="{8949A854-CBF1-459E-80DE-1BA25915B5FD}"/>
    <cellStyle name="Normal 3 8 2 6 3 3 4" xfId="16027" xr:uid="{11768CE9-7409-420F-9450-2B9070008A31}"/>
    <cellStyle name="Normal 3 8 2 6 3 3 4 2" xfId="16028" xr:uid="{76BD0871-9E63-4AF0-AFC8-CBB45CE56AB0}"/>
    <cellStyle name="Normal 3 8 2 6 3 3 5" xfId="16029" xr:uid="{0D235EE4-BA7D-4E77-89EC-23971B28DCA0}"/>
    <cellStyle name="Normal 3 8 2 6 3 3 5 2" xfId="16030" xr:uid="{B1831A17-A60A-40B4-B692-C166411E8D6E}"/>
    <cellStyle name="Normal 3 8 2 6 3 3 6" xfId="16031" xr:uid="{9875EB18-284B-4488-8825-38D1B5445000}"/>
    <cellStyle name="Normal 3 8 2 6 3 3 6 2" xfId="16032" xr:uid="{8E2DD837-14EF-4E6B-A653-88D2462798E1}"/>
    <cellStyle name="Normal 3 8 2 6 3 3 7" xfId="16033" xr:uid="{0BD2EB28-165A-4A8A-BC09-856F9C8C7EF1}"/>
    <cellStyle name="Normal 3 8 2 6 3 3 7 2" xfId="16034" xr:uid="{232D527F-59B0-4E7D-816A-CC353481ACA1}"/>
    <cellStyle name="Normal 3 8 2 6 3 3 8" xfId="16035" xr:uid="{1078C7E0-5458-401A-8734-B9C66E147C80}"/>
    <cellStyle name="Normal 3 8 2 6 3 4" xfId="16036" xr:uid="{FB71CE91-44E2-48EB-B019-6078986A913D}"/>
    <cellStyle name="Normal 3 8 2 6 3 4 2" xfId="16037" xr:uid="{B9DB75DA-B3D6-4808-8BFB-C2EF08B9803E}"/>
    <cellStyle name="Normal 3 8 2 6 3 4 2 2" xfId="16038" xr:uid="{66FA7749-DAFC-4A1D-AF2D-DB84489B9923}"/>
    <cellStyle name="Normal 3 8 2 6 3 4 2 2 2" xfId="16039" xr:uid="{FFEF8DA0-D9E5-4B19-A14E-11311E88438A}"/>
    <cellStyle name="Normal 3 8 2 6 3 4 2 3" xfId="16040" xr:uid="{63E5836D-EB39-452C-B5CB-4C558828A43E}"/>
    <cellStyle name="Normal 3 8 2 6 3 4 3" xfId="16041" xr:uid="{7CF9DEF7-AB3B-4602-8B46-909499574758}"/>
    <cellStyle name="Normal 3 8 2 6 3 5" xfId="16042" xr:uid="{2ED66BCF-2158-4D99-A211-D9EBC45F9709}"/>
    <cellStyle name="Normal 3 8 2 6 3 5 2" xfId="16043" xr:uid="{DEFF22E1-15F4-49A7-B49A-E6788C068037}"/>
    <cellStyle name="Normal 3 8 2 6 3 6" xfId="16044" xr:uid="{10C3CE7E-D622-461D-ADC1-FF25F9F81CD0}"/>
    <cellStyle name="Normal 3 8 2 6 3 6 2" xfId="16045" xr:uid="{374D8C51-A6CD-4536-AD4A-96575ADDE642}"/>
    <cellStyle name="Normal 3 8 2 6 3 7" xfId="16046" xr:uid="{A58B1FB7-1589-415F-88EC-70CDAEC18E3E}"/>
    <cellStyle name="Normal 3 8 2 6 3 7 2" xfId="16047" xr:uid="{6C96B603-1EE1-43EE-82F4-513D8E0BC6F7}"/>
    <cellStyle name="Normal 3 8 2 6 3 8" xfId="16048" xr:uid="{8558A9A2-9A26-475E-9E9C-90E506D07954}"/>
    <cellStyle name="Normal 3 8 2 6 3 8 2" xfId="16049" xr:uid="{FE29ABB4-ADC5-44AA-9F71-2F8692FE077B}"/>
    <cellStyle name="Normal 3 8 2 6 3 9" xfId="16050" xr:uid="{5AC579D9-92FD-42E8-89BF-297DF9F7D173}"/>
    <cellStyle name="Normal 3 8 2 6 4" xfId="16051" xr:uid="{1C2210D6-505B-4368-A1C3-BA8BF50B830F}"/>
    <cellStyle name="Normal 3 8 2 6 4 2" xfId="16052" xr:uid="{AF641B10-D43D-41D7-8591-EE5D467E0CAB}"/>
    <cellStyle name="Normal 3 8 2 6 5" xfId="16053" xr:uid="{3CE7B060-D069-4335-ABC8-DE97BE8D86A4}"/>
    <cellStyle name="Normal 3 8 2 6 5 2" xfId="16054" xr:uid="{F54C16C8-41E4-40EB-830E-C894C2900009}"/>
    <cellStyle name="Normal 3 8 2 6 5 2 2" xfId="16055" xr:uid="{4103AB78-9464-47BF-9182-D39B5E334152}"/>
    <cellStyle name="Normal 3 8 2 6 5 2 2 2" xfId="16056" xr:uid="{E2652074-0C34-48C5-9D7E-4E848680EEA3}"/>
    <cellStyle name="Normal 3 8 2 6 5 2 2 2 2" xfId="16057" xr:uid="{A0321098-FB34-48A5-87B6-DE7BAA7E5CA7}"/>
    <cellStyle name="Normal 3 8 2 6 5 2 2 2 2 2" xfId="16058" xr:uid="{05350E64-63F5-41B1-8A0E-731E5211D524}"/>
    <cellStyle name="Normal 3 8 2 6 5 2 2 2 3" xfId="16059" xr:uid="{25983B6E-B036-437C-91EB-FAC425D3A486}"/>
    <cellStyle name="Normal 3 8 2 6 5 2 2 3" xfId="16060" xr:uid="{1BDBA873-4958-4A89-B2AD-EE13280D20EA}"/>
    <cellStyle name="Normal 3 8 2 6 5 2 3" xfId="16061" xr:uid="{6C117064-BC70-4E5E-82B6-6C5ABAD7E3E9}"/>
    <cellStyle name="Normal 3 8 2 6 5 2 3 2" xfId="16062" xr:uid="{AB0BDED4-983D-48AA-86E1-6C6D66BFBFC3}"/>
    <cellStyle name="Normal 3 8 2 6 5 2 4" xfId="16063" xr:uid="{AB1B776B-E89A-4E79-A9B9-58CF41E6EFB2}"/>
    <cellStyle name="Normal 3 8 2 6 5 2 4 2" xfId="16064" xr:uid="{262776A6-DEE6-4E66-9352-9226CFB424AF}"/>
    <cellStyle name="Normal 3 8 2 6 5 2 5" xfId="16065" xr:uid="{AFD3BB1D-F442-43C9-B0F7-C0D4D6743395}"/>
    <cellStyle name="Normal 3 8 2 6 5 2 5 2" xfId="16066" xr:uid="{F26C16D0-B307-4714-A706-6B1917B3C101}"/>
    <cellStyle name="Normal 3 8 2 6 5 2 6" xfId="16067" xr:uid="{E3F2C252-B4D7-46B5-B75F-9510CEF64B59}"/>
    <cellStyle name="Normal 3 8 2 6 5 2 6 2" xfId="16068" xr:uid="{A1902D71-BA86-406A-A787-7E1B26F7E71D}"/>
    <cellStyle name="Normal 3 8 2 6 5 2 7" xfId="16069" xr:uid="{AC7724B3-7423-4D82-A343-0F1618D7F91F}"/>
    <cellStyle name="Normal 3 8 2 6 5 2 7 2" xfId="16070" xr:uid="{C331C36F-2416-4A3B-8548-3F5E3B6B34A7}"/>
    <cellStyle name="Normal 3 8 2 6 5 2 8" xfId="16071" xr:uid="{EC6EBDBA-673A-4F84-A3F5-D5DD7E5AD8D4}"/>
    <cellStyle name="Normal 3 8 2 6 5 3" xfId="16072" xr:uid="{FF2AF359-C39F-4E8D-91D7-A66B5681E0B5}"/>
    <cellStyle name="Normal 3 8 2 6 5 3 2" xfId="16073" xr:uid="{0F9C6A21-5425-4D08-AEC9-53F74FF801AE}"/>
    <cellStyle name="Normal 3 8 2 6 5 3 2 2" xfId="16074" xr:uid="{9DD02482-9FAF-48DD-869D-EB87C4F2AC30}"/>
    <cellStyle name="Normal 3 8 2 6 5 3 2 2 2" xfId="16075" xr:uid="{2068F812-6B79-4795-BDC4-2333907CACC3}"/>
    <cellStyle name="Normal 3 8 2 6 5 3 2 3" xfId="16076" xr:uid="{2EBE7AF7-535E-44BB-A236-107C27825C4F}"/>
    <cellStyle name="Normal 3 8 2 6 5 3 3" xfId="16077" xr:uid="{0FA2E75A-A885-4193-8792-620CBA2CF2F5}"/>
    <cellStyle name="Normal 3 8 2 6 5 4" xfId="16078" xr:uid="{7D6CB2FE-4046-4D9E-8DDF-480836D1C28E}"/>
    <cellStyle name="Normal 3 8 2 6 5 4 2" xfId="16079" xr:uid="{2922820D-5735-450B-A51B-85C7D41D1557}"/>
    <cellStyle name="Normal 3 8 2 6 5 5" xfId="16080" xr:uid="{3299FC91-F0A4-4D6F-9380-FCA9294CBC73}"/>
    <cellStyle name="Normal 3 8 2 6 5 5 2" xfId="16081" xr:uid="{BED38E81-6498-4324-94F1-6AE1F61F3650}"/>
    <cellStyle name="Normal 3 8 2 6 5 6" xfId="16082" xr:uid="{FE9E8FEC-030A-4A2C-923E-BAF5919BA6C9}"/>
    <cellStyle name="Normal 3 8 2 6 5 6 2" xfId="16083" xr:uid="{FB281128-2848-471A-925D-303A6CC4BC53}"/>
    <cellStyle name="Normal 3 8 2 6 5 7" xfId="16084" xr:uid="{69DC6A3D-A58E-4A7C-8657-6743B1D09954}"/>
    <cellStyle name="Normal 3 8 2 6 5 7 2" xfId="16085" xr:uid="{9B509CF1-DB04-4C57-A58E-8D143C8E6CEC}"/>
    <cellStyle name="Normal 3 8 2 6 5 8" xfId="16086" xr:uid="{0D03AB04-AECB-40C9-8CA8-63A3B6505A02}"/>
    <cellStyle name="Normal 3 8 2 6 6" xfId="16087" xr:uid="{AA75A588-225C-4134-8D52-84556668A686}"/>
    <cellStyle name="Normal 3 8 2 6 6 2" xfId="16088" xr:uid="{399A43BD-66BA-41CB-BE44-D8502DBE0908}"/>
    <cellStyle name="Normal 3 8 2 6 6 2 2" xfId="16089" xr:uid="{44DADF80-C215-4316-9034-DEAD22A311E2}"/>
    <cellStyle name="Normal 3 8 2 6 6 2 2 2" xfId="16090" xr:uid="{4D36D3EF-EE67-41CD-AAC3-68BBE9E25299}"/>
    <cellStyle name="Normal 3 8 2 6 6 2 3" xfId="16091" xr:uid="{81296DCD-96BD-4949-80A8-6E8E7D8DF4F9}"/>
    <cellStyle name="Normal 3 8 2 6 6 3" xfId="16092" xr:uid="{6DFCE42C-4E57-4A3A-AEEE-3B1E1C910B5E}"/>
    <cellStyle name="Normal 3 8 2 6 7" xfId="16093" xr:uid="{EB033FE3-72FE-4420-A24C-53CC71097D67}"/>
    <cellStyle name="Normal 3 8 2 6 7 2" xfId="16094" xr:uid="{7B740BA2-1034-42D0-B5BF-D6DFF854E0DB}"/>
    <cellStyle name="Normal 3 8 2 6 8" xfId="16095" xr:uid="{16937F08-9D93-4D43-8E89-33587DE69BC1}"/>
    <cellStyle name="Normal 3 8 2 6 8 2" xfId="16096" xr:uid="{48270F84-6C10-44EF-9C5C-6E763FC8BB28}"/>
    <cellStyle name="Normal 3 8 2 6 9" xfId="16097" xr:uid="{1A07CE1D-C831-4BA7-BF42-A72F5335F3E5}"/>
    <cellStyle name="Normal 3 8 2 6 9 2" xfId="16098" xr:uid="{BA7124CD-33FE-408C-A4D7-CE67DC5C5BFE}"/>
    <cellStyle name="Normal 3 8 2 7" xfId="16099" xr:uid="{8D667D13-B577-4AED-A8E3-B1BDFE2F0033}"/>
    <cellStyle name="Normal 3 8 2 7 2" xfId="16100" xr:uid="{13170F9E-B412-4A3C-A1AF-A26D91D9F8E1}"/>
    <cellStyle name="Normal 3 8 2 7 2 2" xfId="16101" xr:uid="{4998ADBC-372F-4C2B-9BC9-D211C46E1C6E}"/>
    <cellStyle name="Normal 3 8 2 7 2 2 2" xfId="16102" xr:uid="{3444486A-94B1-4E05-94EF-B41AD94A5620}"/>
    <cellStyle name="Normal 3 8 2 7 2 2 2 2" xfId="16103" xr:uid="{C5E477A2-E82D-4054-8149-730FC70AB5DC}"/>
    <cellStyle name="Normal 3 8 2 7 2 2 2 2 2" xfId="16104" xr:uid="{820B504E-0FE0-4A08-89D6-A7DDAFAC8EBF}"/>
    <cellStyle name="Normal 3 8 2 7 2 2 2 2 2 2" xfId="16105" xr:uid="{62CA7215-0507-47B0-9320-6D8D94BBEBD2}"/>
    <cellStyle name="Normal 3 8 2 7 2 2 2 2 2 2 2" xfId="16106" xr:uid="{FF442441-7FB1-4E00-9319-EDA20C5ED138}"/>
    <cellStyle name="Normal 3 8 2 7 2 2 2 2 2 3" xfId="16107" xr:uid="{B4B49D16-9454-415F-A68B-04BBC43354D8}"/>
    <cellStyle name="Normal 3 8 2 7 2 2 2 2 3" xfId="16108" xr:uid="{22DB0D90-3E26-4A04-9E9B-077BBA62E4E4}"/>
    <cellStyle name="Normal 3 8 2 7 2 2 2 3" xfId="16109" xr:uid="{FE6D76CE-7605-424F-9534-D74CEA8CA211}"/>
    <cellStyle name="Normal 3 8 2 7 2 2 2 3 2" xfId="16110" xr:uid="{BE1C3935-05B6-45E8-8663-B85C24523F23}"/>
    <cellStyle name="Normal 3 8 2 7 2 2 2 4" xfId="16111" xr:uid="{776960E7-3C17-44B1-9FF2-5E4C2B9BBF37}"/>
    <cellStyle name="Normal 3 8 2 7 2 2 2 4 2" xfId="16112" xr:uid="{D3B047D8-44FD-4A94-9E70-71233457E844}"/>
    <cellStyle name="Normal 3 8 2 7 2 2 2 5" xfId="16113" xr:uid="{4BDF26DA-6916-4131-ABFA-0B86A77C327E}"/>
    <cellStyle name="Normal 3 8 2 7 2 2 2 5 2" xfId="16114" xr:uid="{55A83C4A-454D-4D64-946B-EEC5669EA38A}"/>
    <cellStyle name="Normal 3 8 2 7 2 2 2 6" xfId="16115" xr:uid="{ADDFA454-207C-4D8B-8C07-DBDAB5D0CA01}"/>
    <cellStyle name="Normal 3 8 2 7 2 2 2 6 2" xfId="16116" xr:uid="{6FB856CE-67AB-4AE4-B887-46757DAA3A48}"/>
    <cellStyle name="Normal 3 8 2 7 2 2 2 7" xfId="16117" xr:uid="{55461343-2CB9-4CF3-9126-E0670B870C5A}"/>
    <cellStyle name="Normal 3 8 2 7 2 2 2 7 2" xfId="16118" xr:uid="{E41B959F-3674-45EF-AC69-4D976CC7C289}"/>
    <cellStyle name="Normal 3 8 2 7 2 2 2 8" xfId="16119" xr:uid="{6DA1316E-BE17-4EFC-AF54-9DDAE1A65A3A}"/>
    <cellStyle name="Normal 3 8 2 7 2 2 3" xfId="16120" xr:uid="{A305A6BF-69FB-4869-B242-63712DFD3834}"/>
    <cellStyle name="Normal 3 8 2 7 2 2 3 2" xfId="16121" xr:uid="{732A4936-6551-4BCA-87A4-205DBB5A70CF}"/>
    <cellStyle name="Normal 3 8 2 7 2 2 3 2 2" xfId="16122" xr:uid="{20514512-659F-4558-B9B9-FEFF2AC4134F}"/>
    <cellStyle name="Normal 3 8 2 7 2 2 3 2 2 2" xfId="16123" xr:uid="{644DA40B-8217-450B-B4E8-7590BCFFD9B8}"/>
    <cellStyle name="Normal 3 8 2 7 2 2 3 2 3" xfId="16124" xr:uid="{EE921268-1CED-4834-8822-FAFCCE3D1572}"/>
    <cellStyle name="Normal 3 8 2 7 2 2 3 3" xfId="16125" xr:uid="{85BC4468-5A98-467A-AADB-D0B000A48730}"/>
    <cellStyle name="Normal 3 8 2 7 2 2 4" xfId="16126" xr:uid="{3C4E6092-691E-4413-BBD9-5ED8EAEEEC0C}"/>
    <cellStyle name="Normal 3 8 2 7 2 2 4 2" xfId="16127" xr:uid="{9F1FB910-72A6-4202-8B73-94CEED469FE5}"/>
    <cellStyle name="Normal 3 8 2 7 2 2 5" xfId="16128" xr:uid="{3D992A46-A02D-41D6-BC2E-D9DF13B3C514}"/>
    <cellStyle name="Normal 3 8 2 7 2 2 5 2" xfId="16129" xr:uid="{F21AC71B-FE91-470E-BBFB-8662012EE551}"/>
    <cellStyle name="Normal 3 8 2 7 2 2 6" xfId="16130" xr:uid="{BA18B7B5-3395-4949-B0A8-F7C45E8C6E19}"/>
    <cellStyle name="Normal 3 8 2 7 2 2 6 2" xfId="16131" xr:uid="{069328CE-9709-42FD-AB51-C765EF0A67E6}"/>
    <cellStyle name="Normal 3 8 2 7 2 2 7" xfId="16132" xr:uid="{B86F3893-1982-4047-B9FA-C3ABBE0C6F1B}"/>
    <cellStyle name="Normal 3 8 2 7 2 2 7 2" xfId="16133" xr:uid="{30BA5841-A44F-4857-8853-11F17A045E27}"/>
    <cellStyle name="Normal 3 8 2 7 2 2 8" xfId="16134" xr:uid="{A48E45CF-4BB8-44CC-A281-9ECFD2B091C1}"/>
    <cellStyle name="Normal 3 8 2 7 2 3" xfId="16135" xr:uid="{1CE4EC20-04E3-4AE0-8A57-1E9A24C704F8}"/>
    <cellStyle name="Normal 3 8 2 7 2 3 2" xfId="16136" xr:uid="{20D2BF4C-97A3-4920-A077-1823FC8D2580}"/>
    <cellStyle name="Normal 3 8 2 7 2 3 2 2" xfId="16137" xr:uid="{FE6B0340-CB59-4683-B106-3393A91EEB3B}"/>
    <cellStyle name="Normal 3 8 2 7 2 3 2 2 2" xfId="16138" xr:uid="{D3315B62-D7D9-4D03-8B15-F2AD706138EB}"/>
    <cellStyle name="Normal 3 8 2 7 2 3 2 3" xfId="16139" xr:uid="{C1D77F5B-0AC2-4742-9F7A-32BF0537081A}"/>
    <cellStyle name="Normal 3 8 2 7 2 3 3" xfId="16140" xr:uid="{A38ACC4D-1DA9-4887-A09D-2C8CED8A3B53}"/>
    <cellStyle name="Normal 3 8 2 7 2 4" xfId="16141" xr:uid="{7FDA7C86-EBA1-4853-BB18-62F3F6696F9D}"/>
    <cellStyle name="Normal 3 8 2 7 2 4 2" xfId="16142" xr:uid="{5BA2E44E-DE82-4B4F-9F6D-F6CBF677E704}"/>
    <cellStyle name="Normal 3 8 2 7 2 5" xfId="16143" xr:uid="{FFB00055-C020-4BE2-8137-CB07FB61EB9F}"/>
    <cellStyle name="Normal 3 8 2 7 2 5 2" xfId="16144" xr:uid="{CF546D9A-064F-4DAD-B413-4B7F9A0684D3}"/>
    <cellStyle name="Normal 3 8 2 7 2 6" xfId="16145" xr:uid="{A6954552-BAE9-44FA-8062-DA361EB80DD3}"/>
    <cellStyle name="Normal 3 8 2 7 2 6 2" xfId="16146" xr:uid="{7A537CB6-4663-4D27-A7E7-7492E5B9AEF6}"/>
    <cellStyle name="Normal 3 8 2 7 2 7" xfId="16147" xr:uid="{BE0E2096-8B8C-4CFE-9152-8875937ED565}"/>
    <cellStyle name="Normal 3 8 2 7 2 7 2" xfId="16148" xr:uid="{B0CFB45A-3405-4428-8089-533A198D40B7}"/>
    <cellStyle name="Normal 3 8 2 7 2 8" xfId="16149" xr:uid="{26ECDEB0-100D-47C6-ABD7-AB0A20AAA6B7}"/>
    <cellStyle name="Normal 3 8 2 7 2 8 2" xfId="16150" xr:uid="{37684780-86AA-41BD-A18A-AFE6C9F39146}"/>
    <cellStyle name="Normal 3 8 2 7 2 9" xfId="16151" xr:uid="{0B4BBE05-9A0D-41A7-9F32-970D6D79B6EB}"/>
    <cellStyle name="Normal 3 8 2 7 3" xfId="16152" xr:uid="{9FF44E1C-374A-4B45-A7A6-4CD8BF6AA8B9}"/>
    <cellStyle name="Normal 3 8 2 7 3 2" xfId="16153" xr:uid="{04CA1062-CC84-47C7-BB04-D979A3F695B4}"/>
    <cellStyle name="Normal 3 8 2 7 3 2 2" xfId="16154" xr:uid="{CA1358B1-59CE-4AEC-9982-030527A8AB2E}"/>
    <cellStyle name="Normal 3 8 2 7 3 2 2 2" xfId="16155" xr:uid="{75E0D8F4-309D-4918-8231-4E799877E844}"/>
    <cellStyle name="Normal 3 8 2 7 3 2 2 2 2" xfId="16156" xr:uid="{A84499F2-BA1A-4B0A-BDF7-9B06A71E2424}"/>
    <cellStyle name="Normal 3 8 2 7 3 2 2 3" xfId="16157" xr:uid="{6F8AED01-A4A5-4775-973F-73C93CAA20B1}"/>
    <cellStyle name="Normal 3 8 2 7 3 2 3" xfId="16158" xr:uid="{2E6CFD4D-0657-4C4D-ABDF-FF8F4EF6CD50}"/>
    <cellStyle name="Normal 3 8 2 7 3 3" xfId="16159" xr:uid="{766F4B86-4D31-4FBB-9CDB-ABBCC6367074}"/>
    <cellStyle name="Normal 3 8 2 7 3 3 2" xfId="16160" xr:uid="{456E894F-8179-4325-9330-BC34E130A7E0}"/>
    <cellStyle name="Normal 3 8 2 7 3 4" xfId="16161" xr:uid="{ED28FF3F-0DF8-4911-BD6E-1005C47F15B1}"/>
    <cellStyle name="Normal 3 8 2 7 3 4 2" xfId="16162" xr:uid="{CD25FF45-2EAD-4A38-8CC6-867FAE18B8C9}"/>
    <cellStyle name="Normal 3 8 2 7 3 5" xfId="16163" xr:uid="{B94D4828-2876-4EDF-8C28-4AE63963F9B6}"/>
    <cellStyle name="Normal 3 8 2 7 3 5 2" xfId="16164" xr:uid="{DE1A2A90-95D9-4FB0-A0AA-45BC31530889}"/>
    <cellStyle name="Normal 3 8 2 7 3 6" xfId="16165" xr:uid="{D19CEBD5-15C9-442B-88D9-E4F2DDED36AA}"/>
    <cellStyle name="Normal 3 8 2 7 3 6 2" xfId="16166" xr:uid="{28C171CA-A2C6-482D-8AA7-1820E98C04EF}"/>
    <cellStyle name="Normal 3 8 2 7 3 7" xfId="16167" xr:uid="{3040989D-9381-4A9C-B071-F6B0DE60B496}"/>
    <cellStyle name="Normal 3 8 2 7 3 7 2" xfId="16168" xr:uid="{3996B87A-61E8-47E6-8AFC-85955F671F6E}"/>
    <cellStyle name="Normal 3 8 2 7 3 8" xfId="16169" xr:uid="{E2CCFC0B-AEDF-4C9E-9116-89FD1CDABE5C}"/>
    <cellStyle name="Normal 3 8 2 7 4" xfId="16170" xr:uid="{824619DA-61A9-4DFC-A001-5142E2895858}"/>
    <cellStyle name="Normal 3 8 2 7 4 2" xfId="16171" xr:uid="{F564D661-B3D0-48EC-9555-CC22287DAEE2}"/>
    <cellStyle name="Normal 3 8 2 7 4 2 2" xfId="16172" xr:uid="{138BC897-3D03-4947-9A83-CD6CD3F597CD}"/>
    <cellStyle name="Normal 3 8 2 7 4 2 2 2" xfId="16173" xr:uid="{08EC31B3-D996-48EB-8BD9-E4512DF60825}"/>
    <cellStyle name="Normal 3 8 2 7 4 2 3" xfId="16174" xr:uid="{E98F0B72-5331-4BAE-BE83-0534CEE5ED58}"/>
    <cellStyle name="Normal 3 8 2 7 4 3" xfId="16175" xr:uid="{27DB692E-745C-4DBF-99C8-0FC813DD9A61}"/>
    <cellStyle name="Normal 3 8 2 7 5" xfId="16176" xr:uid="{F3FCDE3C-0E7D-474E-9478-15BC6DBCC2AA}"/>
    <cellStyle name="Normal 3 8 2 7 5 2" xfId="16177" xr:uid="{91FEAF70-95F8-47D8-A703-8DE82B32EC5A}"/>
    <cellStyle name="Normal 3 8 2 7 6" xfId="16178" xr:uid="{20EFBEEB-578D-4B09-B40E-1389ADCE3FA4}"/>
    <cellStyle name="Normal 3 8 2 7 6 2" xfId="16179" xr:uid="{0ED2E218-4CCA-45F5-9884-FD2C5B950DB0}"/>
    <cellStyle name="Normal 3 8 2 7 7" xfId="16180" xr:uid="{F7756904-69FF-4420-B73E-98A1CC62DAAF}"/>
    <cellStyle name="Normal 3 8 2 7 7 2" xfId="16181" xr:uid="{5FF98BC2-288A-456F-824F-ACF143B7AC86}"/>
    <cellStyle name="Normal 3 8 2 7 8" xfId="16182" xr:uid="{33A9EC1C-9A40-4577-AAB5-7F62FD02417F}"/>
    <cellStyle name="Normal 3 8 2 7 8 2" xfId="16183" xr:uid="{D995C2E2-C727-4176-B6F6-188A867E3CAC}"/>
    <cellStyle name="Normal 3 8 2 7 9" xfId="16184" xr:uid="{083CB101-CAD3-4BFE-9165-D3C757F5763A}"/>
    <cellStyle name="Normal 3 8 2 8" xfId="16185" xr:uid="{95E98A9E-7812-4FA4-879E-09F88B363B3C}"/>
    <cellStyle name="Normal 3 8 2 8 2" xfId="16186" xr:uid="{F2666EC6-85D4-4064-9BE7-049748BF40F1}"/>
    <cellStyle name="Normal 3 8 2 9" xfId="16187" xr:uid="{9E188184-C2B3-41FA-B0BB-81673B16CBD5}"/>
    <cellStyle name="Normal 3 8 2 9 2" xfId="16188" xr:uid="{D10EBD06-9930-485D-BE00-62D78AFA770B}"/>
    <cellStyle name="Normal 3 8 3" xfId="16189" xr:uid="{0561CF5F-E0B0-4E52-8431-18A0658F3593}"/>
    <cellStyle name="Normal 3 8 3 10" xfId="16190" xr:uid="{7B16A926-F2B8-4FE0-BA24-63AB56EA14F6}"/>
    <cellStyle name="Normal 3 8 3 10 2" xfId="16191" xr:uid="{102744DB-A10C-42A6-9FF5-76F21A49B921}"/>
    <cellStyle name="Normal 3 8 3 10 2 2" xfId="16192" xr:uid="{953F6D8A-7F13-4609-9F5F-09F608080B21}"/>
    <cellStyle name="Normal 3 8 3 10 2 2 2" xfId="16193" xr:uid="{F8386F61-CF99-487A-956D-AFDE56888B46}"/>
    <cellStyle name="Normal 3 8 3 10 2 3" xfId="16194" xr:uid="{C2BA8C22-5BE9-4276-B59E-EAE8BD95DA77}"/>
    <cellStyle name="Normal 3 8 3 10 3" xfId="16195" xr:uid="{4123F17E-560F-4242-AD1C-D58458C46C67}"/>
    <cellStyle name="Normal 3 8 3 11" xfId="16196" xr:uid="{9AB82065-DAC1-4306-A30A-8F5E60F38D4C}"/>
    <cellStyle name="Normal 3 8 3 11 2" xfId="16197" xr:uid="{12DCE2CC-A98F-4481-9FA9-8FB321773F1B}"/>
    <cellStyle name="Normal 3 8 3 12" xfId="16198" xr:uid="{B9DE9918-D1F1-4F0A-A5D0-EBC786153B12}"/>
    <cellStyle name="Normal 3 8 3 12 2" xfId="16199" xr:uid="{7E68ACF0-58E6-44C9-98C2-B7CDDD2B4937}"/>
    <cellStyle name="Normal 3 8 3 13" xfId="16200" xr:uid="{E70AF869-FCD0-46F4-9095-9F93C3982A44}"/>
    <cellStyle name="Normal 3 8 3 13 2" xfId="16201" xr:uid="{8179DECB-C3BA-4436-A933-60BF3299F300}"/>
    <cellStyle name="Normal 3 8 3 14" xfId="16202" xr:uid="{4FDDEDA4-059A-4016-8285-19DFF7874FC4}"/>
    <cellStyle name="Normal 3 8 3 14 2" xfId="16203" xr:uid="{D3A3C479-AB38-45CB-9A01-0E17AF8623E0}"/>
    <cellStyle name="Normal 3 8 3 15" xfId="16204" xr:uid="{75E3E6A7-BE55-4E5B-B396-C635558D0D45}"/>
    <cellStyle name="Normal 3 8 3 15 2" xfId="16205" xr:uid="{FED885F2-5FB3-496D-A44E-1A9DC7A43D8C}"/>
    <cellStyle name="Normal 3 8 3 16" xfId="16206" xr:uid="{FD847507-F3D0-4F41-9077-6AB8954A3E68}"/>
    <cellStyle name="Normal 3 8 3 2" xfId="16207" xr:uid="{20649DCF-A20F-4185-9B25-AA78C7B390F0}"/>
    <cellStyle name="Normal 3 8 3 2 10" xfId="16208" xr:uid="{EA0EC6C7-F768-440D-B1BE-B82B68D9C01A}"/>
    <cellStyle name="Normal 3 8 3 2 10 2" xfId="16209" xr:uid="{DB86B956-D6E0-41D4-A446-572CE689ABA6}"/>
    <cellStyle name="Normal 3 8 3 2 11" xfId="16210" xr:uid="{B890B903-EE69-4CD7-B5F9-90C8AFB63DB5}"/>
    <cellStyle name="Normal 3 8 3 2 11 2" xfId="16211" xr:uid="{B1FEED5E-0CE4-4D18-91CC-020A19A2FD7C}"/>
    <cellStyle name="Normal 3 8 3 2 12" xfId="16212" xr:uid="{348AE61D-2781-45D0-9BA6-0121C2792FC3}"/>
    <cellStyle name="Normal 3 8 3 2 12 2" xfId="16213" xr:uid="{421DF74C-C80A-4B3C-8652-B292EADE4D97}"/>
    <cellStyle name="Normal 3 8 3 2 13" xfId="16214" xr:uid="{B7667ACE-DDC4-4F51-A5E0-1C216F490C0F}"/>
    <cellStyle name="Normal 3 8 3 2 2" xfId="16215" xr:uid="{5B71B86E-4C26-4D9D-8C82-74EE32D185CE}"/>
    <cellStyle name="Normal 3 8 3 2 2 10" xfId="16216" xr:uid="{EB549B8D-028D-46EB-807E-5AC046FCB5E5}"/>
    <cellStyle name="Normal 3 8 3 2 2 10 2" xfId="16217" xr:uid="{BE2108AE-50C6-4F01-9B34-389A868D9231}"/>
    <cellStyle name="Normal 3 8 3 2 2 11" xfId="16218" xr:uid="{998B6F15-6BFB-489E-9F5E-0172782A7D85}"/>
    <cellStyle name="Normal 3 8 3 2 2 11 2" xfId="16219" xr:uid="{DCEC36C4-86A2-423D-84C0-99FAAA52C171}"/>
    <cellStyle name="Normal 3 8 3 2 2 12" xfId="16220" xr:uid="{A436ED0D-4765-40B4-9529-9E048E533B24}"/>
    <cellStyle name="Normal 3 8 3 2 2 12 2" xfId="16221" xr:uid="{A8057328-C8A3-408C-A592-98DF3AC1D10B}"/>
    <cellStyle name="Normal 3 8 3 2 2 13" xfId="16222" xr:uid="{58543ACF-0C0E-40AB-A68D-4DA569AD16DD}"/>
    <cellStyle name="Normal 3 8 3 2 2 2" xfId="16223" xr:uid="{3A850E2F-4AAB-4923-9AFD-0A8747D4796F}"/>
    <cellStyle name="Normal 3 8 3 2 2 2 10" xfId="16224" xr:uid="{AAD30831-7ED3-41A0-ABB9-D54F063FD0E1}"/>
    <cellStyle name="Normal 3 8 3 2 2 2 10 2" xfId="16225" xr:uid="{287B3958-FDA2-4B8A-BAF0-C321FD842797}"/>
    <cellStyle name="Normal 3 8 3 2 2 2 11" xfId="16226" xr:uid="{53F68D0D-FACB-453F-83A1-DB14DD9615BE}"/>
    <cellStyle name="Normal 3 8 3 2 2 2 11 2" xfId="16227" xr:uid="{120A46E7-C5A0-4226-A2E7-BA1279F20ADA}"/>
    <cellStyle name="Normal 3 8 3 2 2 2 12" xfId="16228" xr:uid="{F962E179-4851-4F71-9C25-60DDFB2EFB4A}"/>
    <cellStyle name="Normal 3 8 3 2 2 2 2" xfId="16229" xr:uid="{769ABCBC-B3B7-454F-AF0B-70765BA86076}"/>
    <cellStyle name="Normal 3 8 3 2 2 2 2 10" xfId="16230" xr:uid="{807133C4-0542-4BA2-B18A-8E8B1ED405FE}"/>
    <cellStyle name="Normal 3 8 3 2 2 2 2 10 2" xfId="16231" xr:uid="{72ABAFA6-C202-46AA-9740-B8579A6C2F89}"/>
    <cellStyle name="Normal 3 8 3 2 2 2 2 11" xfId="16232" xr:uid="{649E6EE9-A84C-4122-9D66-39CC7F5EEEBF}"/>
    <cellStyle name="Normal 3 8 3 2 2 2 2 11 2" xfId="16233" xr:uid="{4BD1003A-2A25-4BEC-A9E7-F008B20F7030}"/>
    <cellStyle name="Normal 3 8 3 2 2 2 2 12" xfId="16234" xr:uid="{6E5F436F-1761-46EC-AE90-C62380E27FC0}"/>
    <cellStyle name="Normal 3 8 3 2 2 2 2 2" xfId="16235" xr:uid="{6138A940-EF98-4A3C-A559-003B2FC84F30}"/>
    <cellStyle name="Normal 3 8 3 2 2 2 2 2 2" xfId="16236" xr:uid="{AD313CDD-3504-42CF-AE41-8F082BED0957}"/>
    <cellStyle name="Normal 3 8 3 2 2 2 2 2 2 2" xfId="16237" xr:uid="{E09AD4C2-EB29-4107-B5E8-A9016B8E5B10}"/>
    <cellStyle name="Normal 3 8 3 2 2 2 2 2 2 2 2" xfId="16238" xr:uid="{DEAA1BFC-7D03-4CB5-8D77-9E3911B34346}"/>
    <cellStyle name="Normal 3 8 3 2 2 2 2 2 2 2 2 2" xfId="16239" xr:uid="{D875F9E6-D6C1-4259-982F-9D5E66CD79C8}"/>
    <cellStyle name="Normal 3 8 3 2 2 2 2 2 2 2 2 2 2" xfId="16240" xr:uid="{6DED0E23-4A8C-4809-9D42-4C406E2843EA}"/>
    <cellStyle name="Normal 3 8 3 2 2 2 2 2 2 2 2 2 2 2" xfId="16241" xr:uid="{4949FDC7-D1DF-46FB-9A2C-1DE7546D8069}"/>
    <cellStyle name="Normal 3 8 3 2 2 2 2 2 2 2 2 2 2 2 2" xfId="16242" xr:uid="{3B64A457-A20A-4355-B9FE-038D6E5BA23A}"/>
    <cellStyle name="Normal 3 8 3 2 2 2 2 2 2 2 2 2 2 3" xfId="16243" xr:uid="{9E3E5723-43E2-4FD0-AC5C-2CD7048E5F1B}"/>
    <cellStyle name="Normal 3 8 3 2 2 2 2 2 2 2 2 2 3" xfId="16244" xr:uid="{F2560B5F-7AD7-413D-9E67-70F37EC9F969}"/>
    <cellStyle name="Normal 3 8 3 2 2 2 2 2 2 2 2 3" xfId="16245" xr:uid="{CC561BA3-A5DB-49C4-81FC-AF2CC5BE6AC0}"/>
    <cellStyle name="Normal 3 8 3 2 2 2 2 2 2 2 2 3 2" xfId="16246" xr:uid="{89CAFACE-8B9A-4797-8B31-E2C4095D5AAD}"/>
    <cellStyle name="Normal 3 8 3 2 2 2 2 2 2 2 2 4" xfId="16247" xr:uid="{246A5BC0-9E6E-4CDD-BDE5-6B1C3CC35836}"/>
    <cellStyle name="Normal 3 8 3 2 2 2 2 2 2 2 2 4 2" xfId="16248" xr:uid="{2FF0527C-D5D6-4E1F-BA71-F3836D563AEE}"/>
    <cellStyle name="Normal 3 8 3 2 2 2 2 2 2 2 2 5" xfId="16249" xr:uid="{721CC99D-2D56-40EA-B9A7-0F0EBD248F90}"/>
    <cellStyle name="Normal 3 8 3 2 2 2 2 2 2 2 2 5 2" xfId="16250" xr:uid="{765E14DC-7EAD-49C9-880B-B4E4AE9E0A6C}"/>
    <cellStyle name="Normal 3 8 3 2 2 2 2 2 2 2 2 6" xfId="16251" xr:uid="{329B9585-9A92-42AD-B361-CB6AED19EE7F}"/>
    <cellStyle name="Normal 3 8 3 2 2 2 2 2 2 2 2 6 2" xfId="16252" xr:uid="{E3477DB7-6CD0-43A4-8520-6235E0E5448F}"/>
    <cellStyle name="Normal 3 8 3 2 2 2 2 2 2 2 2 7" xfId="16253" xr:uid="{99399329-BECA-42E6-9097-0E3CB0374AF8}"/>
    <cellStyle name="Normal 3 8 3 2 2 2 2 2 2 2 2 7 2" xfId="16254" xr:uid="{AAB3B080-BBB4-41C6-AEF4-D89465FAA390}"/>
    <cellStyle name="Normal 3 8 3 2 2 2 2 2 2 2 2 8" xfId="16255" xr:uid="{AA1B665C-8713-43B9-A82A-CE04CDA6306F}"/>
    <cellStyle name="Normal 3 8 3 2 2 2 2 2 2 2 3" xfId="16256" xr:uid="{D81D1A1A-469B-44F3-80AC-05015E34D4E3}"/>
    <cellStyle name="Normal 3 8 3 2 2 2 2 2 2 2 3 2" xfId="16257" xr:uid="{FFCF7018-B313-4949-BE96-618F95B08664}"/>
    <cellStyle name="Normal 3 8 3 2 2 2 2 2 2 2 3 2 2" xfId="16258" xr:uid="{6C8DCD58-F1AE-444E-AD6C-57AB5F766F50}"/>
    <cellStyle name="Normal 3 8 3 2 2 2 2 2 2 2 3 2 2 2" xfId="16259" xr:uid="{40EB878F-3BE7-4746-A875-6FEF768B8F71}"/>
    <cellStyle name="Normal 3 8 3 2 2 2 2 2 2 2 3 2 3" xfId="16260" xr:uid="{2C9F8A59-2062-4653-B73A-DFA937548CFE}"/>
    <cellStyle name="Normal 3 8 3 2 2 2 2 2 2 2 3 3" xfId="16261" xr:uid="{0AC80E85-3E6F-472F-A318-F2623E5C4AC5}"/>
    <cellStyle name="Normal 3 8 3 2 2 2 2 2 2 2 4" xfId="16262" xr:uid="{E01B5CA1-9DD4-4136-903E-CF3F52512763}"/>
    <cellStyle name="Normal 3 8 3 2 2 2 2 2 2 2 4 2" xfId="16263" xr:uid="{6752CE70-C304-48B7-BFB3-CD4EFF405F74}"/>
    <cellStyle name="Normal 3 8 3 2 2 2 2 2 2 2 5" xfId="16264" xr:uid="{8E9836DD-DA31-48D4-862A-8EF8B0640125}"/>
    <cellStyle name="Normal 3 8 3 2 2 2 2 2 2 2 5 2" xfId="16265" xr:uid="{E331F617-5D00-427A-8F52-4F2E65396D29}"/>
    <cellStyle name="Normal 3 8 3 2 2 2 2 2 2 2 6" xfId="16266" xr:uid="{B4A69293-A489-41F0-998D-CCD868D1396D}"/>
    <cellStyle name="Normal 3 8 3 2 2 2 2 2 2 2 6 2" xfId="16267" xr:uid="{A149C927-2ECE-4022-B353-F6F0B18C2383}"/>
    <cellStyle name="Normal 3 8 3 2 2 2 2 2 2 2 7" xfId="16268" xr:uid="{6C018452-39B1-4B03-ABDC-A967057CF663}"/>
    <cellStyle name="Normal 3 8 3 2 2 2 2 2 2 2 7 2" xfId="16269" xr:uid="{80B105DA-89D2-47C0-A493-1932EDAAE19C}"/>
    <cellStyle name="Normal 3 8 3 2 2 2 2 2 2 2 8" xfId="16270" xr:uid="{2060F622-F05C-42B3-835F-D55400F8EBF7}"/>
    <cellStyle name="Normal 3 8 3 2 2 2 2 2 2 3" xfId="16271" xr:uid="{355268BE-D197-4A8B-A74D-742729321F21}"/>
    <cellStyle name="Normal 3 8 3 2 2 2 2 2 2 3 2" xfId="16272" xr:uid="{391BE804-C909-4F28-ACAE-3663163004BE}"/>
    <cellStyle name="Normal 3 8 3 2 2 2 2 2 2 3 2 2" xfId="16273" xr:uid="{AF205B8B-95D0-46AC-92DC-40D19979D4FF}"/>
    <cellStyle name="Normal 3 8 3 2 2 2 2 2 2 3 2 2 2" xfId="16274" xr:uid="{BD568464-BA61-47A5-891F-5CDBCAE234F4}"/>
    <cellStyle name="Normal 3 8 3 2 2 2 2 2 2 3 2 3" xfId="16275" xr:uid="{E4C9E786-2F2B-414A-B5BC-F6F29DAFB567}"/>
    <cellStyle name="Normal 3 8 3 2 2 2 2 2 2 3 3" xfId="16276" xr:uid="{63C28B4E-8AAD-4BA8-A86D-A5E2D67741E6}"/>
    <cellStyle name="Normal 3 8 3 2 2 2 2 2 2 4" xfId="16277" xr:uid="{EABDFB75-7A93-4CF3-BAEE-C054A9C13F00}"/>
    <cellStyle name="Normal 3 8 3 2 2 2 2 2 2 4 2" xfId="16278" xr:uid="{63B6D407-E0D6-4089-8CD2-5351BB754E0A}"/>
    <cellStyle name="Normal 3 8 3 2 2 2 2 2 2 5" xfId="16279" xr:uid="{487C5070-1058-49AB-A26D-E29877026C34}"/>
    <cellStyle name="Normal 3 8 3 2 2 2 2 2 2 5 2" xfId="16280" xr:uid="{9CCF33C5-F97B-4620-AD88-6C246475F20A}"/>
    <cellStyle name="Normal 3 8 3 2 2 2 2 2 2 6" xfId="16281" xr:uid="{9FE065B7-02FD-4ECB-80BD-98C3DF4C3008}"/>
    <cellStyle name="Normal 3 8 3 2 2 2 2 2 2 6 2" xfId="16282" xr:uid="{8647CC86-BD26-421D-972A-14F3226656A6}"/>
    <cellStyle name="Normal 3 8 3 2 2 2 2 2 2 7" xfId="16283" xr:uid="{6095C992-1CF2-49B7-8C20-215429923AC2}"/>
    <cellStyle name="Normal 3 8 3 2 2 2 2 2 2 7 2" xfId="16284" xr:uid="{7063974D-A0B7-45F5-8D3C-07C45C401563}"/>
    <cellStyle name="Normal 3 8 3 2 2 2 2 2 2 8" xfId="16285" xr:uid="{A106E6D8-CD59-4085-A964-C169C4A5E8A2}"/>
    <cellStyle name="Normal 3 8 3 2 2 2 2 2 2 8 2" xfId="16286" xr:uid="{4F940CC2-0E3F-4A85-9A9B-A3B45C5505BE}"/>
    <cellStyle name="Normal 3 8 3 2 2 2 2 2 2 9" xfId="16287" xr:uid="{9B5E4241-7003-4B84-B025-3B29574492C8}"/>
    <cellStyle name="Normal 3 8 3 2 2 2 2 2 3" xfId="16288" xr:uid="{BFBB0DA2-73A7-44A4-985D-7A749BD5A22E}"/>
    <cellStyle name="Normal 3 8 3 2 2 2 2 2 3 2" xfId="16289" xr:uid="{3868EE02-81BE-4D1B-A773-1D6C6DE63440}"/>
    <cellStyle name="Normal 3 8 3 2 2 2 2 2 3 2 2" xfId="16290" xr:uid="{C44FA018-6B2D-48DF-8BC7-ABA8B55CC6D3}"/>
    <cellStyle name="Normal 3 8 3 2 2 2 2 2 3 2 2 2" xfId="16291" xr:uid="{E6392013-DE65-4E45-A043-3757B1DE4330}"/>
    <cellStyle name="Normal 3 8 3 2 2 2 2 2 3 2 2 2 2" xfId="16292" xr:uid="{392E173C-47D3-43E8-B81B-EBE9498E5CC4}"/>
    <cellStyle name="Normal 3 8 3 2 2 2 2 2 3 2 2 3" xfId="16293" xr:uid="{0578354F-8A76-46AC-B362-BA6BAD7741CE}"/>
    <cellStyle name="Normal 3 8 3 2 2 2 2 2 3 2 3" xfId="16294" xr:uid="{5A71C6F6-1F8A-4DBD-8472-DAF90767182F}"/>
    <cellStyle name="Normal 3 8 3 2 2 2 2 2 3 3" xfId="16295" xr:uid="{4F1ED1E9-8062-4D82-A539-D582E764EA4B}"/>
    <cellStyle name="Normal 3 8 3 2 2 2 2 2 3 3 2" xfId="16296" xr:uid="{1FCC89A0-A352-42A9-B7D8-EFD76BB70E7E}"/>
    <cellStyle name="Normal 3 8 3 2 2 2 2 2 3 4" xfId="16297" xr:uid="{168670CF-AAD2-48F2-AEC8-DEB9517EFE89}"/>
    <cellStyle name="Normal 3 8 3 2 2 2 2 2 3 4 2" xfId="16298" xr:uid="{4BB586E8-A3E2-4A02-AD55-AADE6F65D3A3}"/>
    <cellStyle name="Normal 3 8 3 2 2 2 2 2 3 5" xfId="16299" xr:uid="{3BB80350-4348-42EC-8615-3E9A053E2A0C}"/>
    <cellStyle name="Normal 3 8 3 2 2 2 2 2 3 5 2" xfId="16300" xr:uid="{5EA2D5C2-3524-4A7D-9318-88B0F143EEDD}"/>
    <cellStyle name="Normal 3 8 3 2 2 2 2 2 3 6" xfId="16301" xr:uid="{3132F775-2D6E-45D7-980E-8582B152D07D}"/>
    <cellStyle name="Normal 3 8 3 2 2 2 2 2 3 6 2" xfId="16302" xr:uid="{282E8475-4F5E-44CD-BA14-1337CD6AF6DF}"/>
    <cellStyle name="Normal 3 8 3 2 2 2 2 2 3 7" xfId="16303" xr:uid="{DA2C9C3A-128A-49A4-905D-4F324369DEC4}"/>
    <cellStyle name="Normal 3 8 3 2 2 2 2 2 3 7 2" xfId="16304" xr:uid="{EAC98B11-A612-4A2C-AB34-173856A64B10}"/>
    <cellStyle name="Normal 3 8 3 2 2 2 2 2 3 8" xfId="16305" xr:uid="{AE51844E-1651-43BC-97B7-E638A661A70E}"/>
    <cellStyle name="Normal 3 8 3 2 2 2 2 2 4" xfId="16306" xr:uid="{C1D46FA4-3F78-4E9A-8A31-88B4737FA923}"/>
    <cellStyle name="Normal 3 8 3 2 2 2 2 2 4 2" xfId="16307" xr:uid="{DFBED2AC-F31E-4BFE-AD0F-BE9EB7858625}"/>
    <cellStyle name="Normal 3 8 3 2 2 2 2 2 4 2 2" xfId="16308" xr:uid="{FE67D6AD-479A-4659-9625-D0B6C632AE08}"/>
    <cellStyle name="Normal 3 8 3 2 2 2 2 2 4 2 2 2" xfId="16309" xr:uid="{827911BF-B6EF-40CD-824A-822A8A4F0D96}"/>
    <cellStyle name="Normal 3 8 3 2 2 2 2 2 4 2 3" xfId="16310" xr:uid="{CCA1C3C1-AA89-4CB7-94B6-B5DD1BFBD235}"/>
    <cellStyle name="Normal 3 8 3 2 2 2 2 2 4 3" xfId="16311" xr:uid="{1FF7EBC9-02A1-42EE-BF2D-D62092F8E1CB}"/>
    <cellStyle name="Normal 3 8 3 2 2 2 2 2 5" xfId="16312" xr:uid="{07992F47-AD9A-4925-983A-D4D627DDDB7F}"/>
    <cellStyle name="Normal 3 8 3 2 2 2 2 2 5 2" xfId="16313" xr:uid="{05302F56-2007-4031-A283-30210661BCCE}"/>
    <cellStyle name="Normal 3 8 3 2 2 2 2 2 6" xfId="16314" xr:uid="{C2A86686-4FCE-4703-805F-709ECDBF7BDB}"/>
    <cellStyle name="Normal 3 8 3 2 2 2 2 2 6 2" xfId="16315" xr:uid="{4C2B13D3-9996-4CA8-B26F-3F584542FF6F}"/>
    <cellStyle name="Normal 3 8 3 2 2 2 2 2 7" xfId="16316" xr:uid="{5A2C3D10-6E62-4F13-A4AB-6DAEDD8C74A9}"/>
    <cellStyle name="Normal 3 8 3 2 2 2 2 2 7 2" xfId="16317" xr:uid="{2EA9E331-63B1-497E-BBAB-D722148B8B7C}"/>
    <cellStyle name="Normal 3 8 3 2 2 2 2 2 8" xfId="16318" xr:uid="{6BC81176-BE2D-45DF-BFD8-7F6B616006FD}"/>
    <cellStyle name="Normal 3 8 3 2 2 2 2 2 8 2" xfId="16319" xr:uid="{0E47AC56-0F61-4E7C-824A-4B4EBD975295}"/>
    <cellStyle name="Normal 3 8 3 2 2 2 2 2 9" xfId="16320" xr:uid="{5EDE366C-EDED-4967-B42C-AF9DB57297F1}"/>
    <cellStyle name="Normal 3 8 3 2 2 2 2 3" xfId="16321" xr:uid="{BCD9025F-82F8-4EBF-BC9C-6765E00501D8}"/>
    <cellStyle name="Normal 3 8 3 2 2 2 2 3 2" xfId="16322" xr:uid="{4F57D717-0CEB-4C6C-9363-782F85A879F5}"/>
    <cellStyle name="Normal 3 8 3 2 2 2 2 4" xfId="16323" xr:uid="{D9FD60D1-0EB9-4F0E-AC84-4FEF118F7056}"/>
    <cellStyle name="Normal 3 8 3 2 2 2 2 4 2" xfId="16324" xr:uid="{E42E06ED-1149-4AD7-901C-4F624ACD6AD6}"/>
    <cellStyle name="Normal 3 8 3 2 2 2 2 5" xfId="16325" xr:uid="{22506369-67F9-4E89-8399-9FB3E236A24F}"/>
    <cellStyle name="Normal 3 8 3 2 2 2 2 5 2" xfId="16326" xr:uid="{D24F27E0-7B64-4ACF-BA3E-D4974BD209E8}"/>
    <cellStyle name="Normal 3 8 3 2 2 2 2 5 2 2" xfId="16327" xr:uid="{27180876-879C-42DD-AF54-295A4C65300F}"/>
    <cellStyle name="Normal 3 8 3 2 2 2 2 5 2 2 2" xfId="16328" xr:uid="{4D47220F-D5E1-4F70-8BF7-11273FB0FADA}"/>
    <cellStyle name="Normal 3 8 3 2 2 2 2 5 2 2 2 2" xfId="16329" xr:uid="{7F98D645-F347-4DF0-8A29-2AAE398A8C33}"/>
    <cellStyle name="Normal 3 8 3 2 2 2 2 5 2 2 2 2 2" xfId="16330" xr:uid="{FE532456-DFB4-4068-99FD-0C08D4861C5D}"/>
    <cellStyle name="Normal 3 8 3 2 2 2 2 5 2 2 2 3" xfId="16331" xr:uid="{D7CBDB94-AA65-4E66-809C-0D6BE0C81F9A}"/>
    <cellStyle name="Normal 3 8 3 2 2 2 2 5 2 2 3" xfId="16332" xr:uid="{312F4842-8CBE-450D-98B3-4526BEBA8A3B}"/>
    <cellStyle name="Normal 3 8 3 2 2 2 2 5 2 3" xfId="16333" xr:uid="{35145582-3F40-47F8-AD42-568E40D66F7E}"/>
    <cellStyle name="Normal 3 8 3 2 2 2 2 5 2 3 2" xfId="16334" xr:uid="{5B1DB4D5-FFCB-49EF-B6AF-CD74549446A2}"/>
    <cellStyle name="Normal 3 8 3 2 2 2 2 5 2 4" xfId="16335" xr:uid="{F1B76DC7-25BE-41FB-8D3C-FDE7E45395FC}"/>
    <cellStyle name="Normal 3 8 3 2 2 2 2 5 2 4 2" xfId="16336" xr:uid="{786A3FC3-92E5-4A06-9CBD-1D5A3A0045A3}"/>
    <cellStyle name="Normal 3 8 3 2 2 2 2 5 2 5" xfId="16337" xr:uid="{5978FAF0-6807-4386-A8CF-5FCF965D462F}"/>
    <cellStyle name="Normal 3 8 3 2 2 2 2 5 2 5 2" xfId="16338" xr:uid="{08E8574B-8E7C-4818-9B40-B0BBE729B0B7}"/>
    <cellStyle name="Normal 3 8 3 2 2 2 2 5 2 6" xfId="16339" xr:uid="{45E230AB-3346-404B-9EAA-7A40CDA2E2F3}"/>
    <cellStyle name="Normal 3 8 3 2 2 2 2 5 2 6 2" xfId="16340" xr:uid="{442D24D1-ABDD-4866-A8C3-4BAEAE77AEE5}"/>
    <cellStyle name="Normal 3 8 3 2 2 2 2 5 2 7" xfId="16341" xr:uid="{7645F302-A986-401B-97B8-A7CD3C440E03}"/>
    <cellStyle name="Normal 3 8 3 2 2 2 2 5 2 7 2" xfId="16342" xr:uid="{ACAA1C19-2D20-4482-915F-E2569D752614}"/>
    <cellStyle name="Normal 3 8 3 2 2 2 2 5 2 8" xfId="16343" xr:uid="{A48FB2C3-A549-4E17-AD73-F5F15AE00344}"/>
    <cellStyle name="Normal 3 8 3 2 2 2 2 5 3" xfId="16344" xr:uid="{A2589336-6B52-4799-9404-5D7365572CB8}"/>
    <cellStyle name="Normal 3 8 3 2 2 2 2 5 3 2" xfId="16345" xr:uid="{FE813806-DA0D-4509-851E-FD6AC33FBD3F}"/>
    <cellStyle name="Normal 3 8 3 2 2 2 2 5 3 2 2" xfId="16346" xr:uid="{2244C518-2F3E-4444-9003-454E378D56E9}"/>
    <cellStyle name="Normal 3 8 3 2 2 2 2 5 3 2 2 2" xfId="16347" xr:uid="{29ED76C6-1E33-4CA7-81B4-9EFE262BF4CB}"/>
    <cellStyle name="Normal 3 8 3 2 2 2 2 5 3 2 3" xfId="16348" xr:uid="{20831CC6-E7AE-4551-BD42-38C20C73C50F}"/>
    <cellStyle name="Normal 3 8 3 2 2 2 2 5 3 3" xfId="16349" xr:uid="{9EF94EB2-7CC0-4100-A31B-8622BA4CB732}"/>
    <cellStyle name="Normal 3 8 3 2 2 2 2 5 4" xfId="16350" xr:uid="{7BA395A2-7728-4EE2-8B27-769C5A094102}"/>
    <cellStyle name="Normal 3 8 3 2 2 2 2 5 4 2" xfId="16351" xr:uid="{4C9E262D-B09A-4A0C-9DF8-C910B49D5369}"/>
    <cellStyle name="Normal 3 8 3 2 2 2 2 5 5" xfId="16352" xr:uid="{98304522-794D-48F3-B907-4F1383B6C123}"/>
    <cellStyle name="Normal 3 8 3 2 2 2 2 5 5 2" xfId="16353" xr:uid="{8BF80CEA-0D8D-414C-BAC3-249FEDA4E8EC}"/>
    <cellStyle name="Normal 3 8 3 2 2 2 2 5 6" xfId="16354" xr:uid="{07B7992D-FE91-4E18-AD3E-78D714D77737}"/>
    <cellStyle name="Normal 3 8 3 2 2 2 2 5 6 2" xfId="16355" xr:uid="{FD8C3245-53B6-436A-9C30-45BFEEF7DD5D}"/>
    <cellStyle name="Normal 3 8 3 2 2 2 2 5 7" xfId="16356" xr:uid="{F9558522-7200-4FE4-8060-10D48D2C048D}"/>
    <cellStyle name="Normal 3 8 3 2 2 2 2 5 7 2" xfId="16357" xr:uid="{F431B881-0B83-46C0-94D2-2BDCD141C902}"/>
    <cellStyle name="Normal 3 8 3 2 2 2 2 5 8" xfId="16358" xr:uid="{8FD749F7-057A-488F-A533-F2EA276C47D2}"/>
    <cellStyle name="Normal 3 8 3 2 2 2 2 6" xfId="16359" xr:uid="{2FD5B828-2833-462E-BDD0-30D194E0BD82}"/>
    <cellStyle name="Normal 3 8 3 2 2 2 2 6 2" xfId="16360" xr:uid="{5AEF0201-9611-47FF-8CF2-5F33CB9E5BDF}"/>
    <cellStyle name="Normal 3 8 3 2 2 2 2 6 2 2" xfId="16361" xr:uid="{F5E3BAD3-2833-419A-AD5E-2A4C0D2ABE9D}"/>
    <cellStyle name="Normal 3 8 3 2 2 2 2 6 2 2 2" xfId="16362" xr:uid="{64016C5B-177B-468B-9B43-DF4A11DE8342}"/>
    <cellStyle name="Normal 3 8 3 2 2 2 2 6 2 3" xfId="16363" xr:uid="{040AAE9A-F0F7-4185-AA61-BCC3A33205BA}"/>
    <cellStyle name="Normal 3 8 3 2 2 2 2 6 3" xfId="16364" xr:uid="{2BEA56C6-BA29-4F4F-9CD1-32A681CBCFBB}"/>
    <cellStyle name="Normal 3 8 3 2 2 2 2 7" xfId="16365" xr:uid="{2B8AE851-0009-4EA1-B718-AC2E8F9BBD54}"/>
    <cellStyle name="Normal 3 8 3 2 2 2 2 7 2" xfId="16366" xr:uid="{24945432-D0E6-4067-863C-BB0D9E41AC81}"/>
    <cellStyle name="Normal 3 8 3 2 2 2 2 8" xfId="16367" xr:uid="{EC5953D2-3051-4C69-8DD3-C7827544E24B}"/>
    <cellStyle name="Normal 3 8 3 2 2 2 2 8 2" xfId="16368" xr:uid="{B71FB571-3A9B-4895-B62A-69B8A10D076E}"/>
    <cellStyle name="Normal 3 8 3 2 2 2 2 9" xfId="16369" xr:uid="{48F98DFA-7276-446A-B947-71C5CBA69FB1}"/>
    <cellStyle name="Normal 3 8 3 2 2 2 2 9 2" xfId="16370" xr:uid="{4B0F4F31-A91B-4890-B43D-7C229E3336CE}"/>
    <cellStyle name="Normal 3 8 3 2 2 2 3" xfId="16371" xr:uid="{3A7B52D5-F0DA-40A1-AA23-926368B45114}"/>
    <cellStyle name="Normal 3 8 3 2 2 2 3 2" xfId="16372" xr:uid="{4A4A8E37-2138-4F68-883E-8E330CE26ED4}"/>
    <cellStyle name="Normal 3 8 3 2 2 2 3 2 2" xfId="16373" xr:uid="{90349A80-CAF3-4977-BC6D-5ECE2B1A9D12}"/>
    <cellStyle name="Normal 3 8 3 2 2 2 3 2 2 2" xfId="16374" xr:uid="{120DCD54-0262-42FB-8EFC-DED8FB3DA041}"/>
    <cellStyle name="Normal 3 8 3 2 2 2 3 2 2 2 2" xfId="16375" xr:uid="{6239C717-864F-4028-AC9F-E48E9BFD31A4}"/>
    <cellStyle name="Normal 3 8 3 2 2 2 3 2 2 2 2 2" xfId="16376" xr:uid="{133F5617-C931-4760-926B-2B06BCD8F6F5}"/>
    <cellStyle name="Normal 3 8 3 2 2 2 3 2 2 2 2 2 2" xfId="16377" xr:uid="{64DBB27D-A0A4-4172-884B-1F98AA4AAF1C}"/>
    <cellStyle name="Normal 3 8 3 2 2 2 3 2 2 2 2 2 2 2" xfId="16378" xr:uid="{861D5A00-963F-4ED2-8FB3-C7C25DD6164E}"/>
    <cellStyle name="Normal 3 8 3 2 2 2 3 2 2 2 2 2 3" xfId="16379" xr:uid="{B9DCAE86-0B22-48E7-A127-32E6DA09F796}"/>
    <cellStyle name="Normal 3 8 3 2 2 2 3 2 2 2 2 3" xfId="16380" xr:uid="{5D6F7E16-2E7D-4D68-A468-CD2A081D96FD}"/>
    <cellStyle name="Normal 3 8 3 2 2 2 3 2 2 2 3" xfId="16381" xr:uid="{F59D8706-71AD-4170-81F0-30F794CC8F91}"/>
    <cellStyle name="Normal 3 8 3 2 2 2 3 2 2 2 3 2" xfId="16382" xr:uid="{00B2CFA0-5233-4753-BC32-31E873649A55}"/>
    <cellStyle name="Normal 3 8 3 2 2 2 3 2 2 2 4" xfId="16383" xr:uid="{77683122-08DC-4C29-AFE2-73D019D364EB}"/>
    <cellStyle name="Normal 3 8 3 2 2 2 3 2 2 2 4 2" xfId="16384" xr:uid="{E73CF39B-B86E-4731-BD38-168057EBB004}"/>
    <cellStyle name="Normal 3 8 3 2 2 2 3 2 2 2 5" xfId="16385" xr:uid="{2722E09F-6C8E-49B1-99D2-418800487A45}"/>
    <cellStyle name="Normal 3 8 3 2 2 2 3 2 2 2 5 2" xfId="16386" xr:uid="{C1C2515C-EDAB-4D1F-B9DD-2808D505C2BC}"/>
    <cellStyle name="Normal 3 8 3 2 2 2 3 2 2 2 6" xfId="16387" xr:uid="{D3BBD17E-D9F6-4FCA-9491-A872D1973763}"/>
    <cellStyle name="Normal 3 8 3 2 2 2 3 2 2 2 6 2" xfId="16388" xr:uid="{AE8220B6-AFA6-4834-B21F-643BB9BCC6B8}"/>
    <cellStyle name="Normal 3 8 3 2 2 2 3 2 2 2 7" xfId="16389" xr:uid="{7803992C-40E0-47A3-9915-5BA5ECF8F0E4}"/>
    <cellStyle name="Normal 3 8 3 2 2 2 3 2 2 2 7 2" xfId="16390" xr:uid="{886CDE5F-1D54-49E9-9A28-1AC9A118B1D3}"/>
    <cellStyle name="Normal 3 8 3 2 2 2 3 2 2 2 8" xfId="16391" xr:uid="{93EFD9B8-4057-4B38-8247-9127E2B1A197}"/>
    <cellStyle name="Normal 3 8 3 2 2 2 3 2 2 3" xfId="16392" xr:uid="{C1BAF344-10AE-4852-BBA9-4095A1E21FED}"/>
    <cellStyle name="Normal 3 8 3 2 2 2 3 2 2 3 2" xfId="16393" xr:uid="{A86C2729-4253-468B-9492-538CE81A0BA1}"/>
    <cellStyle name="Normal 3 8 3 2 2 2 3 2 2 3 2 2" xfId="16394" xr:uid="{9A341805-6A63-492F-8B81-6A2A2478E5A9}"/>
    <cellStyle name="Normal 3 8 3 2 2 2 3 2 2 3 2 2 2" xfId="16395" xr:uid="{61E5D708-7647-4FF7-B9F2-FEE97ED323C6}"/>
    <cellStyle name="Normal 3 8 3 2 2 2 3 2 2 3 2 3" xfId="16396" xr:uid="{31E6B223-F80B-4983-A2E0-D31848FF5040}"/>
    <cellStyle name="Normal 3 8 3 2 2 2 3 2 2 3 3" xfId="16397" xr:uid="{6E8F40AA-81BD-40A5-87F7-2CA2A2229A6B}"/>
    <cellStyle name="Normal 3 8 3 2 2 2 3 2 2 4" xfId="16398" xr:uid="{805C4D4B-F8CC-40BB-924D-FFA35199DFEB}"/>
    <cellStyle name="Normal 3 8 3 2 2 2 3 2 2 4 2" xfId="16399" xr:uid="{6D1AEFE9-D2C6-4973-B81C-170466F2CE22}"/>
    <cellStyle name="Normal 3 8 3 2 2 2 3 2 2 5" xfId="16400" xr:uid="{52FA9A6F-B755-4A18-A89A-F6C503D9F803}"/>
    <cellStyle name="Normal 3 8 3 2 2 2 3 2 2 5 2" xfId="16401" xr:uid="{7A99203D-1AFC-4DD9-938F-7DAEE444C288}"/>
    <cellStyle name="Normal 3 8 3 2 2 2 3 2 2 6" xfId="16402" xr:uid="{2FF4EF52-B887-474A-9798-49F9F324B026}"/>
    <cellStyle name="Normal 3 8 3 2 2 2 3 2 2 6 2" xfId="16403" xr:uid="{B0711CA3-27C1-44B0-B4E5-C2AF1C8F8FAB}"/>
    <cellStyle name="Normal 3 8 3 2 2 2 3 2 2 7" xfId="16404" xr:uid="{A0EB5832-3E67-4208-8836-C4F75F1244A0}"/>
    <cellStyle name="Normal 3 8 3 2 2 2 3 2 2 7 2" xfId="16405" xr:uid="{CCA6E3FB-ED1E-4BEE-9C59-0AF0AAFD9B53}"/>
    <cellStyle name="Normal 3 8 3 2 2 2 3 2 2 8" xfId="16406" xr:uid="{DD39E2E1-9501-4E22-A228-88596AE2F45F}"/>
    <cellStyle name="Normal 3 8 3 2 2 2 3 2 3" xfId="16407" xr:uid="{D045CDB9-BCF6-4558-ADB8-A5106FCA0E1C}"/>
    <cellStyle name="Normal 3 8 3 2 2 2 3 2 3 2" xfId="16408" xr:uid="{77B39257-EC8A-49A3-AF3B-EA0EBD2B52F3}"/>
    <cellStyle name="Normal 3 8 3 2 2 2 3 2 3 2 2" xfId="16409" xr:uid="{13A232E7-EB72-47E7-84FD-BB687018E701}"/>
    <cellStyle name="Normal 3 8 3 2 2 2 3 2 3 2 2 2" xfId="16410" xr:uid="{8F11FB0D-0BCC-42FD-962E-EB3252B77DC4}"/>
    <cellStyle name="Normal 3 8 3 2 2 2 3 2 3 2 3" xfId="16411" xr:uid="{9B61314A-C31A-47D0-BD70-A406FCEA5951}"/>
    <cellStyle name="Normal 3 8 3 2 2 2 3 2 3 3" xfId="16412" xr:uid="{4DC2E4A1-6F09-46CB-A0D8-2B67CEFCD2CA}"/>
    <cellStyle name="Normal 3 8 3 2 2 2 3 2 4" xfId="16413" xr:uid="{C83364BB-F251-42EC-B163-44FD7C0E0107}"/>
    <cellStyle name="Normal 3 8 3 2 2 2 3 2 4 2" xfId="16414" xr:uid="{D4752715-EA57-4E34-B161-C017EDB00695}"/>
    <cellStyle name="Normal 3 8 3 2 2 2 3 2 5" xfId="16415" xr:uid="{04B56315-C076-472D-8A32-C5125E475C3A}"/>
    <cellStyle name="Normal 3 8 3 2 2 2 3 2 5 2" xfId="16416" xr:uid="{F3497A29-97D1-474D-B602-45E644C93126}"/>
    <cellStyle name="Normal 3 8 3 2 2 2 3 2 6" xfId="16417" xr:uid="{AC155325-CD1F-4689-95F3-CA2DA350B1E5}"/>
    <cellStyle name="Normal 3 8 3 2 2 2 3 2 6 2" xfId="16418" xr:uid="{24CD3901-953A-499F-85A9-764320F54C45}"/>
    <cellStyle name="Normal 3 8 3 2 2 2 3 2 7" xfId="16419" xr:uid="{A26F2970-B05B-4356-8472-73DE5F81F7A9}"/>
    <cellStyle name="Normal 3 8 3 2 2 2 3 2 7 2" xfId="16420" xr:uid="{3AC20F17-06DA-45C1-A300-EC243FC443BF}"/>
    <cellStyle name="Normal 3 8 3 2 2 2 3 2 8" xfId="16421" xr:uid="{C9CDA64A-4EA0-4AC7-926A-5DE2A6AEB63F}"/>
    <cellStyle name="Normal 3 8 3 2 2 2 3 2 8 2" xfId="16422" xr:uid="{2276D1F3-9204-4A07-869A-3B8E6665A589}"/>
    <cellStyle name="Normal 3 8 3 2 2 2 3 2 9" xfId="16423" xr:uid="{748AF900-77C6-48FE-A4C3-98A60B813875}"/>
    <cellStyle name="Normal 3 8 3 2 2 2 3 3" xfId="16424" xr:uid="{CD2393BF-7353-49F0-8517-8512322B3F61}"/>
    <cellStyle name="Normal 3 8 3 2 2 2 3 3 2" xfId="16425" xr:uid="{A979A1E3-39EC-4E67-981B-9227F8887342}"/>
    <cellStyle name="Normal 3 8 3 2 2 2 3 3 2 2" xfId="16426" xr:uid="{2DD74258-5BD4-465A-9415-2EC97695D89A}"/>
    <cellStyle name="Normal 3 8 3 2 2 2 3 3 2 2 2" xfId="16427" xr:uid="{AA28351F-F13F-4BA7-BA22-8173D7F9189D}"/>
    <cellStyle name="Normal 3 8 3 2 2 2 3 3 2 2 2 2" xfId="16428" xr:uid="{8B95E986-EBEE-42E7-A28B-EFB6C703E140}"/>
    <cellStyle name="Normal 3 8 3 2 2 2 3 3 2 2 3" xfId="16429" xr:uid="{3F8B2FCA-734B-4D13-8233-A7970AC2FF75}"/>
    <cellStyle name="Normal 3 8 3 2 2 2 3 3 2 3" xfId="16430" xr:uid="{5E73E740-6B61-41E4-A9B4-E02437506880}"/>
    <cellStyle name="Normal 3 8 3 2 2 2 3 3 3" xfId="16431" xr:uid="{32A1ACD1-D7AB-4814-91B1-CB5A43745903}"/>
    <cellStyle name="Normal 3 8 3 2 2 2 3 3 3 2" xfId="16432" xr:uid="{17CE8FEE-192A-4A5D-9051-09B66A91BE93}"/>
    <cellStyle name="Normal 3 8 3 2 2 2 3 3 4" xfId="16433" xr:uid="{C074CB05-F0AB-4AF3-91A8-939A26456B7D}"/>
    <cellStyle name="Normal 3 8 3 2 2 2 3 3 4 2" xfId="16434" xr:uid="{F299F61D-9E39-4E38-8DCE-DC45BC394F88}"/>
    <cellStyle name="Normal 3 8 3 2 2 2 3 3 5" xfId="16435" xr:uid="{7CE918D5-B7A3-4253-B2E4-7E74FACE8114}"/>
    <cellStyle name="Normal 3 8 3 2 2 2 3 3 5 2" xfId="16436" xr:uid="{4B6EA3C4-E6B2-41AB-85FA-730D5ED4D9FC}"/>
    <cellStyle name="Normal 3 8 3 2 2 2 3 3 6" xfId="16437" xr:uid="{9B12F334-5C2F-48CF-BF75-0DAE2BD116EF}"/>
    <cellStyle name="Normal 3 8 3 2 2 2 3 3 6 2" xfId="16438" xr:uid="{4B977601-3ED0-4803-B35C-85D0D7C04F4A}"/>
    <cellStyle name="Normal 3 8 3 2 2 2 3 3 7" xfId="16439" xr:uid="{374CC78E-885A-4BBD-B540-93ABC7BFBA2F}"/>
    <cellStyle name="Normal 3 8 3 2 2 2 3 3 7 2" xfId="16440" xr:uid="{FDEC99AA-F00A-40FB-8D8B-483E666860DF}"/>
    <cellStyle name="Normal 3 8 3 2 2 2 3 3 8" xfId="16441" xr:uid="{974C92B8-611C-4C8F-BEFF-231A2771C1AC}"/>
    <cellStyle name="Normal 3 8 3 2 2 2 3 4" xfId="16442" xr:uid="{53B06EC8-10F0-4F0E-ADA3-707194B3AF2C}"/>
    <cellStyle name="Normal 3 8 3 2 2 2 3 4 2" xfId="16443" xr:uid="{B23F9073-17A1-4A11-B23A-A9DB09FE18EC}"/>
    <cellStyle name="Normal 3 8 3 2 2 2 3 4 2 2" xfId="16444" xr:uid="{07300F4C-C348-43CA-92F5-9679D0126766}"/>
    <cellStyle name="Normal 3 8 3 2 2 2 3 4 2 2 2" xfId="16445" xr:uid="{E9815E2E-C8EF-43B0-A55B-83CC00F81518}"/>
    <cellStyle name="Normal 3 8 3 2 2 2 3 4 2 3" xfId="16446" xr:uid="{7189FC58-5C63-47DD-92E3-92CC574BC1BB}"/>
    <cellStyle name="Normal 3 8 3 2 2 2 3 4 3" xfId="16447" xr:uid="{5AB4C396-3FE9-4AF2-89BC-2AD43612CDAD}"/>
    <cellStyle name="Normal 3 8 3 2 2 2 3 5" xfId="16448" xr:uid="{248D3F57-2D15-4197-A078-2839A00E788E}"/>
    <cellStyle name="Normal 3 8 3 2 2 2 3 5 2" xfId="16449" xr:uid="{830E091C-BDC8-4BD2-837F-A472E32A40BE}"/>
    <cellStyle name="Normal 3 8 3 2 2 2 3 6" xfId="16450" xr:uid="{B6BC8E63-8BCE-4CF5-A6E3-CEF6B8E91B67}"/>
    <cellStyle name="Normal 3 8 3 2 2 2 3 6 2" xfId="16451" xr:uid="{5E9F9097-5C35-48FF-B643-9816DD241B06}"/>
    <cellStyle name="Normal 3 8 3 2 2 2 3 7" xfId="16452" xr:uid="{844974E2-F617-4B2B-891B-5E2E4568BCFE}"/>
    <cellStyle name="Normal 3 8 3 2 2 2 3 7 2" xfId="16453" xr:uid="{ECE9A349-BA4F-4239-99D3-879DB950090A}"/>
    <cellStyle name="Normal 3 8 3 2 2 2 3 8" xfId="16454" xr:uid="{8E302CEC-BAFF-49A2-8F27-1FD3DD4C1141}"/>
    <cellStyle name="Normal 3 8 3 2 2 2 3 8 2" xfId="16455" xr:uid="{F00828CF-0362-40B0-AF97-B13149C7C7E3}"/>
    <cellStyle name="Normal 3 8 3 2 2 2 3 9" xfId="16456" xr:uid="{B075AFA0-1579-4102-AB90-0C0CD611386A}"/>
    <cellStyle name="Normal 3 8 3 2 2 2 4" xfId="16457" xr:uid="{28B3D806-2DEE-4E62-8655-86A18B2817EF}"/>
    <cellStyle name="Normal 3 8 3 2 2 2 4 2" xfId="16458" xr:uid="{8CCD9566-66D7-474D-A625-2AA2667E9997}"/>
    <cellStyle name="Normal 3 8 3 2 2 2 5" xfId="16459" xr:uid="{4F0C56C5-66AB-42EC-945E-B4A082493F66}"/>
    <cellStyle name="Normal 3 8 3 2 2 2 5 2" xfId="16460" xr:uid="{53D23DDE-48F5-4CFC-806F-2F9F11738E1E}"/>
    <cellStyle name="Normal 3 8 3 2 2 2 5 2 2" xfId="16461" xr:uid="{24FE1E6A-D6B6-4328-9A3B-7C1D5D530864}"/>
    <cellStyle name="Normal 3 8 3 2 2 2 5 2 2 2" xfId="16462" xr:uid="{F0AA72F4-FD36-4463-BD58-E49630F7DCC9}"/>
    <cellStyle name="Normal 3 8 3 2 2 2 5 2 2 2 2" xfId="16463" xr:uid="{8C25557A-B79B-4AA6-B02F-92B396A68F0C}"/>
    <cellStyle name="Normal 3 8 3 2 2 2 5 2 2 2 2 2" xfId="16464" xr:uid="{23CA8F07-3CB9-4870-ADBB-1119464C8EA3}"/>
    <cellStyle name="Normal 3 8 3 2 2 2 5 2 2 2 3" xfId="16465" xr:uid="{CE002BAF-B9E3-44FF-908F-FFF2B5B11FFE}"/>
    <cellStyle name="Normal 3 8 3 2 2 2 5 2 2 3" xfId="16466" xr:uid="{BBD40DA0-1D84-438B-A82A-74197550D3C3}"/>
    <cellStyle name="Normal 3 8 3 2 2 2 5 2 3" xfId="16467" xr:uid="{9D727D5F-5955-4C35-B38B-3D0FD1A26006}"/>
    <cellStyle name="Normal 3 8 3 2 2 2 5 2 3 2" xfId="16468" xr:uid="{9F3BFA59-D474-47AE-AC36-97917C6B9AE2}"/>
    <cellStyle name="Normal 3 8 3 2 2 2 5 2 4" xfId="16469" xr:uid="{BBE1C2E2-DDB6-40FA-B30F-BC82B02359C9}"/>
    <cellStyle name="Normal 3 8 3 2 2 2 5 2 4 2" xfId="16470" xr:uid="{4F03C9F1-23A1-48C0-AA47-016992AF0F97}"/>
    <cellStyle name="Normal 3 8 3 2 2 2 5 2 5" xfId="16471" xr:uid="{EDEBCA93-6C6D-4675-A09D-48942E6B0579}"/>
    <cellStyle name="Normal 3 8 3 2 2 2 5 2 5 2" xfId="16472" xr:uid="{B3DF88C0-9831-402A-AD41-6B4C024052B8}"/>
    <cellStyle name="Normal 3 8 3 2 2 2 5 2 6" xfId="16473" xr:uid="{E4B3FFF0-8F1D-4CE5-8146-383FEAC9CF1D}"/>
    <cellStyle name="Normal 3 8 3 2 2 2 5 2 6 2" xfId="16474" xr:uid="{2EE6E33F-EAEA-4860-A7E8-6C6A37720F04}"/>
    <cellStyle name="Normal 3 8 3 2 2 2 5 2 7" xfId="16475" xr:uid="{D555854C-4D58-43F3-8A27-4AC95161AFA2}"/>
    <cellStyle name="Normal 3 8 3 2 2 2 5 2 7 2" xfId="16476" xr:uid="{E959FF0B-E4DB-4743-97E3-B7DD3357EA2D}"/>
    <cellStyle name="Normal 3 8 3 2 2 2 5 2 8" xfId="16477" xr:uid="{5B0393BF-AF60-437F-BC95-C4D4DABE31C7}"/>
    <cellStyle name="Normal 3 8 3 2 2 2 5 3" xfId="16478" xr:uid="{ED497C4F-10D8-491E-BD24-E3D4F365548E}"/>
    <cellStyle name="Normal 3 8 3 2 2 2 5 3 2" xfId="16479" xr:uid="{83A390B9-AFE1-4474-BA21-56D470CC2DAA}"/>
    <cellStyle name="Normal 3 8 3 2 2 2 5 3 2 2" xfId="16480" xr:uid="{5BAAD0D6-8BCA-4876-9893-7E909F2529E4}"/>
    <cellStyle name="Normal 3 8 3 2 2 2 5 3 2 2 2" xfId="16481" xr:uid="{B7AC12AC-897E-46C9-87B8-66E1F7057DB4}"/>
    <cellStyle name="Normal 3 8 3 2 2 2 5 3 2 3" xfId="16482" xr:uid="{0D66E3AB-41F9-4DEA-A633-3B7614E773CB}"/>
    <cellStyle name="Normal 3 8 3 2 2 2 5 3 3" xfId="16483" xr:uid="{C2E8E3E3-7207-4450-AFEE-541FD7ADE2AC}"/>
    <cellStyle name="Normal 3 8 3 2 2 2 5 4" xfId="16484" xr:uid="{E21ACBDA-A192-456C-A570-5A6B3A872E35}"/>
    <cellStyle name="Normal 3 8 3 2 2 2 5 4 2" xfId="16485" xr:uid="{640CD8B5-FE4D-4935-8648-2BA10E4F2468}"/>
    <cellStyle name="Normal 3 8 3 2 2 2 5 5" xfId="16486" xr:uid="{283A633B-9511-48F2-BC41-D30C0DD42744}"/>
    <cellStyle name="Normal 3 8 3 2 2 2 5 5 2" xfId="16487" xr:uid="{41DB7B00-6620-468B-8226-D705727EAC00}"/>
    <cellStyle name="Normal 3 8 3 2 2 2 5 6" xfId="16488" xr:uid="{CB433CB8-AFF6-4B4C-ADDD-C4081F790ACA}"/>
    <cellStyle name="Normal 3 8 3 2 2 2 5 6 2" xfId="16489" xr:uid="{3CBCC747-E649-4CE9-951A-A0FB86DE153D}"/>
    <cellStyle name="Normal 3 8 3 2 2 2 5 7" xfId="16490" xr:uid="{847FC711-C15C-4D64-9369-0A16ADBA8C00}"/>
    <cellStyle name="Normal 3 8 3 2 2 2 5 7 2" xfId="16491" xr:uid="{778E5B46-562D-40EA-8C2C-A3B14E8852E4}"/>
    <cellStyle name="Normal 3 8 3 2 2 2 5 8" xfId="16492" xr:uid="{3EAA2D6F-7F8B-4C2E-9048-64CE44ED08F7}"/>
    <cellStyle name="Normal 3 8 3 2 2 2 6" xfId="16493" xr:uid="{543E75DB-46E6-46F6-ADBA-49FAA242D285}"/>
    <cellStyle name="Normal 3 8 3 2 2 2 6 2" xfId="16494" xr:uid="{90EBE97F-4392-40C9-AF7F-2A048648D9BB}"/>
    <cellStyle name="Normal 3 8 3 2 2 2 6 2 2" xfId="16495" xr:uid="{BD9A6927-132C-4EB7-BFF8-7F21B1281C10}"/>
    <cellStyle name="Normal 3 8 3 2 2 2 6 2 2 2" xfId="16496" xr:uid="{1C2AFFF9-6584-4ED8-B930-2E82CAF6160C}"/>
    <cellStyle name="Normal 3 8 3 2 2 2 6 2 3" xfId="16497" xr:uid="{C30DF2C3-5C4D-443F-97A8-605FD1865ABC}"/>
    <cellStyle name="Normal 3 8 3 2 2 2 6 3" xfId="16498" xr:uid="{01E95EDF-1816-4306-A7FD-58F18961CB77}"/>
    <cellStyle name="Normal 3 8 3 2 2 2 7" xfId="16499" xr:uid="{FDC68670-EB65-4576-A51B-D90A9B696D16}"/>
    <cellStyle name="Normal 3 8 3 2 2 2 7 2" xfId="16500" xr:uid="{19BA83C6-D325-468C-B5FD-4AA8E8C6AA5A}"/>
    <cellStyle name="Normal 3 8 3 2 2 2 8" xfId="16501" xr:uid="{7DE067B9-70AD-4982-B559-2E2C3E1F5BB2}"/>
    <cellStyle name="Normal 3 8 3 2 2 2 8 2" xfId="16502" xr:uid="{4EFA6E60-D29A-4EE5-8703-C546751AF34D}"/>
    <cellStyle name="Normal 3 8 3 2 2 2 9" xfId="16503" xr:uid="{19373187-296E-4455-85AC-58D9664515A8}"/>
    <cellStyle name="Normal 3 8 3 2 2 2 9 2" xfId="16504" xr:uid="{144FCEB3-B6D3-4E29-A4A5-A67DC240381E}"/>
    <cellStyle name="Normal 3 8 3 2 2 3" xfId="16505" xr:uid="{A6378B33-58A4-410E-A85A-36A8FB29EDE9}"/>
    <cellStyle name="Normal 3 8 3 2 2 3 2" xfId="16506" xr:uid="{8C1CC8E3-4D07-4BAC-9482-2F99DF0F53AF}"/>
    <cellStyle name="Normal 3 8 3 2 2 3 2 2" xfId="16507" xr:uid="{7428037D-7B2D-435E-9CD0-F8228E9A5260}"/>
    <cellStyle name="Normal 3 8 3 2 2 3 2 2 2" xfId="16508" xr:uid="{D5ECAE2D-194B-4CE7-AF57-07114443D137}"/>
    <cellStyle name="Normal 3 8 3 2 2 3 2 2 2 2" xfId="16509" xr:uid="{A99147C5-86CD-49D4-B976-61BC2D63CB5E}"/>
    <cellStyle name="Normal 3 8 3 2 2 3 2 2 2 2 2" xfId="16510" xr:uid="{5BD9F9B2-8F3E-4201-AD9F-66B1AEA65C14}"/>
    <cellStyle name="Normal 3 8 3 2 2 3 2 2 2 2 2 2" xfId="16511" xr:uid="{3FB88D00-ABDB-405B-A287-F905C3C9C8BD}"/>
    <cellStyle name="Normal 3 8 3 2 2 3 2 2 2 2 2 2 2" xfId="16512" xr:uid="{5F4EA308-7862-43A3-9589-A42E3777F5B5}"/>
    <cellStyle name="Normal 3 8 3 2 2 3 2 2 2 2 2 3" xfId="16513" xr:uid="{20349987-7A60-472E-98EA-78727C4410F6}"/>
    <cellStyle name="Normal 3 8 3 2 2 3 2 2 2 2 3" xfId="16514" xr:uid="{B1A7376D-7C7C-45BB-B2D6-9A50C76F5FFB}"/>
    <cellStyle name="Normal 3 8 3 2 2 3 2 2 2 3" xfId="16515" xr:uid="{03944A21-EC5D-48AD-B8B1-04CB8E9D8E67}"/>
    <cellStyle name="Normal 3 8 3 2 2 3 2 2 2 3 2" xfId="16516" xr:uid="{C2036A7B-F63D-4781-A94D-E841AA967039}"/>
    <cellStyle name="Normal 3 8 3 2 2 3 2 2 2 4" xfId="16517" xr:uid="{F784C109-252C-44CC-836B-00723EEB6AC3}"/>
    <cellStyle name="Normal 3 8 3 2 2 3 2 2 2 4 2" xfId="16518" xr:uid="{B6054133-A01D-43A9-9422-434E0394AB61}"/>
    <cellStyle name="Normal 3 8 3 2 2 3 2 2 2 5" xfId="16519" xr:uid="{8EECD212-ED6D-4703-989F-0481A10B9F46}"/>
    <cellStyle name="Normal 3 8 3 2 2 3 2 2 2 5 2" xfId="16520" xr:uid="{38A10882-0EBE-49DE-8308-05E28DF4EA59}"/>
    <cellStyle name="Normal 3 8 3 2 2 3 2 2 2 6" xfId="16521" xr:uid="{C656BB9B-75F1-49C7-88E0-7FA656A0930E}"/>
    <cellStyle name="Normal 3 8 3 2 2 3 2 2 2 6 2" xfId="16522" xr:uid="{2D027D1E-5704-422D-8BF3-A8F93F006F65}"/>
    <cellStyle name="Normal 3 8 3 2 2 3 2 2 2 7" xfId="16523" xr:uid="{9131B52F-0E0C-425A-B3C9-346F0B22811F}"/>
    <cellStyle name="Normal 3 8 3 2 2 3 2 2 2 7 2" xfId="16524" xr:uid="{A52D3BDF-CAE5-4CCA-89E1-B23A2DF1772D}"/>
    <cellStyle name="Normal 3 8 3 2 2 3 2 2 2 8" xfId="16525" xr:uid="{768B14CE-BDAE-4627-8FC9-30963BFF6D93}"/>
    <cellStyle name="Normal 3 8 3 2 2 3 2 2 3" xfId="16526" xr:uid="{CDC9C4BC-5619-46A3-BD4D-351874CDDA4E}"/>
    <cellStyle name="Normal 3 8 3 2 2 3 2 2 3 2" xfId="16527" xr:uid="{192E7C90-23D5-45A9-A58A-0CD935EF2935}"/>
    <cellStyle name="Normal 3 8 3 2 2 3 2 2 3 2 2" xfId="16528" xr:uid="{6B9CD259-D5BC-4BD7-8830-3715C2A11503}"/>
    <cellStyle name="Normal 3 8 3 2 2 3 2 2 3 2 2 2" xfId="16529" xr:uid="{3A6B662A-D155-4834-BF20-46E21F0CA020}"/>
    <cellStyle name="Normal 3 8 3 2 2 3 2 2 3 2 3" xfId="16530" xr:uid="{0DD3DD5F-DDAF-42C4-9080-210374A0C6EA}"/>
    <cellStyle name="Normal 3 8 3 2 2 3 2 2 3 3" xfId="16531" xr:uid="{70EDDFE9-CD40-404C-896A-13CD0581478E}"/>
    <cellStyle name="Normal 3 8 3 2 2 3 2 2 4" xfId="16532" xr:uid="{3116B270-FB61-453A-B588-9041C45B58DF}"/>
    <cellStyle name="Normal 3 8 3 2 2 3 2 2 4 2" xfId="16533" xr:uid="{DDACCB7D-04DA-4950-8386-9BFC24BA830A}"/>
    <cellStyle name="Normal 3 8 3 2 2 3 2 2 5" xfId="16534" xr:uid="{81ED23D9-A5C4-4207-8C49-C3774EF2BCBF}"/>
    <cellStyle name="Normal 3 8 3 2 2 3 2 2 5 2" xfId="16535" xr:uid="{92F9523D-8A1B-4DFB-A23F-65DCF3636A04}"/>
    <cellStyle name="Normal 3 8 3 2 2 3 2 2 6" xfId="16536" xr:uid="{1216FD90-4EBD-4267-AA76-F856422D7F4E}"/>
    <cellStyle name="Normal 3 8 3 2 2 3 2 2 6 2" xfId="16537" xr:uid="{57252CDE-3B66-435D-803A-83C5579573AE}"/>
    <cellStyle name="Normal 3 8 3 2 2 3 2 2 7" xfId="16538" xr:uid="{82E3FA28-2B25-411E-B12F-BA2298C951F6}"/>
    <cellStyle name="Normal 3 8 3 2 2 3 2 2 7 2" xfId="16539" xr:uid="{6D5FE108-2087-424F-BE54-45C196B6EEC1}"/>
    <cellStyle name="Normal 3 8 3 2 2 3 2 2 8" xfId="16540" xr:uid="{44C96644-EB7D-4600-B8C3-CF763C51AA00}"/>
    <cellStyle name="Normal 3 8 3 2 2 3 2 3" xfId="16541" xr:uid="{A1F6A650-0240-4BDB-80CE-6F125E6E9133}"/>
    <cellStyle name="Normal 3 8 3 2 2 3 2 3 2" xfId="16542" xr:uid="{69D9E7D6-A3CA-4A0A-BE93-BF91DFC19D6A}"/>
    <cellStyle name="Normal 3 8 3 2 2 3 2 3 2 2" xfId="16543" xr:uid="{BD34C152-50E7-4965-8A68-D31E2F19AC4B}"/>
    <cellStyle name="Normal 3 8 3 2 2 3 2 3 2 2 2" xfId="16544" xr:uid="{EFDF9B4E-3E9C-4712-9103-C64F53F079B4}"/>
    <cellStyle name="Normal 3 8 3 2 2 3 2 3 2 3" xfId="16545" xr:uid="{82EED110-A14A-4E7E-9BA0-38C838842AD5}"/>
    <cellStyle name="Normal 3 8 3 2 2 3 2 3 3" xfId="16546" xr:uid="{0C733904-3F09-468A-915D-DFA6E9DA5F08}"/>
    <cellStyle name="Normal 3 8 3 2 2 3 2 4" xfId="16547" xr:uid="{0D2B4BC3-21B0-4053-A7A3-599B59796A49}"/>
    <cellStyle name="Normal 3 8 3 2 2 3 2 4 2" xfId="16548" xr:uid="{213613F2-EC54-4D04-9FF5-82204BB49122}"/>
    <cellStyle name="Normal 3 8 3 2 2 3 2 5" xfId="16549" xr:uid="{E7B2D488-33BB-405E-BB01-E58EC4F81042}"/>
    <cellStyle name="Normal 3 8 3 2 2 3 2 5 2" xfId="16550" xr:uid="{91C467B0-9F94-4564-A64A-8993C64D769A}"/>
    <cellStyle name="Normal 3 8 3 2 2 3 2 6" xfId="16551" xr:uid="{897FF02E-024B-411A-9C1E-1E1D7CD6B5CD}"/>
    <cellStyle name="Normal 3 8 3 2 2 3 2 6 2" xfId="16552" xr:uid="{3EAFEBC8-0806-4D1F-822B-416155906570}"/>
    <cellStyle name="Normal 3 8 3 2 2 3 2 7" xfId="16553" xr:uid="{BDD66998-5072-46D3-BD0B-EEC5C8BF7BFA}"/>
    <cellStyle name="Normal 3 8 3 2 2 3 2 7 2" xfId="16554" xr:uid="{864E7EFA-67EF-4969-9CAA-AC0743DF15C3}"/>
    <cellStyle name="Normal 3 8 3 2 2 3 2 8" xfId="16555" xr:uid="{E827F1A2-4523-4BEC-8518-3C02C88A37BF}"/>
    <cellStyle name="Normal 3 8 3 2 2 3 2 8 2" xfId="16556" xr:uid="{EC467706-0E26-43F4-A8C0-CB44745A7C29}"/>
    <cellStyle name="Normal 3 8 3 2 2 3 2 9" xfId="16557" xr:uid="{204871F3-C114-43F2-982A-A316CF7DFB09}"/>
    <cellStyle name="Normal 3 8 3 2 2 3 3" xfId="16558" xr:uid="{92F16495-3841-4EA5-9360-968DF2213206}"/>
    <cellStyle name="Normal 3 8 3 2 2 3 3 2" xfId="16559" xr:uid="{72B3C719-39A3-4243-8712-6D4C33F1871E}"/>
    <cellStyle name="Normal 3 8 3 2 2 3 3 2 2" xfId="16560" xr:uid="{DBB76791-668D-4B92-ADD0-5AF923C78F00}"/>
    <cellStyle name="Normal 3 8 3 2 2 3 3 2 2 2" xfId="16561" xr:uid="{7A2FA03A-26FC-4BD4-8100-371B6658045E}"/>
    <cellStyle name="Normal 3 8 3 2 2 3 3 2 2 2 2" xfId="16562" xr:uid="{53676712-2948-450E-8F5F-6B9956D24DB0}"/>
    <cellStyle name="Normal 3 8 3 2 2 3 3 2 2 3" xfId="16563" xr:uid="{3CCEDE1F-1F5F-4B64-81DA-2481A2DC0163}"/>
    <cellStyle name="Normal 3 8 3 2 2 3 3 2 3" xfId="16564" xr:uid="{F71529B0-4E34-4A87-82FD-83A47850A68C}"/>
    <cellStyle name="Normal 3 8 3 2 2 3 3 3" xfId="16565" xr:uid="{FFE8F31A-ABDF-4D33-B2F0-55807FA282AA}"/>
    <cellStyle name="Normal 3 8 3 2 2 3 3 3 2" xfId="16566" xr:uid="{5376E55C-056C-4846-A556-663E42F5AC5F}"/>
    <cellStyle name="Normal 3 8 3 2 2 3 3 4" xfId="16567" xr:uid="{F3600C49-1DE2-442A-A23A-15BC717CA30B}"/>
    <cellStyle name="Normal 3 8 3 2 2 3 3 4 2" xfId="16568" xr:uid="{840F00EC-F091-46F4-92E5-7DA90ADDAF78}"/>
    <cellStyle name="Normal 3 8 3 2 2 3 3 5" xfId="16569" xr:uid="{B7EC498F-5419-4213-8874-62D7BDBA4F24}"/>
    <cellStyle name="Normal 3 8 3 2 2 3 3 5 2" xfId="16570" xr:uid="{644B35A6-F736-4736-9A90-E964A3799BDB}"/>
    <cellStyle name="Normal 3 8 3 2 2 3 3 6" xfId="16571" xr:uid="{AB53639D-940A-4BE3-A8FD-697E9DAD2220}"/>
    <cellStyle name="Normal 3 8 3 2 2 3 3 6 2" xfId="16572" xr:uid="{39B3841D-C4D9-46D0-B858-FFD0A8089E90}"/>
    <cellStyle name="Normal 3 8 3 2 2 3 3 7" xfId="16573" xr:uid="{C53DCA24-19F2-43BA-84DA-963FA012BA38}"/>
    <cellStyle name="Normal 3 8 3 2 2 3 3 7 2" xfId="16574" xr:uid="{C151B49C-90E1-47FA-91B6-6307E56379E7}"/>
    <cellStyle name="Normal 3 8 3 2 2 3 3 8" xfId="16575" xr:uid="{8F330F0B-EFE9-4B37-AE3F-E866C6CA9AC0}"/>
    <cellStyle name="Normal 3 8 3 2 2 3 4" xfId="16576" xr:uid="{45E24D80-3EE5-4F23-B240-F883A3F47D3C}"/>
    <cellStyle name="Normal 3 8 3 2 2 3 4 2" xfId="16577" xr:uid="{F0FF5644-98BC-480E-AAD4-A7B25C674BB6}"/>
    <cellStyle name="Normal 3 8 3 2 2 3 4 2 2" xfId="16578" xr:uid="{7CC78086-F396-42DF-BBB3-6982E6E23A34}"/>
    <cellStyle name="Normal 3 8 3 2 2 3 4 2 2 2" xfId="16579" xr:uid="{1E481ACD-76F1-4C4B-97CA-B93AFD2372C2}"/>
    <cellStyle name="Normal 3 8 3 2 2 3 4 2 3" xfId="16580" xr:uid="{C6F890A7-CBCF-4753-9F37-220D1EDA76BB}"/>
    <cellStyle name="Normal 3 8 3 2 2 3 4 3" xfId="16581" xr:uid="{A58620D0-4ABD-4334-A545-6E367B17E043}"/>
    <cellStyle name="Normal 3 8 3 2 2 3 5" xfId="16582" xr:uid="{C5811639-2364-48B1-8E7C-8C05E8EA9EFF}"/>
    <cellStyle name="Normal 3 8 3 2 2 3 5 2" xfId="16583" xr:uid="{9811A9DD-F89B-4A2D-96DE-636E1E328435}"/>
    <cellStyle name="Normal 3 8 3 2 2 3 6" xfId="16584" xr:uid="{A75D18DA-92A1-49D3-AA11-45D77A77E68D}"/>
    <cellStyle name="Normal 3 8 3 2 2 3 6 2" xfId="16585" xr:uid="{84379B27-F595-4945-8363-E7BCC9BD0E4D}"/>
    <cellStyle name="Normal 3 8 3 2 2 3 7" xfId="16586" xr:uid="{B9E240C2-4573-4859-AA44-7DE40D76BBAD}"/>
    <cellStyle name="Normal 3 8 3 2 2 3 7 2" xfId="16587" xr:uid="{CEF95645-D1A7-4AD4-8AC6-5B3FA13D5C12}"/>
    <cellStyle name="Normal 3 8 3 2 2 3 8" xfId="16588" xr:uid="{A0DC1215-A640-447D-BA88-64BC67B46214}"/>
    <cellStyle name="Normal 3 8 3 2 2 3 8 2" xfId="16589" xr:uid="{C84E415F-4355-4098-B051-5CE5DC5A8453}"/>
    <cellStyle name="Normal 3 8 3 2 2 3 9" xfId="16590" xr:uid="{A8674B7A-D17D-4EF1-B0D1-81885AD6BE1A}"/>
    <cellStyle name="Normal 3 8 3 2 2 4" xfId="16591" xr:uid="{02EC6A5A-9F3F-474B-ACDD-C08441F10B4D}"/>
    <cellStyle name="Normal 3 8 3 2 2 4 2" xfId="16592" xr:uid="{874645C3-8379-4A03-9FF9-14019F4B32FF}"/>
    <cellStyle name="Normal 3 8 3 2 2 5" xfId="16593" xr:uid="{C4ED3460-35A9-44CE-9C9E-ED5BB138A9B1}"/>
    <cellStyle name="Normal 3 8 3 2 2 5 2" xfId="16594" xr:uid="{95AA5D27-DA7E-4610-96F6-255268BC7083}"/>
    <cellStyle name="Normal 3 8 3 2 2 6" xfId="16595" xr:uid="{07E9003C-2D0F-470D-B59B-5B84C68B3F3E}"/>
    <cellStyle name="Normal 3 8 3 2 2 6 2" xfId="16596" xr:uid="{6F025B95-2C08-4E01-8B1C-72B18F10B837}"/>
    <cellStyle name="Normal 3 8 3 2 2 6 2 2" xfId="16597" xr:uid="{7DDA48E2-96AC-4047-8380-DFDB886E2DD1}"/>
    <cellStyle name="Normal 3 8 3 2 2 6 2 2 2" xfId="16598" xr:uid="{042475E6-2961-4710-8B98-0E8AB615FF25}"/>
    <cellStyle name="Normal 3 8 3 2 2 6 2 2 2 2" xfId="16599" xr:uid="{522525A2-588C-458D-BADA-63995DE1BF65}"/>
    <cellStyle name="Normal 3 8 3 2 2 6 2 2 2 2 2" xfId="16600" xr:uid="{82A05283-C861-42DB-8938-15A1CF730267}"/>
    <cellStyle name="Normal 3 8 3 2 2 6 2 2 2 3" xfId="16601" xr:uid="{0ECCED84-6039-4FA8-82DF-EE56AD42DB0E}"/>
    <cellStyle name="Normal 3 8 3 2 2 6 2 2 3" xfId="16602" xr:uid="{29888522-6477-4A26-B518-33BED2462F59}"/>
    <cellStyle name="Normal 3 8 3 2 2 6 2 3" xfId="16603" xr:uid="{AE784BBE-21A2-4423-BEBF-EABBF7ACBA3B}"/>
    <cellStyle name="Normal 3 8 3 2 2 6 2 3 2" xfId="16604" xr:uid="{A5F74A84-84C4-4B35-98F8-7DC916A76683}"/>
    <cellStyle name="Normal 3 8 3 2 2 6 2 4" xfId="16605" xr:uid="{ED303901-8A12-4E29-B8EC-ED52DE222D54}"/>
    <cellStyle name="Normal 3 8 3 2 2 6 2 4 2" xfId="16606" xr:uid="{ECF71715-501D-4529-87DC-4D88D4DDACD8}"/>
    <cellStyle name="Normal 3 8 3 2 2 6 2 5" xfId="16607" xr:uid="{04711BDB-53A0-4147-80CC-737232952211}"/>
    <cellStyle name="Normal 3 8 3 2 2 6 2 5 2" xfId="16608" xr:uid="{D599A65F-E260-44D1-96E2-8BB7B41B3F39}"/>
    <cellStyle name="Normal 3 8 3 2 2 6 2 6" xfId="16609" xr:uid="{165551F9-4458-4101-905F-2469906CC88F}"/>
    <cellStyle name="Normal 3 8 3 2 2 6 2 6 2" xfId="16610" xr:uid="{6D0D238B-251D-42AB-9139-78A500F5E180}"/>
    <cellStyle name="Normal 3 8 3 2 2 6 2 7" xfId="16611" xr:uid="{F4E67143-FDD6-4E70-B947-641A151DA245}"/>
    <cellStyle name="Normal 3 8 3 2 2 6 2 7 2" xfId="16612" xr:uid="{39F8640F-21D8-4754-BFFB-E6CD49DF7E2A}"/>
    <cellStyle name="Normal 3 8 3 2 2 6 2 8" xfId="16613" xr:uid="{652EC190-DE73-46FF-A5EC-62455688C2FB}"/>
    <cellStyle name="Normal 3 8 3 2 2 6 3" xfId="16614" xr:uid="{09847A6B-94A1-4CDA-8FBD-D52E453132DA}"/>
    <cellStyle name="Normal 3 8 3 2 2 6 3 2" xfId="16615" xr:uid="{A4DFEF40-7F8A-4D1C-A5EB-1480DE5D5AC9}"/>
    <cellStyle name="Normal 3 8 3 2 2 6 3 2 2" xfId="16616" xr:uid="{9B6CD55E-6B58-41F2-AFC1-681CCE825700}"/>
    <cellStyle name="Normal 3 8 3 2 2 6 3 2 2 2" xfId="16617" xr:uid="{1E6A6B52-666C-4FAA-A560-2955B74AE56A}"/>
    <cellStyle name="Normal 3 8 3 2 2 6 3 2 3" xfId="16618" xr:uid="{07F7D8A8-C963-4488-8547-CC630064B29C}"/>
    <cellStyle name="Normal 3 8 3 2 2 6 3 3" xfId="16619" xr:uid="{F28DE267-183C-4B85-B530-CA3196759270}"/>
    <cellStyle name="Normal 3 8 3 2 2 6 4" xfId="16620" xr:uid="{1A9C304D-4F2B-402F-BA54-21DC1F228EA8}"/>
    <cellStyle name="Normal 3 8 3 2 2 6 4 2" xfId="16621" xr:uid="{208635E9-CA11-4A28-8EA3-BDF3273556BD}"/>
    <cellStyle name="Normal 3 8 3 2 2 6 5" xfId="16622" xr:uid="{2E83CE70-892D-444C-9BC5-AAC475554179}"/>
    <cellStyle name="Normal 3 8 3 2 2 6 5 2" xfId="16623" xr:uid="{544E563E-A7E2-40ED-84E0-A3DFD8C6F993}"/>
    <cellStyle name="Normal 3 8 3 2 2 6 6" xfId="16624" xr:uid="{E3860721-3F4D-4561-8002-477B731858E2}"/>
    <cellStyle name="Normal 3 8 3 2 2 6 6 2" xfId="16625" xr:uid="{2A8E968F-77EA-4463-BD5C-F49814CED70C}"/>
    <cellStyle name="Normal 3 8 3 2 2 6 7" xfId="16626" xr:uid="{AA0D6D3D-70DF-404D-AF36-50B731E1460A}"/>
    <cellStyle name="Normal 3 8 3 2 2 6 7 2" xfId="16627" xr:uid="{F277941E-618C-4111-AD3B-252D4CB9B5F3}"/>
    <cellStyle name="Normal 3 8 3 2 2 6 8" xfId="16628" xr:uid="{626BBDA1-0742-4354-A4E8-288178BA3084}"/>
    <cellStyle name="Normal 3 8 3 2 2 7" xfId="16629" xr:uid="{9D1AC9BC-1898-483D-A072-B7F628ACEAE1}"/>
    <cellStyle name="Normal 3 8 3 2 2 7 2" xfId="16630" xr:uid="{0EC001AC-F71D-450B-95AD-7443802DE147}"/>
    <cellStyle name="Normal 3 8 3 2 2 7 2 2" xfId="16631" xr:uid="{470E1346-E8F7-4316-8F28-716B27CD1C8D}"/>
    <cellStyle name="Normal 3 8 3 2 2 7 2 2 2" xfId="16632" xr:uid="{F6AFE384-8C73-48D9-B7A0-E840350705B1}"/>
    <cellStyle name="Normal 3 8 3 2 2 7 2 3" xfId="16633" xr:uid="{981F2378-A56E-430B-9D0D-6049A1892D4B}"/>
    <cellStyle name="Normal 3 8 3 2 2 7 3" xfId="16634" xr:uid="{4F3108CC-A4F2-42C7-B261-61C6C246369B}"/>
    <cellStyle name="Normal 3 8 3 2 2 8" xfId="16635" xr:uid="{97800AFB-C1BA-4B39-AF90-9E475788EAC7}"/>
    <cellStyle name="Normal 3 8 3 2 2 8 2" xfId="16636" xr:uid="{677B7626-CA45-4182-B328-95B982333E7A}"/>
    <cellStyle name="Normal 3 8 3 2 2 9" xfId="16637" xr:uid="{09032274-E274-4BB3-9E06-477736481E01}"/>
    <cellStyle name="Normal 3 8 3 2 2 9 2" xfId="16638" xr:uid="{22AAE4A6-8D30-4BF0-92AC-0AE9CBD0D822}"/>
    <cellStyle name="Normal 3 8 3 2 3" xfId="16639" xr:uid="{C3CD6582-5AFC-4EE9-8C8D-14810D1273F7}"/>
    <cellStyle name="Normal 3 8 3 2 3 10" xfId="16640" xr:uid="{DDE4D6A4-520F-476A-80FB-912AD446C790}"/>
    <cellStyle name="Normal 3 8 3 2 3 10 2" xfId="16641" xr:uid="{E3E7CA8B-D8EE-4D69-B3C9-0827B1DE81CB}"/>
    <cellStyle name="Normal 3 8 3 2 3 11" xfId="16642" xr:uid="{BF0C8E53-97D8-40F0-A109-DCD2C12022C3}"/>
    <cellStyle name="Normal 3 8 3 2 3 11 2" xfId="16643" xr:uid="{126A6170-A11C-43EA-812A-9C2543A650E7}"/>
    <cellStyle name="Normal 3 8 3 2 3 12" xfId="16644" xr:uid="{09917F43-5FAD-46F7-8598-1CDEA59BC30E}"/>
    <cellStyle name="Normal 3 8 3 2 3 2" xfId="16645" xr:uid="{F17BBBE1-70C3-47CE-B9A3-9A94B3FA90F7}"/>
    <cellStyle name="Normal 3 8 3 2 3 2 2" xfId="16646" xr:uid="{9E5E5FC9-D890-4CE9-8967-8CC727619F3D}"/>
    <cellStyle name="Normal 3 8 3 2 3 2 2 2" xfId="16647" xr:uid="{7F462538-CEA0-4904-812F-E83D288381A5}"/>
    <cellStyle name="Normal 3 8 3 2 3 2 2 2 2" xfId="16648" xr:uid="{8EA7C393-6EC1-4E86-9BB7-4CE935118170}"/>
    <cellStyle name="Normal 3 8 3 2 3 2 2 2 2 2" xfId="16649" xr:uid="{EE3CC7F7-E5E7-4B7D-9C28-0E951DF37C07}"/>
    <cellStyle name="Normal 3 8 3 2 3 2 2 2 2 2 2" xfId="16650" xr:uid="{2BC9A7CE-206C-451A-B250-6713DA7E5EB3}"/>
    <cellStyle name="Normal 3 8 3 2 3 2 2 2 2 2 2 2" xfId="16651" xr:uid="{6D9D28D7-B97B-4006-8AE7-2A5E73C0947B}"/>
    <cellStyle name="Normal 3 8 3 2 3 2 2 2 2 2 2 2 2" xfId="16652" xr:uid="{DCAFC8C8-E401-4428-9C84-740BD204F155}"/>
    <cellStyle name="Normal 3 8 3 2 3 2 2 2 2 2 2 3" xfId="16653" xr:uid="{ABEEF2C7-0AD3-443A-871F-8FD9FA0DDCD6}"/>
    <cellStyle name="Normal 3 8 3 2 3 2 2 2 2 2 3" xfId="16654" xr:uid="{21F5A7C7-E848-4508-93F9-275101AE3139}"/>
    <cellStyle name="Normal 3 8 3 2 3 2 2 2 2 3" xfId="16655" xr:uid="{79E2EABB-33CC-4BC0-96ED-5653FA6A7E60}"/>
    <cellStyle name="Normal 3 8 3 2 3 2 2 2 2 3 2" xfId="16656" xr:uid="{268A47E4-8035-43AB-AC95-97D9863688CF}"/>
    <cellStyle name="Normal 3 8 3 2 3 2 2 2 2 4" xfId="16657" xr:uid="{1005E2EF-8A48-4F17-8BCB-7443252F4B87}"/>
    <cellStyle name="Normal 3 8 3 2 3 2 2 2 2 4 2" xfId="16658" xr:uid="{DBF243C4-91FE-49FB-B6C8-2C2D0375B9B6}"/>
    <cellStyle name="Normal 3 8 3 2 3 2 2 2 2 5" xfId="16659" xr:uid="{D2F255CD-2AB7-4590-B37A-F38315F8301B}"/>
    <cellStyle name="Normal 3 8 3 2 3 2 2 2 2 5 2" xfId="16660" xr:uid="{895194A8-9A0F-4794-8397-B2E5F147AC4C}"/>
    <cellStyle name="Normal 3 8 3 2 3 2 2 2 2 6" xfId="16661" xr:uid="{58E76043-6AC0-49FB-953B-1C107B75E481}"/>
    <cellStyle name="Normal 3 8 3 2 3 2 2 2 2 6 2" xfId="16662" xr:uid="{ADC8030A-C7F7-473C-85A8-C190D2824F48}"/>
    <cellStyle name="Normal 3 8 3 2 3 2 2 2 2 7" xfId="16663" xr:uid="{00223675-3300-42E2-812A-6D838A0F2CB9}"/>
    <cellStyle name="Normal 3 8 3 2 3 2 2 2 2 7 2" xfId="16664" xr:uid="{AD93B5B0-5830-4C80-8187-FF8CFD695655}"/>
    <cellStyle name="Normal 3 8 3 2 3 2 2 2 2 8" xfId="16665" xr:uid="{7494D740-6430-4358-BA95-587778C8673F}"/>
    <cellStyle name="Normal 3 8 3 2 3 2 2 2 3" xfId="16666" xr:uid="{AE75874B-8052-4052-BCB8-A1A0706CC2DF}"/>
    <cellStyle name="Normal 3 8 3 2 3 2 2 2 3 2" xfId="16667" xr:uid="{BD99A249-0A36-485B-B233-BED5E96469A1}"/>
    <cellStyle name="Normal 3 8 3 2 3 2 2 2 3 2 2" xfId="16668" xr:uid="{FF1D99B4-E49B-47E4-9357-B69756021C90}"/>
    <cellStyle name="Normal 3 8 3 2 3 2 2 2 3 2 2 2" xfId="16669" xr:uid="{244617EA-BCD4-4693-B617-2E2F83F904E0}"/>
    <cellStyle name="Normal 3 8 3 2 3 2 2 2 3 2 3" xfId="16670" xr:uid="{4FB8A1B1-C119-4FB9-B21F-20C7F59BD459}"/>
    <cellStyle name="Normal 3 8 3 2 3 2 2 2 3 3" xfId="16671" xr:uid="{C8E3A536-231B-4D64-8577-39CECB1E4003}"/>
    <cellStyle name="Normal 3 8 3 2 3 2 2 2 4" xfId="16672" xr:uid="{9CD945EB-0C52-404A-9087-A5710EA408AD}"/>
    <cellStyle name="Normal 3 8 3 2 3 2 2 2 4 2" xfId="16673" xr:uid="{B4493E86-A06A-45F7-8C10-EFFF02FAB6D1}"/>
    <cellStyle name="Normal 3 8 3 2 3 2 2 2 5" xfId="16674" xr:uid="{B4D25C4E-0E0D-40D8-BF93-74342819D473}"/>
    <cellStyle name="Normal 3 8 3 2 3 2 2 2 5 2" xfId="16675" xr:uid="{2D06D873-9A7A-431C-B539-2B156CBE86CA}"/>
    <cellStyle name="Normal 3 8 3 2 3 2 2 2 6" xfId="16676" xr:uid="{94015CBD-F5FC-4E16-9DF3-5D0CDE8856C4}"/>
    <cellStyle name="Normal 3 8 3 2 3 2 2 2 6 2" xfId="16677" xr:uid="{DB3F5BE2-E0CC-4047-8926-7EF8F4C12268}"/>
    <cellStyle name="Normal 3 8 3 2 3 2 2 2 7" xfId="16678" xr:uid="{3C264E20-AD53-41BE-8CA8-795AC9F14FE5}"/>
    <cellStyle name="Normal 3 8 3 2 3 2 2 2 7 2" xfId="16679" xr:uid="{B795C5DC-2CEF-4866-9330-67B288987A66}"/>
    <cellStyle name="Normal 3 8 3 2 3 2 2 2 8" xfId="16680" xr:uid="{C1D663FC-CB83-4670-A0C9-3C0C258CB2BB}"/>
    <cellStyle name="Normal 3 8 3 2 3 2 2 3" xfId="16681" xr:uid="{07C2C9C5-179B-4047-8562-D20D225E016C}"/>
    <cellStyle name="Normal 3 8 3 2 3 2 2 3 2" xfId="16682" xr:uid="{DBB7E026-8B6E-4A47-9D77-EE6AC37605E2}"/>
    <cellStyle name="Normal 3 8 3 2 3 2 2 3 2 2" xfId="16683" xr:uid="{88DCCA64-4460-44F1-A58C-50A757E76113}"/>
    <cellStyle name="Normal 3 8 3 2 3 2 2 3 2 2 2" xfId="16684" xr:uid="{AC724BFF-4C5B-4527-8D41-211799A7D59A}"/>
    <cellStyle name="Normal 3 8 3 2 3 2 2 3 2 3" xfId="16685" xr:uid="{82092321-D661-4440-A72D-865B5EB00F46}"/>
    <cellStyle name="Normal 3 8 3 2 3 2 2 3 3" xfId="16686" xr:uid="{ABF5C5C2-A8E3-4304-B092-9D2D814CC977}"/>
    <cellStyle name="Normal 3 8 3 2 3 2 2 4" xfId="16687" xr:uid="{F1A56201-C463-4388-B420-D09611D83603}"/>
    <cellStyle name="Normal 3 8 3 2 3 2 2 4 2" xfId="16688" xr:uid="{C40D819F-061C-48E4-B077-902599471BD0}"/>
    <cellStyle name="Normal 3 8 3 2 3 2 2 5" xfId="16689" xr:uid="{F0887ABC-9F72-445F-B540-F26F96301892}"/>
    <cellStyle name="Normal 3 8 3 2 3 2 2 5 2" xfId="16690" xr:uid="{4919BFF2-A7EC-4105-AC90-A22AC41A0768}"/>
    <cellStyle name="Normal 3 8 3 2 3 2 2 6" xfId="16691" xr:uid="{58A60A1E-5E92-44FF-8B9F-19D3E228947C}"/>
    <cellStyle name="Normal 3 8 3 2 3 2 2 6 2" xfId="16692" xr:uid="{42479D3C-AE88-4FA6-B155-8F0E5C155ACD}"/>
    <cellStyle name="Normal 3 8 3 2 3 2 2 7" xfId="16693" xr:uid="{9BDDAAC4-E2CC-413A-9D2F-87A50956CE7C}"/>
    <cellStyle name="Normal 3 8 3 2 3 2 2 7 2" xfId="16694" xr:uid="{C313435B-53CB-4259-8740-4183CFCC83C8}"/>
    <cellStyle name="Normal 3 8 3 2 3 2 2 8" xfId="16695" xr:uid="{086EE039-7BCF-4E10-9DE0-5D7DBCD3DE73}"/>
    <cellStyle name="Normal 3 8 3 2 3 2 2 8 2" xfId="16696" xr:uid="{68617A31-C5D4-419D-9619-7830B707C0A0}"/>
    <cellStyle name="Normal 3 8 3 2 3 2 2 9" xfId="16697" xr:uid="{00A7EFED-E297-449D-A30C-8CC2222E9E11}"/>
    <cellStyle name="Normal 3 8 3 2 3 2 3" xfId="16698" xr:uid="{DD749200-164E-4ADA-82A7-E4396BBA3F8B}"/>
    <cellStyle name="Normal 3 8 3 2 3 2 3 2" xfId="16699" xr:uid="{281348CF-A1DA-4BF3-9567-1F34E57DEC3C}"/>
    <cellStyle name="Normal 3 8 3 2 3 2 3 2 2" xfId="16700" xr:uid="{CCF2DAA1-AADB-4DDA-AF7B-0634711ECF03}"/>
    <cellStyle name="Normal 3 8 3 2 3 2 3 2 2 2" xfId="16701" xr:uid="{E64A2FAD-07FA-4DD3-8414-D0141169AB50}"/>
    <cellStyle name="Normal 3 8 3 2 3 2 3 2 2 2 2" xfId="16702" xr:uid="{5A33D3B5-D57A-4DA5-BE3C-A328D5461F09}"/>
    <cellStyle name="Normal 3 8 3 2 3 2 3 2 2 3" xfId="16703" xr:uid="{1393887F-1A44-412D-B141-51984ED20D98}"/>
    <cellStyle name="Normal 3 8 3 2 3 2 3 2 3" xfId="16704" xr:uid="{2B5B7285-A219-4043-83BC-A1FE8CB7DE2F}"/>
    <cellStyle name="Normal 3 8 3 2 3 2 3 3" xfId="16705" xr:uid="{6C2C1314-13B3-4C87-AD1A-D726A29C1F55}"/>
    <cellStyle name="Normal 3 8 3 2 3 2 3 3 2" xfId="16706" xr:uid="{974BB3BB-42BD-4FD2-A312-690C1B16F262}"/>
    <cellStyle name="Normal 3 8 3 2 3 2 3 4" xfId="16707" xr:uid="{63C82CAE-7A39-4274-BD1E-43C9DB5250A1}"/>
    <cellStyle name="Normal 3 8 3 2 3 2 3 4 2" xfId="16708" xr:uid="{FE86462B-1141-44D6-837B-7EE22A71B6FF}"/>
    <cellStyle name="Normal 3 8 3 2 3 2 3 5" xfId="16709" xr:uid="{553E900D-BC9B-46CC-9AC6-8DBA0670DFAD}"/>
    <cellStyle name="Normal 3 8 3 2 3 2 3 5 2" xfId="16710" xr:uid="{3A02EAA6-1898-477C-ACB5-3C7256ADC501}"/>
    <cellStyle name="Normal 3 8 3 2 3 2 3 6" xfId="16711" xr:uid="{00EDF64E-99F3-4AEB-A368-6C6AE69E5B4A}"/>
    <cellStyle name="Normal 3 8 3 2 3 2 3 6 2" xfId="16712" xr:uid="{B2C32035-7AB3-4D17-B0F2-A4CF0EF0FEA4}"/>
    <cellStyle name="Normal 3 8 3 2 3 2 3 7" xfId="16713" xr:uid="{C8A8CB1A-207A-4DF2-B28D-4982E74BEB91}"/>
    <cellStyle name="Normal 3 8 3 2 3 2 3 7 2" xfId="16714" xr:uid="{85F35BF2-891B-41B9-8357-9A791721106C}"/>
    <cellStyle name="Normal 3 8 3 2 3 2 3 8" xfId="16715" xr:uid="{9B7D55CD-A92D-4FD8-BB3D-3F38AF74F6CE}"/>
    <cellStyle name="Normal 3 8 3 2 3 2 4" xfId="16716" xr:uid="{20E85AC8-7F4C-4FA7-82E0-1BD67FB98DCC}"/>
    <cellStyle name="Normal 3 8 3 2 3 2 4 2" xfId="16717" xr:uid="{BCD2E577-F9C8-4DE9-9A17-5EF63EC2E6F5}"/>
    <cellStyle name="Normal 3 8 3 2 3 2 4 2 2" xfId="16718" xr:uid="{6E1C89ED-BFC9-4CF4-80F0-4BA7FA2DD12D}"/>
    <cellStyle name="Normal 3 8 3 2 3 2 4 2 2 2" xfId="16719" xr:uid="{1206BF51-2BAC-41C7-BCBB-585EF03A0020}"/>
    <cellStyle name="Normal 3 8 3 2 3 2 4 2 3" xfId="16720" xr:uid="{E6EC721E-5CEC-45E7-BC8F-176F4D767C68}"/>
    <cellStyle name="Normal 3 8 3 2 3 2 4 3" xfId="16721" xr:uid="{D6D15603-7927-4A10-8C66-FC2696C23CB9}"/>
    <cellStyle name="Normal 3 8 3 2 3 2 5" xfId="16722" xr:uid="{44F15486-D94F-4BBF-94EB-E5DA9678C2AE}"/>
    <cellStyle name="Normal 3 8 3 2 3 2 5 2" xfId="16723" xr:uid="{751D53C9-02C0-4861-9BE0-3A07DCCB6D41}"/>
    <cellStyle name="Normal 3 8 3 2 3 2 6" xfId="16724" xr:uid="{1A51D9DE-E5F5-486A-A4E9-8C56B4D6BDE5}"/>
    <cellStyle name="Normal 3 8 3 2 3 2 6 2" xfId="16725" xr:uid="{363A0B5D-F79D-448D-8E7A-2ABA2967D508}"/>
    <cellStyle name="Normal 3 8 3 2 3 2 7" xfId="16726" xr:uid="{787304F5-1170-4744-BD30-229BF698C8C8}"/>
    <cellStyle name="Normal 3 8 3 2 3 2 7 2" xfId="16727" xr:uid="{690FBA15-4670-4249-88D3-28AE461B2BC3}"/>
    <cellStyle name="Normal 3 8 3 2 3 2 8" xfId="16728" xr:uid="{77F8C4C1-E3D7-429F-ADF8-B1FDB81AE077}"/>
    <cellStyle name="Normal 3 8 3 2 3 2 8 2" xfId="16729" xr:uid="{73729CD5-8A1A-4ACC-8FFF-22DF64C0BE3D}"/>
    <cellStyle name="Normal 3 8 3 2 3 2 9" xfId="16730" xr:uid="{2FBB1C2E-C28B-4130-8560-7F16F1E4B1BE}"/>
    <cellStyle name="Normal 3 8 3 2 3 3" xfId="16731" xr:uid="{EF3D0156-804E-485F-A38E-0D72209B8C49}"/>
    <cellStyle name="Normal 3 8 3 2 3 3 2" xfId="16732" xr:uid="{87E0EAB1-D2B0-4459-A3F2-C6BF3C8F0F78}"/>
    <cellStyle name="Normal 3 8 3 2 3 4" xfId="16733" xr:uid="{07361FAA-9595-495F-9E08-76112800460D}"/>
    <cellStyle name="Normal 3 8 3 2 3 4 2" xfId="16734" xr:uid="{1FA41718-0FBD-4E9D-8D72-4734E7324BDE}"/>
    <cellStyle name="Normal 3 8 3 2 3 5" xfId="16735" xr:uid="{E693402C-EEFD-40A4-AFB7-1425407D20EA}"/>
    <cellStyle name="Normal 3 8 3 2 3 5 2" xfId="16736" xr:uid="{B0BC8A13-BEEC-4F88-A565-90C4C57D086E}"/>
    <cellStyle name="Normal 3 8 3 2 3 5 2 2" xfId="16737" xr:uid="{535D026E-BA39-453B-8AEC-C5A333D860F5}"/>
    <cellStyle name="Normal 3 8 3 2 3 5 2 2 2" xfId="16738" xr:uid="{A079AFEC-0AAE-4588-A8CD-760263B54856}"/>
    <cellStyle name="Normal 3 8 3 2 3 5 2 2 2 2" xfId="16739" xr:uid="{4FCB86CB-5A92-4B9B-9276-89E899879EF6}"/>
    <cellStyle name="Normal 3 8 3 2 3 5 2 2 2 2 2" xfId="16740" xr:uid="{8866BD4C-62B2-4630-8513-F3FFFFA7BA3E}"/>
    <cellStyle name="Normal 3 8 3 2 3 5 2 2 2 3" xfId="16741" xr:uid="{39154C7B-76E2-4406-8F15-AE06BA5C80CA}"/>
    <cellStyle name="Normal 3 8 3 2 3 5 2 2 3" xfId="16742" xr:uid="{411F0821-B283-42EE-BE5A-CE8F0373AE59}"/>
    <cellStyle name="Normal 3 8 3 2 3 5 2 3" xfId="16743" xr:uid="{78C3D251-6D7A-4F79-9777-03BBA38A6B9B}"/>
    <cellStyle name="Normal 3 8 3 2 3 5 2 3 2" xfId="16744" xr:uid="{D14E75B1-8C33-43D3-9624-7D0A5C610CDB}"/>
    <cellStyle name="Normal 3 8 3 2 3 5 2 4" xfId="16745" xr:uid="{52ACB1E2-753B-46E1-B21E-05A032E387F7}"/>
    <cellStyle name="Normal 3 8 3 2 3 5 2 4 2" xfId="16746" xr:uid="{70AF70E3-3E53-47BB-9CD6-D50084210CCA}"/>
    <cellStyle name="Normal 3 8 3 2 3 5 2 5" xfId="16747" xr:uid="{6172D3A9-E7FB-4D04-ACBF-8AD366EDB561}"/>
    <cellStyle name="Normal 3 8 3 2 3 5 2 5 2" xfId="16748" xr:uid="{2F46BD5B-5BD1-41BE-9980-83AA59109300}"/>
    <cellStyle name="Normal 3 8 3 2 3 5 2 6" xfId="16749" xr:uid="{94F7D968-6E2C-4654-AF4B-3505C73D3849}"/>
    <cellStyle name="Normal 3 8 3 2 3 5 2 6 2" xfId="16750" xr:uid="{65E18D14-6B81-4E95-88AF-39B3EC1AF504}"/>
    <cellStyle name="Normal 3 8 3 2 3 5 2 7" xfId="16751" xr:uid="{949A4D22-1966-484B-8A4D-362EBFD233F7}"/>
    <cellStyle name="Normal 3 8 3 2 3 5 2 7 2" xfId="16752" xr:uid="{B31D7299-421E-44DE-9CD4-74A6FA5B98BF}"/>
    <cellStyle name="Normal 3 8 3 2 3 5 2 8" xfId="16753" xr:uid="{73C28A9A-F6EA-4EF2-9EF5-13D35A553492}"/>
    <cellStyle name="Normal 3 8 3 2 3 5 3" xfId="16754" xr:uid="{43CEF073-6806-476B-B098-C3731099D86C}"/>
    <cellStyle name="Normal 3 8 3 2 3 5 3 2" xfId="16755" xr:uid="{AE7F6F44-BC3A-4D5A-8FF7-F4FB6394EE10}"/>
    <cellStyle name="Normal 3 8 3 2 3 5 3 2 2" xfId="16756" xr:uid="{AB512B61-ABAA-4862-879A-6F96E4AE290E}"/>
    <cellStyle name="Normal 3 8 3 2 3 5 3 2 2 2" xfId="16757" xr:uid="{AD1A37FA-A1DF-47F3-BB7B-562B01BF98BC}"/>
    <cellStyle name="Normal 3 8 3 2 3 5 3 2 3" xfId="16758" xr:uid="{CBED8ADE-6A90-4A43-B5C7-07D384A034AC}"/>
    <cellStyle name="Normal 3 8 3 2 3 5 3 3" xfId="16759" xr:uid="{1E489F84-FC8B-4D73-867D-59899DBBB0E8}"/>
    <cellStyle name="Normal 3 8 3 2 3 5 4" xfId="16760" xr:uid="{91672C5B-7043-4D79-8D9A-65792F92DA3F}"/>
    <cellStyle name="Normal 3 8 3 2 3 5 4 2" xfId="16761" xr:uid="{75AE36DE-71BE-4A4E-A6B2-F5EE8808C5E2}"/>
    <cellStyle name="Normal 3 8 3 2 3 5 5" xfId="16762" xr:uid="{49F2A5DF-612E-472F-8C3A-5FB932ACB5DA}"/>
    <cellStyle name="Normal 3 8 3 2 3 5 5 2" xfId="16763" xr:uid="{1A491CD3-864F-4932-81DA-392C66FF02D2}"/>
    <cellStyle name="Normal 3 8 3 2 3 5 6" xfId="16764" xr:uid="{51AB52EE-755F-4410-9BCC-222643ED2DCC}"/>
    <cellStyle name="Normal 3 8 3 2 3 5 6 2" xfId="16765" xr:uid="{6D67E743-EADC-4D52-AB06-F3E111F31F7C}"/>
    <cellStyle name="Normal 3 8 3 2 3 5 7" xfId="16766" xr:uid="{3A1BE519-A259-40B9-8FCF-1303723E6CC0}"/>
    <cellStyle name="Normal 3 8 3 2 3 5 7 2" xfId="16767" xr:uid="{B5EC0AAB-6CD4-4C6D-B6D5-CD698C0A43DE}"/>
    <cellStyle name="Normal 3 8 3 2 3 5 8" xfId="16768" xr:uid="{29E9C9EC-7AD0-4219-87C3-5B2301FCAEA7}"/>
    <cellStyle name="Normal 3 8 3 2 3 6" xfId="16769" xr:uid="{643F98F9-06C6-49BB-9457-EF502F64FFAF}"/>
    <cellStyle name="Normal 3 8 3 2 3 6 2" xfId="16770" xr:uid="{3EB8E9DA-9661-4F19-870E-2906D8589EA4}"/>
    <cellStyle name="Normal 3 8 3 2 3 6 2 2" xfId="16771" xr:uid="{D30EE665-9A47-4B44-BF15-B5C032912B9A}"/>
    <cellStyle name="Normal 3 8 3 2 3 6 2 2 2" xfId="16772" xr:uid="{7B729958-A989-48CF-A0AC-A30F2BFEE706}"/>
    <cellStyle name="Normal 3 8 3 2 3 6 2 3" xfId="16773" xr:uid="{F51281D7-3368-4A99-A087-F70025569D93}"/>
    <cellStyle name="Normal 3 8 3 2 3 6 3" xfId="16774" xr:uid="{A99F35D1-A524-4A2C-810E-E47BBA71473F}"/>
    <cellStyle name="Normal 3 8 3 2 3 7" xfId="16775" xr:uid="{2C0CC549-F66C-4ACD-9DB4-CAF42564C95C}"/>
    <cellStyle name="Normal 3 8 3 2 3 7 2" xfId="16776" xr:uid="{E55F2DEA-29E3-459A-8664-EE170CAD8524}"/>
    <cellStyle name="Normal 3 8 3 2 3 8" xfId="16777" xr:uid="{48A8394E-8FAF-42EC-88C0-672A980ACA37}"/>
    <cellStyle name="Normal 3 8 3 2 3 8 2" xfId="16778" xr:uid="{63E87B4A-F4E5-4BFB-99E0-17D7F65C645B}"/>
    <cellStyle name="Normal 3 8 3 2 3 9" xfId="16779" xr:uid="{515EC45C-0795-43FE-9B81-24803706F545}"/>
    <cellStyle name="Normal 3 8 3 2 3 9 2" xfId="16780" xr:uid="{DD1E97FB-F51F-43B3-A402-FFB00F8E5474}"/>
    <cellStyle name="Normal 3 8 3 2 4" xfId="16781" xr:uid="{E1B4E6E4-D615-4F0D-A6D5-732A1EF082FD}"/>
    <cellStyle name="Normal 3 8 3 2 4 2" xfId="16782" xr:uid="{2AECF981-FE65-4B77-A2F8-AAAD504B5CFF}"/>
    <cellStyle name="Normal 3 8 3 2 4 2 2" xfId="16783" xr:uid="{3629E730-77AB-47ED-B8D7-10B7489562F7}"/>
    <cellStyle name="Normal 3 8 3 2 4 2 2 2" xfId="16784" xr:uid="{B9FFA6F7-FAEF-4490-9199-159643766798}"/>
    <cellStyle name="Normal 3 8 3 2 4 2 2 2 2" xfId="16785" xr:uid="{F197E4C5-6FF3-412B-8157-2515F8A8D869}"/>
    <cellStyle name="Normal 3 8 3 2 4 2 2 2 2 2" xfId="16786" xr:uid="{C703FC24-CE50-4D5E-9621-B964FC5553AB}"/>
    <cellStyle name="Normal 3 8 3 2 4 2 2 2 2 2 2" xfId="16787" xr:uid="{2CFDC247-7451-43F6-B79E-ED9ECC422D27}"/>
    <cellStyle name="Normal 3 8 3 2 4 2 2 2 2 2 2 2" xfId="16788" xr:uid="{0CB3F6E8-7982-441F-96F9-493AAF6CC6C2}"/>
    <cellStyle name="Normal 3 8 3 2 4 2 2 2 2 2 3" xfId="16789" xr:uid="{50E77F3A-4407-4998-94A0-0D233C9926A8}"/>
    <cellStyle name="Normal 3 8 3 2 4 2 2 2 2 3" xfId="16790" xr:uid="{D5992D81-4CC2-408B-AD0F-1B962BCC7F9B}"/>
    <cellStyle name="Normal 3 8 3 2 4 2 2 2 3" xfId="16791" xr:uid="{77FDC294-F0EF-48B0-9A86-984C875810C3}"/>
    <cellStyle name="Normal 3 8 3 2 4 2 2 2 3 2" xfId="16792" xr:uid="{AA923FC7-93C1-4F55-98AD-999D3B67F9C7}"/>
    <cellStyle name="Normal 3 8 3 2 4 2 2 2 4" xfId="16793" xr:uid="{4CA87525-EB89-4597-9AB0-89A70653BD94}"/>
    <cellStyle name="Normal 3 8 3 2 4 2 2 2 4 2" xfId="16794" xr:uid="{F94C9ED8-5C12-469E-A962-0348EAF95885}"/>
    <cellStyle name="Normal 3 8 3 2 4 2 2 2 5" xfId="16795" xr:uid="{CCCBFDB6-477B-4D72-A255-A6A777150CB7}"/>
    <cellStyle name="Normal 3 8 3 2 4 2 2 2 5 2" xfId="16796" xr:uid="{ABF99167-648D-47AE-A57F-942E1A120803}"/>
    <cellStyle name="Normal 3 8 3 2 4 2 2 2 6" xfId="16797" xr:uid="{40ED4E56-3001-4488-90C4-D0AE0D96446B}"/>
    <cellStyle name="Normal 3 8 3 2 4 2 2 2 6 2" xfId="16798" xr:uid="{AA709123-36F2-404D-A0AD-DD637D15CF19}"/>
    <cellStyle name="Normal 3 8 3 2 4 2 2 2 7" xfId="16799" xr:uid="{F9520765-90E6-4EFF-95C0-3CE2CEADCA74}"/>
    <cellStyle name="Normal 3 8 3 2 4 2 2 2 7 2" xfId="16800" xr:uid="{3DDC95FD-8218-410A-BD91-FB1DE98455C8}"/>
    <cellStyle name="Normal 3 8 3 2 4 2 2 2 8" xfId="16801" xr:uid="{606C4896-F58F-4DEB-9304-02CF597D6C13}"/>
    <cellStyle name="Normal 3 8 3 2 4 2 2 3" xfId="16802" xr:uid="{39DC7AB8-D09C-4199-AEE1-8C36AD1375D2}"/>
    <cellStyle name="Normal 3 8 3 2 4 2 2 3 2" xfId="16803" xr:uid="{4BEDC3D2-4EF3-430C-A626-1AEB2CEAE028}"/>
    <cellStyle name="Normal 3 8 3 2 4 2 2 3 2 2" xfId="16804" xr:uid="{3DD76339-EF1C-4D48-B4E4-880DCEE84D4F}"/>
    <cellStyle name="Normal 3 8 3 2 4 2 2 3 2 2 2" xfId="16805" xr:uid="{9EA2B6B0-A71C-4054-B9A4-2A1793715898}"/>
    <cellStyle name="Normal 3 8 3 2 4 2 2 3 2 3" xfId="16806" xr:uid="{008D1378-3822-400C-8063-5442EF9BD6BF}"/>
    <cellStyle name="Normal 3 8 3 2 4 2 2 3 3" xfId="16807" xr:uid="{2778647B-65F6-42EB-A4F1-FDDC58856D31}"/>
    <cellStyle name="Normal 3 8 3 2 4 2 2 4" xfId="16808" xr:uid="{F5543ED2-4DEE-4C9D-82AB-D584E3EC3583}"/>
    <cellStyle name="Normal 3 8 3 2 4 2 2 4 2" xfId="16809" xr:uid="{EC332F25-E829-4CFB-94DD-8DD7E4B2F755}"/>
    <cellStyle name="Normal 3 8 3 2 4 2 2 5" xfId="16810" xr:uid="{9EDF27E1-CA15-4007-B73B-59CE565030D4}"/>
    <cellStyle name="Normal 3 8 3 2 4 2 2 5 2" xfId="16811" xr:uid="{F0116974-D417-4650-AFE1-63CB95B6A26F}"/>
    <cellStyle name="Normal 3 8 3 2 4 2 2 6" xfId="16812" xr:uid="{AD5F4A45-F391-479D-8253-A8AAC79E776B}"/>
    <cellStyle name="Normal 3 8 3 2 4 2 2 6 2" xfId="16813" xr:uid="{3D48A36F-EC54-42A5-8F4D-F92E999E53D8}"/>
    <cellStyle name="Normal 3 8 3 2 4 2 2 7" xfId="16814" xr:uid="{AF753231-252B-4749-84EA-484B84FDD7A3}"/>
    <cellStyle name="Normal 3 8 3 2 4 2 2 7 2" xfId="16815" xr:uid="{8546EA57-282E-4E20-A8AA-ED19826BE168}"/>
    <cellStyle name="Normal 3 8 3 2 4 2 2 8" xfId="16816" xr:uid="{1A59C240-665B-4428-B636-274B60646858}"/>
    <cellStyle name="Normal 3 8 3 2 4 2 3" xfId="16817" xr:uid="{7C0F07C2-A475-4ADE-997D-2F96157C52F5}"/>
    <cellStyle name="Normal 3 8 3 2 4 2 3 2" xfId="16818" xr:uid="{12A3809E-7605-4875-9BA7-84DB14C58475}"/>
    <cellStyle name="Normal 3 8 3 2 4 2 3 2 2" xfId="16819" xr:uid="{949C7313-D3C1-4873-9C72-C5F830C658EF}"/>
    <cellStyle name="Normal 3 8 3 2 4 2 3 2 2 2" xfId="16820" xr:uid="{E7279285-78EC-433A-8B1B-E2501AECEDD9}"/>
    <cellStyle name="Normal 3 8 3 2 4 2 3 2 3" xfId="16821" xr:uid="{18B0DD0C-6490-4F88-9B2C-736D2D44C014}"/>
    <cellStyle name="Normal 3 8 3 2 4 2 3 3" xfId="16822" xr:uid="{6E4D06DB-0748-469E-970C-04F623E52CF3}"/>
    <cellStyle name="Normal 3 8 3 2 4 2 4" xfId="16823" xr:uid="{6A6DAC12-6E69-4FE0-8776-48A192751F5F}"/>
    <cellStyle name="Normal 3 8 3 2 4 2 4 2" xfId="16824" xr:uid="{737FEED6-99A4-48C9-902F-19C17AE7E5C6}"/>
    <cellStyle name="Normal 3 8 3 2 4 2 5" xfId="16825" xr:uid="{44E91F34-0CD3-4FE0-B002-50B30BEEEEB8}"/>
    <cellStyle name="Normal 3 8 3 2 4 2 5 2" xfId="16826" xr:uid="{BACFF8C2-64A9-4E58-9560-1E20FB035C65}"/>
    <cellStyle name="Normal 3 8 3 2 4 2 6" xfId="16827" xr:uid="{EC8CC0B4-F0F6-47E2-9086-DEF3706386A3}"/>
    <cellStyle name="Normal 3 8 3 2 4 2 6 2" xfId="16828" xr:uid="{5980A23D-5CDC-4DEE-B129-C56AAD043D22}"/>
    <cellStyle name="Normal 3 8 3 2 4 2 7" xfId="16829" xr:uid="{CF4D976A-812C-426F-A9A3-86AC63F464C1}"/>
    <cellStyle name="Normal 3 8 3 2 4 2 7 2" xfId="16830" xr:uid="{CFC43E0E-2839-45C2-BD38-7D84D84021E3}"/>
    <cellStyle name="Normal 3 8 3 2 4 2 8" xfId="16831" xr:uid="{8AE729A4-2E47-44A7-93D6-DB0A20746DD3}"/>
    <cellStyle name="Normal 3 8 3 2 4 2 8 2" xfId="16832" xr:uid="{431BC5DB-5AEA-4E4C-A477-011CA7CB003C}"/>
    <cellStyle name="Normal 3 8 3 2 4 2 9" xfId="16833" xr:uid="{B2649E97-9C9B-48F0-BB11-718EA8F29F1D}"/>
    <cellStyle name="Normal 3 8 3 2 4 3" xfId="16834" xr:uid="{E704D323-371C-409A-A1DB-59550C83F883}"/>
    <cellStyle name="Normal 3 8 3 2 4 3 2" xfId="16835" xr:uid="{456F3CB8-4C1E-4B2D-B767-8D29D905DF93}"/>
    <cellStyle name="Normal 3 8 3 2 4 3 2 2" xfId="16836" xr:uid="{8706EAE2-7FAC-4E13-B993-E806FC1A68DB}"/>
    <cellStyle name="Normal 3 8 3 2 4 3 2 2 2" xfId="16837" xr:uid="{660774AB-3132-44D4-9E7F-62797D244BC2}"/>
    <cellStyle name="Normal 3 8 3 2 4 3 2 2 2 2" xfId="16838" xr:uid="{DCE8D008-6A0A-4E92-A158-9D5F2CDD3013}"/>
    <cellStyle name="Normal 3 8 3 2 4 3 2 2 3" xfId="16839" xr:uid="{0E622234-E571-450D-B874-06CCB63CD5B3}"/>
    <cellStyle name="Normal 3 8 3 2 4 3 2 3" xfId="16840" xr:uid="{300545AE-AF20-4141-A242-8C13AC91F20F}"/>
    <cellStyle name="Normal 3 8 3 2 4 3 3" xfId="16841" xr:uid="{C82932E0-EBB0-4334-975E-15DE3D13185A}"/>
    <cellStyle name="Normal 3 8 3 2 4 3 3 2" xfId="16842" xr:uid="{0A548C43-838F-457A-9471-4282C5666C6D}"/>
    <cellStyle name="Normal 3 8 3 2 4 3 4" xfId="16843" xr:uid="{C4FB50D8-278C-4634-84AB-3251B23E1152}"/>
    <cellStyle name="Normal 3 8 3 2 4 3 4 2" xfId="16844" xr:uid="{8730925C-0522-497C-BB89-12589E46E988}"/>
    <cellStyle name="Normal 3 8 3 2 4 3 5" xfId="16845" xr:uid="{B8A6B2B4-A41C-4282-9945-2760AB36384A}"/>
    <cellStyle name="Normal 3 8 3 2 4 3 5 2" xfId="16846" xr:uid="{2496661A-DECE-457D-AB12-10BB1FF9EA11}"/>
    <cellStyle name="Normal 3 8 3 2 4 3 6" xfId="16847" xr:uid="{64AA93E2-572C-4F27-BFB4-7DAB1F458A3F}"/>
    <cellStyle name="Normal 3 8 3 2 4 3 6 2" xfId="16848" xr:uid="{E14EEC3A-0E0E-497A-A5F8-37B153EFDD81}"/>
    <cellStyle name="Normal 3 8 3 2 4 3 7" xfId="16849" xr:uid="{D0E4F8E5-D7B4-4202-9D99-5373BE14C5A0}"/>
    <cellStyle name="Normal 3 8 3 2 4 3 7 2" xfId="16850" xr:uid="{9E068C55-3A43-4089-A0FD-9E615AD94443}"/>
    <cellStyle name="Normal 3 8 3 2 4 3 8" xfId="16851" xr:uid="{496E915E-24C6-4106-9074-570D3E9AA1B4}"/>
    <cellStyle name="Normal 3 8 3 2 4 4" xfId="16852" xr:uid="{58277403-B838-4208-BFD9-0ED3BFC8DDFC}"/>
    <cellStyle name="Normal 3 8 3 2 4 4 2" xfId="16853" xr:uid="{24F9A54C-49EE-40CA-8D4A-6D922A5F94AF}"/>
    <cellStyle name="Normal 3 8 3 2 4 4 2 2" xfId="16854" xr:uid="{2B198520-8A2E-4F62-B631-E431C7DDE420}"/>
    <cellStyle name="Normal 3 8 3 2 4 4 2 2 2" xfId="16855" xr:uid="{B7BF05A7-9532-4BB4-8448-3F00DC525F5A}"/>
    <cellStyle name="Normal 3 8 3 2 4 4 2 3" xfId="16856" xr:uid="{56AD59C2-64BC-4A96-B066-8B30666F89B7}"/>
    <cellStyle name="Normal 3 8 3 2 4 4 3" xfId="16857" xr:uid="{02962F85-EE70-4313-A5A3-3F53905A4C22}"/>
    <cellStyle name="Normal 3 8 3 2 4 5" xfId="16858" xr:uid="{8B9CC5A4-9AC3-415F-A23E-7E63F99727E1}"/>
    <cellStyle name="Normal 3 8 3 2 4 5 2" xfId="16859" xr:uid="{47060BED-E43E-4DEC-9B56-8A8F30B7E767}"/>
    <cellStyle name="Normal 3 8 3 2 4 6" xfId="16860" xr:uid="{EDE8F162-E29E-44EC-9B90-79B08437DE84}"/>
    <cellStyle name="Normal 3 8 3 2 4 6 2" xfId="16861" xr:uid="{958AE988-63AD-4594-AD53-6386DEE507BB}"/>
    <cellStyle name="Normal 3 8 3 2 4 7" xfId="16862" xr:uid="{EA21783A-652E-444C-A638-78872199B3FB}"/>
    <cellStyle name="Normal 3 8 3 2 4 7 2" xfId="16863" xr:uid="{EDA558CE-EA3D-4BE7-A0AB-4B0EDB12943E}"/>
    <cellStyle name="Normal 3 8 3 2 4 8" xfId="16864" xr:uid="{883E3E0F-3DDD-444D-80A0-D1936E5A14D9}"/>
    <cellStyle name="Normal 3 8 3 2 4 8 2" xfId="16865" xr:uid="{2AA358F9-0C83-4EFF-8B10-F1B72167F574}"/>
    <cellStyle name="Normal 3 8 3 2 4 9" xfId="16866" xr:uid="{CBDB8D37-2E24-4C2C-8048-D4BFE11A07C2}"/>
    <cellStyle name="Normal 3 8 3 2 5" xfId="16867" xr:uid="{13504A11-6ED4-4369-AF02-C1770E5B6D63}"/>
    <cellStyle name="Normal 3 8 3 2 5 2" xfId="16868" xr:uid="{C56505F0-B4FD-4F08-A93E-C2D54AFF472B}"/>
    <cellStyle name="Normal 3 8 3 2 6" xfId="16869" xr:uid="{C524A59D-B63C-46EE-8F49-5988FE6FE35E}"/>
    <cellStyle name="Normal 3 8 3 2 6 2" xfId="16870" xr:uid="{458873E9-7044-43C2-8256-294F93397941}"/>
    <cellStyle name="Normal 3 8 3 2 6 2 2" xfId="16871" xr:uid="{D3E936D8-5F81-4E6F-99E5-1911463523D0}"/>
    <cellStyle name="Normal 3 8 3 2 6 2 2 2" xfId="16872" xr:uid="{84FEED6F-897A-4C52-979E-EBF2C30DFEAB}"/>
    <cellStyle name="Normal 3 8 3 2 6 2 2 2 2" xfId="16873" xr:uid="{3B576C81-FBDA-48F2-A19F-60A6F4BDADD7}"/>
    <cellStyle name="Normal 3 8 3 2 6 2 2 2 2 2" xfId="16874" xr:uid="{010790D0-E972-419A-9D4C-4ADFB4AD3BEB}"/>
    <cellStyle name="Normal 3 8 3 2 6 2 2 2 3" xfId="16875" xr:uid="{4A345DE9-ACE5-4BE2-AF52-C8FE997838F3}"/>
    <cellStyle name="Normal 3 8 3 2 6 2 2 3" xfId="16876" xr:uid="{869FEE93-9BD8-45D2-A53F-D4AB8A1D7AD5}"/>
    <cellStyle name="Normal 3 8 3 2 6 2 3" xfId="16877" xr:uid="{46ACF96D-E564-482E-967A-1DF96762DB93}"/>
    <cellStyle name="Normal 3 8 3 2 6 2 3 2" xfId="16878" xr:uid="{BD9D60F3-BA52-4256-B132-2D48739A5847}"/>
    <cellStyle name="Normal 3 8 3 2 6 2 4" xfId="16879" xr:uid="{D53F8F77-E94D-46B0-BD29-6617098125EE}"/>
    <cellStyle name="Normal 3 8 3 2 6 2 4 2" xfId="16880" xr:uid="{EAD7F7A4-B76E-4C40-8828-1278B3AD6D0F}"/>
    <cellStyle name="Normal 3 8 3 2 6 2 5" xfId="16881" xr:uid="{5B7EA361-FE18-4446-9A97-9860492FDDBA}"/>
    <cellStyle name="Normal 3 8 3 2 6 2 5 2" xfId="16882" xr:uid="{F9574FAA-1E0E-4704-9184-F08E4AB2B57E}"/>
    <cellStyle name="Normal 3 8 3 2 6 2 6" xfId="16883" xr:uid="{74E5E9A4-4696-4E4C-B049-294D1B864BC3}"/>
    <cellStyle name="Normal 3 8 3 2 6 2 6 2" xfId="16884" xr:uid="{2F9DD322-B062-4613-8FD9-3598CF3B2C5D}"/>
    <cellStyle name="Normal 3 8 3 2 6 2 7" xfId="16885" xr:uid="{B0F8B232-583C-4FDE-92FF-A5F6AF813931}"/>
    <cellStyle name="Normal 3 8 3 2 6 2 7 2" xfId="16886" xr:uid="{C46A8911-DF0F-4EF9-B331-5236B0ED3B6B}"/>
    <cellStyle name="Normal 3 8 3 2 6 2 8" xfId="16887" xr:uid="{19D6A4C8-9E47-4DE8-8440-884206A79E95}"/>
    <cellStyle name="Normal 3 8 3 2 6 3" xfId="16888" xr:uid="{92EC95DA-62BF-49CC-A69D-662AB09A0E4A}"/>
    <cellStyle name="Normal 3 8 3 2 6 3 2" xfId="16889" xr:uid="{E7974698-0789-4A22-B619-82D1FCF2498D}"/>
    <cellStyle name="Normal 3 8 3 2 6 3 2 2" xfId="16890" xr:uid="{C92B1064-DA2F-4425-8941-56CB9CDE327B}"/>
    <cellStyle name="Normal 3 8 3 2 6 3 2 2 2" xfId="16891" xr:uid="{4EBC0212-E838-4823-859F-304F0A7FBF58}"/>
    <cellStyle name="Normal 3 8 3 2 6 3 2 3" xfId="16892" xr:uid="{54C403F9-5D26-4D8A-B89C-67C8A5126C87}"/>
    <cellStyle name="Normal 3 8 3 2 6 3 3" xfId="16893" xr:uid="{1D3EDA4A-831C-46C0-BD85-8358DEB4C215}"/>
    <cellStyle name="Normal 3 8 3 2 6 4" xfId="16894" xr:uid="{F3CE901A-5EE7-4A65-AE9A-A5DD6A66D984}"/>
    <cellStyle name="Normal 3 8 3 2 6 4 2" xfId="16895" xr:uid="{60A751AB-6015-46F3-87E2-6D82BAE85043}"/>
    <cellStyle name="Normal 3 8 3 2 6 5" xfId="16896" xr:uid="{8F3C6734-DC60-4D99-889C-15C4E1F9CDCD}"/>
    <cellStyle name="Normal 3 8 3 2 6 5 2" xfId="16897" xr:uid="{77E8F102-87A6-4010-91FD-7EC75EC849CB}"/>
    <cellStyle name="Normal 3 8 3 2 6 6" xfId="16898" xr:uid="{0FA3CAD4-BB83-46D2-A997-26F942CC98E5}"/>
    <cellStyle name="Normal 3 8 3 2 6 6 2" xfId="16899" xr:uid="{2CDF24E2-666E-4CC7-B9B9-B71DC69D2298}"/>
    <cellStyle name="Normal 3 8 3 2 6 7" xfId="16900" xr:uid="{FA9A6778-7D0D-45B5-943E-782FF94CCC2D}"/>
    <cellStyle name="Normal 3 8 3 2 6 7 2" xfId="16901" xr:uid="{215B44D3-292B-4607-A65E-FE98AE84D44D}"/>
    <cellStyle name="Normal 3 8 3 2 6 8" xfId="16902" xr:uid="{CB8191EA-9327-470C-8687-44BB9DAE5EEB}"/>
    <cellStyle name="Normal 3 8 3 2 7" xfId="16903" xr:uid="{FCD7BC97-4E5F-4184-9556-A68C3E87EF11}"/>
    <cellStyle name="Normal 3 8 3 2 7 2" xfId="16904" xr:uid="{DF0A5A45-C2AD-44E8-ACD1-939D57E23D36}"/>
    <cellStyle name="Normal 3 8 3 2 7 2 2" xfId="16905" xr:uid="{59CF4522-ADFD-4F8B-A79C-4F6674DA61C8}"/>
    <cellStyle name="Normal 3 8 3 2 7 2 2 2" xfId="16906" xr:uid="{D3D6BD01-11BE-408F-9582-C2D6CA7442C9}"/>
    <cellStyle name="Normal 3 8 3 2 7 2 3" xfId="16907" xr:uid="{F4664D6B-3B3A-4057-AAE2-522FD37EDA3C}"/>
    <cellStyle name="Normal 3 8 3 2 7 3" xfId="16908" xr:uid="{810F7973-4E55-4CEF-B9B6-E841B6C0D982}"/>
    <cellStyle name="Normal 3 8 3 2 8" xfId="16909" xr:uid="{E5B5E49A-FBCC-4EBB-A166-B6C624BFA414}"/>
    <cellStyle name="Normal 3 8 3 2 8 2" xfId="16910" xr:uid="{AA4D0FF8-43B6-427F-8B99-BB6A7657D315}"/>
    <cellStyle name="Normal 3 8 3 2 9" xfId="16911" xr:uid="{9C5A14D5-5388-4580-BE33-C00406FE2933}"/>
    <cellStyle name="Normal 3 8 3 2 9 2" xfId="16912" xr:uid="{BEA952DB-9938-41A2-8515-441787289780}"/>
    <cellStyle name="Normal 3 8 3 3" xfId="16913" xr:uid="{48467104-6669-42C7-B5EE-1B0D6A202F5A}"/>
    <cellStyle name="Normal 3 8 3 3 2" xfId="16914" xr:uid="{B3E270D9-9740-4580-93DE-51D58B35DD77}"/>
    <cellStyle name="Normal 3 8 3 4" xfId="16915" xr:uid="{251FDDE3-6545-4614-875C-10A4EF63DCD2}"/>
    <cellStyle name="Normal 3 8 3 4 2" xfId="16916" xr:uid="{5B9C5065-4743-4CCB-9233-2296EA5E03EE}"/>
    <cellStyle name="Normal 3 8 3 5" xfId="16917" xr:uid="{F5AF7562-3D80-4826-8D1D-496629B47DA5}"/>
    <cellStyle name="Normal 3 8 3 5 10" xfId="16918" xr:uid="{84C03F13-F5A0-4E97-A6DA-7F0EEED1E6A8}"/>
    <cellStyle name="Normal 3 8 3 5 10 2" xfId="16919" xr:uid="{13B18AA6-24BD-44F7-B21A-7156D1ABF6FF}"/>
    <cellStyle name="Normal 3 8 3 5 11" xfId="16920" xr:uid="{E005FBB2-98FF-426E-B824-5C95FE330A9D}"/>
    <cellStyle name="Normal 3 8 3 5 11 2" xfId="16921" xr:uid="{C8966D1F-8B19-429B-ABAC-D0EF0E75DDDF}"/>
    <cellStyle name="Normal 3 8 3 5 12" xfId="16922" xr:uid="{68A5B91B-D31A-4B89-8B5A-632D2857A159}"/>
    <cellStyle name="Normal 3 8 3 5 2" xfId="16923" xr:uid="{11B5BB03-1ECE-45EE-943C-B37138C53D64}"/>
    <cellStyle name="Normal 3 8 3 5 2 10" xfId="16924" xr:uid="{17A94A36-7935-4D41-9923-1AC2BA208185}"/>
    <cellStyle name="Normal 3 8 3 5 2 10 2" xfId="16925" xr:uid="{CF9661E8-6881-4432-8700-A81CE3F1E90E}"/>
    <cellStyle name="Normal 3 8 3 5 2 11" xfId="16926" xr:uid="{151E4118-DFA6-4FF7-A134-E9164200C2B5}"/>
    <cellStyle name="Normal 3 8 3 5 2 11 2" xfId="16927" xr:uid="{C9698876-C35A-44DA-849B-76EB4A4DE408}"/>
    <cellStyle name="Normal 3 8 3 5 2 12" xfId="16928" xr:uid="{0C8BF29A-0BC2-4EB6-9A31-E02FD2BE2941}"/>
    <cellStyle name="Normal 3 8 3 5 2 2" xfId="16929" xr:uid="{FB903135-8954-466D-A93E-B87509F73FCF}"/>
    <cellStyle name="Normal 3 8 3 5 2 2 2" xfId="16930" xr:uid="{B2F09640-571E-482A-912F-2F2FF3BBE7A2}"/>
    <cellStyle name="Normal 3 8 3 5 2 2 2 2" xfId="16931" xr:uid="{DCBAE183-00B1-4B55-9264-50D1B05EE3A0}"/>
    <cellStyle name="Normal 3 8 3 5 2 2 2 2 2" xfId="16932" xr:uid="{761FD34A-ED53-4B3C-B092-FDDDE550EB1C}"/>
    <cellStyle name="Normal 3 8 3 5 2 2 2 2 2 2" xfId="16933" xr:uid="{2B033111-EE39-4F00-8BB2-E17DD48D0CFF}"/>
    <cellStyle name="Normal 3 8 3 5 2 2 2 2 2 2 2" xfId="16934" xr:uid="{BBB4FAEA-7239-4490-A74B-07766FB37C5C}"/>
    <cellStyle name="Normal 3 8 3 5 2 2 2 2 2 2 2 2" xfId="16935" xr:uid="{31B593F4-0ED2-49EB-A891-8EDC3A45548B}"/>
    <cellStyle name="Normal 3 8 3 5 2 2 2 2 2 2 2 2 2" xfId="16936" xr:uid="{544EE62D-5EF0-45E2-AC58-652FB099A508}"/>
    <cellStyle name="Normal 3 8 3 5 2 2 2 2 2 2 2 3" xfId="16937" xr:uid="{A9948E7E-25D1-4259-B85D-C506696B0765}"/>
    <cellStyle name="Normal 3 8 3 5 2 2 2 2 2 2 3" xfId="16938" xr:uid="{CB87CDE3-FF5A-4992-9F0A-34A9444C1ED4}"/>
    <cellStyle name="Normal 3 8 3 5 2 2 2 2 2 3" xfId="16939" xr:uid="{D0767965-BE8B-47EF-B7D7-4DDAEF6AA572}"/>
    <cellStyle name="Normal 3 8 3 5 2 2 2 2 2 3 2" xfId="16940" xr:uid="{AFAAB9CD-7852-457C-8A44-50C25E437C13}"/>
    <cellStyle name="Normal 3 8 3 5 2 2 2 2 2 4" xfId="16941" xr:uid="{9B63E76F-E624-4D59-9075-5241448FDA46}"/>
    <cellStyle name="Normal 3 8 3 5 2 2 2 2 2 4 2" xfId="16942" xr:uid="{713D661C-6FB7-4B25-BD34-A4FB04CF1CA2}"/>
    <cellStyle name="Normal 3 8 3 5 2 2 2 2 2 5" xfId="16943" xr:uid="{E8159AE9-311F-4197-883B-02E5E7FCFF6A}"/>
    <cellStyle name="Normal 3 8 3 5 2 2 2 2 2 5 2" xfId="16944" xr:uid="{2FAC46B3-1D14-436A-BEF5-C5EB127DFF48}"/>
    <cellStyle name="Normal 3 8 3 5 2 2 2 2 2 6" xfId="16945" xr:uid="{DACA239F-9F4F-44A3-9096-B92A8899D322}"/>
    <cellStyle name="Normal 3 8 3 5 2 2 2 2 2 6 2" xfId="16946" xr:uid="{963317D2-E6BD-49D5-988A-7F798E44E04E}"/>
    <cellStyle name="Normal 3 8 3 5 2 2 2 2 2 7" xfId="16947" xr:uid="{B439AAD1-B3FD-474B-979F-E84765A8C909}"/>
    <cellStyle name="Normal 3 8 3 5 2 2 2 2 2 7 2" xfId="16948" xr:uid="{1EAD5ADF-B3A6-4EE2-B85B-886C6C832C26}"/>
    <cellStyle name="Normal 3 8 3 5 2 2 2 2 2 8" xfId="16949" xr:uid="{78A4385A-DAD1-43A4-8E8C-F128ED1C6430}"/>
    <cellStyle name="Normal 3 8 3 5 2 2 2 2 3" xfId="16950" xr:uid="{CACAA8B5-D7E2-47C4-8613-8C10203ED7F8}"/>
    <cellStyle name="Normal 3 8 3 5 2 2 2 2 3 2" xfId="16951" xr:uid="{7F759D3A-DD73-4663-89A2-0695B49F93D5}"/>
    <cellStyle name="Normal 3 8 3 5 2 2 2 2 3 2 2" xfId="16952" xr:uid="{4F2608C0-BA55-4359-9CDF-31E4D08DF26E}"/>
    <cellStyle name="Normal 3 8 3 5 2 2 2 2 3 2 2 2" xfId="16953" xr:uid="{E55F3004-F7C1-4A0A-81BB-360CB3C50108}"/>
    <cellStyle name="Normal 3 8 3 5 2 2 2 2 3 2 3" xfId="16954" xr:uid="{B47F8C67-1082-4409-8020-0A2A887EE859}"/>
    <cellStyle name="Normal 3 8 3 5 2 2 2 2 3 3" xfId="16955" xr:uid="{A20E50B4-E3FF-4FD3-B774-0BC7DF031E9C}"/>
    <cellStyle name="Normal 3 8 3 5 2 2 2 2 4" xfId="16956" xr:uid="{DFFF8D31-AF31-4043-BEB4-23174BFC461E}"/>
    <cellStyle name="Normal 3 8 3 5 2 2 2 2 4 2" xfId="16957" xr:uid="{75F0203D-7149-4E36-A0AB-BCA3E6DE5CC2}"/>
    <cellStyle name="Normal 3 8 3 5 2 2 2 2 5" xfId="16958" xr:uid="{4D70719A-4A4C-448A-A4CE-23B046D1F819}"/>
    <cellStyle name="Normal 3 8 3 5 2 2 2 2 5 2" xfId="16959" xr:uid="{778ABCE5-608E-43DD-A1E0-7586FBE15D02}"/>
    <cellStyle name="Normal 3 8 3 5 2 2 2 2 6" xfId="16960" xr:uid="{0E2553EF-0D48-4DA0-9EA0-8830A39E6EBE}"/>
    <cellStyle name="Normal 3 8 3 5 2 2 2 2 6 2" xfId="16961" xr:uid="{A63D628A-8F77-4F5A-8EF0-C011291DF68B}"/>
    <cellStyle name="Normal 3 8 3 5 2 2 2 2 7" xfId="16962" xr:uid="{7438C0E5-733C-44EC-9841-63C01C4D40A9}"/>
    <cellStyle name="Normal 3 8 3 5 2 2 2 2 7 2" xfId="16963" xr:uid="{11F8743C-72E5-46B1-BC66-654267E55B16}"/>
    <cellStyle name="Normal 3 8 3 5 2 2 2 2 8" xfId="16964" xr:uid="{A2EFE0BD-2502-453C-BA43-0205A5A71212}"/>
    <cellStyle name="Normal 3 8 3 5 2 2 2 3" xfId="16965" xr:uid="{49D77DBA-049A-4870-A18B-7D4FE7F44256}"/>
    <cellStyle name="Normal 3 8 3 5 2 2 2 3 2" xfId="16966" xr:uid="{7BCB39DE-2B8C-4EA2-94E5-E6585ECA6505}"/>
    <cellStyle name="Normal 3 8 3 5 2 2 2 3 2 2" xfId="16967" xr:uid="{896873CE-A8EA-4D9E-8BE7-54C6BA3CD062}"/>
    <cellStyle name="Normal 3 8 3 5 2 2 2 3 2 2 2" xfId="16968" xr:uid="{48C4D978-FA81-40E9-B9E2-A8531C203FDE}"/>
    <cellStyle name="Normal 3 8 3 5 2 2 2 3 2 3" xfId="16969" xr:uid="{C5503ADA-62F7-43C7-B701-AD15D5984BCB}"/>
    <cellStyle name="Normal 3 8 3 5 2 2 2 3 3" xfId="16970" xr:uid="{B007F2F9-4AE4-41EE-B157-F57B80DF6D1D}"/>
    <cellStyle name="Normal 3 8 3 5 2 2 2 4" xfId="16971" xr:uid="{1E101E9C-1BFB-425D-83DB-4F1E0C77267C}"/>
    <cellStyle name="Normal 3 8 3 5 2 2 2 4 2" xfId="16972" xr:uid="{AEA8B3B3-4020-4FB7-9476-CFF2270BD287}"/>
    <cellStyle name="Normal 3 8 3 5 2 2 2 5" xfId="16973" xr:uid="{671D38EE-3CCA-425B-A24D-F83498072403}"/>
    <cellStyle name="Normal 3 8 3 5 2 2 2 5 2" xfId="16974" xr:uid="{463938F2-1C53-4594-A176-971AD7E09449}"/>
    <cellStyle name="Normal 3 8 3 5 2 2 2 6" xfId="16975" xr:uid="{99E06A53-5B46-4568-821E-75897A9786F2}"/>
    <cellStyle name="Normal 3 8 3 5 2 2 2 6 2" xfId="16976" xr:uid="{3EB88B76-5188-4B0A-9E74-61BB8085E3A0}"/>
    <cellStyle name="Normal 3 8 3 5 2 2 2 7" xfId="16977" xr:uid="{1D789B0F-E7CB-4A74-A65C-2464FDE30BBC}"/>
    <cellStyle name="Normal 3 8 3 5 2 2 2 7 2" xfId="16978" xr:uid="{C967164D-8024-4426-8C8D-07DDE0B770D5}"/>
    <cellStyle name="Normal 3 8 3 5 2 2 2 8" xfId="16979" xr:uid="{2C5DFFC8-1648-4D58-9704-BB3A2F738F3A}"/>
    <cellStyle name="Normal 3 8 3 5 2 2 2 8 2" xfId="16980" xr:uid="{76F3749F-FA1A-4765-B83D-32A09A300272}"/>
    <cellStyle name="Normal 3 8 3 5 2 2 2 9" xfId="16981" xr:uid="{57413BA2-4202-4711-8718-A097E4BCAB3B}"/>
    <cellStyle name="Normal 3 8 3 5 2 2 3" xfId="16982" xr:uid="{D51432F9-087A-442B-86BD-7A0CF57C1D14}"/>
    <cellStyle name="Normal 3 8 3 5 2 2 3 2" xfId="16983" xr:uid="{8E71B91A-8DED-4C90-8CBD-E08ECFF34B9D}"/>
    <cellStyle name="Normal 3 8 3 5 2 2 3 2 2" xfId="16984" xr:uid="{D279FAA9-05B9-4C16-8ADD-25CE85BF201B}"/>
    <cellStyle name="Normal 3 8 3 5 2 2 3 2 2 2" xfId="16985" xr:uid="{F960CC6D-FF2E-41E6-8BA6-636537D8FC4E}"/>
    <cellStyle name="Normal 3 8 3 5 2 2 3 2 2 2 2" xfId="16986" xr:uid="{81EDE00F-986C-486D-87A8-F87590AB32F3}"/>
    <cellStyle name="Normal 3 8 3 5 2 2 3 2 2 3" xfId="16987" xr:uid="{5E42400F-3695-4950-9148-71DBBE248B3B}"/>
    <cellStyle name="Normal 3 8 3 5 2 2 3 2 3" xfId="16988" xr:uid="{1C4A59CB-75C4-4F9F-8800-8E0B6A507626}"/>
    <cellStyle name="Normal 3 8 3 5 2 2 3 3" xfId="16989" xr:uid="{3A3BEBAE-8D5C-40F7-8B16-59424D8B753B}"/>
    <cellStyle name="Normal 3 8 3 5 2 2 3 3 2" xfId="16990" xr:uid="{681DBDDD-D6AB-4AD4-96F6-AAFB57AB4EF6}"/>
    <cellStyle name="Normal 3 8 3 5 2 2 3 4" xfId="16991" xr:uid="{DC784B42-40B6-43AA-B078-299B84D086EE}"/>
    <cellStyle name="Normal 3 8 3 5 2 2 3 4 2" xfId="16992" xr:uid="{E1288982-BD4B-4C0B-B9AD-1686F3A290B1}"/>
    <cellStyle name="Normal 3 8 3 5 2 2 3 5" xfId="16993" xr:uid="{400A5870-8A05-46B5-BE06-964FB01DFD9C}"/>
    <cellStyle name="Normal 3 8 3 5 2 2 3 5 2" xfId="16994" xr:uid="{673BBD09-1AF6-4D54-B5FA-DE4904EF787D}"/>
    <cellStyle name="Normal 3 8 3 5 2 2 3 6" xfId="16995" xr:uid="{E6BF9A19-5452-4D6C-B79C-40D3952F61A9}"/>
    <cellStyle name="Normal 3 8 3 5 2 2 3 6 2" xfId="16996" xr:uid="{2C22D183-48A9-4008-8F3F-2FC130624F75}"/>
    <cellStyle name="Normal 3 8 3 5 2 2 3 7" xfId="16997" xr:uid="{9853BA9F-63F3-4D9D-B405-8DD394ECABBD}"/>
    <cellStyle name="Normal 3 8 3 5 2 2 3 7 2" xfId="16998" xr:uid="{E5B58731-A3CD-415D-B429-5D4C36B23B5B}"/>
    <cellStyle name="Normal 3 8 3 5 2 2 3 8" xfId="16999" xr:uid="{C85F58F7-8CCC-4679-AD26-41B68F865ABF}"/>
    <cellStyle name="Normal 3 8 3 5 2 2 4" xfId="17000" xr:uid="{AADAD8BA-8323-4A54-A898-D2C5B6FB8F5F}"/>
    <cellStyle name="Normal 3 8 3 5 2 2 4 2" xfId="17001" xr:uid="{D8869989-067C-4423-B2F8-7691A92836E5}"/>
    <cellStyle name="Normal 3 8 3 5 2 2 4 2 2" xfId="17002" xr:uid="{CEC8784D-5DCA-49C2-85D6-EB4D1801C149}"/>
    <cellStyle name="Normal 3 8 3 5 2 2 4 2 2 2" xfId="17003" xr:uid="{57DA9E47-E3F5-4C0F-B4F8-091E0CDAC99F}"/>
    <cellStyle name="Normal 3 8 3 5 2 2 4 2 3" xfId="17004" xr:uid="{EC93060D-2FFA-457B-8E6C-3F4B81C720B0}"/>
    <cellStyle name="Normal 3 8 3 5 2 2 4 3" xfId="17005" xr:uid="{7DAC8137-581F-46FE-98C5-5ACB1F129CBD}"/>
    <cellStyle name="Normal 3 8 3 5 2 2 5" xfId="17006" xr:uid="{59400DDF-AACA-4897-8DBD-65B258C2FFA9}"/>
    <cellStyle name="Normal 3 8 3 5 2 2 5 2" xfId="17007" xr:uid="{4374E15B-E7A4-4147-86FD-3FE4333B5375}"/>
    <cellStyle name="Normal 3 8 3 5 2 2 6" xfId="17008" xr:uid="{68EAB95E-1CDC-4E18-9FA4-279B55DB93CA}"/>
    <cellStyle name="Normal 3 8 3 5 2 2 6 2" xfId="17009" xr:uid="{EF18D39D-F752-4E59-8761-740EBC54CFD7}"/>
    <cellStyle name="Normal 3 8 3 5 2 2 7" xfId="17010" xr:uid="{628C69C1-67E2-48AB-9A94-9A59DB62669F}"/>
    <cellStyle name="Normal 3 8 3 5 2 2 7 2" xfId="17011" xr:uid="{C6B1ADDD-6A7B-4010-AA6C-21EF363F7BEC}"/>
    <cellStyle name="Normal 3 8 3 5 2 2 8" xfId="17012" xr:uid="{26018E5F-71A7-411A-B896-D196D75FFDC6}"/>
    <cellStyle name="Normal 3 8 3 5 2 2 8 2" xfId="17013" xr:uid="{CBD5BAD5-CB5A-4E97-A377-93D8B780914A}"/>
    <cellStyle name="Normal 3 8 3 5 2 2 9" xfId="17014" xr:uid="{238CF6E1-BF2C-4D77-BDD4-2302EE48AF20}"/>
    <cellStyle name="Normal 3 8 3 5 2 3" xfId="17015" xr:uid="{5DB80CFC-B14C-4088-B57F-84504E831EE8}"/>
    <cellStyle name="Normal 3 8 3 5 2 3 2" xfId="17016" xr:uid="{6A2D881A-FB7E-465F-9A14-E7DDC7DEB2D8}"/>
    <cellStyle name="Normal 3 8 3 5 2 4" xfId="17017" xr:uid="{F247D788-0D13-45A1-9568-13E700BBE221}"/>
    <cellStyle name="Normal 3 8 3 5 2 4 2" xfId="17018" xr:uid="{63FA24FA-22A3-4B37-A0A9-362058AB12C0}"/>
    <cellStyle name="Normal 3 8 3 5 2 5" xfId="17019" xr:uid="{07E00B91-A2CD-4310-8B3F-C1921787E5EB}"/>
    <cellStyle name="Normal 3 8 3 5 2 5 2" xfId="17020" xr:uid="{CDD86CF0-DBF1-4A02-9271-6B1D9EA1F182}"/>
    <cellStyle name="Normal 3 8 3 5 2 5 2 2" xfId="17021" xr:uid="{877C1152-AD34-479E-99A6-D8A1EEE73470}"/>
    <cellStyle name="Normal 3 8 3 5 2 5 2 2 2" xfId="17022" xr:uid="{23562011-5EE6-414B-A237-F7475311B0F1}"/>
    <cellStyle name="Normal 3 8 3 5 2 5 2 2 2 2" xfId="17023" xr:uid="{BCB1A3BF-30CE-47DD-8BF4-9ECE6991B5BD}"/>
    <cellStyle name="Normal 3 8 3 5 2 5 2 2 2 2 2" xfId="17024" xr:uid="{BECBCBB4-3D05-44A9-8FA0-CE635666780D}"/>
    <cellStyle name="Normal 3 8 3 5 2 5 2 2 2 3" xfId="17025" xr:uid="{9F389508-15B8-40D3-B12A-0942ECA5FE99}"/>
    <cellStyle name="Normal 3 8 3 5 2 5 2 2 3" xfId="17026" xr:uid="{C6029FB3-4C1C-49FD-B365-0A4095552123}"/>
    <cellStyle name="Normal 3 8 3 5 2 5 2 3" xfId="17027" xr:uid="{52553790-E86D-4003-AB81-2E40DC413946}"/>
    <cellStyle name="Normal 3 8 3 5 2 5 2 3 2" xfId="17028" xr:uid="{8B607A66-260E-48B6-8DBF-4D49C7B3904F}"/>
    <cellStyle name="Normal 3 8 3 5 2 5 2 4" xfId="17029" xr:uid="{B15E4BF4-A389-4716-B185-5ED680FE3979}"/>
    <cellStyle name="Normal 3 8 3 5 2 5 2 4 2" xfId="17030" xr:uid="{540ADEE4-092E-4126-AEE1-72957DCA772F}"/>
    <cellStyle name="Normal 3 8 3 5 2 5 2 5" xfId="17031" xr:uid="{6349A7D5-9F7B-40B7-9E32-596F78B905A0}"/>
    <cellStyle name="Normal 3 8 3 5 2 5 2 5 2" xfId="17032" xr:uid="{B81340F3-91C9-45E6-8201-4A9CC8A1B01A}"/>
    <cellStyle name="Normal 3 8 3 5 2 5 2 6" xfId="17033" xr:uid="{4289C817-BD94-4A0A-900B-A4BE4781B774}"/>
    <cellStyle name="Normal 3 8 3 5 2 5 2 6 2" xfId="17034" xr:uid="{13CC5771-70B8-4D15-BDBF-60B118522D8E}"/>
    <cellStyle name="Normal 3 8 3 5 2 5 2 7" xfId="17035" xr:uid="{4EBDAA5D-E86F-424E-8BDF-6EFFEDEE2076}"/>
    <cellStyle name="Normal 3 8 3 5 2 5 2 7 2" xfId="17036" xr:uid="{88037524-ACC9-465C-9264-F050DACD609F}"/>
    <cellStyle name="Normal 3 8 3 5 2 5 2 8" xfId="17037" xr:uid="{ECD2BE2A-CF80-4A48-BF09-2FD434E1B4A8}"/>
    <cellStyle name="Normal 3 8 3 5 2 5 3" xfId="17038" xr:uid="{E8240732-8CEC-4BB8-89EF-C27C963881F7}"/>
    <cellStyle name="Normal 3 8 3 5 2 5 3 2" xfId="17039" xr:uid="{0257D69C-AA73-4A77-BABE-6FA506BDB44B}"/>
    <cellStyle name="Normal 3 8 3 5 2 5 3 2 2" xfId="17040" xr:uid="{5152AF14-2DC0-40BC-BA4E-A9750045AFC1}"/>
    <cellStyle name="Normal 3 8 3 5 2 5 3 2 2 2" xfId="17041" xr:uid="{936912EF-7E11-4E8F-9B3E-DB5B07900F62}"/>
    <cellStyle name="Normal 3 8 3 5 2 5 3 2 3" xfId="17042" xr:uid="{92C8ADC5-E39D-44BD-8927-788C58000D1E}"/>
    <cellStyle name="Normal 3 8 3 5 2 5 3 3" xfId="17043" xr:uid="{5C80A8B3-FA59-4694-9A74-0E34788CEBB4}"/>
    <cellStyle name="Normal 3 8 3 5 2 5 4" xfId="17044" xr:uid="{D70079AB-755A-4220-9C00-AB2EB8417970}"/>
    <cellStyle name="Normal 3 8 3 5 2 5 4 2" xfId="17045" xr:uid="{5E1F9983-502E-43DC-89EC-17434B235AED}"/>
    <cellStyle name="Normal 3 8 3 5 2 5 5" xfId="17046" xr:uid="{BE951E40-39F8-4C84-A215-D36FCE10D14B}"/>
    <cellStyle name="Normal 3 8 3 5 2 5 5 2" xfId="17047" xr:uid="{EB71EA10-6023-4BC0-810B-57506F16DECD}"/>
    <cellStyle name="Normal 3 8 3 5 2 5 6" xfId="17048" xr:uid="{78DFDD66-AF7B-4D1A-8072-5B15818227A9}"/>
    <cellStyle name="Normal 3 8 3 5 2 5 6 2" xfId="17049" xr:uid="{6F24D66A-2852-4F0E-9D77-BF6BAB8A84F2}"/>
    <cellStyle name="Normal 3 8 3 5 2 5 7" xfId="17050" xr:uid="{F65B4103-123A-40E5-9BE3-5D3B016FF6C7}"/>
    <cellStyle name="Normal 3 8 3 5 2 5 7 2" xfId="17051" xr:uid="{11CC3AC1-6265-43E3-AB1D-6E24BAACDDB1}"/>
    <cellStyle name="Normal 3 8 3 5 2 5 8" xfId="17052" xr:uid="{D532E89C-64C1-495E-BDC0-5A7BEBD806F9}"/>
    <cellStyle name="Normal 3 8 3 5 2 6" xfId="17053" xr:uid="{D75C557A-75FF-4B03-BBC1-ACC51E4A7BF9}"/>
    <cellStyle name="Normal 3 8 3 5 2 6 2" xfId="17054" xr:uid="{B15C4611-E55B-4162-8909-E3BF20265E5E}"/>
    <cellStyle name="Normal 3 8 3 5 2 6 2 2" xfId="17055" xr:uid="{9B675A5B-810B-4A91-8B06-EFD24894674C}"/>
    <cellStyle name="Normal 3 8 3 5 2 6 2 2 2" xfId="17056" xr:uid="{7E6AD478-CDB8-405A-9999-3BB5F4F66B8D}"/>
    <cellStyle name="Normal 3 8 3 5 2 6 2 3" xfId="17057" xr:uid="{121E8B00-0D32-4D56-93CD-1E100CE3507B}"/>
    <cellStyle name="Normal 3 8 3 5 2 6 3" xfId="17058" xr:uid="{68C3B423-34E7-4298-804E-4CC28CDF6FF1}"/>
    <cellStyle name="Normal 3 8 3 5 2 7" xfId="17059" xr:uid="{E35DCD58-3521-4B95-B1A7-153A81FC39BF}"/>
    <cellStyle name="Normal 3 8 3 5 2 7 2" xfId="17060" xr:uid="{C81DD6F3-878A-4BCD-A546-1A418EE54168}"/>
    <cellStyle name="Normal 3 8 3 5 2 8" xfId="17061" xr:uid="{2DF8E88C-3DDC-48FC-B1BF-BFE9CC05BF6D}"/>
    <cellStyle name="Normal 3 8 3 5 2 8 2" xfId="17062" xr:uid="{5CD0D28F-3C83-4385-A824-0C9E389E79A1}"/>
    <cellStyle name="Normal 3 8 3 5 2 9" xfId="17063" xr:uid="{F312B9FB-A82E-4F79-A89D-1BA1DA5E01B0}"/>
    <cellStyle name="Normal 3 8 3 5 2 9 2" xfId="17064" xr:uid="{5C03CDD0-301E-4A02-A03E-8DCAF6F41E18}"/>
    <cellStyle name="Normal 3 8 3 5 3" xfId="17065" xr:uid="{1D7BE1CC-2CE5-4E99-AC5D-504B02DBB661}"/>
    <cellStyle name="Normal 3 8 3 5 3 2" xfId="17066" xr:uid="{1D797C88-BA52-4AE3-8EFC-C1C3A3FD82BB}"/>
    <cellStyle name="Normal 3 8 3 5 3 2 2" xfId="17067" xr:uid="{95823253-07D2-4187-AF3D-98C1FF779CD0}"/>
    <cellStyle name="Normal 3 8 3 5 3 2 2 2" xfId="17068" xr:uid="{A7664879-4E3B-4F7B-9B47-874AFDC97DB9}"/>
    <cellStyle name="Normal 3 8 3 5 3 2 2 2 2" xfId="17069" xr:uid="{B778DC7C-E4D6-4021-A1BA-E1D830164DCF}"/>
    <cellStyle name="Normal 3 8 3 5 3 2 2 2 2 2" xfId="17070" xr:uid="{6F5ED232-3130-4EB8-A9B9-FDBB179A925C}"/>
    <cellStyle name="Normal 3 8 3 5 3 2 2 2 2 2 2" xfId="17071" xr:uid="{FCC00E12-9D93-4754-89A4-234DE9C9C612}"/>
    <cellStyle name="Normal 3 8 3 5 3 2 2 2 2 2 2 2" xfId="17072" xr:uid="{ABF14C37-16FA-4E24-B569-AB927C29E496}"/>
    <cellStyle name="Normal 3 8 3 5 3 2 2 2 2 2 3" xfId="17073" xr:uid="{2A2BDF5F-5674-4AD8-B91C-461EBC74E1FE}"/>
    <cellStyle name="Normal 3 8 3 5 3 2 2 2 2 3" xfId="17074" xr:uid="{D337433A-5257-44BF-B2E4-192CD4CAAB83}"/>
    <cellStyle name="Normal 3 8 3 5 3 2 2 2 3" xfId="17075" xr:uid="{D8CCCD3C-FBE6-43E2-9321-9DD33739DF25}"/>
    <cellStyle name="Normal 3 8 3 5 3 2 2 2 3 2" xfId="17076" xr:uid="{0BDCED91-1E0F-46E6-A293-45772FE8F805}"/>
    <cellStyle name="Normal 3 8 3 5 3 2 2 2 4" xfId="17077" xr:uid="{E2DD5A80-C5DA-420B-97F7-403F79BB518F}"/>
    <cellStyle name="Normal 3 8 3 5 3 2 2 2 4 2" xfId="17078" xr:uid="{9198A40A-C417-455F-BD52-14BA4C30FE4B}"/>
    <cellStyle name="Normal 3 8 3 5 3 2 2 2 5" xfId="17079" xr:uid="{A8E9D6D7-2DD5-497E-A055-F9119C26AF94}"/>
    <cellStyle name="Normal 3 8 3 5 3 2 2 2 5 2" xfId="17080" xr:uid="{456E3778-1955-4F07-8406-5B609E0714D5}"/>
    <cellStyle name="Normal 3 8 3 5 3 2 2 2 6" xfId="17081" xr:uid="{6E824740-0092-47B3-B666-9EB3561ECFC9}"/>
    <cellStyle name="Normal 3 8 3 5 3 2 2 2 6 2" xfId="17082" xr:uid="{BDD6B76B-B4FF-427C-8677-023D550D004E}"/>
    <cellStyle name="Normal 3 8 3 5 3 2 2 2 7" xfId="17083" xr:uid="{EBDF14B0-2382-4AD6-9AF7-7667792BAD10}"/>
    <cellStyle name="Normal 3 8 3 5 3 2 2 2 7 2" xfId="17084" xr:uid="{2C23A15D-08E0-446A-AC95-42CBB1E4FC0A}"/>
    <cellStyle name="Normal 3 8 3 5 3 2 2 2 8" xfId="17085" xr:uid="{4ADCDF2A-AA6C-4BCF-84A4-31D0E8ED82F3}"/>
    <cellStyle name="Normal 3 8 3 5 3 2 2 3" xfId="17086" xr:uid="{6DF85523-7364-4FB0-8D5C-CF1FBE16F2B2}"/>
    <cellStyle name="Normal 3 8 3 5 3 2 2 3 2" xfId="17087" xr:uid="{05D8A0D0-E35C-474A-9537-BB4F578E2757}"/>
    <cellStyle name="Normal 3 8 3 5 3 2 2 3 2 2" xfId="17088" xr:uid="{6F8A076C-AD28-4555-AB27-3395BB7AD412}"/>
    <cellStyle name="Normal 3 8 3 5 3 2 2 3 2 2 2" xfId="17089" xr:uid="{68A4ECB3-172A-4FB3-AE46-DB32B8A8383A}"/>
    <cellStyle name="Normal 3 8 3 5 3 2 2 3 2 3" xfId="17090" xr:uid="{4338DD61-6A68-4707-B2F6-EEE4505ACCB2}"/>
    <cellStyle name="Normal 3 8 3 5 3 2 2 3 3" xfId="17091" xr:uid="{E807013C-33DB-4964-847D-610E9E0F515C}"/>
    <cellStyle name="Normal 3 8 3 5 3 2 2 4" xfId="17092" xr:uid="{418F0B03-B4D1-459D-A37D-7E29F788410E}"/>
    <cellStyle name="Normal 3 8 3 5 3 2 2 4 2" xfId="17093" xr:uid="{3F3D0089-1122-4614-BF74-D5AE64B53CC9}"/>
    <cellStyle name="Normal 3 8 3 5 3 2 2 5" xfId="17094" xr:uid="{5CA91F5A-1EAD-44C5-8F30-AEDB6DD6D91D}"/>
    <cellStyle name="Normal 3 8 3 5 3 2 2 5 2" xfId="17095" xr:uid="{58826DB6-9D7D-4B18-8B2A-CC7A149DBE7B}"/>
    <cellStyle name="Normal 3 8 3 5 3 2 2 6" xfId="17096" xr:uid="{9E9C97F1-01CC-4CAD-8443-749E37EB9E64}"/>
    <cellStyle name="Normal 3 8 3 5 3 2 2 6 2" xfId="17097" xr:uid="{8BC86198-D4C3-437D-8B7B-74C547A1AA81}"/>
    <cellStyle name="Normal 3 8 3 5 3 2 2 7" xfId="17098" xr:uid="{F7276ECA-5F58-4857-A4B4-4A5B80BF1C55}"/>
    <cellStyle name="Normal 3 8 3 5 3 2 2 7 2" xfId="17099" xr:uid="{EF04D7ED-E597-4C76-B193-E3D266215340}"/>
    <cellStyle name="Normal 3 8 3 5 3 2 2 8" xfId="17100" xr:uid="{3E1D5EBD-1B30-4837-AB79-1CEE460EF910}"/>
    <cellStyle name="Normal 3 8 3 5 3 2 3" xfId="17101" xr:uid="{6957B449-A6A1-4830-9341-86E2E4D2EC69}"/>
    <cellStyle name="Normal 3 8 3 5 3 2 3 2" xfId="17102" xr:uid="{523EDC4E-A5B3-4A35-9208-84C0897F9063}"/>
    <cellStyle name="Normal 3 8 3 5 3 2 3 2 2" xfId="17103" xr:uid="{980F4EB3-280F-453A-B455-51FDC537AE4C}"/>
    <cellStyle name="Normal 3 8 3 5 3 2 3 2 2 2" xfId="17104" xr:uid="{085EEA86-6675-44E0-A50A-D4A80D480F61}"/>
    <cellStyle name="Normal 3 8 3 5 3 2 3 2 3" xfId="17105" xr:uid="{C6DB09E5-E22E-4BBC-82FE-05EFEF372987}"/>
    <cellStyle name="Normal 3 8 3 5 3 2 3 3" xfId="17106" xr:uid="{FE88D1A2-0F2A-49C0-974D-F7DC306820B7}"/>
    <cellStyle name="Normal 3 8 3 5 3 2 4" xfId="17107" xr:uid="{F423BCE7-FA54-4B20-8B33-A0D019297F5B}"/>
    <cellStyle name="Normal 3 8 3 5 3 2 4 2" xfId="17108" xr:uid="{5E591690-A134-4DD5-9226-E2184FA5229B}"/>
    <cellStyle name="Normal 3 8 3 5 3 2 5" xfId="17109" xr:uid="{C8A55439-4429-48E5-851E-B77739022400}"/>
    <cellStyle name="Normal 3 8 3 5 3 2 5 2" xfId="17110" xr:uid="{04066176-D318-4922-84B9-892E68E81F23}"/>
    <cellStyle name="Normal 3 8 3 5 3 2 6" xfId="17111" xr:uid="{1379E656-8DD1-465B-A486-307744E8579D}"/>
    <cellStyle name="Normal 3 8 3 5 3 2 6 2" xfId="17112" xr:uid="{569948D1-3E9D-44E5-B2B8-E5123A717648}"/>
    <cellStyle name="Normal 3 8 3 5 3 2 7" xfId="17113" xr:uid="{80B69620-706A-47B6-B5EF-B8CCADA62239}"/>
    <cellStyle name="Normal 3 8 3 5 3 2 7 2" xfId="17114" xr:uid="{8DF119D0-EDE9-409B-A447-4B48F222FB71}"/>
    <cellStyle name="Normal 3 8 3 5 3 2 8" xfId="17115" xr:uid="{7D741498-306F-4716-A76A-8D9D7D9404D8}"/>
    <cellStyle name="Normal 3 8 3 5 3 2 8 2" xfId="17116" xr:uid="{A1759DC5-F338-4A31-9823-B1ACE092D6CD}"/>
    <cellStyle name="Normal 3 8 3 5 3 2 9" xfId="17117" xr:uid="{F4CCD0D3-DBE4-4D9C-B0CA-63AF055B76F4}"/>
    <cellStyle name="Normal 3 8 3 5 3 3" xfId="17118" xr:uid="{E2ED7688-87F9-4B1A-B48A-3EB14AD7C211}"/>
    <cellStyle name="Normal 3 8 3 5 3 3 2" xfId="17119" xr:uid="{04D333E6-7384-4F6C-8A3E-8B8EE57566F4}"/>
    <cellStyle name="Normal 3 8 3 5 3 3 2 2" xfId="17120" xr:uid="{E283CFD3-796F-4F30-A61B-B8507B78BBFA}"/>
    <cellStyle name="Normal 3 8 3 5 3 3 2 2 2" xfId="17121" xr:uid="{463810A6-901C-4821-8EF6-089E7A44FC47}"/>
    <cellStyle name="Normal 3 8 3 5 3 3 2 2 2 2" xfId="17122" xr:uid="{5586A937-BDBC-4649-B36E-F6504170544E}"/>
    <cellStyle name="Normal 3 8 3 5 3 3 2 2 3" xfId="17123" xr:uid="{20D422D3-8E78-400D-8835-1588DFB8B5CE}"/>
    <cellStyle name="Normal 3 8 3 5 3 3 2 3" xfId="17124" xr:uid="{CC7D0DB9-2B24-48A8-BFEA-2E52AB6A660E}"/>
    <cellStyle name="Normal 3 8 3 5 3 3 3" xfId="17125" xr:uid="{9F7BA0A2-8151-4E19-BB2C-2D4CDC22DAA9}"/>
    <cellStyle name="Normal 3 8 3 5 3 3 3 2" xfId="17126" xr:uid="{D6D9C3CE-328B-4AE5-B6E3-F12D7C45BFED}"/>
    <cellStyle name="Normal 3 8 3 5 3 3 4" xfId="17127" xr:uid="{A888BC00-C25E-48E9-9382-0771B3E7BD7F}"/>
    <cellStyle name="Normal 3 8 3 5 3 3 4 2" xfId="17128" xr:uid="{112E782B-3E69-4E49-AC09-EDF9F549FB7E}"/>
    <cellStyle name="Normal 3 8 3 5 3 3 5" xfId="17129" xr:uid="{7EA32363-DAEB-4E9F-83A7-E9FC17C777E1}"/>
    <cellStyle name="Normal 3 8 3 5 3 3 5 2" xfId="17130" xr:uid="{4C18BC39-7E48-4A44-BF99-8F111049399D}"/>
    <cellStyle name="Normal 3 8 3 5 3 3 6" xfId="17131" xr:uid="{297848A0-DC26-4E14-A79C-1E02DE5D0B3C}"/>
    <cellStyle name="Normal 3 8 3 5 3 3 6 2" xfId="17132" xr:uid="{C3C8C7B1-A01B-4E8C-95B4-4FD2D9E5BC45}"/>
    <cellStyle name="Normal 3 8 3 5 3 3 7" xfId="17133" xr:uid="{495C92C2-E515-4BEE-B5E6-43BAD3B5F2A7}"/>
    <cellStyle name="Normal 3 8 3 5 3 3 7 2" xfId="17134" xr:uid="{1656B17C-C809-4093-BF3A-A093EB426736}"/>
    <cellStyle name="Normal 3 8 3 5 3 3 8" xfId="17135" xr:uid="{D42D0DBB-B7AB-4DB5-A357-0344FFFCAB54}"/>
    <cellStyle name="Normal 3 8 3 5 3 4" xfId="17136" xr:uid="{A9DFC493-5160-4851-B0A9-6AB71E720B10}"/>
    <cellStyle name="Normal 3 8 3 5 3 4 2" xfId="17137" xr:uid="{7940CDEE-8CD1-4358-946F-619F825A9869}"/>
    <cellStyle name="Normal 3 8 3 5 3 4 2 2" xfId="17138" xr:uid="{25E8D2B2-7995-4A4B-B1F7-830528F83700}"/>
    <cellStyle name="Normal 3 8 3 5 3 4 2 2 2" xfId="17139" xr:uid="{15E1F493-4DDD-4942-B79C-C8C2E6646B6B}"/>
    <cellStyle name="Normal 3 8 3 5 3 4 2 3" xfId="17140" xr:uid="{BA5B4172-5699-4A02-B426-9679CEA20419}"/>
    <cellStyle name="Normal 3 8 3 5 3 4 3" xfId="17141" xr:uid="{A8BE8B40-E251-4DCC-9A23-C6E3DF430067}"/>
    <cellStyle name="Normal 3 8 3 5 3 5" xfId="17142" xr:uid="{1E79CFE6-54C1-404B-933E-7E1BD96B51E4}"/>
    <cellStyle name="Normal 3 8 3 5 3 5 2" xfId="17143" xr:uid="{A37AB4F2-84EE-4103-99A2-F15E44BB957C}"/>
    <cellStyle name="Normal 3 8 3 5 3 6" xfId="17144" xr:uid="{37574245-207C-433E-871B-6A2F60992518}"/>
    <cellStyle name="Normal 3 8 3 5 3 6 2" xfId="17145" xr:uid="{DEB4A91C-91C6-4000-81BA-D372E9DCA23A}"/>
    <cellStyle name="Normal 3 8 3 5 3 7" xfId="17146" xr:uid="{81C7D12B-5F41-4094-A558-ADCB0263A99E}"/>
    <cellStyle name="Normal 3 8 3 5 3 7 2" xfId="17147" xr:uid="{06B84823-2E0A-493D-B9A9-95D1AA495F8F}"/>
    <cellStyle name="Normal 3 8 3 5 3 8" xfId="17148" xr:uid="{EDA0F014-6FA9-4623-B5B4-F842C0D43231}"/>
    <cellStyle name="Normal 3 8 3 5 3 8 2" xfId="17149" xr:uid="{EAB0A018-E44D-4CF3-AB12-7A7DC693FF43}"/>
    <cellStyle name="Normal 3 8 3 5 3 9" xfId="17150" xr:uid="{66F9EDB7-F746-49FF-8560-C68D51367745}"/>
    <cellStyle name="Normal 3 8 3 5 4" xfId="17151" xr:uid="{25D10E8E-F538-441D-A3F5-BE00CC4AE2EE}"/>
    <cellStyle name="Normal 3 8 3 5 4 2" xfId="17152" xr:uid="{1DB317B1-1BF3-495D-B336-893833C3AB40}"/>
    <cellStyle name="Normal 3 8 3 5 5" xfId="17153" xr:uid="{2208B27B-3426-47E0-B075-4A567411F662}"/>
    <cellStyle name="Normal 3 8 3 5 5 2" xfId="17154" xr:uid="{8AA6853A-7692-41BD-B369-8A1E8EAAA18E}"/>
    <cellStyle name="Normal 3 8 3 5 5 2 2" xfId="17155" xr:uid="{C093B69B-F923-41E1-AA34-E1A409A53ABB}"/>
    <cellStyle name="Normal 3 8 3 5 5 2 2 2" xfId="17156" xr:uid="{07EFD24C-C60D-4B68-8457-188F32281BF0}"/>
    <cellStyle name="Normal 3 8 3 5 5 2 2 2 2" xfId="17157" xr:uid="{22B24ECE-910D-42FE-B1F5-594253E7721E}"/>
    <cellStyle name="Normal 3 8 3 5 5 2 2 2 2 2" xfId="17158" xr:uid="{502063F4-A760-418C-BA10-A03E099C63D6}"/>
    <cellStyle name="Normal 3 8 3 5 5 2 2 2 3" xfId="17159" xr:uid="{DBD6FCB8-C10E-418C-B887-201D0B94FD1E}"/>
    <cellStyle name="Normal 3 8 3 5 5 2 2 3" xfId="17160" xr:uid="{BB92BFBD-E84C-4C61-8EA9-C65FB7F702EA}"/>
    <cellStyle name="Normal 3 8 3 5 5 2 3" xfId="17161" xr:uid="{076C6F86-C78F-43A3-828F-C043B95D2BE0}"/>
    <cellStyle name="Normal 3 8 3 5 5 2 3 2" xfId="17162" xr:uid="{26DD5C37-953C-42D2-8442-7D1226FA15E6}"/>
    <cellStyle name="Normal 3 8 3 5 5 2 4" xfId="17163" xr:uid="{92A4B7E2-8F0D-418E-A336-E8F3C89E0D31}"/>
    <cellStyle name="Normal 3 8 3 5 5 2 4 2" xfId="17164" xr:uid="{5C2828F8-60FA-4535-81E4-81129834937E}"/>
    <cellStyle name="Normal 3 8 3 5 5 2 5" xfId="17165" xr:uid="{FFF54B21-C6A0-47E2-A297-95E9CCB3233B}"/>
    <cellStyle name="Normal 3 8 3 5 5 2 5 2" xfId="17166" xr:uid="{474A15B9-AF45-4AFF-A5FB-3416C931DF0C}"/>
    <cellStyle name="Normal 3 8 3 5 5 2 6" xfId="17167" xr:uid="{C440AF66-6874-462F-9624-C935577A4031}"/>
    <cellStyle name="Normal 3 8 3 5 5 2 6 2" xfId="17168" xr:uid="{BB3735F0-8004-4743-BC58-A98A2B375874}"/>
    <cellStyle name="Normal 3 8 3 5 5 2 7" xfId="17169" xr:uid="{845EDB45-3429-4DB1-B924-2AE45EBA88EF}"/>
    <cellStyle name="Normal 3 8 3 5 5 2 7 2" xfId="17170" xr:uid="{1E526C40-4919-4D7F-85AD-6394A62BA880}"/>
    <cellStyle name="Normal 3 8 3 5 5 2 8" xfId="17171" xr:uid="{6C22FCDD-9D72-4124-BAB4-33F925A79309}"/>
    <cellStyle name="Normal 3 8 3 5 5 3" xfId="17172" xr:uid="{F4071933-16B4-489C-892C-A186E2632B4D}"/>
    <cellStyle name="Normal 3 8 3 5 5 3 2" xfId="17173" xr:uid="{706EA66F-5AB2-4C3E-B88F-50BB649CA456}"/>
    <cellStyle name="Normal 3 8 3 5 5 3 2 2" xfId="17174" xr:uid="{F9D7924F-A62D-48E1-BD43-767F29422A3E}"/>
    <cellStyle name="Normal 3 8 3 5 5 3 2 2 2" xfId="17175" xr:uid="{9F14A013-15CD-4C99-8D88-C4787179AC32}"/>
    <cellStyle name="Normal 3 8 3 5 5 3 2 3" xfId="17176" xr:uid="{0701D38A-5104-4695-B744-974F7036C1DB}"/>
    <cellStyle name="Normal 3 8 3 5 5 3 3" xfId="17177" xr:uid="{7230BEA2-51CF-4C90-8672-BAA7C3CB87B8}"/>
    <cellStyle name="Normal 3 8 3 5 5 4" xfId="17178" xr:uid="{61A9D056-F9EA-40DE-87A5-3EB29CFD818F}"/>
    <cellStyle name="Normal 3 8 3 5 5 4 2" xfId="17179" xr:uid="{C15F39DB-6DBA-4F40-A326-C8291CABC6D0}"/>
    <cellStyle name="Normal 3 8 3 5 5 5" xfId="17180" xr:uid="{4D947910-91D9-4676-B4AA-BA05859D7E9C}"/>
    <cellStyle name="Normal 3 8 3 5 5 5 2" xfId="17181" xr:uid="{265E5357-B57C-47FB-BF53-E662473621E0}"/>
    <cellStyle name="Normal 3 8 3 5 5 6" xfId="17182" xr:uid="{6332AE70-0CC9-45D5-8498-D23670887DA8}"/>
    <cellStyle name="Normal 3 8 3 5 5 6 2" xfId="17183" xr:uid="{65B3988B-D709-46AD-9278-E46F7D0BDE77}"/>
    <cellStyle name="Normal 3 8 3 5 5 7" xfId="17184" xr:uid="{45F9BABF-1110-483F-9E91-8BA6322756EB}"/>
    <cellStyle name="Normal 3 8 3 5 5 7 2" xfId="17185" xr:uid="{3CFFE6E9-06F3-4478-B799-4C5E86F00BD9}"/>
    <cellStyle name="Normal 3 8 3 5 5 8" xfId="17186" xr:uid="{D5693307-A0D4-44CE-A99C-DDC6C1A4B493}"/>
    <cellStyle name="Normal 3 8 3 5 6" xfId="17187" xr:uid="{770BEDA4-4FD9-4123-968C-2E64156DCE72}"/>
    <cellStyle name="Normal 3 8 3 5 6 2" xfId="17188" xr:uid="{1B85E410-FA5D-4C73-8C91-8C3000C6A65B}"/>
    <cellStyle name="Normal 3 8 3 5 6 2 2" xfId="17189" xr:uid="{557D612D-30A7-4C5C-98E7-46F9F5BF5696}"/>
    <cellStyle name="Normal 3 8 3 5 6 2 2 2" xfId="17190" xr:uid="{FB65E364-E57F-4A8A-A029-7272219527E8}"/>
    <cellStyle name="Normal 3 8 3 5 6 2 3" xfId="17191" xr:uid="{4FB9A52D-B11C-4D9E-BB8F-EAC804CB54B6}"/>
    <cellStyle name="Normal 3 8 3 5 6 3" xfId="17192" xr:uid="{1D304F72-580A-4FCE-99A1-BACA0DED56F0}"/>
    <cellStyle name="Normal 3 8 3 5 7" xfId="17193" xr:uid="{C9F73144-A8E7-4924-979E-AC482EEFEB61}"/>
    <cellStyle name="Normal 3 8 3 5 7 2" xfId="17194" xr:uid="{C992749B-597A-4E4E-9A08-107566A81830}"/>
    <cellStyle name="Normal 3 8 3 5 8" xfId="17195" xr:uid="{E31AB345-EF59-49C5-ABA5-9FA42F2D2D5F}"/>
    <cellStyle name="Normal 3 8 3 5 8 2" xfId="17196" xr:uid="{BD4BF698-7434-4908-AA63-4B1FF2AFF635}"/>
    <cellStyle name="Normal 3 8 3 5 9" xfId="17197" xr:uid="{59413603-0C39-48A3-8096-6134E5E71579}"/>
    <cellStyle name="Normal 3 8 3 5 9 2" xfId="17198" xr:uid="{4C7328F6-8540-41E8-9618-F15D4333385A}"/>
    <cellStyle name="Normal 3 8 3 6" xfId="17199" xr:uid="{1AF94B07-AB21-4F7C-B563-6AEC333E16DC}"/>
    <cellStyle name="Normal 3 8 3 6 2" xfId="17200" xr:uid="{07D27CBB-3AF6-41B2-84B8-D8315103504D}"/>
    <cellStyle name="Normal 3 8 3 6 2 2" xfId="17201" xr:uid="{7624C3A6-CC07-4F79-ADF7-B0D4438AC3CC}"/>
    <cellStyle name="Normal 3 8 3 6 2 2 2" xfId="17202" xr:uid="{4CD8ABFD-7D36-42CB-AE89-4D716DC450B6}"/>
    <cellStyle name="Normal 3 8 3 6 2 2 2 2" xfId="17203" xr:uid="{45D20115-AE33-4782-852E-924286A35993}"/>
    <cellStyle name="Normal 3 8 3 6 2 2 2 2 2" xfId="17204" xr:uid="{E81E14B7-E3C2-45C5-8953-1D442274F8F3}"/>
    <cellStyle name="Normal 3 8 3 6 2 2 2 2 2 2" xfId="17205" xr:uid="{02699BEA-73CC-47B6-B842-CF1F6E74251B}"/>
    <cellStyle name="Normal 3 8 3 6 2 2 2 2 2 2 2" xfId="17206" xr:uid="{3C874DEC-CE28-42DD-9857-365F88C2D431}"/>
    <cellStyle name="Normal 3 8 3 6 2 2 2 2 2 3" xfId="17207" xr:uid="{0BE65BBD-D127-48CE-ABD4-473B8FAC51B8}"/>
    <cellStyle name="Normal 3 8 3 6 2 2 2 2 3" xfId="17208" xr:uid="{BB33F3D7-DFC7-439A-A0DF-7EA4744D6EE6}"/>
    <cellStyle name="Normal 3 8 3 6 2 2 2 3" xfId="17209" xr:uid="{8B146C3A-3216-4F69-8DCF-613F48E8A9DD}"/>
    <cellStyle name="Normal 3 8 3 6 2 2 2 3 2" xfId="17210" xr:uid="{E65FE966-71C7-4FCE-A9FD-4BDC326E732A}"/>
    <cellStyle name="Normal 3 8 3 6 2 2 2 4" xfId="17211" xr:uid="{F7FD4108-7C29-4790-9458-894BB4726881}"/>
    <cellStyle name="Normal 3 8 3 6 2 2 2 4 2" xfId="17212" xr:uid="{0EA738D5-B4B6-446A-85B7-5209F9DCF9E2}"/>
    <cellStyle name="Normal 3 8 3 6 2 2 2 5" xfId="17213" xr:uid="{38E7D8AB-84CB-4DFF-A5FD-588BFFB70C78}"/>
    <cellStyle name="Normal 3 8 3 6 2 2 2 5 2" xfId="17214" xr:uid="{68A04734-F265-46BA-9CB4-C2AB94C023B7}"/>
    <cellStyle name="Normal 3 8 3 6 2 2 2 6" xfId="17215" xr:uid="{D7208889-2426-4163-AA8F-700F5C9FCD4C}"/>
    <cellStyle name="Normal 3 8 3 6 2 2 2 6 2" xfId="17216" xr:uid="{EA15F3B6-BA13-42F6-9DE4-ECA1B823DCDD}"/>
    <cellStyle name="Normal 3 8 3 6 2 2 2 7" xfId="17217" xr:uid="{A283FA07-4F13-4948-A576-B9B1668D0F04}"/>
    <cellStyle name="Normal 3 8 3 6 2 2 2 7 2" xfId="17218" xr:uid="{035C1B8A-198A-4D76-AE24-EB265D246579}"/>
    <cellStyle name="Normal 3 8 3 6 2 2 2 8" xfId="17219" xr:uid="{14374D51-2D33-4BC8-B5D7-82516CFEF693}"/>
    <cellStyle name="Normal 3 8 3 6 2 2 3" xfId="17220" xr:uid="{8C747645-6C7C-468C-9FC5-2C74B2878695}"/>
    <cellStyle name="Normal 3 8 3 6 2 2 3 2" xfId="17221" xr:uid="{C1E1DDC3-D0B9-478B-AF32-BDB7B67CC039}"/>
    <cellStyle name="Normal 3 8 3 6 2 2 3 2 2" xfId="17222" xr:uid="{C5274D62-B911-42AB-83AD-E78536184AB0}"/>
    <cellStyle name="Normal 3 8 3 6 2 2 3 2 2 2" xfId="17223" xr:uid="{D435DF2C-7DFA-4992-92B0-9706F4090882}"/>
    <cellStyle name="Normal 3 8 3 6 2 2 3 2 3" xfId="17224" xr:uid="{7B825C0A-99D1-4420-A962-DF548CF93F94}"/>
    <cellStyle name="Normal 3 8 3 6 2 2 3 3" xfId="17225" xr:uid="{250E1DB7-A854-4E72-9551-EF14734D5A96}"/>
    <cellStyle name="Normal 3 8 3 6 2 2 4" xfId="17226" xr:uid="{DD745F1C-964D-4A3E-97D1-8FF095839BA1}"/>
    <cellStyle name="Normal 3 8 3 6 2 2 4 2" xfId="17227" xr:uid="{E8312B5C-CAB1-433E-A327-3156CAC63414}"/>
    <cellStyle name="Normal 3 8 3 6 2 2 5" xfId="17228" xr:uid="{15D1AA7B-E8FB-4709-88A2-28484914DBA4}"/>
    <cellStyle name="Normal 3 8 3 6 2 2 5 2" xfId="17229" xr:uid="{7B096E1A-BCA4-4882-BC97-870F667561F6}"/>
    <cellStyle name="Normal 3 8 3 6 2 2 6" xfId="17230" xr:uid="{571D7694-A428-4EC9-859E-C8F2DE41BA5D}"/>
    <cellStyle name="Normal 3 8 3 6 2 2 6 2" xfId="17231" xr:uid="{5D22324B-F74D-4EDB-904A-F2CF144EDBAE}"/>
    <cellStyle name="Normal 3 8 3 6 2 2 7" xfId="17232" xr:uid="{E50EFCEE-C476-48E4-8578-5F43311B9749}"/>
    <cellStyle name="Normal 3 8 3 6 2 2 7 2" xfId="17233" xr:uid="{D762911C-4BF8-431A-A048-322A4F08A3E3}"/>
    <cellStyle name="Normal 3 8 3 6 2 2 8" xfId="17234" xr:uid="{16129BD5-C367-4B20-A82D-5316A421A513}"/>
    <cellStyle name="Normal 3 8 3 6 2 3" xfId="17235" xr:uid="{251F2AF0-568C-453F-B8F8-155035EF6293}"/>
    <cellStyle name="Normal 3 8 3 6 2 3 2" xfId="17236" xr:uid="{89FD2ABD-6C86-4252-BD75-4F80480CF909}"/>
    <cellStyle name="Normal 3 8 3 6 2 3 2 2" xfId="17237" xr:uid="{81BED699-958F-488E-9B35-A30255A4AD9A}"/>
    <cellStyle name="Normal 3 8 3 6 2 3 2 2 2" xfId="17238" xr:uid="{39449F53-0D37-47E8-8614-1E02F8075289}"/>
    <cellStyle name="Normal 3 8 3 6 2 3 2 3" xfId="17239" xr:uid="{2B4D1721-91D3-475A-A6D5-585740E5FDCC}"/>
    <cellStyle name="Normal 3 8 3 6 2 3 3" xfId="17240" xr:uid="{9DCC8368-ABDD-4316-B596-79226EDC50EB}"/>
    <cellStyle name="Normal 3 8 3 6 2 4" xfId="17241" xr:uid="{7ED9D1A8-A509-4EAC-B6FF-55FCC5009AED}"/>
    <cellStyle name="Normal 3 8 3 6 2 4 2" xfId="17242" xr:uid="{1234AE95-4A3C-48BB-9C37-85E54D89E6F4}"/>
    <cellStyle name="Normal 3 8 3 6 2 5" xfId="17243" xr:uid="{5A74CC8E-C98F-4CDB-8A34-5FEF9CD8C29A}"/>
    <cellStyle name="Normal 3 8 3 6 2 5 2" xfId="17244" xr:uid="{8B98E18E-5CD6-4B2E-B34F-5D4B50CF52D3}"/>
    <cellStyle name="Normal 3 8 3 6 2 6" xfId="17245" xr:uid="{AC4A2E12-F567-40D1-AFBD-C4BA7EF9ACE6}"/>
    <cellStyle name="Normal 3 8 3 6 2 6 2" xfId="17246" xr:uid="{9B310857-D380-41F5-9220-A4351DF8A082}"/>
    <cellStyle name="Normal 3 8 3 6 2 7" xfId="17247" xr:uid="{300F7035-5139-404D-80D5-B404EB5AA0D5}"/>
    <cellStyle name="Normal 3 8 3 6 2 7 2" xfId="17248" xr:uid="{8CE68E9A-BF86-413D-A6B8-B9C195568140}"/>
    <cellStyle name="Normal 3 8 3 6 2 8" xfId="17249" xr:uid="{989B7A4D-FD65-4937-9599-34BF0ECB7848}"/>
    <cellStyle name="Normal 3 8 3 6 2 8 2" xfId="17250" xr:uid="{C2AB4889-4272-4217-86BA-C8C1B4915C2A}"/>
    <cellStyle name="Normal 3 8 3 6 2 9" xfId="17251" xr:uid="{A341E4E6-2246-4C13-8DB1-78715D95A88F}"/>
    <cellStyle name="Normal 3 8 3 6 3" xfId="17252" xr:uid="{EC153E74-306D-4FF2-8630-D8EA344432D0}"/>
    <cellStyle name="Normal 3 8 3 6 3 2" xfId="17253" xr:uid="{01145CAD-810C-4745-8D76-6DD89D683594}"/>
    <cellStyle name="Normal 3 8 3 6 3 2 2" xfId="17254" xr:uid="{302B0840-2FA1-444A-B01A-7A498DC822AA}"/>
    <cellStyle name="Normal 3 8 3 6 3 2 2 2" xfId="17255" xr:uid="{247FF0A4-CF5C-4873-B8C7-D82DA1720B5A}"/>
    <cellStyle name="Normal 3 8 3 6 3 2 2 2 2" xfId="17256" xr:uid="{B65F2B89-28BF-4C90-B62B-5FDEDC125AE4}"/>
    <cellStyle name="Normal 3 8 3 6 3 2 2 3" xfId="17257" xr:uid="{D79D12DA-2C51-44FB-A778-7455114FF025}"/>
    <cellStyle name="Normal 3 8 3 6 3 2 3" xfId="17258" xr:uid="{12213D6E-2D0E-4186-8A95-A99B0D48BFBF}"/>
    <cellStyle name="Normal 3 8 3 6 3 3" xfId="17259" xr:uid="{1AEAD640-1E3D-4C71-A5FB-F79C12867DDC}"/>
    <cellStyle name="Normal 3 8 3 6 3 3 2" xfId="17260" xr:uid="{FCCB33D0-3CC4-4870-BA5B-DCAE5A17ADAB}"/>
    <cellStyle name="Normal 3 8 3 6 3 4" xfId="17261" xr:uid="{53D6C6D9-8923-4264-8FD7-D942EAE13048}"/>
    <cellStyle name="Normal 3 8 3 6 3 4 2" xfId="17262" xr:uid="{0AAC7957-61D5-429B-8612-60C96F778740}"/>
    <cellStyle name="Normal 3 8 3 6 3 5" xfId="17263" xr:uid="{29CC304D-B4DA-4290-9CD1-2F71EAB22FB0}"/>
    <cellStyle name="Normal 3 8 3 6 3 5 2" xfId="17264" xr:uid="{42CB2BBA-61E8-4691-B823-0B036E299E6E}"/>
    <cellStyle name="Normal 3 8 3 6 3 6" xfId="17265" xr:uid="{9540CC94-C529-47C8-86CD-C3DD3A8BAF2E}"/>
    <cellStyle name="Normal 3 8 3 6 3 6 2" xfId="17266" xr:uid="{6562D6AD-95CF-4352-8284-A31F812FEF8B}"/>
    <cellStyle name="Normal 3 8 3 6 3 7" xfId="17267" xr:uid="{68D4CF55-2A30-4725-AB3A-437273C98891}"/>
    <cellStyle name="Normal 3 8 3 6 3 7 2" xfId="17268" xr:uid="{9EA47D12-5B46-4FA0-9C41-31647B8031E0}"/>
    <cellStyle name="Normal 3 8 3 6 3 8" xfId="17269" xr:uid="{CFF1AB08-E91C-4F17-BD8E-87BAFA6DB072}"/>
    <cellStyle name="Normal 3 8 3 6 4" xfId="17270" xr:uid="{405C5438-A416-4360-88A0-DBA17C6CF4AB}"/>
    <cellStyle name="Normal 3 8 3 6 4 2" xfId="17271" xr:uid="{30BBBBF3-E346-405C-93D7-950A9D333C9C}"/>
    <cellStyle name="Normal 3 8 3 6 4 2 2" xfId="17272" xr:uid="{81ABA11F-3FA9-40A2-96CD-9C29193C0B7A}"/>
    <cellStyle name="Normal 3 8 3 6 4 2 2 2" xfId="17273" xr:uid="{51273352-05BA-40EE-A3F5-6A418DE1B39E}"/>
    <cellStyle name="Normal 3 8 3 6 4 2 3" xfId="17274" xr:uid="{77D3A7EA-9398-4E00-B805-D8EFB65BA75B}"/>
    <cellStyle name="Normal 3 8 3 6 4 3" xfId="17275" xr:uid="{0302996A-F6CA-47B1-A8D8-34735568F41D}"/>
    <cellStyle name="Normal 3 8 3 6 5" xfId="17276" xr:uid="{19F3664D-9A66-4314-977B-C6656C48E73E}"/>
    <cellStyle name="Normal 3 8 3 6 5 2" xfId="17277" xr:uid="{FF1A153F-8ED6-4DDD-90CF-283C711483F0}"/>
    <cellStyle name="Normal 3 8 3 6 6" xfId="17278" xr:uid="{8C1EE2D2-D40A-472F-927B-C5D04D92DF78}"/>
    <cellStyle name="Normal 3 8 3 6 6 2" xfId="17279" xr:uid="{A3C95E10-D613-44BA-85ED-194762B01897}"/>
    <cellStyle name="Normal 3 8 3 6 7" xfId="17280" xr:uid="{9BDEB5B6-4365-4A7B-8DCF-FB48A6CE9EBF}"/>
    <cellStyle name="Normal 3 8 3 6 7 2" xfId="17281" xr:uid="{94362344-BBEC-4A7B-97F9-B7FA666E8CD8}"/>
    <cellStyle name="Normal 3 8 3 6 8" xfId="17282" xr:uid="{F6C57717-FA0A-4D83-99AC-B915D864B584}"/>
    <cellStyle name="Normal 3 8 3 6 8 2" xfId="17283" xr:uid="{6AA22534-0F31-41A8-9D80-D47C3EF73DB0}"/>
    <cellStyle name="Normal 3 8 3 6 9" xfId="17284" xr:uid="{A7836C3B-4677-4346-BB80-AB69E7CBEE49}"/>
    <cellStyle name="Normal 3 8 3 7" xfId="17285" xr:uid="{7CF278D9-07D3-4B37-BBEC-776C292C3849}"/>
    <cellStyle name="Normal 3 8 3 7 2" xfId="17286" xr:uid="{7C599314-2FAB-49DC-BB74-87EBD65174CD}"/>
    <cellStyle name="Normal 3 8 3 8" xfId="17287" xr:uid="{835F27F5-BD24-4A77-AF3E-398B603E1ED1}"/>
    <cellStyle name="Normal 3 8 3 8 2" xfId="17288" xr:uid="{A6868869-C77C-4C8C-833D-BAC2AF0EC6A2}"/>
    <cellStyle name="Normal 3 8 3 9" xfId="17289" xr:uid="{12F9D457-0A66-4DB0-9577-08899D453F42}"/>
    <cellStyle name="Normal 3 8 3 9 2" xfId="17290" xr:uid="{393FD1F1-305B-49FE-968D-C900EC1B9690}"/>
    <cellStyle name="Normal 3 8 3 9 2 2" xfId="17291" xr:uid="{F394B192-230B-4051-8F5F-69FF1334BEE6}"/>
    <cellStyle name="Normal 3 8 3 9 2 2 2" xfId="17292" xr:uid="{C6338B4E-04ED-494D-A748-CC51C684D534}"/>
    <cellStyle name="Normal 3 8 3 9 2 2 2 2" xfId="17293" xr:uid="{50EAE3D5-ECF1-44FB-9DF6-969828479F63}"/>
    <cellStyle name="Normal 3 8 3 9 2 2 2 2 2" xfId="17294" xr:uid="{5CAE85EE-2244-4BC3-96C3-005935B6DA18}"/>
    <cellStyle name="Normal 3 8 3 9 2 2 2 3" xfId="17295" xr:uid="{626A6995-8B2B-4D08-BFC2-D44B15DDC7E2}"/>
    <cellStyle name="Normal 3 8 3 9 2 2 3" xfId="17296" xr:uid="{5A100DE8-976A-4F23-857C-1C8980EB6050}"/>
    <cellStyle name="Normal 3 8 3 9 2 3" xfId="17297" xr:uid="{683D7A0B-40DC-4FD4-A3F9-DF6F419ABD30}"/>
    <cellStyle name="Normal 3 8 3 9 2 3 2" xfId="17298" xr:uid="{58D9B7D6-1C6B-4A55-B3E6-7CF94EADC840}"/>
    <cellStyle name="Normal 3 8 3 9 2 4" xfId="17299" xr:uid="{8184FF61-DB68-4904-A827-EA4256BBBABA}"/>
    <cellStyle name="Normal 3 8 3 9 2 4 2" xfId="17300" xr:uid="{13D7ED61-4308-4AE6-B0D9-291BEC993BB0}"/>
    <cellStyle name="Normal 3 8 3 9 2 5" xfId="17301" xr:uid="{0A8E0664-EECB-4CD1-88F5-5217C3835BD7}"/>
    <cellStyle name="Normal 3 8 3 9 2 5 2" xfId="17302" xr:uid="{01089100-D6BE-443A-B038-8B709BC48DD4}"/>
    <cellStyle name="Normal 3 8 3 9 2 6" xfId="17303" xr:uid="{FA05808D-CA41-4D49-BE2E-51B4BF5E464E}"/>
    <cellStyle name="Normal 3 8 3 9 2 6 2" xfId="17304" xr:uid="{DBB585D1-3D8C-4A3D-A0B1-D69E14D9CFA4}"/>
    <cellStyle name="Normal 3 8 3 9 2 7" xfId="17305" xr:uid="{23563034-2C44-4685-B6C9-A815C57E3A90}"/>
    <cellStyle name="Normal 3 8 3 9 2 7 2" xfId="17306" xr:uid="{1301FFC7-3372-44FE-B602-48F25DFBB3B8}"/>
    <cellStyle name="Normal 3 8 3 9 2 8" xfId="17307" xr:uid="{81CB14FC-E39D-4506-9339-14D3CBAA61A4}"/>
    <cellStyle name="Normal 3 8 3 9 3" xfId="17308" xr:uid="{29545722-11FE-4782-A0F6-2AA63464BDF7}"/>
    <cellStyle name="Normal 3 8 3 9 3 2" xfId="17309" xr:uid="{AADCC823-21DD-4554-B70B-72C0E81C6351}"/>
    <cellStyle name="Normal 3 8 3 9 3 2 2" xfId="17310" xr:uid="{E9F9D45A-124E-40E2-855B-3AEFB2C0E201}"/>
    <cellStyle name="Normal 3 8 3 9 3 2 2 2" xfId="17311" xr:uid="{C82B65EC-6006-4097-BA5F-0BDC1EBBC8D0}"/>
    <cellStyle name="Normal 3 8 3 9 3 2 3" xfId="17312" xr:uid="{19CEE7AB-0AA0-44D8-995E-A201281ACE15}"/>
    <cellStyle name="Normal 3 8 3 9 3 3" xfId="17313" xr:uid="{83EB7F6A-D23F-4791-92C5-A547908E9537}"/>
    <cellStyle name="Normal 3 8 3 9 4" xfId="17314" xr:uid="{3E72F440-F0F4-43B3-87B3-4A4AE6BC5A17}"/>
    <cellStyle name="Normal 3 8 3 9 4 2" xfId="17315" xr:uid="{F56C1FE0-BDBD-4576-A36E-C9AD7A803B63}"/>
    <cellStyle name="Normal 3 8 3 9 5" xfId="17316" xr:uid="{85BA230A-26AD-4BFB-A411-CB460D701E18}"/>
    <cellStyle name="Normal 3 8 3 9 5 2" xfId="17317" xr:uid="{82A5DE31-2FCD-4ACE-85B4-BD4B652790F8}"/>
    <cellStyle name="Normal 3 8 3 9 6" xfId="17318" xr:uid="{34BB574C-14D7-4071-A738-2ECB692AAFE0}"/>
    <cellStyle name="Normal 3 8 3 9 6 2" xfId="17319" xr:uid="{707B5B89-6E9B-47A8-B5E5-F38682F91BBA}"/>
    <cellStyle name="Normal 3 8 3 9 7" xfId="17320" xr:uid="{2E661512-4FE7-4949-9CC1-18E778FEE23D}"/>
    <cellStyle name="Normal 3 8 3 9 7 2" xfId="17321" xr:uid="{ABCD737D-86C1-4085-9C6F-D6F7D524C137}"/>
    <cellStyle name="Normal 3 8 3 9 8" xfId="17322" xr:uid="{7DC3EEFC-14FF-4CF6-B1D7-60890B5CDF85}"/>
    <cellStyle name="Normal 3 8 4" xfId="17323" xr:uid="{FAA1169E-5CCE-4B52-8A5C-7DF6EB02E516}"/>
    <cellStyle name="Normal 3 8 4 2" xfId="17324" xr:uid="{C5714492-E797-4849-B813-C1B3F0BB6289}"/>
    <cellStyle name="Normal 3 8 5" xfId="17325" xr:uid="{AD660327-E51B-4BC9-8A48-2A4D341CD5E0}"/>
    <cellStyle name="Normal 3 8 5 10" xfId="17326" xr:uid="{81F218FA-287C-4F2F-8F1C-B9915635F610}"/>
    <cellStyle name="Normal 3 8 5 10 2" xfId="17327" xr:uid="{7E37AACF-F1ED-4A67-9D3C-00D568464F8B}"/>
    <cellStyle name="Normal 3 8 5 11" xfId="17328" xr:uid="{26038EA1-7D7F-4FA8-BA26-7D6F45070EB3}"/>
    <cellStyle name="Normal 3 8 5 11 2" xfId="17329" xr:uid="{DC0A4D01-56FB-4283-9150-CF7D2CA5CBD5}"/>
    <cellStyle name="Normal 3 8 5 12" xfId="17330" xr:uid="{01106574-EBF5-4F30-92F6-5E0C1DB8306F}"/>
    <cellStyle name="Normal 3 8 5 12 2" xfId="17331" xr:uid="{F693C17C-29E8-4681-9A48-930D9A86A71E}"/>
    <cellStyle name="Normal 3 8 5 13" xfId="17332" xr:uid="{1FB10332-F913-4596-AA94-5C41512F34F1}"/>
    <cellStyle name="Normal 3 8 5 2" xfId="17333" xr:uid="{9B40DA8E-FF3F-4C75-A074-E068C35E6FE3}"/>
    <cellStyle name="Normal 3 8 5 2 10" xfId="17334" xr:uid="{620597CA-3905-4C60-B800-3E621660C9BA}"/>
    <cellStyle name="Normal 3 8 5 2 10 2" xfId="17335" xr:uid="{12174E1D-1D33-4418-A7B1-2472F1018DBE}"/>
    <cellStyle name="Normal 3 8 5 2 11" xfId="17336" xr:uid="{AA89BC05-06F6-4175-83A7-0D8553439567}"/>
    <cellStyle name="Normal 3 8 5 2 11 2" xfId="17337" xr:uid="{223DD6C7-A3D3-41B9-A29E-6FE893315E16}"/>
    <cellStyle name="Normal 3 8 5 2 12" xfId="17338" xr:uid="{56BA2468-C399-4C79-9B8C-1C91E5C2726E}"/>
    <cellStyle name="Normal 3 8 5 2 12 2" xfId="17339" xr:uid="{5CA3E859-A977-4F0C-8950-CD345C3D9388}"/>
    <cellStyle name="Normal 3 8 5 2 13" xfId="17340" xr:uid="{8A49356C-886E-4E51-8857-FDCBC16AD78C}"/>
    <cellStyle name="Normal 3 8 5 2 2" xfId="17341" xr:uid="{B8CF6754-626F-474E-9634-AD1A4DE077C9}"/>
    <cellStyle name="Normal 3 8 5 2 2 10" xfId="17342" xr:uid="{9C3CE068-DFD6-4387-9D89-AC3DA583DF99}"/>
    <cellStyle name="Normal 3 8 5 2 2 10 2" xfId="17343" xr:uid="{64244617-8D93-4AAC-A4B4-9ABF72EEA1FF}"/>
    <cellStyle name="Normal 3 8 5 2 2 11" xfId="17344" xr:uid="{13AD72A6-FB6A-4D78-8DFF-A345F4386205}"/>
    <cellStyle name="Normal 3 8 5 2 2 11 2" xfId="17345" xr:uid="{084AB9BF-E4C7-4DA3-90BE-A1FB77D117FE}"/>
    <cellStyle name="Normal 3 8 5 2 2 12" xfId="17346" xr:uid="{A9417986-E01A-4D27-910E-6986BB6862A7}"/>
    <cellStyle name="Normal 3 8 5 2 2 2" xfId="17347" xr:uid="{D5B3C3A8-03A8-4A2E-9FA4-54C5834220AC}"/>
    <cellStyle name="Normal 3 8 5 2 2 2 10" xfId="17348" xr:uid="{8B831B33-7F6C-487D-B631-D905A2914A0C}"/>
    <cellStyle name="Normal 3 8 5 2 2 2 10 2" xfId="17349" xr:uid="{008DE833-E51E-46E2-B5A6-73963E39E060}"/>
    <cellStyle name="Normal 3 8 5 2 2 2 11" xfId="17350" xr:uid="{097A99F7-214E-4884-8B1B-F7AD7EF6326A}"/>
    <cellStyle name="Normal 3 8 5 2 2 2 11 2" xfId="17351" xr:uid="{6F08B640-68D3-4D36-8741-592DE32684C6}"/>
    <cellStyle name="Normal 3 8 5 2 2 2 12" xfId="17352" xr:uid="{EFBE6A65-E1F9-4CC5-99C1-D10B48B0D45F}"/>
    <cellStyle name="Normal 3 8 5 2 2 2 2" xfId="17353" xr:uid="{E9C55B80-8BB2-4783-81B6-9596FA28941A}"/>
    <cellStyle name="Normal 3 8 5 2 2 2 2 2" xfId="17354" xr:uid="{8D900B81-DF00-46EA-8589-1BBFE5581395}"/>
    <cellStyle name="Normal 3 8 5 2 2 2 2 2 2" xfId="17355" xr:uid="{A48780FB-AEA6-4632-8CB7-D328A0F7AEC5}"/>
    <cellStyle name="Normal 3 8 5 2 2 2 2 2 2 2" xfId="17356" xr:uid="{4DD2A3F5-F02D-4061-80AA-427F22D1E222}"/>
    <cellStyle name="Normal 3 8 5 2 2 2 2 2 2 2 2" xfId="17357" xr:uid="{1C5E36F6-33E5-4827-BD3B-4BBE40EBE18D}"/>
    <cellStyle name="Normal 3 8 5 2 2 2 2 2 2 2 2 2" xfId="17358" xr:uid="{5475AE18-22BD-4B1E-B97B-BB8DDD356296}"/>
    <cellStyle name="Normal 3 8 5 2 2 2 2 2 2 2 2 2 2" xfId="17359" xr:uid="{6D2DC049-1E2F-4FCC-95A6-96E63B04257A}"/>
    <cellStyle name="Normal 3 8 5 2 2 2 2 2 2 2 2 2 2 2" xfId="17360" xr:uid="{C23B114C-5396-4B68-882D-35FD1CE11E46}"/>
    <cellStyle name="Normal 3 8 5 2 2 2 2 2 2 2 2 2 3" xfId="17361" xr:uid="{1B89572C-E2BC-4AF1-BD47-8C2D4E5C7B00}"/>
    <cellStyle name="Normal 3 8 5 2 2 2 2 2 2 2 2 3" xfId="17362" xr:uid="{A7C23AAB-0D0E-4373-B2F6-F38CF95C51A2}"/>
    <cellStyle name="Normal 3 8 5 2 2 2 2 2 2 2 3" xfId="17363" xr:uid="{0BAD5366-ED2D-453A-84B6-2285D149981F}"/>
    <cellStyle name="Normal 3 8 5 2 2 2 2 2 2 2 3 2" xfId="17364" xr:uid="{901F97DB-97D6-4D18-84B0-34622F169086}"/>
    <cellStyle name="Normal 3 8 5 2 2 2 2 2 2 2 4" xfId="17365" xr:uid="{8E5D1070-E8F7-4868-AAE1-B7E4A7E61701}"/>
    <cellStyle name="Normal 3 8 5 2 2 2 2 2 2 2 4 2" xfId="17366" xr:uid="{7357ABE6-F409-493B-804E-B852C2B40272}"/>
    <cellStyle name="Normal 3 8 5 2 2 2 2 2 2 2 5" xfId="17367" xr:uid="{DF2498FF-7CE6-43E3-ABA0-978ED16FB05A}"/>
    <cellStyle name="Normal 3 8 5 2 2 2 2 2 2 2 5 2" xfId="17368" xr:uid="{EE70E9F0-42EE-41AF-BB68-348CCCA6B236}"/>
    <cellStyle name="Normal 3 8 5 2 2 2 2 2 2 2 6" xfId="17369" xr:uid="{774E0314-3E51-4CF8-B706-127AC996EE05}"/>
    <cellStyle name="Normal 3 8 5 2 2 2 2 2 2 2 6 2" xfId="17370" xr:uid="{A844CDD0-8A76-4FB3-93BA-F783FFE43D5A}"/>
    <cellStyle name="Normal 3 8 5 2 2 2 2 2 2 2 7" xfId="17371" xr:uid="{0E61302F-E90B-468A-997E-5E7B50F6DA38}"/>
    <cellStyle name="Normal 3 8 5 2 2 2 2 2 2 2 7 2" xfId="17372" xr:uid="{0EF5D7B5-8A17-4227-9DAF-4B03133FCC07}"/>
    <cellStyle name="Normal 3 8 5 2 2 2 2 2 2 2 8" xfId="17373" xr:uid="{06F49EFC-85BA-49EE-9302-B162F7FD1F1E}"/>
    <cellStyle name="Normal 3 8 5 2 2 2 2 2 2 3" xfId="17374" xr:uid="{C57B792A-A9AB-41B7-B04A-747E54590F8E}"/>
    <cellStyle name="Normal 3 8 5 2 2 2 2 2 2 3 2" xfId="17375" xr:uid="{B5455A35-B94A-4914-B2E0-7D6E98FCA555}"/>
    <cellStyle name="Normal 3 8 5 2 2 2 2 2 2 3 2 2" xfId="17376" xr:uid="{A8ACCC60-B89C-4173-A1E1-71353F49424D}"/>
    <cellStyle name="Normal 3 8 5 2 2 2 2 2 2 3 2 2 2" xfId="17377" xr:uid="{373C3A6F-A0DB-4A1A-8587-7C62CA420036}"/>
    <cellStyle name="Normal 3 8 5 2 2 2 2 2 2 3 2 3" xfId="17378" xr:uid="{21107D55-3491-498D-9928-494E25A6F760}"/>
    <cellStyle name="Normal 3 8 5 2 2 2 2 2 2 3 3" xfId="17379" xr:uid="{6D7FDC80-A3B9-43B7-9BD5-67B3CDC91047}"/>
    <cellStyle name="Normal 3 8 5 2 2 2 2 2 2 4" xfId="17380" xr:uid="{3911DCB0-C2D1-445D-BA79-D893BAFCE0CF}"/>
    <cellStyle name="Normal 3 8 5 2 2 2 2 2 2 4 2" xfId="17381" xr:uid="{530D3BB5-1969-47E4-A7FB-651C690EA746}"/>
    <cellStyle name="Normal 3 8 5 2 2 2 2 2 2 5" xfId="17382" xr:uid="{B8715142-80D4-4690-A679-9F2B674E959C}"/>
    <cellStyle name="Normal 3 8 5 2 2 2 2 2 2 5 2" xfId="17383" xr:uid="{E9B78F30-5E1D-4A72-91A5-2BDD4B8ABE56}"/>
    <cellStyle name="Normal 3 8 5 2 2 2 2 2 2 6" xfId="17384" xr:uid="{3F20DC7E-7B89-4984-9A64-B60870C5B918}"/>
    <cellStyle name="Normal 3 8 5 2 2 2 2 2 2 6 2" xfId="17385" xr:uid="{DCB25D96-BBFB-4CB1-A664-AD30B9876343}"/>
    <cellStyle name="Normal 3 8 5 2 2 2 2 2 2 7" xfId="17386" xr:uid="{D21EAF30-1676-475D-B466-5A340DAD9800}"/>
    <cellStyle name="Normal 3 8 5 2 2 2 2 2 2 7 2" xfId="17387" xr:uid="{1D415401-8A0A-487B-8267-008D93C2BA46}"/>
    <cellStyle name="Normal 3 8 5 2 2 2 2 2 2 8" xfId="17388" xr:uid="{DD6C1910-6F7E-4371-AAD3-F2C6A7D134BF}"/>
    <cellStyle name="Normal 3 8 5 2 2 2 2 2 3" xfId="17389" xr:uid="{361BE53F-D9BC-445E-AF30-9968AA1425AD}"/>
    <cellStyle name="Normal 3 8 5 2 2 2 2 2 3 2" xfId="17390" xr:uid="{191A45BE-2229-400C-A593-2CEFD1FAC1BE}"/>
    <cellStyle name="Normal 3 8 5 2 2 2 2 2 3 2 2" xfId="17391" xr:uid="{ED8EEFC0-83B6-4114-B6C4-51E21F1F810A}"/>
    <cellStyle name="Normal 3 8 5 2 2 2 2 2 3 2 2 2" xfId="17392" xr:uid="{B6DF1D32-C846-44FB-8E4E-6DBF170E09FF}"/>
    <cellStyle name="Normal 3 8 5 2 2 2 2 2 3 2 3" xfId="17393" xr:uid="{7A3B751A-03D4-4896-8FF9-A034D7462AAC}"/>
    <cellStyle name="Normal 3 8 5 2 2 2 2 2 3 3" xfId="17394" xr:uid="{83A850E6-9922-4D7E-9450-7D630F5CF45B}"/>
    <cellStyle name="Normal 3 8 5 2 2 2 2 2 4" xfId="17395" xr:uid="{0B74A913-E837-447B-91F0-59BA4DE1B8F5}"/>
    <cellStyle name="Normal 3 8 5 2 2 2 2 2 4 2" xfId="17396" xr:uid="{D1F453BA-C544-4D22-8C3D-0CD2C2756C61}"/>
    <cellStyle name="Normal 3 8 5 2 2 2 2 2 5" xfId="17397" xr:uid="{5EC2417E-4173-4F4F-AE88-75DBC32B3838}"/>
    <cellStyle name="Normal 3 8 5 2 2 2 2 2 5 2" xfId="17398" xr:uid="{205729A5-4F3C-4F43-9336-32F5FE4007B1}"/>
    <cellStyle name="Normal 3 8 5 2 2 2 2 2 6" xfId="17399" xr:uid="{ED0409C3-59FB-458C-8BDB-EDB66A300F28}"/>
    <cellStyle name="Normal 3 8 5 2 2 2 2 2 6 2" xfId="17400" xr:uid="{D2943923-110F-4B50-B5AD-0A36610FBCB7}"/>
    <cellStyle name="Normal 3 8 5 2 2 2 2 2 7" xfId="17401" xr:uid="{BB21B8DB-DF35-4DFF-B146-84909996231D}"/>
    <cellStyle name="Normal 3 8 5 2 2 2 2 2 7 2" xfId="17402" xr:uid="{549DAF06-73FC-4634-8D3F-123D3D17C021}"/>
    <cellStyle name="Normal 3 8 5 2 2 2 2 2 8" xfId="17403" xr:uid="{280CB617-F26D-4768-A6C4-9BFF4EF02B51}"/>
    <cellStyle name="Normal 3 8 5 2 2 2 2 2 8 2" xfId="17404" xr:uid="{A1B43F3B-54E2-49DC-A9AA-7565D85FCFF4}"/>
    <cellStyle name="Normal 3 8 5 2 2 2 2 2 9" xfId="17405" xr:uid="{AC62FF9D-7259-410F-B44D-4EB1D5BBAC35}"/>
    <cellStyle name="Normal 3 8 5 2 2 2 2 3" xfId="17406" xr:uid="{E9D75B1A-8164-42D1-A764-98C3F25095B0}"/>
    <cellStyle name="Normal 3 8 5 2 2 2 2 3 2" xfId="17407" xr:uid="{D80593E0-1B18-43F8-8187-F2D457751378}"/>
    <cellStyle name="Normal 3 8 5 2 2 2 2 3 2 2" xfId="17408" xr:uid="{2CCE7048-DFF2-46C7-8EF3-A33FBF069924}"/>
    <cellStyle name="Normal 3 8 5 2 2 2 2 3 2 2 2" xfId="17409" xr:uid="{346F1B0A-CF1B-4F6E-B5F9-0A60EF3F5415}"/>
    <cellStyle name="Normal 3 8 5 2 2 2 2 3 2 2 2 2" xfId="17410" xr:uid="{38F5FB37-D058-40DB-8E93-0FB91E7C165B}"/>
    <cellStyle name="Normal 3 8 5 2 2 2 2 3 2 2 3" xfId="17411" xr:uid="{F947CDBC-67D8-4618-A796-280178F0F71E}"/>
    <cellStyle name="Normal 3 8 5 2 2 2 2 3 2 3" xfId="17412" xr:uid="{AE9D2CB2-558A-4124-B3EA-096DD4EA1B9E}"/>
    <cellStyle name="Normal 3 8 5 2 2 2 2 3 3" xfId="17413" xr:uid="{0AC7FBF2-38FA-4BDD-81E6-83D99B217B33}"/>
    <cellStyle name="Normal 3 8 5 2 2 2 2 3 3 2" xfId="17414" xr:uid="{4750414E-8FE7-4049-95CB-A91501C84D2B}"/>
    <cellStyle name="Normal 3 8 5 2 2 2 2 3 4" xfId="17415" xr:uid="{83C14A52-9D34-4A55-BE77-0C524AF1DE51}"/>
    <cellStyle name="Normal 3 8 5 2 2 2 2 3 4 2" xfId="17416" xr:uid="{6CEA5EAE-E1AC-43A2-AABC-95905C40E883}"/>
    <cellStyle name="Normal 3 8 5 2 2 2 2 3 5" xfId="17417" xr:uid="{F6155C50-49D1-4D87-8450-8EDC873AAA27}"/>
    <cellStyle name="Normal 3 8 5 2 2 2 2 3 5 2" xfId="17418" xr:uid="{14B004DF-7124-47B3-8213-00BB3EF71EF4}"/>
    <cellStyle name="Normal 3 8 5 2 2 2 2 3 6" xfId="17419" xr:uid="{621CB3A5-BFC6-4E7D-A916-8CF0A4E580A8}"/>
    <cellStyle name="Normal 3 8 5 2 2 2 2 3 6 2" xfId="17420" xr:uid="{85C98C0C-3D25-4546-B813-1730205168C5}"/>
    <cellStyle name="Normal 3 8 5 2 2 2 2 3 7" xfId="17421" xr:uid="{B130BC3D-25DF-48AC-8D8A-7FE5EA02585D}"/>
    <cellStyle name="Normal 3 8 5 2 2 2 2 3 7 2" xfId="17422" xr:uid="{74157AE2-D958-464C-B0FF-04298B360871}"/>
    <cellStyle name="Normal 3 8 5 2 2 2 2 3 8" xfId="17423" xr:uid="{CC119FA8-ED0C-4576-ABC3-FAC0E2AE2C00}"/>
    <cellStyle name="Normal 3 8 5 2 2 2 2 4" xfId="17424" xr:uid="{8E18D6B0-B006-4B94-8D29-59FD935EEDDC}"/>
    <cellStyle name="Normal 3 8 5 2 2 2 2 4 2" xfId="17425" xr:uid="{88FAB201-7236-42E5-BD0A-A6DDB59EFC70}"/>
    <cellStyle name="Normal 3 8 5 2 2 2 2 4 2 2" xfId="17426" xr:uid="{BD5419E0-7F53-45BF-A687-A7FD9204F07F}"/>
    <cellStyle name="Normal 3 8 5 2 2 2 2 4 2 2 2" xfId="17427" xr:uid="{7A6F6C8B-96F5-487A-A3E7-45182D48CBAD}"/>
    <cellStyle name="Normal 3 8 5 2 2 2 2 4 2 3" xfId="17428" xr:uid="{F3B440B3-8492-4BF3-BE20-26DB6EE0DD23}"/>
    <cellStyle name="Normal 3 8 5 2 2 2 2 4 3" xfId="17429" xr:uid="{0819B4F0-7638-4080-90F6-440C9E653427}"/>
    <cellStyle name="Normal 3 8 5 2 2 2 2 5" xfId="17430" xr:uid="{5464EBB7-4FAC-4853-A4D9-5A14728CDDE8}"/>
    <cellStyle name="Normal 3 8 5 2 2 2 2 5 2" xfId="17431" xr:uid="{3E0E5EE4-5D2F-4610-B151-152B76467B0E}"/>
    <cellStyle name="Normal 3 8 5 2 2 2 2 6" xfId="17432" xr:uid="{702F210F-E1B6-4457-8441-5D31C3C22E96}"/>
    <cellStyle name="Normal 3 8 5 2 2 2 2 6 2" xfId="17433" xr:uid="{2F6B0877-FF8A-4A36-AF1B-2FBC5EABA4E0}"/>
    <cellStyle name="Normal 3 8 5 2 2 2 2 7" xfId="17434" xr:uid="{43BA39E2-49F5-4DDF-83F0-E633FD38D9EE}"/>
    <cellStyle name="Normal 3 8 5 2 2 2 2 7 2" xfId="17435" xr:uid="{4B7AE0B3-1361-464B-8717-F70734F528E0}"/>
    <cellStyle name="Normal 3 8 5 2 2 2 2 8" xfId="17436" xr:uid="{C3917101-F7E8-4255-94B8-A53BE11AC364}"/>
    <cellStyle name="Normal 3 8 5 2 2 2 2 8 2" xfId="17437" xr:uid="{C85EADD2-9C9C-4F39-AE18-8A54E12D88EB}"/>
    <cellStyle name="Normal 3 8 5 2 2 2 2 9" xfId="17438" xr:uid="{7CDD31F8-0DE6-41EE-9E87-1C10743BA760}"/>
    <cellStyle name="Normal 3 8 5 2 2 2 3" xfId="17439" xr:uid="{FF3D1612-4928-4E63-B236-FF8D0AA87223}"/>
    <cellStyle name="Normal 3 8 5 2 2 2 3 2" xfId="17440" xr:uid="{7E147D5C-064A-483A-9465-E9B6520B7176}"/>
    <cellStyle name="Normal 3 8 5 2 2 2 4" xfId="17441" xr:uid="{108EAE2B-21DB-410E-9265-2137EDD00980}"/>
    <cellStyle name="Normal 3 8 5 2 2 2 4 2" xfId="17442" xr:uid="{E7FEF61E-CED8-4FA6-B5DF-5AA4BCAB6C99}"/>
    <cellStyle name="Normal 3 8 5 2 2 2 5" xfId="17443" xr:uid="{B05EB485-1D01-4BED-A8F2-6276DBC89859}"/>
    <cellStyle name="Normal 3 8 5 2 2 2 5 2" xfId="17444" xr:uid="{C66D5D5C-B93F-470A-9F6C-B3B71C1DEF6B}"/>
    <cellStyle name="Normal 3 8 5 2 2 2 5 2 2" xfId="17445" xr:uid="{10C05FCF-B27B-4B06-B6F7-EF8758D1606D}"/>
    <cellStyle name="Normal 3 8 5 2 2 2 5 2 2 2" xfId="17446" xr:uid="{FA0EE7E4-5688-4E4E-8468-6EA4A8BF6E6B}"/>
    <cellStyle name="Normal 3 8 5 2 2 2 5 2 2 2 2" xfId="17447" xr:uid="{1CBC0909-DB70-4DCC-B181-3B7AC854BDEE}"/>
    <cellStyle name="Normal 3 8 5 2 2 2 5 2 2 2 2 2" xfId="17448" xr:uid="{65F78322-03E5-489B-92BF-D6AE8091D6FB}"/>
    <cellStyle name="Normal 3 8 5 2 2 2 5 2 2 2 3" xfId="17449" xr:uid="{9418690E-3129-4706-9670-34CB0DA1678A}"/>
    <cellStyle name="Normal 3 8 5 2 2 2 5 2 2 3" xfId="17450" xr:uid="{82629C18-7E9F-4402-A764-1F1AE9982F8B}"/>
    <cellStyle name="Normal 3 8 5 2 2 2 5 2 3" xfId="17451" xr:uid="{83B38C8C-54F5-4AA0-905C-C472237044B2}"/>
    <cellStyle name="Normal 3 8 5 2 2 2 5 2 3 2" xfId="17452" xr:uid="{486C9ED6-83D5-4E9A-9A7A-F0A8442B11C5}"/>
    <cellStyle name="Normal 3 8 5 2 2 2 5 2 4" xfId="17453" xr:uid="{EBA4CFD9-B77A-44E3-838B-4BEEB8C4897F}"/>
    <cellStyle name="Normal 3 8 5 2 2 2 5 2 4 2" xfId="17454" xr:uid="{D3318AC4-D510-411A-9F05-42ADD15F6E7B}"/>
    <cellStyle name="Normal 3 8 5 2 2 2 5 2 5" xfId="17455" xr:uid="{A59828A1-EB16-44BF-B816-B67E3C1E04D8}"/>
    <cellStyle name="Normal 3 8 5 2 2 2 5 2 5 2" xfId="17456" xr:uid="{4C8DD757-DE91-4126-AFDA-27E0142AD040}"/>
    <cellStyle name="Normal 3 8 5 2 2 2 5 2 6" xfId="17457" xr:uid="{C1B4ABBA-707A-404B-BAFC-BE548BBD0712}"/>
    <cellStyle name="Normal 3 8 5 2 2 2 5 2 6 2" xfId="17458" xr:uid="{429614F7-91E0-4BD4-B1A9-2B07BDC143F3}"/>
    <cellStyle name="Normal 3 8 5 2 2 2 5 2 7" xfId="17459" xr:uid="{81F2DCEA-F505-41CB-8216-036415B4AE79}"/>
    <cellStyle name="Normal 3 8 5 2 2 2 5 2 7 2" xfId="17460" xr:uid="{820C4BB5-314D-4E9B-B7EA-96FDB1302308}"/>
    <cellStyle name="Normal 3 8 5 2 2 2 5 2 8" xfId="17461" xr:uid="{93723DD4-52A3-477E-8CA9-438F566BD6FD}"/>
    <cellStyle name="Normal 3 8 5 2 2 2 5 3" xfId="17462" xr:uid="{7082CFE9-A8F8-4007-8053-B3F21F341F57}"/>
    <cellStyle name="Normal 3 8 5 2 2 2 5 3 2" xfId="17463" xr:uid="{4DEF5A15-70E4-4A6E-945D-4388A271B7F6}"/>
    <cellStyle name="Normal 3 8 5 2 2 2 5 3 2 2" xfId="17464" xr:uid="{3DB6541E-3A44-4EB6-A6C8-0222DFFAE27E}"/>
    <cellStyle name="Normal 3 8 5 2 2 2 5 3 2 2 2" xfId="17465" xr:uid="{FF949E10-2735-400B-8A26-B30CD61BE7D6}"/>
    <cellStyle name="Normal 3 8 5 2 2 2 5 3 2 3" xfId="17466" xr:uid="{91E95384-6E78-4A1F-BBA2-66A4FA0DE2D2}"/>
    <cellStyle name="Normal 3 8 5 2 2 2 5 3 3" xfId="17467" xr:uid="{1671AF50-F67A-4E1C-AB1F-BCA8E8BA945B}"/>
    <cellStyle name="Normal 3 8 5 2 2 2 5 4" xfId="17468" xr:uid="{D6B16A91-6FE3-4097-9772-44DEADD767F5}"/>
    <cellStyle name="Normal 3 8 5 2 2 2 5 4 2" xfId="17469" xr:uid="{A92D0FAD-8637-4937-BF3B-61BBF7DFB169}"/>
    <cellStyle name="Normal 3 8 5 2 2 2 5 5" xfId="17470" xr:uid="{D8E0C529-DD75-4589-BC8B-5003B280A6DF}"/>
    <cellStyle name="Normal 3 8 5 2 2 2 5 5 2" xfId="17471" xr:uid="{02C0E24A-F29B-4C13-86AC-F152CD07D35D}"/>
    <cellStyle name="Normal 3 8 5 2 2 2 5 6" xfId="17472" xr:uid="{B050D0F4-CE10-47B0-A328-141A071FF9C9}"/>
    <cellStyle name="Normal 3 8 5 2 2 2 5 6 2" xfId="17473" xr:uid="{EE09234D-243C-4AE3-85A9-1AEB45F9EE71}"/>
    <cellStyle name="Normal 3 8 5 2 2 2 5 7" xfId="17474" xr:uid="{8FA5A63E-88E0-487E-8161-C1C2605D395E}"/>
    <cellStyle name="Normal 3 8 5 2 2 2 5 7 2" xfId="17475" xr:uid="{94BA444A-ABFA-46EA-BCEC-96672EF42034}"/>
    <cellStyle name="Normal 3 8 5 2 2 2 5 8" xfId="17476" xr:uid="{DFDAF6E4-CE1A-42E3-ADCA-8DB6E11C00D7}"/>
    <cellStyle name="Normal 3 8 5 2 2 2 6" xfId="17477" xr:uid="{B43F0F9B-2DDF-49D1-8440-2F475AAAD2B6}"/>
    <cellStyle name="Normal 3 8 5 2 2 2 6 2" xfId="17478" xr:uid="{1A4DD990-D1DD-49FA-9055-DEE788D3EF8D}"/>
    <cellStyle name="Normal 3 8 5 2 2 2 6 2 2" xfId="17479" xr:uid="{9E4D4804-1D24-4EC4-9EEB-7C11964EAFBD}"/>
    <cellStyle name="Normal 3 8 5 2 2 2 6 2 2 2" xfId="17480" xr:uid="{5FADB634-C334-4994-A66C-78DCC777D21E}"/>
    <cellStyle name="Normal 3 8 5 2 2 2 6 2 3" xfId="17481" xr:uid="{97A27808-E3F2-4445-8DE7-FE3444B3BAC5}"/>
    <cellStyle name="Normal 3 8 5 2 2 2 6 3" xfId="17482" xr:uid="{E20BC9AC-4631-40AF-AC19-76AA1E1665F1}"/>
    <cellStyle name="Normal 3 8 5 2 2 2 7" xfId="17483" xr:uid="{FA7F9123-066D-47ED-A9F5-6F21B8F60778}"/>
    <cellStyle name="Normal 3 8 5 2 2 2 7 2" xfId="17484" xr:uid="{0C183189-5A9A-4E81-BB09-45BC6B7B0730}"/>
    <cellStyle name="Normal 3 8 5 2 2 2 8" xfId="17485" xr:uid="{D86E6B7E-9CD2-40ED-A5D4-3E1EEAF8A036}"/>
    <cellStyle name="Normal 3 8 5 2 2 2 8 2" xfId="17486" xr:uid="{E1888E88-B87B-4259-8BA5-BC87B8C708A9}"/>
    <cellStyle name="Normal 3 8 5 2 2 2 9" xfId="17487" xr:uid="{EEE29D2D-AC65-4F4B-96E1-273900F42656}"/>
    <cellStyle name="Normal 3 8 5 2 2 2 9 2" xfId="17488" xr:uid="{6BA63DF6-96A8-4FD0-8B06-7D5C93B51219}"/>
    <cellStyle name="Normal 3 8 5 2 2 3" xfId="17489" xr:uid="{F8B4FE0B-1250-4BFD-B231-F2C7DCCA3C30}"/>
    <cellStyle name="Normal 3 8 5 2 2 3 2" xfId="17490" xr:uid="{4C465854-7470-44FB-87A8-F5E34F349084}"/>
    <cellStyle name="Normal 3 8 5 2 2 3 2 2" xfId="17491" xr:uid="{A8A99FEF-ED0E-416B-854B-49DEF92CB614}"/>
    <cellStyle name="Normal 3 8 5 2 2 3 2 2 2" xfId="17492" xr:uid="{5E88DD40-4332-4F97-B7B7-90847C9918DD}"/>
    <cellStyle name="Normal 3 8 5 2 2 3 2 2 2 2" xfId="17493" xr:uid="{124581B1-6C99-48FA-BE8D-751FC54578EC}"/>
    <cellStyle name="Normal 3 8 5 2 2 3 2 2 2 2 2" xfId="17494" xr:uid="{30F909A4-6332-4E9E-9FF7-60A597F3021F}"/>
    <cellStyle name="Normal 3 8 5 2 2 3 2 2 2 2 2 2" xfId="17495" xr:uid="{E80B2CB9-A197-41FB-8081-5E7E3C9B0954}"/>
    <cellStyle name="Normal 3 8 5 2 2 3 2 2 2 2 2 2 2" xfId="17496" xr:uid="{E2755DF6-9388-44CC-BBC7-3A1D062AFF4C}"/>
    <cellStyle name="Normal 3 8 5 2 2 3 2 2 2 2 2 3" xfId="17497" xr:uid="{1EDB8011-05FF-4D8F-9F79-B5A596B6E3B8}"/>
    <cellStyle name="Normal 3 8 5 2 2 3 2 2 2 2 3" xfId="17498" xr:uid="{D6474CB6-6C3A-48CC-80FD-D156DB6C4A7F}"/>
    <cellStyle name="Normal 3 8 5 2 2 3 2 2 2 3" xfId="17499" xr:uid="{E177BE33-C238-44D8-8DC4-3145EA44C9D1}"/>
    <cellStyle name="Normal 3 8 5 2 2 3 2 2 2 3 2" xfId="17500" xr:uid="{86A9D64B-5C5A-440A-98CD-65143E248E37}"/>
    <cellStyle name="Normal 3 8 5 2 2 3 2 2 2 4" xfId="17501" xr:uid="{190690DB-B659-425E-9202-373981357898}"/>
    <cellStyle name="Normal 3 8 5 2 2 3 2 2 2 4 2" xfId="17502" xr:uid="{CD8DB359-2D8C-4873-BBE3-E698C0F914CF}"/>
    <cellStyle name="Normal 3 8 5 2 2 3 2 2 2 5" xfId="17503" xr:uid="{3B93C457-9570-479D-BA27-55A181974F4E}"/>
    <cellStyle name="Normal 3 8 5 2 2 3 2 2 2 5 2" xfId="17504" xr:uid="{D0EF54AA-0973-447A-B8C7-69E9CBDFB19A}"/>
    <cellStyle name="Normal 3 8 5 2 2 3 2 2 2 6" xfId="17505" xr:uid="{6A3285A2-7020-4061-8ED5-7A5D1746B0F0}"/>
    <cellStyle name="Normal 3 8 5 2 2 3 2 2 2 6 2" xfId="17506" xr:uid="{FC90AD1D-D453-4302-B113-5B4C95BCC7F6}"/>
    <cellStyle name="Normal 3 8 5 2 2 3 2 2 2 7" xfId="17507" xr:uid="{A1F58603-F35B-4DA3-A930-A203198DE175}"/>
    <cellStyle name="Normal 3 8 5 2 2 3 2 2 2 7 2" xfId="17508" xr:uid="{4B79B055-8EEE-4FBB-A90B-3C9201D1A8BA}"/>
    <cellStyle name="Normal 3 8 5 2 2 3 2 2 2 8" xfId="17509" xr:uid="{90DC3D1A-C725-4CB4-A8D7-D5D6AEC77C8C}"/>
    <cellStyle name="Normal 3 8 5 2 2 3 2 2 3" xfId="17510" xr:uid="{70EFF5C1-F46A-4398-AE9B-8108661E7053}"/>
    <cellStyle name="Normal 3 8 5 2 2 3 2 2 3 2" xfId="17511" xr:uid="{78B31D49-A90C-4D3F-A2BA-700234C67EA8}"/>
    <cellStyle name="Normal 3 8 5 2 2 3 2 2 3 2 2" xfId="17512" xr:uid="{6961943D-9540-49D5-8C26-B2ED4871D3BC}"/>
    <cellStyle name="Normal 3 8 5 2 2 3 2 2 3 2 2 2" xfId="17513" xr:uid="{064FA558-1074-4DB1-B2E1-BCC1586AAAD6}"/>
    <cellStyle name="Normal 3 8 5 2 2 3 2 2 3 2 3" xfId="17514" xr:uid="{AC4949CD-04A3-4AEC-AD09-65C9299A45A1}"/>
    <cellStyle name="Normal 3 8 5 2 2 3 2 2 3 3" xfId="17515" xr:uid="{3BA8CEAA-81B3-48CB-B787-2C2221AD8C45}"/>
    <cellStyle name="Normal 3 8 5 2 2 3 2 2 4" xfId="17516" xr:uid="{CC3DB686-F15E-4B49-83FD-7165956A18E1}"/>
    <cellStyle name="Normal 3 8 5 2 2 3 2 2 4 2" xfId="17517" xr:uid="{F8315FC2-9810-4E3F-8685-70BDA0F39784}"/>
    <cellStyle name="Normal 3 8 5 2 2 3 2 2 5" xfId="17518" xr:uid="{AEABFF2F-64A0-41D9-AEBE-35AB123EA962}"/>
    <cellStyle name="Normal 3 8 5 2 2 3 2 2 5 2" xfId="17519" xr:uid="{EB5AB014-7DFF-4552-B196-217B68896F93}"/>
    <cellStyle name="Normal 3 8 5 2 2 3 2 2 6" xfId="17520" xr:uid="{98EBBE59-59DC-4AFA-8CAA-9398F9A7A5B9}"/>
    <cellStyle name="Normal 3 8 5 2 2 3 2 2 6 2" xfId="17521" xr:uid="{A5A6DF83-A3A3-471E-9A1D-DC94F6CC1F43}"/>
    <cellStyle name="Normal 3 8 5 2 2 3 2 2 7" xfId="17522" xr:uid="{EB68996C-66ED-4149-8E1A-66C623D58551}"/>
    <cellStyle name="Normal 3 8 5 2 2 3 2 2 7 2" xfId="17523" xr:uid="{E7FBCA85-ED58-41DE-8510-C335248336E1}"/>
    <cellStyle name="Normal 3 8 5 2 2 3 2 2 8" xfId="17524" xr:uid="{A9968E65-3C0C-4CD0-9C34-FA7DC75B1549}"/>
    <cellStyle name="Normal 3 8 5 2 2 3 2 3" xfId="17525" xr:uid="{7D9E1930-69AC-4283-B0F1-6AA215DE48BF}"/>
    <cellStyle name="Normal 3 8 5 2 2 3 2 3 2" xfId="17526" xr:uid="{1E549E7C-76D9-451A-A2DD-069D5BAF12AB}"/>
    <cellStyle name="Normal 3 8 5 2 2 3 2 3 2 2" xfId="17527" xr:uid="{32042A20-D645-45C8-9D0B-4DC6C0E510CF}"/>
    <cellStyle name="Normal 3 8 5 2 2 3 2 3 2 2 2" xfId="17528" xr:uid="{E5281457-D7E6-4227-9506-397DD980F4C3}"/>
    <cellStyle name="Normal 3 8 5 2 2 3 2 3 2 3" xfId="17529" xr:uid="{654DB5D3-E237-4AD5-B7B3-643DE5F549C0}"/>
    <cellStyle name="Normal 3 8 5 2 2 3 2 3 3" xfId="17530" xr:uid="{83B98B27-98CE-4141-9B0C-BB46CF8F55A2}"/>
    <cellStyle name="Normal 3 8 5 2 2 3 2 4" xfId="17531" xr:uid="{531B1989-DF71-4F89-A580-7E315A650F79}"/>
    <cellStyle name="Normal 3 8 5 2 2 3 2 4 2" xfId="17532" xr:uid="{4785A45D-7B3E-4724-86CB-0D17E4355E1C}"/>
    <cellStyle name="Normal 3 8 5 2 2 3 2 5" xfId="17533" xr:uid="{9EE671D0-076E-4F1B-A277-5863A5608D3F}"/>
    <cellStyle name="Normal 3 8 5 2 2 3 2 5 2" xfId="17534" xr:uid="{065BD59E-CACD-435F-BFE3-9AB47DDFD29C}"/>
    <cellStyle name="Normal 3 8 5 2 2 3 2 6" xfId="17535" xr:uid="{72A33ED8-6E1B-4D1A-B5F5-BF11FAF6360C}"/>
    <cellStyle name="Normal 3 8 5 2 2 3 2 6 2" xfId="17536" xr:uid="{7B83DE9C-60CE-4E14-9202-162F09E5DFA6}"/>
    <cellStyle name="Normal 3 8 5 2 2 3 2 7" xfId="17537" xr:uid="{C705C63B-B3C4-4123-B8A4-C348E657EC06}"/>
    <cellStyle name="Normal 3 8 5 2 2 3 2 7 2" xfId="17538" xr:uid="{BB0D7D5E-6B23-4AB9-AB1A-4C87C7BE335A}"/>
    <cellStyle name="Normal 3 8 5 2 2 3 2 8" xfId="17539" xr:uid="{DE90ADB3-B3AA-42DD-80CC-A69F5F714ACE}"/>
    <cellStyle name="Normal 3 8 5 2 2 3 2 8 2" xfId="17540" xr:uid="{AA9E7B6D-386B-422E-9A61-A8629332978E}"/>
    <cellStyle name="Normal 3 8 5 2 2 3 2 9" xfId="17541" xr:uid="{CA37DDEF-3813-4974-BA91-C1023C88737F}"/>
    <cellStyle name="Normal 3 8 5 2 2 3 3" xfId="17542" xr:uid="{06153D85-BDA8-4995-8337-98C21F29D9ED}"/>
    <cellStyle name="Normal 3 8 5 2 2 3 3 2" xfId="17543" xr:uid="{A84A1C4E-1D50-4D97-99AD-3457BE2C9984}"/>
    <cellStyle name="Normal 3 8 5 2 2 3 3 2 2" xfId="17544" xr:uid="{BDB7773E-8726-416C-80C7-59D52CB6947A}"/>
    <cellStyle name="Normal 3 8 5 2 2 3 3 2 2 2" xfId="17545" xr:uid="{F59F94F5-93CC-4118-8C01-1BE4235EF7DC}"/>
    <cellStyle name="Normal 3 8 5 2 2 3 3 2 2 2 2" xfId="17546" xr:uid="{2C4FC3C1-4529-4C5C-ADEB-D451E6D8F115}"/>
    <cellStyle name="Normal 3 8 5 2 2 3 3 2 2 3" xfId="17547" xr:uid="{2D3423B7-3F2E-4F40-A9F8-333CAFDE9E4E}"/>
    <cellStyle name="Normal 3 8 5 2 2 3 3 2 3" xfId="17548" xr:uid="{9AE75B56-9BC5-4C0C-AC30-00356AE3877E}"/>
    <cellStyle name="Normal 3 8 5 2 2 3 3 3" xfId="17549" xr:uid="{550A2909-C9C7-4827-A497-0C64EFAE0E8B}"/>
    <cellStyle name="Normal 3 8 5 2 2 3 3 3 2" xfId="17550" xr:uid="{1FF6B32A-4F10-4E8C-8856-B96AA71292DF}"/>
    <cellStyle name="Normal 3 8 5 2 2 3 3 4" xfId="17551" xr:uid="{EF8A9E2E-6A82-4889-8BE7-100B1CEB2BE0}"/>
    <cellStyle name="Normal 3 8 5 2 2 3 3 4 2" xfId="17552" xr:uid="{7B9B359F-1EBA-4D52-B952-023337AFE867}"/>
    <cellStyle name="Normal 3 8 5 2 2 3 3 5" xfId="17553" xr:uid="{9AC8F48D-E559-4519-A968-21A9F4609E13}"/>
    <cellStyle name="Normal 3 8 5 2 2 3 3 5 2" xfId="17554" xr:uid="{F9CD0A5B-5FC1-4140-A32E-8369DDDB6335}"/>
    <cellStyle name="Normal 3 8 5 2 2 3 3 6" xfId="17555" xr:uid="{370FEDC3-FD57-4791-8385-48F1567B3CC7}"/>
    <cellStyle name="Normal 3 8 5 2 2 3 3 6 2" xfId="17556" xr:uid="{FF75361B-E6E5-4DA0-8963-E4EC884CF11F}"/>
    <cellStyle name="Normal 3 8 5 2 2 3 3 7" xfId="17557" xr:uid="{1E61713B-CF30-4943-B01D-4C67BD739CD2}"/>
    <cellStyle name="Normal 3 8 5 2 2 3 3 7 2" xfId="17558" xr:uid="{6FA4251B-7391-474F-AD97-845683E5D2C2}"/>
    <cellStyle name="Normal 3 8 5 2 2 3 3 8" xfId="17559" xr:uid="{9F24F753-2CCB-4C89-9811-090CAC272E37}"/>
    <cellStyle name="Normal 3 8 5 2 2 3 4" xfId="17560" xr:uid="{D884F618-BB7D-46CB-813B-8F7B5F9710B7}"/>
    <cellStyle name="Normal 3 8 5 2 2 3 4 2" xfId="17561" xr:uid="{44AE1FE9-7C22-40E5-BF53-BEADC6B7D3C9}"/>
    <cellStyle name="Normal 3 8 5 2 2 3 4 2 2" xfId="17562" xr:uid="{CD995F78-A243-4018-B02C-EF4B530CBC83}"/>
    <cellStyle name="Normal 3 8 5 2 2 3 4 2 2 2" xfId="17563" xr:uid="{8C41FFA4-EC47-442A-96A8-6531EDC3182D}"/>
    <cellStyle name="Normal 3 8 5 2 2 3 4 2 3" xfId="17564" xr:uid="{AB3234F0-D153-45F8-9AA1-FC317331DE3A}"/>
    <cellStyle name="Normal 3 8 5 2 2 3 4 3" xfId="17565" xr:uid="{34DEBFE4-9275-44AB-834A-BCEF60EA6AE1}"/>
    <cellStyle name="Normal 3 8 5 2 2 3 5" xfId="17566" xr:uid="{70231ED0-119D-4EB3-970E-2BA35B7A010F}"/>
    <cellStyle name="Normal 3 8 5 2 2 3 5 2" xfId="17567" xr:uid="{88EDF404-4250-44A5-B1B9-081CE915FDB7}"/>
    <cellStyle name="Normal 3 8 5 2 2 3 6" xfId="17568" xr:uid="{82825147-24AB-4D13-ABB2-7B51182B57D6}"/>
    <cellStyle name="Normal 3 8 5 2 2 3 6 2" xfId="17569" xr:uid="{638FA64A-EE07-4068-98E8-9D3D4A578088}"/>
    <cellStyle name="Normal 3 8 5 2 2 3 7" xfId="17570" xr:uid="{FAA35E85-6F06-424F-A972-D6C46E741CE9}"/>
    <cellStyle name="Normal 3 8 5 2 2 3 7 2" xfId="17571" xr:uid="{54900885-2A30-4053-83FF-53DBFF6E613F}"/>
    <cellStyle name="Normal 3 8 5 2 2 3 8" xfId="17572" xr:uid="{CFEBE84F-72D3-4626-B919-30A20F7EE3E3}"/>
    <cellStyle name="Normal 3 8 5 2 2 3 8 2" xfId="17573" xr:uid="{4DBCB960-D228-4598-9AB4-87541ECA596E}"/>
    <cellStyle name="Normal 3 8 5 2 2 3 9" xfId="17574" xr:uid="{0360A102-D70E-4CB5-AA0F-85CFC736A05F}"/>
    <cellStyle name="Normal 3 8 5 2 2 4" xfId="17575" xr:uid="{C8C2427C-BE32-4083-8B0C-BC48829E6CD0}"/>
    <cellStyle name="Normal 3 8 5 2 2 4 2" xfId="17576" xr:uid="{11494672-49E5-4218-8447-205B27CD0C3A}"/>
    <cellStyle name="Normal 3 8 5 2 2 5" xfId="17577" xr:uid="{9819F082-3316-4945-850F-E9EB7CFEE2C2}"/>
    <cellStyle name="Normal 3 8 5 2 2 5 2" xfId="17578" xr:uid="{8057EA41-F7CA-49DF-877E-AA7FDB9FFC14}"/>
    <cellStyle name="Normal 3 8 5 2 2 5 2 2" xfId="17579" xr:uid="{77B2054A-A31E-4451-AA58-0C8150BE7E5C}"/>
    <cellStyle name="Normal 3 8 5 2 2 5 2 2 2" xfId="17580" xr:uid="{17C9EFC2-2FA6-4748-945D-0AFDDB449767}"/>
    <cellStyle name="Normal 3 8 5 2 2 5 2 2 2 2" xfId="17581" xr:uid="{BD9E3F3A-8D7B-4FE5-98C1-D088E7FBA27A}"/>
    <cellStyle name="Normal 3 8 5 2 2 5 2 2 2 2 2" xfId="17582" xr:uid="{BF2A6642-0ED4-4D8A-8CF1-7411109D4026}"/>
    <cellStyle name="Normal 3 8 5 2 2 5 2 2 2 3" xfId="17583" xr:uid="{4325E541-E795-4AE0-83F0-2DE51D5293FD}"/>
    <cellStyle name="Normal 3 8 5 2 2 5 2 2 3" xfId="17584" xr:uid="{9F011098-8F05-47F9-9C1A-44D5D41FFB57}"/>
    <cellStyle name="Normal 3 8 5 2 2 5 2 3" xfId="17585" xr:uid="{772A18E9-3E98-4FA5-B7EF-C863527E8159}"/>
    <cellStyle name="Normal 3 8 5 2 2 5 2 3 2" xfId="17586" xr:uid="{11102959-E9F9-4047-8817-ED72DC4B1503}"/>
    <cellStyle name="Normal 3 8 5 2 2 5 2 4" xfId="17587" xr:uid="{AA42249B-F4D1-47CA-897C-3D652F87C097}"/>
    <cellStyle name="Normal 3 8 5 2 2 5 2 4 2" xfId="17588" xr:uid="{F48C8C5B-569B-4426-B1FF-1482669A454F}"/>
    <cellStyle name="Normal 3 8 5 2 2 5 2 5" xfId="17589" xr:uid="{2D6E3CB7-9F5A-459C-B83D-EA4F69349CAE}"/>
    <cellStyle name="Normal 3 8 5 2 2 5 2 5 2" xfId="17590" xr:uid="{0905A576-B959-4E59-9B8E-0457C4054CBE}"/>
    <cellStyle name="Normal 3 8 5 2 2 5 2 6" xfId="17591" xr:uid="{B8EA6993-D735-41C9-883C-BF90E6523AE5}"/>
    <cellStyle name="Normal 3 8 5 2 2 5 2 6 2" xfId="17592" xr:uid="{ECDD54B9-17C0-41C9-A7D6-6E8A64A77E83}"/>
    <cellStyle name="Normal 3 8 5 2 2 5 2 7" xfId="17593" xr:uid="{21DD4828-25F1-463F-AFE5-01846B8FC0AE}"/>
    <cellStyle name="Normal 3 8 5 2 2 5 2 7 2" xfId="17594" xr:uid="{AFE2452A-B97A-4984-9D73-F4EC9FA7BA27}"/>
    <cellStyle name="Normal 3 8 5 2 2 5 2 8" xfId="17595" xr:uid="{2846AB59-C6AA-4163-80D6-0A900A44C138}"/>
    <cellStyle name="Normal 3 8 5 2 2 5 3" xfId="17596" xr:uid="{B255A852-20EC-458E-96D2-9ACDD2CBC924}"/>
    <cellStyle name="Normal 3 8 5 2 2 5 3 2" xfId="17597" xr:uid="{C37C76A9-AA22-40E5-B36B-9C0C074F8EF5}"/>
    <cellStyle name="Normal 3 8 5 2 2 5 3 2 2" xfId="17598" xr:uid="{901CB148-F3F9-4959-9155-2B03C576FE41}"/>
    <cellStyle name="Normal 3 8 5 2 2 5 3 2 2 2" xfId="17599" xr:uid="{0C96200D-D81F-489C-9AF1-E8DBA307B0BD}"/>
    <cellStyle name="Normal 3 8 5 2 2 5 3 2 3" xfId="17600" xr:uid="{856CB0C9-26FC-4A91-BDA9-AC35685359C8}"/>
    <cellStyle name="Normal 3 8 5 2 2 5 3 3" xfId="17601" xr:uid="{B543B1D1-1410-4E27-A483-A2BB5EA43EC3}"/>
    <cellStyle name="Normal 3 8 5 2 2 5 4" xfId="17602" xr:uid="{3AE627F3-7588-4499-B19D-20962BE32792}"/>
    <cellStyle name="Normal 3 8 5 2 2 5 4 2" xfId="17603" xr:uid="{AD783CBA-916C-4500-ABEE-464C5C0B152F}"/>
    <cellStyle name="Normal 3 8 5 2 2 5 5" xfId="17604" xr:uid="{B7400267-37E7-4ACC-866B-14EDFF5E191E}"/>
    <cellStyle name="Normal 3 8 5 2 2 5 5 2" xfId="17605" xr:uid="{6D2CFA45-D1A8-41BD-88A7-B15E92DDF54D}"/>
    <cellStyle name="Normal 3 8 5 2 2 5 6" xfId="17606" xr:uid="{2DCEA0CB-B51C-43E4-AA5D-4FB3AC8CD2B4}"/>
    <cellStyle name="Normal 3 8 5 2 2 5 6 2" xfId="17607" xr:uid="{77F6349D-A6E6-49EA-8E8D-D03A652565C5}"/>
    <cellStyle name="Normal 3 8 5 2 2 5 7" xfId="17608" xr:uid="{853F105D-554A-4368-8E58-1316E4675436}"/>
    <cellStyle name="Normal 3 8 5 2 2 5 7 2" xfId="17609" xr:uid="{FEEE349C-2E4F-42CD-99B0-F28A9CADDE52}"/>
    <cellStyle name="Normal 3 8 5 2 2 5 8" xfId="17610" xr:uid="{0A504DA9-90C0-4DB0-8822-8A0E9460092A}"/>
    <cellStyle name="Normal 3 8 5 2 2 6" xfId="17611" xr:uid="{49570AE5-D26C-463B-A72E-0074E3156F9F}"/>
    <cellStyle name="Normal 3 8 5 2 2 6 2" xfId="17612" xr:uid="{E3B49519-2127-4F02-8B20-7A269D54DD08}"/>
    <cellStyle name="Normal 3 8 5 2 2 6 2 2" xfId="17613" xr:uid="{5512F7B9-1A51-400C-94D0-A07878BB3B8C}"/>
    <cellStyle name="Normal 3 8 5 2 2 6 2 2 2" xfId="17614" xr:uid="{020FFF6A-3C8A-469B-99E2-6CE2ABA8C204}"/>
    <cellStyle name="Normal 3 8 5 2 2 6 2 3" xfId="17615" xr:uid="{4D5C6C82-82C8-4712-BAAE-A0E478ED5C15}"/>
    <cellStyle name="Normal 3 8 5 2 2 6 3" xfId="17616" xr:uid="{860B7034-E588-4324-A6BD-A62F28F0D24A}"/>
    <cellStyle name="Normal 3 8 5 2 2 7" xfId="17617" xr:uid="{90871F6F-1A1F-4124-865D-0ACB8CB377B2}"/>
    <cellStyle name="Normal 3 8 5 2 2 7 2" xfId="17618" xr:uid="{F2CDEDA9-6054-4E9E-B5A3-E279D93194A4}"/>
    <cellStyle name="Normal 3 8 5 2 2 8" xfId="17619" xr:uid="{D73B1BA7-5C97-495D-91A6-E76910B0805E}"/>
    <cellStyle name="Normal 3 8 5 2 2 8 2" xfId="17620" xr:uid="{7C9CEA8D-59F1-411C-9E8E-8911D43EE1BC}"/>
    <cellStyle name="Normal 3 8 5 2 2 9" xfId="17621" xr:uid="{2DF3A7C5-DDAF-456E-B0B1-A155793AB6B5}"/>
    <cellStyle name="Normal 3 8 5 2 2 9 2" xfId="17622" xr:uid="{AE5BA6D5-62C7-455F-9733-E497EC3F5C60}"/>
    <cellStyle name="Normal 3 8 5 2 3" xfId="17623" xr:uid="{84C0BC64-71BB-418B-9E54-DF197B600743}"/>
    <cellStyle name="Normal 3 8 5 2 3 2" xfId="17624" xr:uid="{288B48C9-9009-4561-9DEA-F795C7B77F43}"/>
    <cellStyle name="Normal 3 8 5 2 3 2 2" xfId="17625" xr:uid="{41640366-FF1D-41EA-8949-759C3CA21FFD}"/>
    <cellStyle name="Normal 3 8 5 2 3 2 2 2" xfId="17626" xr:uid="{21C5D2D8-80B0-4426-9F73-7673505884EC}"/>
    <cellStyle name="Normal 3 8 5 2 3 2 2 2 2" xfId="17627" xr:uid="{DF60BCB2-E41B-46EF-BC6D-40AA4139E3FC}"/>
    <cellStyle name="Normal 3 8 5 2 3 2 2 2 2 2" xfId="17628" xr:uid="{23AAD728-A525-4B24-B75A-43C5CBDDB29D}"/>
    <cellStyle name="Normal 3 8 5 2 3 2 2 2 2 2 2" xfId="17629" xr:uid="{9858FAE2-7DCC-4A41-90B8-B4C15191E0BC}"/>
    <cellStyle name="Normal 3 8 5 2 3 2 2 2 2 2 2 2" xfId="17630" xr:uid="{13D64827-503C-48F7-A780-CC075863FD2B}"/>
    <cellStyle name="Normal 3 8 5 2 3 2 2 2 2 2 3" xfId="17631" xr:uid="{485B3C57-7F89-4B52-A023-B059B384996C}"/>
    <cellStyle name="Normal 3 8 5 2 3 2 2 2 2 3" xfId="17632" xr:uid="{51A52C8A-8B66-4CA1-87C3-B83EC230DD57}"/>
    <cellStyle name="Normal 3 8 5 2 3 2 2 2 3" xfId="17633" xr:uid="{711736CD-4D0A-4E39-87CD-3EBCD1065736}"/>
    <cellStyle name="Normal 3 8 5 2 3 2 2 2 3 2" xfId="17634" xr:uid="{F24B658E-04AB-4C15-BE50-FAA9B5957B19}"/>
    <cellStyle name="Normal 3 8 5 2 3 2 2 2 4" xfId="17635" xr:uid="{8BBF6FA8-A034-4595-8392-347990E5FB29}"/>
    <cellStyle name="Normal 3 8 5 2 3 2 2 2 4 2" xfId="17636" xr:uid="{9FECE605-FFE1-4694-80EA-73E83D2E65B1}"/>
    <cellStyle name="Normal 3 8 5 2 3 2 2 2 5" xfId="17637" xr:uid="{0CE2FE8A-141A-4BD1-A156-5DC08180454C}"/>
    <cellStyle name="Normal 3 8 5 2 3 2 2 2 5 2" xfId="17638" xr:uid="{27C6A416-8957-4BEF-AE4A-84FFF7AFDD35}"/>
    <cellStyle name="Normal 3 8 5 2 3 2 2 2 6" xfId="17639" xr:uid="{27300F28-C38F-4B4C-9ED9-F427CA485FB1}"/>
    <cellStyle name="Normal 3 8 5 2 3 2 2 2 6 2" xfId="17640" xr:uid="{DCCCDEC3-804C-429E-85B9-33137045EEB3}"/>
    <cellStyle name="Normal 3 8 5 2 3 2 2 2 7" xfId="17641" xr:uid="{F914AA34-81F9-44F5-8CBA-406EA7E2A85D}"/>
    <cellStyle name="Normal 3 8 5 2 3 2 2 2 7 2" xfId="17642" xr:uid="{ACE36228-BB13-4799-B8B5-0AE86B6A2C02}"/>
    <cellStyle name="Normal 3 8 5 2 3 2 2 2 8" xfId="17643" xr:uid="{E4B292F0-D323-4FF6-A2F4-96DDD856993B}"/>
    <cellStyle name="Normal 3 8 5 2 3 2 2 3" xfId="17644" xr:uid="{456236CC-9AEB-4D53-AB47-CC295056B7BE}"/>
    <cellStyle name="Normal 3 8 5 2 3 2 2 3 2" xfId="17645" xr:uid="{BE6A76E2-69A0-475A-BF5D-0A27E3CDF172}"/>
    <cellStyle name="Normal 3 8 5 2 3 2 2 3 2 2" xfId="17646" xr:uid="{17A5D601-271D-4EE1-8318-3D1881A26DC5}"/>
    <cellStyle name="Normal 3 8 5 2 3 2 2 3 2 2 2" xfId="17647" xr:uid="{5183D858-2001-4861-9920-6CF0778BA286}"/>
    <cellStyle name="Normal 3 8 5 2 3 2 2 3 2 3" xfId="17648" xr:uid="{73284AEC-FFA3-4E0E-B72F-68AEAC3F3010}"/>
    <cellStyle name="Normal 3 8 5 2 3 2 2 3 3" xfId="17649" xr:uid="{0025E437-AB23-4122-8B8D-FA3D388EA998}"/>
    <cellStyle name="Normal 3 8 5 2 3 2 2 4" xfId="17650" xr:uid="{1E0FB99B-E7E4-4017-8BCD-07915D54518C}"/>
    <cellStyle name="Normal 3 8 5 2 3 2 2 4 2" xfId="17651" xr:uid="{671483B0-DF3C-4C87-B3E2-58F7623CFD10}"/>
    <cellStyle name="Normal 3 8 5 2 3 2 2 5" xfId="17652" xr:uid="{B7FA3307-3969-484A-85E3-B458E9FEC5B3}"/>
    <cellStyle name="Normal 3 8 5 2 3 2 2 5 2" xfId="17653" xr:uid="{EE78DD10-3BE5-4795-8805-3987707726F9}"/>
    <cellStyle name="Normal 3 8 5 2 3 2 2 6" xfId="17654" xr:uid="{A9FF336E-CC7F-4C0F-85D7-68D2A8F52A17}"/>
    <cellStyle name="Normal 3 8 5 2 3 2 2 6 2" xfId="17655" xr:uid="{7169B400-418D-4B34-AE4F-744160741B04}"/>
    <cellStyle name="Normal 3 8 5 2 3 2 2 7" xfId="17656" xr:uid="{B4F84E83-11CE-403F-A3F7-A88F5B5F7C46}"/>
    <cellStyle name="Normal 3 8 5 2 3 2 2 7 2" xfId="17657" xr:uid="{CD3B41F6-986D-4108-9988-27F522466AD2}"/>
    <cellStyle name="Normal 3 8 5 2 3 2 2 8" xfId="17658" xr:uid="{6860DC8C-988A-4810-9350-EC26B34FD78D}"/>
    <cellStyle name="Normal 3 8 5 2 3 2 3" xfId="17659" xr:uid="{E73DD183-0E04-43BE-8CCB-1E74E50AEB5E}"/>
    <cellStyle name="Normal 3 8 5 2 3 2 3 2" xfId="17660" xr:uid="{C8F62B4C-3F90-4E04-94C6-7C4380F98B7E}"/>
    <cellStyle name="Normal 3 8 5 2 3 2 3 2 2" xfId="17661" xr:uid="{2E6534A1-90D6-42EA-AED7-498B3040ED38}"/>
    <cellStyle name="Normal 3 8 5 2 3 2 3 2 2 2" xfId="17662" xr:uid="{51B814A6-EBAD-436C-AA4A-A8FA90ECABC7}"/>
    <cellStyle name="Normal 3 8 5 2 3 2 3 2 3" xfId="17663" xr:uid="{81FE7394-44AA-4686-BD07-3CFFBF2622A7}"/>
    <cellStyle name="Normal 3 8 5 2 3 2 3 3" xfId="17664" xr:uid="{3DC6DFF9-F8BF-4D9C-9102-E3AEAFDC8318}"/>
    <cellStyle name="Normal 3 8 5 2 3 2 4" xfId="17665" xr:uid="{871D8B5A-FE73-408C-AD7E-9A6BF28CE6CC}"/>
    <cellStyle name="Normal 3 8 5 2 3 2 4 2" xfId="17666" xr:uid="{1D7D13C1-B4F3-425C-9F18-0F18BAF5D0AC}"/>
    <cellStyle name="Normal 3 8 5 2 3 2 5" xfId="17667" xr:uid="{D7A56E86-748B-4809-A576-F0CAF938F6F6}"/>
    <cellStyle name="Normal 3 8 5 2 3 2 5 2" xfId="17668" xr:uid="{0104D389-3BE1-4480-86B2-0F756D6F1D19}"/>
    <cellStyle name="Normal 3 8 5 2 3 2 6" xfId="17669" xr:uid="{ACE0BA8D-848B-4C2F-8A7B-D6875354A399}"/>
    <cellStyle name="Normal 3 8 5 2 3 2 6 2" xfId="17670" xr:uid="{E4EEEA65-0A23-41C2-8B6A-010EA3959141}"/>
    <cellStyle name="Normal 3 8 5 2 3 2 7" xfId="17671" xr:uid="{428AA980-7E9C-4AEF-8D25-9EC008F98D13}"/>
    <cellStyle name="Normal 3 8 5 2 3 2 7 2" xfId="17672" xr:uid="{80596936-A915-49DC-8957-E74832B81CE0}"/>
    <cellStyle name="Normal 3 8 5 2 3 2 8" xfId="17673" xr:uid="{8418E900-4674-40FC-B343-58882179B05E}"/>
    <cellStyle name="Normal 3 8 5 2 3 2 8 2" xfId="17674" xr:uid="{9AB8A5B7-93AE-4F46-8D73-DF413E722588}"/>
    <cellStyle name="Normal 3 8 5 2 3 2 9" xfId="17675" xr:uid="{33628C56-1F25-4926-AEA3-8F3E1DB6E92E}"/>
    <cellStyle name="Normal 3 8 5 2 3 3" xfId="17676" xr:uid="{AEDEA0C0-3C32-4115-848A-312338B683D2}"/>
    <cellStyle name="Normal 3 8 5 2 3 3 2" xfId="17677" xr:uid="{5D9D5356-E92C-4456-8AC8-4D4BEA28EAC3}"/>
    <cellStyle name="Normal 3 8 5 2 3 3 2 2" xfId="17678" xr:uid="{FC594000-76DE-4CD0-9949-C0E662AD0144}"/>
    <cellStyle name="Normal 3 8 5 2 3 3 2 2 2" xfId="17679" xr:uid="{359A4697-BA20-4D0F-BE21-C409E758173A}"/>
    <cellStyle name="Normal 3 8 5 2 3 3 2 2 2 2" xfId="17680" xr:uid="{D723DA7C-A183-48FB-AD16-F2377080AA38}"/>
    <cellStyle name="Normal 3 8 5 2 3 3 2 2 3" xfId="17681" xr:uid="{10761D13-8790-4ECD-BF07-FEAB203849CC}"/>
    <cellStyle name="Normal 3 8 5 2 3 3 2 3" xfId="17682" xr:uid="{26C65F38-13EF-4564-8A40-32ECD91D74F3}"/>
    <cellStyle name="Normal 3 8 5 2 3 3 3" xfId="17683" xr:uid="{D5541214-DD54-47F1-BA15-47AA1AD998E1}"/>
    <cellStyle name="Normal 3 8 5 2 3 3 3 2" xfId="17684" xr:uid="{15C03A01-6E74-4E34-B22F-754F13A8D270}"/>
    <cellStyle name="Normal 3 8 5 2 3 3 4" xfId="17685" xr:uid="{B53C358B-C1C2-42C5-844B-CB84C0A6B198}"/>
    <cellStyle name="Normal 3 8 5 2 3 3 4 2" xfId="17686" xr:uid="{02C53DFD-03C7-477E-94E6-0A024E19F744}"/>
    <cellStyle name="Normal 3 8 5 2 3 3 5" xfId="17687" xr:uid="{87F95FF0-0ECC-44C1-B300-7FE5635788A4}"/>
    <cellStyle name="Normal 3 8 5 2 3 3 5 2" xfId="17688" xr:uid="{08E3C3D9-7FD6-49CC-9EFF-4D5F82136C35}"/>
    <cellStyle name="Normal 3 8 5 2 3 3 6" xfId="17689" xr:uid="{4B0115A2-CCE6-466B-8FAA-F26143BE775F}"/>
    <cellStyle name="Normal 3 8 5 2 3 3 6 2" xfId="17690" xr:uid="{6E2185CD-0E00-42F5-BBCA-FC428A8665F2}"/>
    <cellStyle name="Normal 3 8 5 2 3 3 7" xfId="17691" xr:uid="{A9BF9A8E-A315-421A-B906-3A5F156AECD6}"/>
    <cellStyle name="Normal 3 8 5 2 3 3 7 2" xfId="17692" xr:uid="{8150AD3B-9EDB-4B79-A4CB-4F70793208EF}"/>
    <cellStyle name="Normal 3 8 5 2 3 3 8" xfId="17693" xr:uid="{9EF9C88F-585E-4E36-9E8C-7D15AA1132CB}"/>
    <cellStyle name="Normal 3 8 5 2 3 4" xfId="17694" xr:uid="{BA618A4B-33E3-4B1D-B69D-CAA70E2F3B6A}"/>
    <cellStyle name="Normal 3 8 5 2 3 4 2" xfId="17695" xr:uid="{A440204F-F05F-41F6-AA80-1FB259726634}"/>
    <cellStyle name="Normal 3 8 5 2 3 4 2 2" xfId="17696" xr:uid="{F4BE90AF-8F1F-43BD-B42C-EDF73B650FA5}"/>
    <cellStyle name="Normal 3 8 5 2 3 4 2 2 2" xfId="17697" xr:uid="{C3089E4B-6A2F-4D2C-80EA-149A05154868}"/>
    <cellStyle name="Normal 3 8 5 2 3 4 2 3" xfId="17698" xr:uid="{5F16EC94-90A9-4053-AB17-787DC5CDA224}"/>
    <cellStyle name="Normal 3 8 5 2 3 4 3" xfId="17699" xr:uid="{03F63D26-D1B3-486B-A73D-B20CEC4894AE}"/>
    <cellStyle name="Normal 3 8 5 2 3 5" xfId="17700" xr:uid="{18626207-9BB3-4E82-9E27-7778F012FC20}"/>
    <cellStyle name="Normal 3 8 5 2 3 5 2" xfId="17701" xr:uid="{3C92F1C6-33B9-4D7F-9CB0-626F10B08D05}"/>
    <cellStyle name="Normal 3 8 5 2 3 6" xfId="17702" xr:uid="{09BB2933-43AF-4FE9-B7DC-BE8C640C33DA}"/>
    <cellStyle name="Normal 3 8 5 2 3 6 2" xfId="17703" xr:uid="{24962FF5-2FFB-4CCF-9201-E267D29692EA}"/>
    <cellStyle name="Normal 3 8 5 2 3 7" xfId="17704" xr:uid="{4C6E221E-0181-4BC2-ABAE-53DF77AFE5D9}"/>
    <cellStyle name="Normal 3 8 5 2 3 7 2" xfId="17705" xr:uid="{056714A1-17A6-43DF-80E8-EB2AAE247D83}"/>
    <cellStyle name="Normal 3 8 5 2 3 8" xfId="17706" xr:uid="{2827D834-0ADC-4FF8-879D-CE5878AE2F02}"/>
    <cellStyle name="Normal 3 8 5 2 3 8 2" xfId="17707" xr:uid="{C85F2337-BC66-4ABE-9B34-184E2B0E89E9}"/>
    <cellStyle name="Normal 3 8 5 2 3 9" xfId="17708" xr:uid="{718590E0-7C1C-453A-9BA4-65154BEF3866}"/>
    <cellStyle name="Normal 3 8 5 2 4" xfId="17709" xr:uid="{84936454-A63B-42C5-96D3-A3401CF0DCBF}"/>
    <cellStyle name="Normal 3 8 5 2 4 2" xfId="17710" xr:uid="{191A27DD-4A0F-45F6-9852-E6D318A080A1}"/>
    <cellStyle name="Normal 3 8 5 2 5" xfId="17711" xr:uid="{5038BFB9-427D-4F38-8533-5780D43D419E}"/>
    <cellStyle name="Normal 3 8 5 2 5 2" xfId="17712" xr:uid="{0984E8A8-4550-4C5D-9F72-41FA15D7C453}"/>
    <cellStyle name="Normal 3 8 5 2 6" xfId="17713" xr:uid="{83D3191B-7D8C-40CB-92D3-5BB0C4208D15}"/>
    <cellStyle name="Normal 3 8 5 2 6 2" xfId="17714" xr:uid="{85B3EB08-9CD0-4147-805A-96ACA1A46734}"/>
    <cellStyle name="Normal 3 8 5 2 6 2 2" xfId="17715" xr:uid="{3EB50E2E-20F0-4CE2-8C84-F3884C007F3C}"/>
    <cellStyle name="Normal 3 8 5 2 6 2 2 2" xfId="17716" xr:uid="{2F055BAA-A46E-403E-95E0-861FD6F3DB13}"/>
    <cellStyle name="Normal 3 8 5 2 6 2 2 2 2" xfId="17717" xr:uid="{8FB39EF1-854E-42DA-898E-3AE7E6A3AF2D}"/>
    <cellStyle name="Normal 3 8 5 2 6 2 2 2 2 2" xfId="17718" xr:uid="{0128B18C-B62A-460B-BA44-54289AB93CB3}"/>
    <cellStyle name="Normal 3 8 5 2 6 2 2 2 3" xfId="17719" xr:uid="{95DC4D0F-0523-4E64-8946-93A5F7AC1B79}"/>
    <cellStyle name="Normal 3 8 5 2 6 2 2 3" xfId="17720" xr:uid="{0890212F-5EB1-4AD0-85B7-7F49BA64CBE5}"/>
    <cellStyle name="Normal 3 8 5 2 6 2 3" xfId="17721" xr:uid="{C5C4B21C-03E4-4149-9F20-70061B287284}"/>
    <cellStyle name="Normal 3 8 5 2 6 2 3 2" xfId="17722" xr:uid="{F43EF290-878E-4626-8043-DE89819A1F9B}"/>
    <cellStyle name="Normal 3 8 5 2 6 2 4" xfId="17723" xr:uid="{A2A17687-EB01-4E22-9535-206582A31C23}"/>
    <cellStyle name="Normal 3 8 5 2 6 2 4 2" xfId="17724" xr:uid="{B787432C-1749-411E-91E0-D3A3828FBF74}"/>
    <cellStyle name="Normal 3 8 5 2 6 2 5" xfId="17725" xr:uid="{3F1B19E7-5802-4284-83A4-76CD9572E434}"/>
    <cellStyle name="Normal 3 8 5 2 6 2 5 2" xfId="17726" xr:uid="{FA28DDEE-4102-442A-AC33-CB53A9ED1D7F}"/>
    <cellStyle name="Normal 3 8 5 2 6 2 6" xfId="17727" xr:uid="{C4D82EC8-46EF-4459-B851-DE3A94BC0940}"/>
    <cellStyle name="Normal 3 8 5 2 6 2 6 2" xfId="17728" xr:uid="{FA87894F-845F-4B3F-822D-D89AB3B81A2F}"/>
    <cellStyle name="Normal 3 8 5 2 6 2 7" xfId="17729" xr:uid="{D2703917-7891-4202-B811-163C579A4F20}"/>
    <cellStyle name="Normal 3 8 5 2 6 2 7 2" xfId="17730" xr:uid="{05AD9690-36B1-4574-A348-09EE52F5EC1A}"/>
    <cellStyle name="Normal 3 8 5 2 6 2 8" xfId="17731" xr:uid="{D51F870C-2DE0-4BCC-AD46-3382E17D472D}"/>
    <cellStyle name="Normal 3 8 5 2 6 3" xfId="17732" xr:uid="{16F125A3-6EDA-494D-875B-818CC900427D}"/>
    <cellStyle name="Normal 3 8 5 2 6 3 2" xfId="17733" xr:uid="{29C8EEEA-09FE-43F2-ABA2-B8C66D443785}"/>
    <cellStyle name="Normal 3 8 5 2 6 3 2 2" xfId="17734" xr:uid="{A8CC6146-8FC1-4A40-A7AA-EFD3FC52F568}"/>
    <cellStyle name="Normal 3 8 5 2 6 3 2 2 2" xfId="17735" xr:uid="{951DD8DD-B5F5-48EA-94F0-9ACE2E4AE387}"/>
    <cellStyle name="Normal 3 8 5 2 6 3 2 3" xfId="17736" xr:uid="{B6D9B2A6-71E0-42AE-A21C-C44DA6666B23}"/>
    <cellStyle name="Normal 3 8 5 2 6 3 3" xfId="17737" xr:uid="{DEF40C92-441E-456D-BA47-6A548F91D91E}"/>
    <cellStyle name="Normal 3 8 5 2 6 4" xfId="17738" xr:uid="{AFA9A699-DC6F-466B-8498-62DA21F739F9}"/>
    <cellStyle name="Normal 3 8 5 2 6 4 2" xfId="17739" xr:uid="{9220186D-332E-43AD-AFF1-965A923C5CD6}"/>
    <cellStyle name="Normal 3 8 5 2 6 5" xfId="17740" xr:uid="{CA018F39-9BC7-4549-8F63-E8B2E2C46888}"/>
    <cellStyle name="Normal 3 8 5 2 6 5 2" xfId="17741" xr:uid="{33E3DD33-A9FA-45BF-9FD7-6B67407F7ECE}"/>
    <cellStyle name="Normal 3 8 5 2 6 6" xfId="17742" xr:uid="{0A6DFF40-B896-431A-A50A-35AE040758C4}"/>
    <cellStyle name="Normal 3 8 5 2 6 6 2" xfId="17743" xr:uid="{2E77E45F-2BCF-4D3F-A933-72F8FE3AE552}"/>
    <cellStyle name="Normal 3 8 5 2 6 7" xfId="17744" xr:uid="{80603A91-79BC-4F85-A263-FB283CC7756F}"/>
    <cellStyle name="Normal 3 8 5 2 6 7 2" xfId="17745" xr:uid="{7D4DB411-47DA-4A12-82B3-2F45C36400E6}"/>
    <cellStyle name="Normal 3 8 5 2 6 8" xfId="17746" xr:uid="{0F1FDB12-E086-4430-B78D-1F6313FD2E87}"/>
    <cellStyle name="Normal 3 8 5 2 7" xfId="17747" xr:uid="{DC925FF2-75B4-49DC-9465-13D6CE7027D3}"/>
    <cellStyle name="Normal 3 8 5 2 7 2" xfId="17748" xr:uid="{A4A8E8D9-5089-40D0-800C-27AC1478DD3D}"/>
    <cellStyle name="Normal 3 8 5 2 7 2 2" xfId="17749" xr:uid="{A77456B0-1BCB-4852-B894-0425EC42E213}"/>
    <cellStyle name="Normal 3 8 5 2 7 2 2 2" xfId="17750" xr:uid="{0ADFCADE-8625-4987-964C-DA35D641FF30}"/>
    <cellStyle name="Normal 3 8 5 2 7 2 3" xfId="17751" xr:uid="{16C9AB78-54C8-49E6-A93B-639ECE9C97E3}"/>
    <cellStyle name="Normal 3 8 5 2 7 3" xfId="17752" xr:uid="{65F30280-AF46-4877-9F65-11D7528FF5A6}"/>
    <cellStyle name="Normal 3 8 5 2 8" xfId="17753" xr:uid="{C9D7FB25-7E34-4E8B-8146-AB84F22C44BC}"/>
    <cellStyle name="Normal 3 8 5 2 8 2" xfId="17754" xr:uid="{7FE3A561-E491-473B-B146-E944DE525BB2}"/>
    <cellStyle name="Normal 3 8 5 2 9" xfId="17755" xr:uid="{3FEA5B26-4B7E-4A23-88FF-054B4C6A944F}"/>
    <cellStyle name="Normal 3 8 5 2 9 2" xfId="17756" xr:uid="{9860AB39-0CCD-4E22-96B8-41BF4E63F337}"/>
    <cellStyle name="Normal 3 8 5 3" xfId="17757" xr:uid="{FB6F5823-1F97-48F1-A41D-6312724A28B7}"/>
    <cellStyle name="Normal 3 8 5 3 10" xfId="17758" xr:uid="{3847F537-2EFC-435F-8F7A-5C616404C970}"/>
    <cellStyle name="Normal 3 8 5 3 10 2" xfId="17759" xr:uid="{A8FB53BB-BE71-465E-B5E8-4D7ACC7C3368}"/>
    <cellStyle name="Normal 3 8 5 3 11" xfId="17760" xr:uid="{1F434AA3-A303-406F-BCAE-29289794BC3B}"/>
    <cellStyle name="Normal 3 8 5 3 11 2" xfId="17761" xr:uid="{9B4E865A-5598-41C4-91B1-9409D705855C}"/>
    <cellStyle name="Normal 3 8 5 3 12" xfId="17762" xr:uid="{1D050D41-6D8B-4FC7-9336-060E17AD2119}"/>
    <cellStyle name="Normal 3 8 5 3 2" xfId="17763" xr:uid="{D44BA24E-288C-4184-BDF7-922118FF7382}"/>
    <cellStyle name="Normal 3 8 5 3 2 2" xfId="17764" xr:uid="{E65A011F-7B87-421B-BA47-4BF27E86FBA1}"/>
    <cellStyle name="Normal 3 8 5 3 2 2 2" xfId="17765" xr:uid="{33879859-ACFC-42DC-9770-BACA9D0D8B1A}"/>
    <cellStyle name="Normal 3 8 5 3 2 2 2 2" xfId="17766" xr:uid="{4DE34121-A456-4543-8E03-99FCBEAC5498}"/>
    <cellStyle name="Normal 3 8 5 3 2 2 2 2 2" xfId="17767" xr:uid="{377EB8AE-69AA-4936-9481-E2FD7312F049}"/>
    <cellStyle name="Normal 3 8 5 3 2 2 2 2 2 2" xfId="17768" xr:uid="{EC0922B3-A661-44E4-8BEF-A386730FDDA3}"/>
    <cellStyle name="Normal 3 8 5 3 2 2 2 2 2 2 2" xfId="17769" xr:uid="{7903B07E-379C-4027-B34F-A18BA31D6603}"/>
    <cellStyle name="Normal 3 8 5 3 2 2 2 2 2 2 2 2" xfId="17770" xr:uid="{985201BA-BA38-4680-85A0-E07ADEA11859}"/>
    <cellStyle name="Normal 3 8 5 3 2 2 2 2 2 2 3" xfId="17771" xr:uid="{3D73DEED-13DD-4078-B996-936777419337}"/>
    <cellStyle name="Normal 3 8 5 3 2 2 2 2 2 3" xfId="17772" xr:uid="{5B4A0655-A5DC-4362-807D-779C816F2525}"/>
    <cellStyle name="Normal 3 8 5 3 2 2 2 2 3" xfId="17773" xr:uid="{018242D1-092D-429B-B2DD-7411AF8E2E96}"/>
    <cellStyle name="Normal 3 8 5 3 2 2 2 2 3 2" xfId="17774" xr:uid="{CB443293-8FF4-479B-8463-924BB31839C3}"/>
    <cellStyle name="Normal 3 8 5 3 2 2 2 2 4" xfId="17775" xr:uid="{CAF4186E-1EAE-48F6-9C27-687F93A033E7}"/>
    <cellStyle name="Normal 3 8 5 3 2 2 2 2 4 2" xfId="17776" xr:uid="{F136F9A3-0119-441C-85ED-9272260BF98D}"/>
    <cellStyle name="Normal 3 8 5 3 2 2 2 2 5" xfId="17777" xr:uid="{29468AB8-51F2-48C0-AC27-F60981639629}"/>
    <cellStyle name="Normal 3 8 5 3 2 2 2 2 5 2" xfId="17778" xr:uid="{5CBAF967-3298-4B01-97F6-E049CA7C3763}"/>
    <cellStyle name="Normal 3 8 5 3 2 2 2 2 6" xfId="17779" xr:uid="{E2C67082-D2A9-42FA-8AFB-5A6C16667046}"/>
    <cellStyle name="Normal 3 8 5 3 2 2 2 2 6 2" xfId="17780" xr:uid="{3D40ACDC-275A-4DBF-9C3A-1771EEF04F69}"/>
    <cellStyle name="Normal 3 8 5 3 2 2 2 2 7" xfId="17781" xr:uid="{6A764671-8460-4395-86EB-5B490754444C}"/>
    <cellStyle name="Normal 3 8 5 3 2 2 2 2 7 2" xfId="17782" xr:uid="{45CDF76E-F3AA-4B8A-BDD3-FBE77C691330}"/>
    <cellStyle name="Normal 3 8 5 3 2 2 2 2 8" xfId="17783" xr:uid="{A63D0F6C-BE27-4C28-B6C9-BFEABEC54D1F}"/>
    <cellStyle name="Normal 3 8 5 3 2 2 2 3" xfId="17784" xr:uid="{A8AAA39E-E22D-458F-92B0-E2AB6EBD201C}"/>
    <cellStyle name="Normal 3 8 5 3 2 2 2 3 2" xfId="17785" xr:uid="{2DC7106E-BE94-4EA9-9433-E3C838C2BA65}"/>
    <cellStyle name="Normal 3 8 5 3 2 2 2 3 2 2" xfId="17786" xr:uid="{F67DAD8E-5A2D-46A3-9715-6BFB3F9C6A84}"/>
    <cellStyle name="Normal 3 8 5 3 2 2 2 3 2 2 2" xfId="17787" xr:uid="{2051E180-4B13-41D2-830F-5A003145FA98}"/>
    <cellStyle name="Normal 3 8 5 3 2 2 2 3 2 3" xfId="17788" xr:uid="{DBEF89B6-AB35-4CFB-BCF6-0CC206FA9A1E}"/>
    <cellStyle name="Normal 3 8 5 3 2 2 2 3 3" xfId="17789" xr:uid="{C0B3745B-0A2A-4667-9C24-7A60180B26CC}"/>
    <cellStyle name="Normal 3 8 5 3 2 2 2 4" xfId="17790" xr:uid="{16A4735A-448D-4B42-B1E3-B1C3D9DD42C4}"/>
    <cellStyle name="Normal 3 8 5 3 2 2 2 4 2" xfId="17791" xr:uid="{BB5B5830-CAD6-47ED-8620-D0CDD02CC007}"/>
    <cellStyle name="Normal 3 8 5 3 2 2 2 5" xfId="17792" xr:uid="{C9691908-B56B-4DF7-8EFC-10156027313C}"/>
    <cellStyle name="Normal 3 8 5 3 2 2 2 5 2" xfId="17793" xr:uid="{79B8817B-92EB-4950-B248-BE7E50385550}"/>
    <cellStyle name="Normal 3 8 5 3 2 2 2 6" xfId="17794" xr:uid="{17ED9C3C-0CDF-4C7A-8CB7-FC268F376975}"/>
    <cellStyle name="Normal 3 8 5 3 2 2 2 6 2" xfId="17795" xr:uid="{BB9313D9-29B2-4CA6-9155-D68974A6A625}"/>
    <cellStyle name="Normal 3 8 5 3 2 2 2 7" xfId="17796" xr:uid="{8D9650E7-88DC-43E4-9667-6CBB95FB6DD1}"/>
    <cellStyle name="Normal 3 8 5 3 2 2 2 7 2" xfId="17797" xr:uid="{52B6E9E9-9B5B-4054-81E5-7DC975F35A00}"/>
    <cellStyle name="Normal 3 8 5 3 2 2 2 8" xfId="17798" xr:uid="{D9FBF52B-37B4-43FD-8821-E4B051A09541}"/>
    <cellStyle name="Normal 3 8 5 3 2 2 3" xfId="17799" xr:uid="{657833E6-92E2-4E47-8ED0-E568C34CFC91}"/>
    <cellStyle name="Normal 3 8 5 3 2 2 3 2" xfId="17800" xr:uid="{C8A11281-44D8-4CE0-9078-65949905B923}"/>
    <cellStyle name="Normal 3 8 5 3 2 2 3 2 2" xfId="17801" xr:uid="{135234F1-D179-49C1-AB29-520942B4EC70}"/>
    <cellStyle name="Normal 3 8 5 3 2 2 3 2 2 2" xfId="17802" xr:uid="{8564AEB8-DF7D-4367-B5E9-3F7E11189DA7}"/>
    <cellStyle name="Normal 3 8 5 3 2 2 3 2 3" xfId="17803" xr:uid="{31242632-353D-4156-AF85-886C918FD79A}"/>
    <cellStyle name="Normal 3 8 5 3 2 2 3 3" xfId="17804" xr:uid="{F16F45AA-FBE1-4CBE-8385-AC4D7A7922F0}"/>
    <cellStyle name="Normal 3 8 5 3 2 2 4" xfId="17805" xr:uid="{3A28D99F-3B1E-4926-BE20-3287BAF72D2E}"/>
    <cellStyle name="Normal 3 8 5 3 2 2 4 2" xfId="17806" xr:uid="{D622A802-7E0A-4471-BAE9-EADC48DF76F5}"/>
    <cellStyle name="Normal 3 8 5 3 2 2 5" xfId="17807" xr:uid="{72C7A1A3-4945-46D0-B082-0B9D3660F142}"/>
    <cellStyle name="Normal 3 8 5 3 2 2 5 2" xfId="17808" xr:uid="{C4213E40-76FA-4AE9-AA95-9521FBF35E9A}"/>
    <cellStyle name="Normal 3 8 5 3 2 2 6" xfId="17809" xr:uid="{138C0B38-A44F-492C-ACB2-0815F493BA4B}"/>
    <cellStyle name="Normal 3 8 5 3 2 2 6 2" xfId="17810" xr:uid="{FA593BC2-48D0-4E54-974D-8BC31324D8BD}"/>
    <cellStyle name="Normal 3 8 5 3 2 2 7" xfId="17811" xr:uid="{8285087B-EE7F-443F-8E18-3298B003C782}"/>
    <cellStyle name="Normal 3 8 5 3 2 2 7 2" xfId="17812" xr:uid="{82C09A68-FA18-4558-A94E-D57F492DE18F}"/>
    <cellStyle name="Normal 3 8 5 3 2 2 8" xfId="17813" xr:uid="{6D3CE59C-D6B8-4AD6-A458-804E211F68F4}"/>
    <cellStyle name="Normal 3 8 5 3 2 2 8 2" xfId="17814" xr:uid="{28879454-F1A3-4F8E-BF8E-BE3157FFE53B}"/>
    <cellStyle name="Normal 3 8 5 3 2 2 9" xfId="17815" xr:uid="{CFD113CF-94F7-44CD-8D05-FEBE4962FB6F}"/>
    <cellStyle name="Normal 3 8 5 3 2 3" xfId="17816" xr:uid="{0B5C53AA-947B-4CE1-ADE7-E42714C36A15}"/>
    <cellStyle name="Normal 3 8 5 3 2 3 2" xfId="17817" xr:uid="{0B955A41-4B5B-4DEF-AB76-4EFE338D650A}"/>
    <cellStyle name="Normal 3 8 5 3 2 3 2 2" xfId="17818" xr:uid="{D33FFE07-8071-4082-80B5-73B1C9080D00}"/>
    <cellStyle name="Normal 3 8 5 3 2 3 2 2 2" xfId="17819" xr:uid="{DDF63147-EBE1-4749-9628-FC8B004EF06A}"/>
    <cellStyle name="Normal 3 8 5 3 2 3 2 2 2 2" xfId="17820" xr:uid="{06D8A8CF-8ACB-4525-AC0C-7B6F6AA7DCD5}"/>
    <cellStyle name="Normal 3 8 5 3 2 3 2 2 3" xfId="17821" xr:uid="{2F1DB4BD-8A6D-43C1-A281-1E34CF863F78}"/>
    <cellStyle name="Normal 3 8 5 3 2 3 2 3" xfId="17822" xr:uid="{506A0E18-1553-4806-8118-D5B0F930577C}"/>
    <cellStyle name="Normal 3 8 5 3 2 3 3" xfId="17823" xr:uid="{77B06B31-1730-49E6-B3BB-E48E67E71B01}"/>
    <cellStyle name="Normal 3 8 5 3 2 3 3 2" xfId="17824" xr:uid="{3A10E0FE-849B-4692-848B-1685F23B72C6}"/>
    <cellStyle name="Normal 3 8 5 3 2 3 4" xfId="17825" xr:uid="{F17064D9-61D8-4F69-8491-7E765E441C30}"/>
    <cellStyle name="Normal 3 8 5 3 2 3 4 2" xfId="17826" xr:uid="{621EA782-9A5C-4C7F-B091-84576DA872BF}"/>
    <cellStyle name="Normal 3 8 5 3 2 3 5" xfId="17827" xr:uid="{5D0181D0-36BA-4FBA-AC03-BCF469FCFF7C}"/>
    <cellStyle name="Normal 3 8 5 3 2 3 5 2" xfId="17828" xr:uid="{C2FFB41B-0510-4CFA-91B0-27D3E5008CC0}"/>
    <cellStyle name="Normal 3 8 5 3 2 3 6" xfId="17829" xr:uid="{1DC52C1E-7169-4D2E-8BB4-F34A18BA5294}"/>
    <cellStyle name="Normal 3 8 5 3 2 3 6 2" xfId="17830" xr:uid="{74703B7A-6116-4E19-B86F-E4A7952BE5A9}"/>
    <cellStyle name="Normal 3 8 5 3 2 3 7" xfId="17831" xr:uid="{33431518-A378-4384-AF2D-04111E3A5B2E}"/>
    <cellStyle name="Normal 3 8 5 3 2 3 7 2" xfId="17832" xr:uid="{C5152BD0-B06E-4C92-A5F2-B4BBD62117FF}"/>
    <cellStyle name="Normal 3 8 5 3 2 3 8" xfId="17833" xr:uid="{476833ED-9AB0-4F63-9DBD-F6F54946B1D0}"/>
    <cellStyle name="Normal 3 8 5 3 2 4" xfId="17834" xr:uid="{C9AED70A-4EDA-4D9C-9EC2-1E4F94626169}"/>
    <cellStyle name="Normal 3 8 5 3 2 4 2" xfId="17835" xr:uid="{DB901148-7E7C-41E7-B60B-8C19383147F7}"/>
    <cellStyle name="Normal 3 8 5 3 2 4 2 2" xfId="17836" xr:uid="{76EF0133-12D3-42E4-A33B-EE72276858D7}"/>
    <cellStyle name="Normal 3 8 5 3 2 4 2 2 2" xfId="17837" xr:uid="{E50D392F-E63C-4B26-B9E1-CB60E3E773C1}"/>
    <cellStyle name="Normal 3 8 5 3 2 4 2 3" xfId="17838" xr:uid="{2DF316E0-80F3-4F6A-B2BB-19103E763841}"/>
    <cellStyle name="Normal 3 8 5 3 2 4 3" xfId="17839" xr:uid="{4CC6AF9D-E76A-478D-80F3-8C3CCFBAFFA2}"/>
    <cellStyle name="Normal 3 8 5 3 2 5" xfId="17840" xr:uid="{0D96F803-48C9-469C-8CBA-D32C34906C5D}"/>
    <cellStyle name="Normal 3 8 5 3 2 5 2" xfId="17841" xr:uid="{22EFE314-042C-4BD3-A0DF-E1FFA34778CB}"/>
    <cellStyle name="Normal 3 8 5 3 2 6" xfId="17842" xr:uid="{B4EA409B-65F5-4450-A6EB-9A42F1960CBC}"/>
    <cellStyle name="Normal 3 8 5 3 2 6 2" xfId="17843" xr:uid="{E25E7B83-75C9-4709-A20D-F77F392C512C}"/>
    <cellStyle name="Normal 3 8 5 3 2 7" xfId="17844" xr:uid="{E0F0AE50-3E55-480D-93B8-6490CCFDEC5B}"/>
    <cellStyle name="Normal 3 8 5 3 2 7 2" xfId="17845" xr:uid="{7A7EF550-480A-4B5C-9987-98D659B1C28A}"/>
    <cellStyle name="Normal 3 8 5 3 2 8" xfId="17846" xr:uid="{A746BE02-85F4-4666-B8A7-74B9C48B6709}"/>
    <cellStyle name="Normal 3 8 5 3 2 8 2" xfId="17847" xr:uid="{6646B0AE-4D75-40E6-9D70-2A20191A2DC0}"/>
    <cellStyle name="Normal 3 8 5 3 2 9" xfId="17848" xr:uid="{A116533B-7DC9-4568-BEE9-AC9DFF2B7CC7}"/>
    <cellStyle name="Normal 3 8 5 3 3" xfId="17849" xr:uid="{D5083B45-C160-4D10-81C5-CB0B80828167}"/>
    <cellStyle name="Normal 3 8 5 3 3 2" xfId="17850" xr:uid="{8302B398-DBBD-4C8F-8C93-5327DBB880AF}"/>
    <cellStyle name="Normal 3 8 5 3 4" xfId="17851" xr:uid="{82E17C85-B77F-43AC-BD4B-0A104F8D4ED4}"/>
    <cellStyle name="Normal 3 8 5 3 4 2" xfId="17852" xr:uid="{F1C90275-6844-423A-B0EB-5B3AF4624B40}"/>
    <cellStyle name="Normal 3 8 5 3 5" xfId="17853" xr:uid="{36D9767E-5783-40C2-864C-CEBD31E96836}"/>
    <cellStyle name="Normal 3 8 5 3 5 2" xfId="17854" xr:uid="{2396DD14-CC6D-445C-9E5D-6478B6198095}"/>
    <cellStyle name="Normal 3 8 5 3 5 2 2" xfId="17855" xr:uid="{0118485B-2090-4314-86AB-50A210CFD161}"/>
    <cellStyle name="Normal 3 8 5 3 5 2 2 2" xfId="17856" xr:uid="{4A5CA11A-53D9-41FF-ACF9-F2B5BF0B60F2}"/>
    <cellStyle name="Normal 3 8 5 3 5 2 2 2 2" xfId="17857" xr:uid="{87787AF8-DB4F-4D23-BED1-39B546888A81}"/>
    <cellStyle name="Normal 3 8 5 3 5 2 2 2 2 2" xfId="17858" xr:uid="{C0903D5B-D3D0-44AE-A89D-59C618CF878B}"/>
    <cellStyle name="Normal 3 8 5 3 5 2 2 2 3" xfId="17859" xr:uid="{4A840E16-BF1D-4BBA-8767-79284DC71564}"/>
    <cellStyle name="Normal 3 8 5 3 5 2 2 3" xfId="17860" xr:uid="{7633D3E0-D703-484F-B24E-7EC31FD86B57}"/>
    <cellStyle name="Normal 3 8 5 3 5 2 3" xfId="17861" xr:uid="{1DA1200D-ABB5-4E33-866D-BF922447DBFB}"/>
    <cellStyle name="Normal 3 8 5 3 5 2 3 2" xfId="17862" xr:uid="{B8EA012D-F180-4F14-B0E3-B288CE468475}"/>
    <cellStyle name="Normal 3 8 5 3 5 2 4" xfId="17863" xr:uid="{98C050C8-77A6-4E4B-AA7C-8C4FBA0A554B}"/>
    <cellStyle name="Normal 3 8 5 3 5 2 4 2" xfId="17864" xr:uid="{81378A31-64A8-4FFF-90E6-4A6D7D0062AF}"/>
    <cellStyle name="Normal 3 8 5 3 5 2 5" xfId="17865" xr:uid="{206EBE31-FBB0-42C4-A6B2-C5AE3E457422}"/>
    <cellStyle name="Normal 3 8 5 3 5 2 5 2" xfId="17866" xr:uid="{B9200726-3E83-45DF-832D-18604597E0A7}"/>
    <cellStyle name="Normal 3 8 5 3 5 2 6" xfId="17867" xr:uid="{6A017201-7498-4619-A5DF-3A53AB72CE98}"/>
    <cellStyle name="Normal 3 8 5 3 5 2 6 2" xfId="17868" xr:uid="{70F7DABC-C3DE-41FE-ACE7-7851E4DD30F7}"/>
    <cellStyle name="Normal 3 8 5 3 5 2 7" xfId="17869" xr:uid="{03B6C7E3-4070-4A0C-B623-396005CF5A3E}"/>
    <cellStyle name="Normal 3 8 5 3 5 2 7 2" xfId="17870" xr:uid="{16A9D710-46A2-4608-9BDD-4C764246B849}"/>
    <cellStyle name="Normal 3 8 5 3 5 2 8" xfId="17871" xr:uid="{EA9C3E37-27FE-4B72-9180-3657862E2473}"/>
    <cellStyle name="Normal 3 8 5 3 5 3" xfId="17872" xr:uid="{D17E0D2C-C794-455A-8E58-25233C70757B}"/>
    <cellStyle name="Normal 3 8 5 3 5 3 2" xfId="17873" xr:uid="{75227717-4284-4E86-B771-0F9EB157C63E}"/>
    <cellStyle name="Normal 3 8 5 3 5 3 2 2" xfId="17874" xr:uid="{6A90363B-15ED-4E84-93FD-52DE98BE685B}"/>
    <cellStyle name="Normal 3 8 5 3 5 3 2 2 2" xfId="17875" xr:uid="{5B768E79-C2E5-4456-9082-6969E31CDF5D}"/>
    <cellStyle name="Normal 3 8 5 3 5 3 2 3" xfId="17876" xr:uid="{2A92A9FE-F593-48BD-A3D5-C227376B78A5}"/>
    <cellStyle name="Normal 3 8 5 3 5 3 3" xfId="17877" xr:uid="{27F80D78-EF70-4634-83DD-20B9635F8A3B}"/>
    <cellStyle name="Normal 3 8 5 3 5 4" xfId="17878" xr:uid="{4873D082-0B97-4B2E-8ACC-D93B2D4205A3}"/>
    <cellStyle name="Normal 3 8 5 3 5 4 2" xfId="17879" xr:uid="{7096DC21-3611-4BE8-B140-CEAD51D8D2F3}"/>
    <cellStyle name="Normal 3 8 5 3 5 5" xfId="17880" xr:uid="{F56BEC22-B844-49A4-A31A-FFFC8E4D93EB}"/>
    <cellStyle name="Normal 3 8 5 3 5 5 2" xfId="17881" xr:uid="{B9340A3B-B4A5-449E-9521-5C5624B2EFC2}"/>
    <cellStyle name="Normal 3 8 5 3 5 6" xfId="17882" xr:uid="{54F38EA9-AC2E-475A-8C91-33CC88438E4A}"/>
    <cellStyle name="Normal 3 8 5 3 5 6 2" xfId="17883" xr:uid="{3A888D49-F374-4A92-9D93-70E04C986244}"/>
    <cellStyle name="Normal 3 8 5 3 5 7" xfId="17884" xr:uid="{6D24C849-7EFB-435B-8D17-F6FE1A37B18A}"/>
    <cellStyle name="Normal 3 8 5 3 5 7 2" xfId="17885" xr:uid="{D2288F28-C470-4EB7-964F-B773F05C7B32}"/>
    <cellStyle name="Normal 3 8 5 3 5 8" xfId="17886" xr:uid="{1B84AB64-11FC-4555-89C5-48E1439FE7AA}"/>
    <cellStyle name="Normal 3 8 5 3 6" xfId="17887" xr:uid="{9078A28E-C641-41CA-A7D0-89DA59826E72}"/>
    <cellStyle name="Normal 3 8 5 3 6 2" xfId="17888" xr:uid="{87F6F31B-4DB1-4F13-AA1F-F9C5C609FC81}"/>
    <cellStyle name="Normal 3 8 5 3 6 2 2" xfId="17889" xr:uid="{CE22CA71-48E4-4930-843F-6F6785D30982}"/>
    <cellStyle name="Normal 3 8 5 3 6 2 2 2" xfId="17890" xr:uid="{D74FDB24-7913-4B0E-B3A3-56231B444667}"/>
    <cellStyle name="Normal 3 8 5 3 6 2 3" xfId="17891" xr:uid="{7B2AE436-9C30-4B48-BEAB-29E23F0D77B9}"/>
    <cellStyle name="Normal 3 8 5 3 6 3" xfId="17892" xr:uid="{C10995A3-76F2-43FA-9351-43B1F982738A}"/>
    <cellStyle name="Normal 3 8 5 3 7" xfId="17893" xr:uid="{BF0309AC-9B36-496F-BF15-E91031462AD1}"/>
    <cellStyle name="Normal 3 8 5 3 7 2" xfId="17894" xr:uid="{1B4C6836-8C2A-4B0C-94CB-73B725A9F37B}"/>
    <cellStyle name="Normal 3 8 5 3 8" xfId="17895" xr:uid="{E2DEB2EF-640D-4CDE-800F-B6A3EDFA8370}"/>
    <cellStyle name="Normal 3 8 5 3 8 2" xfId="17896" xr:uid="{75E750E4-4B4A-439A-B938-BE5A9524B922}"/>
    <cellStyle name="Normal 3 8 5 3 9" xfId="17897" xr:uid="{F16D8392-694F-4D6E-ADBE-E8E260CB61DF}"/>
    <cellStyle name="Normal 3 8 5 3 9 2" xfId="17898" xr:uid="{DECD45FF-44D4-47E5-A3E8-F0E4C4932C65}"/>
    <cellStyle name="Normal 3 8 5 4" xfId="17899" xr:uid="{7273453F-788E-472B-A801-C0982EF02865}"/>
    <cellStyle name="Normal 3 8 5 4 2" xfId="17900" xr:uid="{D3C4F2EC-168E-456C-8070-D657149E5007}"/>
    <cellStyle name="Normal 3 8 5 4 2 2" xfId="17901" xr:uid="{4891174F-23B9-44CC-979D-ADF1B842E002}"/>
    <cellStyle name="Normal 3 8 5 4 2 2 2" xfId="17902" xr:uid="{4DBB5354-CE50-4B62-981C-437CE340C622}"/>
    <cellStyle name="Normal 3 8 5 4 2 2 2 2" xfId="17903" xr:uid="{B9606547-EF5E-441B-961F-E3DB4FCED9D7}"/>
    <cellStyle name="Normal 3 8 5 4 2 2 2 2 2" xfId="17904" xr:uid="{0289FB17-1827-49FD-A04E-D69009A94204}"/>
    <cellStyle name="Normal 3 8 5 4 2 2 2 2 2 2" xfId="17905" xr:uid="{A5AE75D4-8D1E-40EE-8709-F762A339931E}"/>
    <cellStyle name="Normal 3 8 5 4 2 2 2 2 2 2 2" xfId="17906" xr:uid="{42403EA9-BCF1-4008-84B8-490992F86151}"/>
    <cellStyle name="Normal 3 8 5 4 2 2 2 2 2 3" xfId="17907" xr:uid="{7EA983F1-D7F3-4266-B696-0B78AED1682F}"/>
    <cellStyle name="Normal 3 8 5 4 2 2 2 2 3" xfId="17908" xr:uid="{5EB09AFC-B152-4155-AC4E-2AEC63E4B627}"/>
    <cellStyle name="Normal 3 8 5 4 2 2 2 3" xfId="17909" xr:uid="{9AB71214-278C-46AF-900A-907EC8DA937B}"/>
    <cellStyle name="Normal 3 8 5 4 2 2 2 3 2" xfId="17910" xr:uid="{74CA1AEA-C92E-4585-9420-B808374BC9AA}"/>
    <cellStyle name="Normal 3 8 5 4 2 2 2 4" xfId="17911" xr:uid="{BBF2761A-4FBD-40C6-9B23-40BDFDF69684}"/>
    <cellStyle name="Normal 3 8 5 4 2 2 2 4 2" xfId="17912" xr:uid="{2091A204-6575-4AF2-9915-5DBFA3B6CB82}"/>
    <cellStyle name="Normal 3 8 5 4 2 2 2 5" xfId="17913" xr:uid="{B2783FB5-76A7-45FC-B201-57F8F008A4D9}"/>
    <cellStyle name="Normal 3 8 5 4 2 2 2 5 2" xfId="17914" xr:uid="{9D6F9DD3-E904-44A4-912D-F9646AF7359B}"/>
    <cellStyle name="Normal 3 8 5 4 2 2 2 6" xfId="17915" xr:uid="{3A117A31-C044-49A9-9E47-D364F60A0040}"/>
    <cellStyle name="Normal 3 8 5 4 2 2 2 6 2" xfId="17916" xr:uid="{CECEEA39-AA33-4CE2-87EC-0E3528C8E4D3}"/>
    <cellStyle name="Normal 3 8 5 4 2 2 2 7" xfId="17917" xr:uid="{D9C76539-D2B0-4795-8970-00F129588745}"/>
    <cellStyle name="Normal 3 8 5 4 2 2 2 7 2" xfId="17918" xr:uid="{860A8764-E366-4E9F-A2B2-E988964EACDB}"/>
    <cellStyle name="Normal 3 8 5 4 2 2 2 8" xfId="17919" xr:uid="{63391F4A-C9B6-46E2-A3CF-B88F4E2FAEFC}"/>
    <cellStyle name="Normal 3 8 5 4 2 2 3" xfId="17920" xr:uid="{D8F01A87-E7E6-4BE0-A600-E4E0B5C89C70}"/>
    <cellStyle name="Normal 3 8 5 4 2 2 3 2" xfId="17921" xr:uid="{3820FC80-476F-49A9-8A79-6583CBD304E1}"/>
    <cellStyle name="Normal 3 8 5 4 2 2 3 2 2" xfId="17922" xr:uid="{988F0A39-CA80-48D9-BFCB-6F17447ECF6B}"/>
    <cellStyle name="Normal 3 8 5 4 2 2 3 2 2 2" xfId="17923" xr:uid="{428C0D99-4FB8-41F1-803D-2EA7702D539C}"/>
    <cellStyle name="Normal 3 8 5 4 2 2 3 2 3" xfId="17924" xr:uid="{E0608933-AEEA-48DA-8D50-468E3F73183F}"/>
    <cellStyle name="Normal 3 8 5 4 2 2 3 3" xfId="17925" xr:uid="{4D55DA4B-A612-49C1-846E-484E13F97F95}"/>
    <cellStyle name="Normal 3 8 5 4 2 2 4" xfId="17926" xr:uid="{5CDC85BB-C919-4061-BE2A-E891257D9648}"/>
    <cellStyle name="Normal 3 8 5 4 2 2 4 2" xfId="17927" xr:uid="{956595FD-CA67-4E2D-AF1D-125D96C8EC1E}"/>
    <cellStyle name="Normal 3 8 5 4 2 2 5" xfId="17928" xr:uid="{3F2C9D04-7D74-4618-B944-DD54C3222D8E}"/>
    <cellStyle name="Normal 3 8 5 4 2 2 5 2" xfId="17929" xr:uid="{EE93CAC3-19D3-4A60-9793-48C168C80A7D}"/>
    <cellStyle name="Normal 3 8 5 4 2 2 6" xfId="17930" xr:uid="{B1255208-7A1C-4B57-A009-C4D822CD549E}"/>
    <cellStyle name="Normal 3 8 5 4 2 2 6 2" xfId="17931" xr:uid="{CDAB65D1-CE8F-4DB8-AEAD-0CCD960DE0CB}"/>
    <cellStyle name="Normal 3 8 5 4 2 2 7" xfId="17932" xr:uid="{32E0D447-47AE-4A9F-BAA0-A2ABE95C3CA5}"/>
    <cellStyle name="Normal 3 8 5 4 2 2 7 2" xfId="17933" xr:uid="{2B621491-D4F8-45DC-B4B2-6802463B39CE}"/>
    <cellStyle name="Normal 3 8 5 4 2 2 8" xfId="17934" xr:uid="{402EB144-A057-4331-A590-6476B16837B0}"/>
    <cellStyle name="Normal 3 8 5 4 2 3" xfId="17935" xr:uid="{7146DD19-BC11-487A-809F-55300ACD3889}"/>
    <cellStyle name="Normal 3 8 5 4 2 3 2" xfId="17936" xr:uid="{22999989-CB4E-4C44-9FEA-4DBFE4115F40}"/>
    <cellStyle name="Normal 3 8 5 4 2 3 2 2" xfId="17937" xr:uid="{C7EF8267-C7C0-41FB-B8D7-35A4F09BB693}"/>
    <cellStyle name="Normal 3 8 5 4 2 3 2 2 2" xfId="17938" xr:uid="{4A27765D-D468-40F6-9FF6-CA94851F805C}"/>
    <cellStyle name="Normal 3 8 5 4 2 3 2 3" xfId="17939" xr:uid="{BFB1D98D-BDA3-406A-910D-93FA66487D42}"/>
    <cellStyle name="Normal 3 8 5 4 2 3 3" xfId="17940" xr:uid="{E88B012D-942D-4F93-8329-63DB7A2C82B7}"/>
    <cellStyle name="Normal 3 8 5 4 2 4" xfId="17941" xr:uid="{A06EC370-78F4-4BEB-AB23-33751768ECB1}"/>
    <cellStyle name="Normal 3 8 5 4 2 4 2" xfId="17942" xr:uid="{078F812A-AE39-4A38-91C3-E44FD6A6BFEC}"/>
    <cellStyle name="Normal 3 8 5 4 2 5" xfId="17943" xr:uid="{A426826E-4D10-4BFE-9DE6-078FF4D343AD}"/>
    <cellStyle name="Normal 3 8 5 4 2 5 2" xfId="17944" xr:uid="{5E6BD92D-CEE5-4F58-AEC9-F42598AF7F68}"/>
    <cellStyle name="Normal 3 8 5 4 2 6" xfId="17945" xr:uid="{9235C8B0-6E81-4D1E-ABDA-7B12FD1BCEB6}"/>
    <cellStyle name="Normal 3 8 5 4 2 6 2" xfId="17946" xr:uid="{6B48CFC7-FA33-4645-9FB1-1B9F261C8AB7}"/>
    <cellStyle name="Normal 3 8 5 4 2 7" xfId="17947" xr:uid="{6A5D99A8-18C5-49FF-9B6D-988B2F2A51A2}"/>
    <cellStyle name="Normal 3 8 5 4 2 7 2" xfId="17948" xr:uid="{B0BA8749-1F2F-4DBE-B0F9-7D067D292562}"/>
    <cellStyle name="Normal 3 8 5 4 2 8" xfId="17949" xr:uid="{E21F1120-D354-40C1-ADC1-8D30541A35D4}"/>
    <cellStyle name="Normal 3 8 5 4 2 8 2" xfId="17950" xr:uid="{9B393247-F11B-416D-9F6E-16C353A46AEA}"/>
    <cellStyle name="Normal 3 8 5 4 2 9" xfId="17951" xr:uid="{BE4E268B-1FE1-448D-A20C-75C2D15EB0ED}"/>
    <cellStyle name="Normal 3 8 5 4 3" xfId="17952" xr:uid="{021480D4-2956-4FBD-9048-0A0B43E0F2CD}"/>
    <cellStyle name="Normal 3 8 5 4 3 2" xfId="17953" xr:uid="{2CC41545-6DF6-4451-8B63-5728F0744A39}"/>
    <cellStyle name="Normal 3 8 5 4 3 2 2" xfId="17954" xr:uid="{A1658061-3D34-492E-A2DB-966F2DA501E0}"/>
    <cellStyle name="Normal 3 8 5 4 3 2 2 2" xfId="17955" xr:uid="{911EA39F-6212-4811-A28B-BDC0EA666926}"/>
    <cellStyle name="Normal 3 8 5 4 3 2 2 2 2" xfId="17956" xr:uid="{00FCCAAD-1BCC-4E62-A1CF-99B51B6E3465}"/>
    <cellStyle name="Normal 3 8 5 4 3 2 2 3" xfId="17957" xr:uid="{F5FCE87A-231C-4524-9F9B-E0ABAB06FB4D}"/>
    <cellStyle name="Normal 3 8 5 4 3 2 3" xfId="17958" xr:uid="{DBFA24D1-1CF1-47C0-A3B4-6FC1E6DAAC1C}"/>
    <cellStyle name="Normal 3 8 5 4 3 3" xfId="17959" xr:uid="{40A85FF2-850A-4A1E-99B8-1617C69BF777}"/>
    <cellStyle name="Normal 3 8 5 4 3 3 2" xfId="17960" xr:uid="{FCC90C9F-245D-4B5F-B038-DFC4EE0A5F42}"/>
    <cellStyle name="Normal 3 8 5 4 3 4" xfId="17961" xr:uid="{41EAB53E-2D30-47E7-815F-2B822AF2486E}"/>
    <cellStyle name="Normal 3 8 5 4 3 4 2" xfId="17962" xr:uid="{751FDB8A-57FF-4510-B601-48DCC7CD787F}"/>
    <cellStyle name="Normal 3 8 5 4 3 5" xfId="17963" xr:uid="{90E2D5E5-96F9-40E8-BFA2-ABF2BB0DE320}"/>
    <cellStyle name="Normal 3 8 5 4 3 5 2" xfId="17964" xr:uid="{D88E4848-22AA-49C0-A482-2F50AA660FD1}"/>
    <cellStyle name="Normal 3 8 5 4 3 6" xfId="17965" xr:uid="{2869F7A9-5979-4D7F-9B13-2923D702E001}"/>
    <cellStyle name="Normal 3 8 5 4 3 6 2" xfId="17966" xr:uid="{6FC05942-362E-4275-A7B5-F73E78BCAD1A}"/>
    <cellStyle name="Normal 3 8 5 4 3 7" xfId="17967" xr:uid="{539593F0-4358-415D-98CB-39EC839B0E6F}"/>
    <cellStyle name="Normal 3 8 5 4 3 7 2" xfId="17968" xr:uid="{AECA0C84-3979-453D-91FF-41B65754F56C}"/>
    <cellStyle name="Normal 3 8 5 4 3 8" xfId="17969" xr:uid="{00990E6A-91CB-4475-96D9-297A63996743}"/>
    <cellStyle name="Normal 3 8 5 4 4" xfId="17970" xr:uid="{2381D139-8065-44AA-9B52-7AC1070B4315}"/>
    <cellStyle name="Normal 3 8 5 4 4 2" xfId="17971" xr:uid="{70978896-26F0-480C-BA80-E5D5CECFFE8C}"/>
    <cellStyle name="Normal 3 8 5 4 4 2 2" xfId="17972" xr:uid="{24324201-95CE-4128-BD11-F84D4648BDB4}"/>
    <cellStyle name="Normal 3 8 5 4 4 2 2 2" xfId="17973" xr:uid="{A78486CB-6F72-42E3-A037-A6EEF0EE7AC0}"/>
    <cellStyle name="Normal 3 8 5 4 4 2 3" xfId="17974" xr:uid="{22E04B92-DFAE-44EB-85D4-B8B1427741C3}"/>
    <cellStyle name="Normal 3 8 5 4 4 3" xfId="17975" xr:uid="{62A7BEB9-D91A-42DC-8D37-54FD680666A2}"/>
    <cellStyle name="Normal 3 8 5 4 5" xfId="17976" xr:uid="{A9FE108C-14F2-4C76-938E-A07B72CC22A3}"/>
    <cellStyle name="Normal 3 8 5 4 5 2" xfId="17977" xr:uid="{FDC57A13-3DC9-4405-B10C-07A61989024A}"/>
    <cellStyle name="Normal 3 8 5 4 6" xfId="17978" xr:uid="{275A2CD8-A814-4F6E-A76E-BD2C3E19926C}"/>
    <cellStyle name="Normal 3 8 5 4 6 2" xfId="17979" xr:uid="{ECEA02A4-BAA7-4E91-B0FA-29AC90D87B87}"/>
    <cellStyle name="Normal 3 8 5 4 7" xfId="17980" xr:uid="{D7683CC2-C4B5-4C61-A282-B35E0B916930}"/>
    <cellStyle name="Normal 3 8 5 4 7 2" xfId="17981" xr:uid="{0B09E60E-8759-4A2B-B0A9-3E0FA0A81063}"/>
    <cellStyle name="Normal 3 8 5 4 8" xfId="17982" xr:uid="{7A5CA931-8508-462E-ABCD-334643A5770B}"/>
    <cellStyle name="Normal 3 8 5 4 8 2" xfId="17983" xr:uid="{321FC16F-4070-4FFB-B8A1-2A6726FE0DD9}"/>
    <cellStyle name="Normal 3 8 5 4 9" xfId="17984" xr:uid="{D7961D1D-8706-4E91-904B-EAC1A26F7CF1}"/>
    <cellStyle name="Normal 3 8 5 5" xfId="17985" xr:uid="{A7D2910C-33A7-4B42-865D-9D06503AB7EE}"/>
    <cellStyle name="Normal 3 8 5 5 2" xfId="17986" xr:uid="{DA190A45-3B66-41E2-932F-F31C0AA60809}"/>
    <cellStyle name="Normal 3 8 5 6" xfId="17987" xr:uid="{4C539906-1332-47BA-BB8C-54586029131F}"/>
    <cellStyle name="Normal 3 8 5 6 2" xfId="17988" xr:uid="{41DB6D07-760F-4F52-8B67-D41F2C3A6342}"/>
    <cellStyle name="Normal 3 8 5 6 2 2" xfId="17989" xr:uid="{9C5DC915-FDD8-441A-B72F-ECCCA8444A17}"/>
    <cellStyle name="Normal 3 8 5 6 2 2 2" xfId="17990" xr:uid="{43A32AEC-51E8-4A68-A2AF-1780A406611E}"/>
    <cellStyle name="Normal 3 8 5 6 2 2 2 2" xfId="17991" xr:uid="{7C38EFEC-BB7A-4047-9347-3560845597EC}"/>
    <cellStyle name="Normal 3 8 5 6 2 2 2 2 2" xfId="17992" xr:uid="{FE11F6F4-D38B-44B8-833B-6B8EBA7DF145}"/>
    <cellStyle name="Normal 3 8 5 6 2 2 2 3" xfId="17993" xr:uid="{1B5C7DDE-92FD-4EA4-B7B6-6B652677D138}"/>
    <cellStyle name="Normal 3 8 5 6 2 2 3" xfId="17994" xr:uid="{EC45FD38-32C1-4249-8BC3-46550999C020}"/>
    <cellStyle name="Normal 3 8 5 6 2 3" xfId="17995" xr:uid="{E4B738E3-E1D7-4EC3-99A8-5F97B7865AB3}"/>
    <cellStyle name="Normal 3 8 5 6 2 3 2" xfId="17996" xr:uid="{14F96266-7E24-41DA-8218-557E888BE4B4}"/>
    <cellStyle name="Normal 3 8 5 6 2 4" xfId="17997" xr:uid="{36AE0284-0E7E-44F7-8EBD-09B893FDB26F}"/>
    <cellStyle name="Normal 3 8 5 6 2 4 2" xfId="17998" xr:uid="{B141798E-C175-4235-A611-56B2AB06328A}"/>
    <cellStyle name="Normal 3 8 5 6 2 5" xfId="17999" xr:uid="{2B6124A2-F2EE-47DB-93BC-62E93F9BEC7F}"/>
    <cellStyle name="Normal 3 8 5 6 2 5 2" xfId="18000" xr:uid="{42F17B47-A6B8-4E8C-BA6F-F75C8C83AE79}"/>
    <cellStyle name="Normal 3 8 5 6 2 6" xfId="18001" xr:uid="{870EF24B-4B86-427B-8268-E3811B4D74AC}"/>
    <cellStyle name="Normal 3 8 5 6 2 6 2" xfId="18002" xr:uid="{D81BDC8F-37EA-4FD7-8EB6-70591EB190F1}"/>
    <cellStyle name="Normal 3 8 5 6 2 7" xfId="18003" xr:uid="{B681BF90-3065-4E0E-9115-5CD9FAF0FCCF}"/>
    <cellStyle name="Normal 3 8 5 6 2 7 2" xfId="18004" xr:uid="{9B5BF3E7-3D50-43A5-9109-B364F7EFABA2}"/>
    <cellStyle name="Normal 3 8 5 6 2 8" xfId="18005" xr:uid="{92236793-D2F1-466A-9780-A9635A2BBFD8}"/>
    <cellStyle name="Normal 3 8 5 6 3" xfId="18006" xr:uid="{89D46BA6-5D39-42EF-AF93-830EBF9537B6}"/>
    <cellStyle name="Normal 3 8 5 6 3 2" xfId="18007" xr:uid="{6D13EDDC-3408-4601-9D3C-1E9A0E345D49}"/>
    <cellStyle name="Normal 3 8 5 6 3 2 2" xfId="18008" xr:uid="{208D8E14-37D6-46A8-8232-AAA915714C98}"/>
    <cellStyle name="Normal 3 8 5 6 3 2 2 2" xfId="18009" xr:uid="{2010657D-B5DB-4AA3-8D28-1AC48AE53045}"/>
    <cellStyle name="Normal 3 8 5 6 3 2 3" xfId="18010" xr:uid="{1E3DD5B7-2E4E-4F01-9F40-8028FE30C6EA}"/>
    <cellStyle name="Normal 3 8 5 6 3 3" xfId="18011" xr:uid="{F4222E2B-8E97-4FEC-AEB8-A102FABB61E1}"/>
    <cellStyle name="Normal 3 8 5 6 4" xfId="18012" xr:uid="{77D8304C-0481-4CA4-A51E-FD70F706C8D8}"/>
    <cellStyle name="Normal 3 8 5 6 4 2" xfId="18013" xr:uid="{14026937-44DC-4BDF-83C7-F16E0FFBBB7A}"/>
    <cellStyle name="Normal 3 8 5 6 5" xfId="18014" xr:uid="{2EAD61C0-24E9-425C-96D6-F45A3A1591FC}"/>
    <cellStyle name="Normal 3 8 5 6 5 2" xfId="18015" xr:uid="{3F650475-BA3B-422F-98B1-5E4558C5F35F}"/>
    <cellStyle name="Normal 3 8 5 6 6" xfId="18016" xr:uid="{6226A272-D241-4722-B83F-A617B456289F}"/>
    <cellStyle name="Normal 3 8 5 6 6 2" xfId="18017" xr:uid="{EB636302-DBE5-410A-9674-AD8B84FBA856}"/>
    <cellStyle name="Normal 3 8 5 6 7" xfId="18018" xr:uid="{A0EDDC98-6175-4558-BCDD-7A42C060037E}"/>
    <cellStyle name="Normal 3 8 5 6 7 2" xfId="18019" xr:uid="{33433691-D460-4F5B-8B62-F55CB8FB9B63}"/>
    <cellStyle name="Normal 3 8 5 6 8" xfId="18020" xr:uid="{71EB04E8-1E0A-4F06-A0BD-A1940AF3F594}"/>
    <cellStyle name="Normal 3 8 5 7" xfId="18021" xr:uid="{1F9BE529-F11B-406F-A1CD-477187BEAA6D}"/>
    <cellStyle name="Normal 3 8 5 7 2" xfId="18022" xr:uid="{08713BB5-26C2-467C-802A-3FC7C6974C58}"/>
    <cellStyle name="Normal 3 8 5 7 2 2" xfId="18023" xr:uid="{86B2B253-66EA-46AC-9BC0-98C77A39E94D}"/>
    <cellStyle name="Normal 3 8 5 7 2 2 2" xfId="18024" xr:uid="{A548E045-A5F7-4F51-AF9F-3C1C7415FEA4}"/>
    <cellStyle name="Normal 3 8 5 7 2 3" xfId="18025" xr:uid="{DB725ED6-E2BE-4545-889F-41E699148FA3}"/>
    <cellStyle name="Normal 3 8 5 7 3" xfId="18026" xr:uid="{559D267A-1608-4F66-92C2-7F2137A5A6F6}"/>
    <cellStyle name="Normal 3 8 5 8" xfId="18027" xr:uid="{994D5EA0-C605-4AA5-9D38-B3E14B591B98}"/>
    <cellStyle name="Normal 3 8 5 8 2" xfId="18028" xr:uid="{43F75420-9626-4767-BDCC-2C324E16B125}"/>
    <cellStyle name="Normal 3 8 5 9" xfId="18029" xr:uid="{ADAFFD58-0C83-4C2A-89B3-8AD2861A58B1}"/>
    <cellStyle name="Normal 3 8 5 9 2" xfId="18030" xr:uid="{D3FE0D39-7AEA-4160-A50E-507EFF9FF543}"/>
    <cellStyle name="Normal 3 8 6" xfId="18031" xr:uid="{C3CD6B00-262F-4B11-B12D-CAB5D53A73B7}"/>
    <cellStyle name="Normal 3 8 6 2" xfId="18032" xr:uid="{EEA90E6E-631B-45DA-AA9F-DB1AD37A6580}"/>
    <cellStyle name="Normal 3 8 7" xfId="18033" xr:uid="{1196D57E-FCD9-4524-B79D-77687747B915}"/>
    <cellStyle name="Normal 3 8 7 10" xfId="18034" xr:uid="{4DECB87D-0177-444F-B281-E8EA1ACF0401}"/>
    <cellStyle name="Normal 3 8 7 10 2" xfId="18035" xr:uid="{08916DD4-7E20-4393-A4E5-5380B2DC0FBA}"/>
    <cellStyle name="Normal 3 8 7 11" xfId="18036" xr:uid="{80CED9B2-9732-4AAB-8A16-38ACD4EA1699}"/>
    <cellStyle name="Normal 3 8 7 11 2" xfId="18037" xr:uid="{DBF7A87C-F175-4554-B886-F84857728330}"/>
    <cellStyle name="Normal 3 8 7 12" xfId="18038" xr:uid="{A28C36B0-FB58-4B3C-9FB6-47BC69B30CC9}"/>
    <cellStyle name="Normal 3 8 7 2" xfId="18039" xr:uid="{C9DB5815-5173-4F72-A92F-18A1D6C1104D}"/>
    <cellStyle name="Normal 3 8 7 2 10" xfId="18040" xr:uid="{600ADA7C-2F7D-4B2F-BA56-25F340539B21}"/>
    <cellStyle name="Normal 3 8 7 2 10 2" xfId="18041" xr:uid="{11DC017A-238D-42F9-8C56-7BA638EF7E1B}"/>
    <cellStyle name="Normal 3 8 7 2 11" xfId="18042" xr:uid="{BFFF8D34-DB3F-4F88-87D6-FECE7CFD5E75}"/>
    <cellStyle name="Normal 3 8 7 2 11 2" xfId="18043" xr:uid="{350F308C-5703-4950-9A1F-04E7EF58D697}"/>
    <cellStyle name="Normal 3 8 7 2 12" xfId="18044" xr:uid="{EB4F8F70-0099-470B-9032-22941E92069E}"/>
    <cellStyle name="Normal 3 8 7 2 2" xfId="18045" xr:uid="{622D70F1-798C-4268-A243-EDCB10461666}"/>
    <cellStyle name="Normal 3 8 7 2 2 2" xfId="18046" xr:uid="{8F4A661C-517A-4685-8400-0AEAABF9A18C}"/>
    <cellStyle name="Normal 3 8 7 2 2 2 2" xfId="18047" xr:uid="{D4B2F0FD-5F83-47B8-A233-55919B772131}"/>
    <cellStyle name="Normal 3 8 7 2 2 2 2 2" xfId="18048" xr:uid="{230400A4-9AAF-48F2-88D4-AE1B443A7D2E}"/>
    <cellStyle name="Normal 3 8 7 2 2 2 2 2 2" xfId="18049" xr:uid="{0B10DA05-1E82-4A62-803F-7950A119AE0E}"/>
    <cellStyle name="Normal 3 8 7 2 2 2 2 2 2 2" xfId="18050" xr:uid="{CE89CC4B-6733-458A-8935-3BD42204B330}"/>
    <cellStyle name="Normal 3 8 7 2 2 2 2 2 2 2 2" xfId="18051" xr:uid="{DE0C874F-B656-46F6-AFB1-415883CCB64B}"/>
    <cellStyle name="Normal 3 8 7 2 2 2 2 2 2 2 2 2" xfId="18052" xr:uid="{F0D0531F-BD80-4B60-B63F-76B3F7831409}"/>
    <cellStyle name="Normal 3 8 7 2 2 2 2 2 2 2 3" xfId="18053" xr:uid="{A28085A9-5C69-4F76-849B-6A6BB3251F99}"/>
    <cellStyle name="Normal 3 8 7 2 2 2 2 2 2 3" xfId="18054" xr:uid="{3EDF9ED3-9B75-47D0-AEB6-83AAC0897FE2}"/>
    <cellStyle name="Normal 3 8 7 2 2 2 2 2 3" xfId="18055" xr:uid="{82C26906-5F66-4023-9A18-5BA31AB5B02C}"/>
    <cellStyle name="Normal 3 8 7 2 2 2 2 2 3 2" xfId="18056" xr:uid="{CE1D4FEB-576F-4621-980B-7743EB4727BD}"/>
    <cellStyle name="Normal 3 8 7 2 2 2 2 2 4" xfId="18057" xr:uid="{90EFAC5D-19A2-4EEB-9D93-FF578A34CD5F}"/>
    <cellStyle name="Normal 3 8 7 2 2 2 2 2 4 2" xfId="18058" xr:uid="{A79CE617-4E0F-4320-A5D1-141C208EB6CF}"/>
    <cellStyle name="Normal 3 8 7 2 2 2 2 2 5" xfId="18059" xr:uid="{63571509-CFB3-49E0-ACFE-732589613476}"/>
    <cellStyle name="Normal 3 8 7 2 2 2 2 2 5 2" xfId="18060" xr:uid="{D4F2A3A4-E9D9-495A-AE6C-9E75E61C55F6}"/>
    <cellStyle name="Normal 3 8 7 2 2 2 2 2 6" xfId="18061" xr:uid="{F21E9C2D-AE20-401F-B32F-05EFFDAF122B}"/>
    <cellStyle name="Normal 3 8 7 2 2 2 2 2 6 2" xfId="18062" xr:uid="{3D729410-D321-4A3A-8721-6B42E8091B83}"/>
    <cellStyle name="Normal 3 8 7 2 2 2 2 2 7" xfId="18063" xr:uid="{27F2D3DA-0074-46E8-A0DB-C62B08E7243B}"/>
    <cellStyle name="Normal 3 8 7 2 2 2 2 2 7 2" xfId="18064" xr:uid="{A9FE25BF-F001-4F97-806B-5F8B519187FB}"/>
    <cellStyle name="Normal 3 8 7 2 2 2 2 2 8" xfId="18065" xr:uid="{0DC19AE7-CF08-4150-BC55-6943519CF191}"/>
    <cellStyle name="Normal 3 8 7 2 2 2 2 3" xfId="18066" xr:uid="{DC7B391D-A037-43D0-8405-A8236A311EDB}"/>
    <cellStyle name="Normal 3 8 7 2 2 2 2 3 2" xfId="18067" xr:uid="{7377373D-1874-4B2C-8ABB-B7A7A2B7CA43}"/>
    <cellStyle name="Normal 3 8 7 2 2 2 2 3 2 2" xfId="18068" xr:uid="{BC0CC6D9-932B-4EB4-B9CB-468BA3864759}"/>
    <cellStyle name="Normal 3 8 7 2 2 2 2 3 2 2 2" xfId="18069" xr:uid="{49A38117-31F8-4074-9A56-DFD472EE6DA2}"/>
    <cellStyle name="Normal 3 8 7 2 2 2 2 3 2 3" xfId="18070" xr:uid="{CF2E6859-FED0-4651-9358-466A68FE82C2}"/>
    <cellStyle name="Normal 3 8 7 2 2 2 2 3 3" xfId="18071" xr:uid="{A2D593CA-CFAF-4C6E-88B9-306B620DD60A}"/>
    <cellStyle name="Normal 3 8 7 2 2 2 2 4" xfId="18072" xr:uid="{DAEC55C8-26A0-4204-B1B7-C01EB847B6AF}"/>
    <cellStyle name="Normal 3 8 7 2 2 2 2 4 2" xfId="18073" xr:uid="{4106F9B3-5AA6-47C6-BF15-4B07FB8EAC01}"/>
    <cellStyle name="Normal 3 8 7 2 2 2 2 5" xfId="18074" xr:uid="{81D5EC4C-5C7C-4C59-BD9A-FB84144240E1}"/>
    <cellStyle name="Normal 3 8 7 2 2 2 2 5 2" xfId="18075" xr:uid="{BED93731-81F3-400F-B7F7-6FC0E0D51DB1}"/>
    <cellStyle name="Normal 3 8 7 2 2 2 2 6" xfId="18076" xr:uid="{718DB489-4B63-4173-B02D-BED1405167D7}"/>
    <cellStyle name="Normal 3 8 7 2 2 2 2 6 2" xfId="18077" xr:uid="{CBC75929-4CCB-4775-8FD2-CF0AAACB36B2}"/>
    <cellStyle name="Normal 3 8 7 2 2 2 2 7" xfId="18078" xr:uid="{B78F9C9F-5B71-4B69-83E9-D2FC56BCDB54}"/>
    <cellStyle name="Normal 3 8 7 2 2 2 2 7 2" xfId="18079" xr:uid="{95376929-6A00-4497-8543-34CA54D5920D}"/>
    <cellStyle name="Normal 3 8 7 2 2 2 2 8" xfId="18080" xr:uid="{022E0C2B-26DF-46C6-844D-82448C4A3C62}"/>
    <cellStyle name="Normal 3 8 7 2 2 2 3" xfId="18081" xr:uid="{CE9E757D-D4DD-4DB6-81F1-4DC1637CB52E}"/>
    <cellStyle name="Normal 3 8 7 2 2 2 3 2" xfId="18082" xr:uid="{C2F46825-C2DC-4063-8972-5F80B4FE0C3E}"/>
    <cellStyle name="Normal 3 8 7 2 2 2 3 2 2" xfId="18083" xr:uid="{F9CC03D3-FD11-4A57-82C5-878C1EE1747E}"/>
    <cellStyle name="Normal 3 8 7 2 2 2 3 2 2 2" xfId="18084" xr:uid="{9D6C0281-67D8-4614-9633-C248AE56D040}"/>
    <cellStyle name="Normal 3 8 7 2 2 2 3 2 3" xfId="18085" xr:uid="{BAEDDBE1-DEC9-4C75-B241-FAAA5B3AB752}"/>
    <cellStyle name="Normal 3 8 7 2 2 2 3 3" xfId="18086" xr:uid="{0163267D-1DF2-41E4-BA88-71B3C272F0FD}"/>
    <cellStyle name="Normal 3 8 7 2 2 2 4" xfId="18087" xr:uid="{C53FD44D-F03A-4CD6-914C-8AD2D3FEAD96}"/>
    <cellStyle name="Normal 3 8 7 2 2 2 4 2" xfId="18088" xr:uid="{E14A1473-731C-4828-BBF0-7D27E53D3FCB}"/>
    <cellStyle name="Normal 3 8 7 2 2 2 5" xfId="18089" xr:uid="{2036A020-3E0A-40BD-B0E9-3516F4224BE6}"/>
    <cellStyle name="Normal 3 8 7 2 2 2 5 2" xfId="18090" xr:uid="{8A1B5312-08E8-4B3A-828F-ABA3ECE205F8}"/>
    <cellStyle name="Normal 3 8 7 2 2 2 6" xfId="18091" xr:uid="{3D45685D-69E7-423C-BBFE-489437D2C19F}"/>
    <cellStyle name="Normal 3 8 7 2 2 2 6 2" xfId="18092" xr:uid="{D7DA7083-76BD-42C3-9CD6-3F1A9199673A}"/>
    <cellStyle name="Normal 3 8 7 2 2 2 7" xfId="18093" xr:uid="{0FC91CC7-99C6-41F6-B79A-88B9534C81E8}"/>
    <cellStyle name="Normal 3 8 7 2 2 2 7 2" xfId="18094" xr:uid="{52A0DF1E-62D5-4F56-B7E7-97AA6AB066D0}"/>
    <cellStyle name="Normal 3 8 7 2 2 2 8" xfId="18095" xr:uid="{53C522E1-EA94-420C-9365-881718F2092A}"/>
    <cellStyle name="Normal 3 8 7 2 2 2 8 2" xfId="18096" xr:uid="{89B6F4E4-5370-4421-9A25-71EC57A5370C}"/>
    <cellStyle name="Normal 3 8 7 2 2 2 9" xfId="18097" xr:uid="{8A967456-A358-4CA3-8F47-93FBC2A0F0CF}"/>
    <cellStyle name="Normal 3 8 7 2 2 3" xfId="18098" xr:uid="{519B9D05-660D-4001-B1C0-ADBA9FCE133C}"/>
    <cellStyle name="Normal 3 8 7 2 2 3 2" xfId="18099" xr:uid="{87FF763A-0AB6-4A1B-B5B5-46404A84E6F2}"/>
    <cellStyle name="Normal 3 8 7 2 2 3 2 2" xfId="18100" xr:uid="{05C173D5-6FF0-4E7A-B6DB-07A25E1EDD4B}"/>
    <cellStyle name="Normal 3 8 7 2 2 3 2 2 2" xfId="18101" xr:uid="{5B207F20-8320-4997-8FFC-63C54BACC051}"/>
    <cellStyle name="Normal 3 8 7 2 2 3 2 2 2 2" xfId="18102" xr:uid="{25DABD88-E573-429F-85EC-CAE9529C7FFE}"/>
    <cellStyle name="Normal 3 8 7 2 2 3 2 2 3" xfId="18103" xr:uid="{8CB38F97-0BC9-4516-A2C6-25C566628D26}"/>
    <cellStyle name="Normal 3 8 7 2 2 3 2 3" xfId="18104" xr:uid="{25F4E7A2-A046-42F5-A4DC-AB95AB36F9C6}"/>
    <cellStyle name="Normal 3 8 7 2 2 3 3" xfId="18105" xr:uid="{5320D191-D17A-43B4-AA08-B162EDE3F315}"/>
    <cellStyle name="Normal 3 8 7 2 2 3 3 2" xfId="18106" xr:uid="{720EB699-248D-4B22-B604-9DB716FF45F0}"/>
    <cellStyle name="Normal 3 8 7 2 2 3 4" xfId="18107" xr:uid="{9DD447DF-D688-43BC-A88B-8AA3955F3107}"/>
    <cellStyle name="Normal 3 8 7 2 2 3 4 2" xfId="18108" xr:uid="{04919C4F-F01C-4D17-9F4F-F1F1AA849903}"/>
    <cellStyle name="Normal 3 8 7 2 2 3 5" xfId="18109" xr:uid="{084525B0-7FF1-4B61-83F0-02D53E82FDFB}"/>
    <cellStyle name="Normal 3 8 7 2 2 3 5 2" xfId="18110" xr:uid="{ABB1F152-8AC7-46EF-ABD9-FC1A5C0BD120}"/>
    <cellStyle name="Normal 3 8 7 2 2 3 6" xfId="18111" xr:uid="{813F0102-F2DA-4773-ABDF-0000F85608C2}"/>
    <cellStyle name="Normal 3 8 7 2 2 3 6 2" xfId="18112" xr:uid="{B7087D85-BF46-4047-87FE-529CB294849D}"/>
    <cellStyle name="Normal 3 8 7 2 2 3 7" xfId="18113" xr:uid="{FD37C377-8A6F-483F-B1F2-12EE0C235D92}"/>
    <cellStyle name="Normal 3 8 7 2 2 3 7 2" xfId="18114" xr:uid="{25FB64CE-137D-447C-8F94-C91EC226DF7E}"/>
    <cellStyle name="Normal 3 8 7 2 2 3 8" xfId="18115" xr:uid="{F79D25FD-44BA-4977-B7F1-F029CA871914}"/>
    <cellStyle name="Normal 3 8 7 2 2 4" xfId="18116" xr:uid="{2A2E5F4F-7E6F-46E0-8DEB-662385138B61}"/>
    <cellStyle name="Normal 3 8 7 2 2 4 2" xfId="18117" xr:uid="{AB6207BB-70AB-467E-A6BB-B3B5ABE1CB61}"/>
    <cellStyle name="Normal 3 8 7 2 2 4 2 2" xfId="18118" xr:uid="{A36143DF-A4F8-4D41-9848-E074B74EB89D}"/>
    <cellStyle name="Normal 3 8 7 2 2 4 2 2 2" xfId="18119" xr:uid="{6475E0E2-2A9F-4580-A026-B84309AF0D98}"/>
    <cellStyle name="Normal 3 8 7 2 2 4 2 3" xfId="18120" xr:uid="{F52C0D2D-3D58-42A5-BFD0-57CFD0A12241}"/>
    <cellStyle name="Normal 3 8 7 2 2 4 3" xfId="18121" xr:uid="{76DC9FE6-EE7B-4D92-89CF-EAAA31BC832A}"/>
    <cellStyle name="Normal 3 8 7 2 2 5" xfId="18122" xr:uid="{9FF9699A-BECB-47AD-919C-07AA8FBFE9FB}"/>
    <cellStyle name="Normal 3 8 7 2 2 5 2" xfId="18123" xr:uid="{E4C766E4-E8D2-44C3-8217-3734DF0B9685}"/>
    <cellStyle name="Normal 3 8 7 2 2 6" xfId="18124" xr:uid="{744F3292-BAFC-419C-AFF0-3730D9BB4030}"/>
    <cellStyle name="Normal 3 8 7 2 2 6 2" xfId="18125" xr:uid="{17F980DD-E608-4423-B8A2-17B7A1B4E03C}"/>
    <cellStyle name="Normal 3 8 7 2 2 7" xfId="18126" xr:uid="{771ABE81-F743-4C3E-B7D3-2B9416B73ADC}"/>
    <cellStyle name="Normal 3 8 7 2 2 7 2" xfId="18127" xr:uid="{65C8D844-DD90-4333-BF25-B3F9AE14D0D6}"/>
    <cellStyle name="Normal 3 8 7 2 2 8" xfId="18128" xr:uid="{5A923B1C-32C6-4306-BE22-D16D7ED656A6}"/>
    <cellStyle name="Normal 3 8 7 2 2 8 2" xfId="18129" xr:uid="{1FFFECB5-9D12-4DA0-8B3B-E94E17129948}"/>
    <cellStyle name="Normal 3 8 7 2 2 9" xfId="18130" xr:uid="{3C9B8819-5895-4767-A3A3-FE7C20D32E3A}"/>
    <cellStyle name="Normal 3 8 7 2 3" xfId="18131" xr:uid="{CD90EDC8-6C1A-466D-AD7D-EF4F3B6F0243}"/>
    <cellStyle name="Normal 3 8 7 2 3 2" xfId="18132" xr:uid="{A5716B11-7D06-4B4B-8910-202967D1B08B}"/>
    <cellStyle name="Normal 3 8 7 2 4" xfId="18133" xr:uid="{DCD143C7-7BFA-4EA4-8CE9-7684731B05F6}"/>
    <cellStyle name="Normal 3 8 7 2 4 2" xfId="18134" xr:uid="{2A80ECC5-5794-4F40-BE8D-D429477CBCCA}"/>
    <cellStyle name="Normal 3 8 7 2 5" xfId="18135" xr:uid="{EB138F2E-915D-4CD6-B7B0-A2F90A41C400}"/>
    <cellStyle name="Normal 3 8 7 2 5 2" xfId="18136" xr:uid="{BE77C913-19AB-4C8F-B4B4-E0668E3C0B8D}"/>
    <cellStyle name="Normal 3 8 7 2 5 2 2" xfId="18137" xr:uid="{19C5BC78-97DD-4C93-9501-FF5EAC4335EE}"/>
    <cellStyle name="Normal 3 8 7 2 5 2 2 2" xfId="18138" xr:uid="{4D928D91-0351-4130-AA86-751146AE8FED}"/>
    <cellStyle name="Normal 3 8 7 2 5 2 2 2 2" xfId="18139" xr:uid="{0B3A2A97-D75C-4A83-978D-2E655507AD82}"/>
    <cellStyle name="Normal 3 8 7 2 5 2 2 2 2 2" xfId="18140" xr:uid="{ACDB5CF9-2A56-4F5D-BCC6-A991F1F9FFD0}"/>
    <cellStyle name="Normal 3 8 7 2 5 2 2 2 3" xfId="18141" xr:uid="{BB059AA2-B129-4CB0-B6A9-5D52771EE7CB}"/>
    <cellStyle name="Normal 3 8 7 2 5 2 2 3" xfId="18142" xr:uid="{E987FBB2-7DD0-4090-9728-DE6F34252198}"/>
    <cellStyle name="Normal 3 8 7 2 5 2 3" xfId="18143" xr:uid="{446DB1CE-402D-4147-83C8-6C2BE326CA59}"/>
    <cellStyle name="Normal 3 8 7 2 5 2 3 2" xfId="18144" xr:uid="{926D8CD2-E5F1-403F-AF85-8757F5F2026F}"/>
    <cellStyle name="Normal 3 8 7 2 5 2 4" xfId="18145" xr:uid="{3159435C-2232-4D81-9252-ADAFEF4C4961}"/>
    <cellStyle name="Normal 3 8 7 2 5 2 4 2" xfId="18146" xr:uid="{33A3C867-7E3D-4692-B28A-3C9E808B9948}"/>
    <cellStyle name="Normal 3 8 7 2 5 2 5" xfId="18147" xr:uid="{F544B103-5F88-4CC4-AB02-6661F1071A27}"/>
    <cellStyle name="Normal 3 8 7 2 5 2 5 2" xfId="18148" xr:uid="{7C097952-DEC8-401E-9D75-192E7C7CCF3C}"/>
    <cellStyle name="Normal 3 8 7 2 5 2 6" xfId="18149" xr:uid="{C9E698A9-555F-4ADA-BDB8-4A469564B4F9}"/>
    <cellStyle name="Normal 3 8 7 2 5 2 6 2" xfId="18150" xr:uid="{AB3EF221-C4FF-441E-A928-E6CB09C6049C}"/>
    <cellStyle name="Normal 3 8 7 2 5 2 7" xfId="18151" xr:uid="{2EC3F5CB-58C0-4107-AC21-E1EAE71BC910}"/>
    <cellStyle name="Normal 3 8 7 2 5 2 7 2" xfId="18152" xr:uid="{1B816F49-1BCD-47D8-882E-31C46F34C8FC}"/>
    <cellStyle name="Normal 3 8 7 2 5 2 8" xfId="18153" xr:uid="{9BAB86D2-1BD7-448D-A9FC-571E68290D8B}"/>
    <cellStyle name="Normal 3 8 7 2 5 3" xfId="18154" xr:uid="{2C41445A-1A73-48BF-AEE0-78FC947E0083}"/>
    <cellStyle name="Normal 3 8 7 2 5 3 2" xfId="18155" xr:uid="{0A89DB67-BF8D-47AE-9A5D-1E420B629D62}"/>
    <cellStyle name="Normal 3 8 7 2 5 3 2 2" xfId="18156" xr:uid="{59656056-490D-4A92-A4B1-7A65C1BDAD74}"/>
    <cellStyle name="Normal 3 8 7 2 5 3 2 2 2" xfId="18157" xr:uid="{D7119CD4-FD23-4410-855B-432A55B20156}"/>
    <cellStyle name="Normal 3 8 7 2 5 3 2 3" xfId="18158" xr:uid="{E4983645-D7E6-4D0A-A789-7022C9C56CD3}"/>
    <cellStyle name="Normal 3 8 7 2 5 3 3" xfId="18159" xr:uid="{6F8DDC56-DAC0-4CA3-A35B-F0EB84CAFD87}"/>
    <cellStyle name="Normal 3 8 7 2 5 4" xfId="18160" xr:uid="{6B19371A-EDE0-443B-A472-3B5D82414B3E}"/>
    <cellStyle name="Normal 3 8 7 2 5 4 2" xfId="18161" xr:uid="{93531BDB-A670-4C79-98C3-4F4AAE78873A}"/>
    <cellStyle name="Normal 3 8 7 2 5 5" xfId="18162" xr:uid="{8073C443-8C73-4DBE-9431-68381F779196}"/>
    <cellStyle name="Normal 3 8 7 2 5 5 2" xfId="18163" xr:uid="{7EC82C5B-6A5E-466D-8C91-0FE559E4692D}"/>
    <cellStyle name="Normal 3 8 7 2 5 6" xfId="18164" xr:uid="{6889402A-FF21-416B-960E-91924CCACDB0}"/>
    <cellStyle name="Normal 3 8 7 2 5 6 2" xfId="18165" xr:uid="{97E5E2B5-09F3-4093-B893-14EFFB2D8CBD}"/>
    <cellStyle name="Normal 3 8 7 2 5 7" xfId="18166" xr:uid="{11EF6A4F-3829-4644-97C8-67C6998294BF}"/>
    <cellStyle name="Normal 3 8 7 2 5 7 2" xfId="18167" xr:uid="{B7279D0A-25CA-4D0D-A7CF-51F2D6CD3BA5}"/>
    <cellStyle name="Normal 3 8 7 2 5 8" xfId="18168" xr:uid="{275AAEF0-7E37-4F30-9689-5B962779D5C2}"/>
    <cellStyle name="Normal 3 8 7 2 6" xfId="18169" xr:uid="{8A093CA2-4A81-48EA-A7AD-3138EE46054D}"/>
    <cellStyle name="Normal 3 8 7 2 6 2" xfId="18170" xr:uid="{0F09E336-4BA6-4666-9F34-0C219B265020}"/>
    <cellStyle name="Normal 3 8 7 2 6 2 2" xfId="18171" xr:uid="{F8806839-2928-4E32-B7F8-590C70D839C7}"/>
    <cellStyle name="Normal 3 8 7 2 6 2 2 2" xfId="18172" xr:uid="{940251A1-29C4-4FC5-99C9-800316BD6539}"/>
    <cellStyle name="Normal 3 8 7 2 6 2 3" xfId="18173" xr:uid="{ECAE5F4A-F5A5-4A0B-93A7-294EC27CC535}"/>
    <cellStyle name="Normal 3 8 7 2 6 3" xfId="18174" xr:uid="{F5A6A989-9CC8-4309-9618-B9BBD3F40289}"/>
    <cellStyle name="Normal 3 8 7 2 7" xfId="18175" xr:uid="{153A0718-3645-4D02-BD3A-EADA4ED4076E}"/>
    <cellStyle name="Normal 3 8 7 2 7 2" xfId="18176" xr:uid="{340AEC06-3F13-4F5A-8917-7AC1626F2A63}"/>
    <cellStyle name="Normal 3 8 7 2 8" xfId="18177" xr:uid="{E180F852-AF06-4D89-AD13-E74DAD871B40}"/>
    <cellStyle name="Normal 3 8 7 2 8 2" xfId="18178" xr:uid="{09A23E94-3132-45AE-8FE3-9732FF3A007E}"/>
    <cellStyle name="Normal 3 8 7 2 9" xfId="18179" xr:uid="{F6EAD1D2-1AC1-4885-90C0-78BB24049676}"/>
    <cellStyle name="Normal 3 8 7 2 9 2" xfId="18180" xr:uid="{28031C1D-B9E4-4314-ACA1-B1C6CD886B06}"/>
    <cellStyle name="Normal 3 8 7 3" xfId="18181" xr:uid="{79A27EF0-2B0C-46C1-8D82-F100E5DACB78}"/>
    <cellStyle name="Normal 3 8 7 3 2" xfId="18182" xr:uid="{843D1579-3E0E-49DE-8704-E975914074C6}"/>
    <cellStyle name="Normal 3 8 7 3 2 2" xfId="18183" xr:uid="{11258D08-F65D-4CA1-ADCE-37153AF60BE8}"/>
    <cellStyle name="Normal 3 8 7 3 2 2 2" xfId="18184" xr:uid="{0631ADD8-81D0-492D-B787-2F3A769AD2BC}"/>
    <cellStyle name="Normal 3 8 7 3 2 2 2 2" xfId="18185" xr:uid="{A3059BF2-5F0C-4B9E-B4D8-9508D89B8241}"/>
    <cellStyle name="Normal 3 8 7 3 2 2 2 2 2" xfId="18186" xr:uid="{5EA185EE-201D-4FBF-B54A-31E13069F772}"/>
    <cellStyle name="Normal 3 8 7 3 2 2 2 2 2 2" xfId="18187" xr:uid="{250A4B03-C1AD-46BE-8C6A-5EF7922B9DB0}"/>
    <cellStyle name="Normal 3 8 7 3 2 2 2 2 2 2 2" xfId="18188" xr:uid="{64030623-43BD-478D-B541-EEF28C0F2393}"/>
    <cellStyle name="Normal 3 8 7 3 2 2 2 2 2 3" xfId="18189" xr:uid="{6252BC45-3E86-47E2-90A9-E3022FCD4583}"/>
    <cellStyle name="Normal 3 8 7 3 2 2 2 2 3" xfId="18190" xr:uid="{B720EA41-1EF6-47E0-831F-8F3E87EFE4E9}"/>
    <cellStyle name="Normal 3 8 7 3 2 2 2 3" xfId="18191" xr:uid="{F0E5D2E7-0175-48BF-8D13-F12D4E6567CB}"/>
    <cellStyle name="Normal 3 8 7 3 2 2 2 3 2" xfId="18192" xr:uid="{2D2E0E91-A4C6-4F0E-AAD2-81ABFEF37A26}"/>
    <cellStyle name="Normal 3 8 7 3 2 2 2 4" xfId="18193" xr:uid="{B6435A83-A43B-4DCF-A29A-EBCF00775AEC}"/>
    <cellStyle name="Normal 3 8 7 3 2 2 2 4 2" xfId="18194" xr:uid="{5AC3698D-7473-4C8C-87C9-5025CF81F0FD}"/>
    <cellStyle name="Normal 3 8 7 3 2 2 2 5" xfId="18195" xr:uid="{DEF60261-9B25-4BF3-830C-226CED32A9F9}"/>
    <cellStyle name="Normal 3 8 7 3 2 2 2 5 2" xfId="18196" xr:uid="{0FAD57C8-48C7-4C8E-A68B-54E222CCE45D}"/>
    <cellStyle name="Normal 3 8 7 3 2 2 2 6" xfId="18197" xr:uid="{298CC4BB-37E2-4683-8BE5-5199FBFAF1A9}"/>
    <cellStyle name="Normal 3 8 7 3 2 2 2 6 2" xfId="18198" xr:uid="{56BEAC39-441F-4166-BF74-A2588C7363B4}"/>
    <cellStyle name="Normal 3 8 7 3 2 2 2 7" xfId="18199" xr:uid="{4C51DFEB-7692-4C45-8324-BDFDFBE04D34}"/>
    <cellStyle name="Normal 3 8 7 3 2 2 2 7 2" xfId="18200" xr:uid="{0EB43823-2BED-4AAC-A116-1665055C4D40}"/>
    <cellStyle name="Normal 3 8 7 3 2 2 2 8" xfId="18201" xr:uid="{9EEE4EB6-0434-4998-8FA0-B06CD38747A1}"/>
    <cellStyle name="Normal 3 8 7 3 2 2 3" xfId="18202" xr:uid="{47763464-1A1D-4C45-B894-C978108F7C45}"/>
    <cellStyle name="Normal 3 8 7 3 2 2 3 2" xfId="18203" xr:uid="{08EC66C5-54F7-4C28-A635-389E959BF104}"/>
    <cellStyle name="Normal 3 8 7 3 2 2 3 2 2" xfId="18204" xr:uid="{47E25F73-BD15-4DA6-B611-C2784066A5B9}"/>
    <cellStyle name="Normal 3 8 7 3 2 2 3 2 2 2" xfId="18205" xr:uid="{17BB0130-4148-413C-AEFF-0B5307325EFB}"/>
    <cellStyle name="Normal 3 8 7 3 2 2 3 2 3" xfId="18206" xr:uid="{121B118A-AE6B-49F9-ACD5-19B1FD3ECA03}"/>
    <cellStyle name="Normal 3 8 7 3 2 2 3 3" xfId="18207" xr:uid="{0D330E2C-3F4A-48D0-959A-D1D93D724B86}"/>
    <cellStyle name="Normal 3 8 7 3 2 2 4" xfId="18208" xr:uid="{3FE60125-C165-4E0E-8779-C853BBB73721}"/>
    <cellStyle name="Normal 3 8 7 3 2 2 4 2" xfId="18209" xr:uid="{5E5E249F-1401-44EB-AADF-83364CFE67FA}"/>
    <cellStyle name="Normal 3 8 7 3 2 2 5" xfId="18210" xr:uid="{F1070D54-87CF-4CE8-9094-B399A679678E}"/>
    <cellStyle name="Normal 3 8 7 3 2 2 5 2" xfId="18211" xr:uid="{C43F0C26-D412-4B5E-A7A8-015FAA7770E4}"/>
    <cellStyle name="Normal 3 8 7 3 2 2 6" xfId="18212" xr:uid="{1E6C8874-D6A0-4256-932F-2C4D1416BE2C}"/>
    <cellStyle name="Normal 3 8 7 3 2 2 6 2" xfId="18213" xr:uid="{C335AB1F-EC56-4975-9C2A-E11972249C9B}"/>
    <cellStyle name="Normal 3 8 7 3 2 2 7" xfId="18214" xr:uid="{DB97FFFD-7076-41C4-8519-F7E7D1D38E91}"/>
    <cellStyle name="Normal 3 8 7 3 2 2 7 2" xfId="18215" xr:uid="{8C78CF64-F331-4277-B47D-5FE5E37DD885}"/>
    <cellStyle name="Normal 3 8 7 3 2 2 8" xfId="18216" xr:uid="{F579A315-95CC-4EFE-880A-EADCF2BB853F}"/>
    <cellStyle name="Normal 3 8 7 3 2 3" xfId="18217" xr:uid="{C427D9FF-AF78-4D77-BB5F-9AB99290F612}"/>
    <cellStyle name="Normal 3 8 7 3 2 3 2" xfId="18218" xr:uid="{15D9D9B5-F180-48FD-9BE5-B62E5DF1B8A4}"/>
    <cellStyle name="Normal 3 8 7 3 2 3 2 2" xfId="18219" xr:uid="{9BD05B74-582F-4649-9315-067DF4CAC336}"/>
    <cellStyle name="Normal 3 8 7 3 2 3 2 2 2" xfId="18220" xr:uid="{FEE74F9A-C617-4997-808A-46C96F63CA1A}"/>
    <cellStyle name="Normal 3 8 7 3 2 3 2 3" xfId="18221" xr:uid="{417CCF3E-354F-41BB-8238-1A7763901FC9}"/>
    <cellStyle name="Normal 3 8 7 3 2 3 3" xfId="18222" xr:uid="{3F0AB229-18F4-4A92-8403-110E70D0C0AF}"/>
    <cellStyle name="Normal 3 8 7 3 2 4" xfId="18223" xr:uid="{67238678-7255-4F7F-BEDF-752452728128}"/>
    <cellStyle name="Normal 3 8 7 3 2 4 2" xfId="18224" xr:uid="{8F3F0167-CCD4-49F5-BDC0-3B9E7D902605}"/>
    <cellStyle name="Normal 3 8 7 3 2 5" xfId="18225" xr:uid="{B5A20113-7EEC-49B5-8311-38DAD5B8795E}"/>
    <cellStyle name="Normal 3 8 7 3 2 5 2" xfId="18226" xr:uid="{196C2498-2A00-4AF6-997E-69EBC4C6071F}"/>
    <cellStyle name="Normal 3 8 7 3 2 6" xfId="18227" xr:uid="{13FC29B1-90EF-423C-B6A5-DBA9E8D64F00}"/>
    <cellStyle name="Normal 3 8 7 3 2 6 2" xfId="18228" xr:uid="{D52D290E-2A50-4EA3-AEB0-F49952E35773}"/>
    <cellStyle name="Normal 3 8 7 3 2 7" xfId="18229" xr:uid="{19802949-B62F-4129-8252-4F6927C8A548}"/>
    <cellStyle name="Normal 3 8 7 3 2 7 2" xfId="18230" xr:uid="{ECA6BC05-D8EA-495B-A834-5EB63F7331DD}"/>
    <cellStyle name="Normal 3 8 7 3 2 8" xfId="18231" xr:uid="{AB20A2E2-12CC-40D4-A342-CB3523F19BF4}"/>
    <cellStyle name="Normal 3 8 7 3 2 8 2" xfId="18232" xr:uid="{CCDC12AD-2519-42FD-B2A0-316CA7AB34D4}"/>
    <cellStyle name="Normal 3 8 7 3 2 9" xfId="18233" xr:uid="{6654CE58-AD61-4CE7-810F-017D8AEC7B9F}"/>
    <cellStyle name="Normal 3 8 7 3 3" xfId="18234" xr:uid="{DA56FB7A-AD7A-4915-BC95-CEE9AF1EC31F}"/>
    <cellStyle name="Normal 3 8 7 3 3 2" xfId="18235" xr:uid="{AAFA3DA5-333F-454A-8878-CBAE4CC3F76D}"/>
    <cellStyle name="Normal 3 8 7 3 3 2 2" xfId="18236" xr:uid="{00417392-102A-4B91-AB79-F7B3A75010B1}"/>
    <cellStyle name="Normal 3 8 7 3 3 2 2 2" xfId="18237" xr:uid="{6AAF1F97-C6A2-4A7C-B479-62ACDABAEC81}"/>
    <cellStyle name="Normal 3 8 7 3 3 2 2 2 2" xfId="18238" xr:uid="{839F60FF-4389-41BE-A99A-A56CD9C8ABD2}"/>
    <cellStyle name="Normal 3 8 7 3 3 2 2 3" xfId="18239" xr:uid="{F7B192AE-DC64-485F-9B5B-27D7B59CC161}"/>
    <cellStyle name="Normal 3 8 7 3 3 2 3" xfId="18240" xr:uid="{CBD81B4B-C491-4D5B-82F4-E003DDB8B612}"/>
    <cellStyle name="Normal 3 8 7 3 3 3" xfId="18241" xr:uid="{C2CBA3B5-1052-41D7-B1E6-9C7A43007647}"/>
    <cellStyle name="Normal 3 8 7 3 3 3 2" xfId="18242" xr:uid="{E0889CD9-BD63-49D9-BE7F-3893E3EECB09}"/>
    <cellStyle name="Normal 3 8 7 3 3 4" xfId="18243" xr:uid="{6C185544-A2C6-47A7-A3EA-044A4B4DF46B}"/>
    <cellStyle name="Normal 3 8 7 3 3 4 2" xfId="18244" xr:uid="{AB630FEB-7BB6-4115-92A6-9261E763B5B9}"/>
    <cellStyle name="Normal 3 8 7 3 3 5" xfId="18245" xr:uid="{E726AF70-9DEE-4D3A-A077-FB8D1221641B}"/>
    <cellStyle name="Normal 3 8 7 3 3 5 2" xfId="18246" xr:uid="{02DF42E9-5F15-4D7D-B43D-310A6824D274}"/>
    <cellStyle name="Normal 3 8 7 3 3 6" xfId="18247" xr:uid="{AD67BDE9-74E0-4062-80BA-7DD69FAD2E39}"/>
    <cellStyle name="Normal 3 8 7 3 3 6 2" xfId="18248" xr:uid="{2254E228-114A-4F08-BA41-1EBB892949C2}"/>
    <cellStyle name="Normal 3 8 7 3 3 7" xfId="18249" xr:uid="{27D24C73-3DE3-4505-9BF5-2B5213BFE99A}"/>
    <cellStyle name="Normal 3 8 7 3 3 7 2" xfId="18250" xr:uid="{909CB958-CB27-4129-A6E3-C1675C159FE8}"/>
    <cellStyle name="Normal 3 8 7 3 3 8" xfId="18251" xr:uid="{FC9A06D9-F6BE-4C42-858B-F67B85F43F11}"/>
    <cellStyle name="Normal 3 8 7 3 4" xfId="18252" xr:uid="{19375430-D68A-4CD4-94BE-2D12CCCBA48D}"/>
    <cellStyle name="Normal 3 8 7 3 4 2" xfId="18253" xr:uid="{8595103A-1DC0-47F5-BC97-9F6CAA1AF4A7}"/>
    <cellStyle name="Normal 3 8 7 3 4 2 2" xfId="18254" xr:uid="{9E5E9A57-BAD1-4500-9477-DB3140B68BBE}"/>
    <cellStyle name="Normal 3 8 7 3 4 2 2 2" xfId="18255" xr:uid="{1A3910CD-3C7E-4B40-B118-AE0344FA1F41}"/>
    <cellStyle name="Normal 3 8 7 3 4 2 3" xfId="18256" xr:uid="{6932097D-575C-48DD-8CA7-9BC38E2FD4B0}"/>
    <cellStyle name="Normal 3 8 7 3 4 3" xfId="18257" xr:uid="{E35DE609-7912-487E-9A3A-03C14BA3CD58}"/>
    <cellStyle name="Normal 3 8 7 3 5" xfId="18258" xr:uid="{B2F3185B-DD44-4B6A-AC9B-39502B4B68CA}"/>
    <cellStyle name="Normal 3 8 7 3 5 2" xfId="18259" xr:uid="{DA7EE274-5D62-4908-AA79-0B84377850EE}"/>
    <cellStyle name="Normal 3 8 7 3 6" xfId="18260" xr:uid="{B16472EA-3F59-4233-B287-DA88D91A4373}"/>
    <cellStyle name="Normal 3 8 7 3 6 2" xfId="18261" xr:uid="{C31613E9-39B2-4DCF-AC4E-A0617F2914CE}"/>
    <cellStyle name="Normal 3 8 7 3 7" xfId="18262" xr:uid="{4B5B7196-3742-4440-A7E5-98F568FA628D}"/>
    <cellStyle name="Normal 3 8 7 3 7 2" xfId="18263" xr:uid="{48997050-340C-4B14-A204-600FAC25279E}"/>
    <cellStyle name="Normal 3 8 7 3 8" xfId="18264" xr:uid="{D5F94CD6-E972-42E6-AAB2-2119BA68B33E}"/>
    <cellStyle name="Normal 3 8 7 3 8 2" xfId="18265" xr:uid="{82E30E47-4CB8-4DA2-A9F7-2E33E595D803}"/>
    <cellStyle name="Normal 3 8 7 3 9" xfId="18266" xr:uid="{B0F1F39C-D423-470D-AD20-A1164F44D472}"/>
    <cellStyle name="Normal 3 8 7 4" xfId="18267" xr:uid="{4C3CA8D2-7456-429A-9B21-130B31AE2FA1}"/>
    <cellStyle name="Normal 3 8 7 4 2" xfId="18268" xr:uid="{A626DB54-823C-4B65-8DF3-FC6597ED7647}"/>
    <cellStyle name="Normal 3 8 7 5" xfId="18269" xr:uid="{8E35106D-8A88-4334-B7AB-23D8C183B605}"/>
    <cellStyle name="Normal 3 8 7 5 2" xfId="18270" xr:uid="{CB68C261-CF3A-43A2-9D16-065926F1B538}"/>
    <cellStyle name="Normal 3 8 7 5 2 2" xfId="18271" xr:uid="{8E1D471D-5A71-4A95-A2D7-35AD9BF63653}"/>
    <cellStyle name="Normal 3 8 7 5 2 2 2" xfId="18272" xr:uid="{99332F89-B429-456F-A286-06C1CB86994D}"/>
    <cellStyle name="Normal 3 8 7 5 2 2 2 2" xfId="18273" xr:uid="{5009FD45-9EDF-45B1-B2D2-0C06F5B783BC}"/>
    <cellStyle name="Normal 3 8 7 5 2 2 2 2 2" xfId="18274" xr:uid="{40CE4597-8C29-4280-ABBF-0EF21D6B3552}"/>
    <cellStyle name="Normal 3 8 7 5 2 2 2 3" xfId="18275" xr:uid="{8B0182D7-3B21-4047-B222-FF343BD0F842}"/>
    <cellStyle name="Normal 3 8 7 5 2 2 3" xfId="18276" xr:uid="{AA527975-DF81-46CC-A16A-4D81B2862E32}"/>
    <cellStyle name="Normal 3 8 7 5 2 3" xfId="18277" xr:uid="{C6AC6C2E-27EC-42E2-BC36-34E38B8A0EFF}"/>
    <cellStyle name="Normal 3 8 7 5 2 3 2" xfId="18278" xr:uid="{0BF6F775-10FA-4203-A3F8-F26EADF94E5A}"/>
    <cellStyle name="Normal 3 8 7 5 2 4" xfId="18279" xr:uid="{C3ECAB8C-911B-4218-861F-F8C6002029B8}"/>
    <cellStyle name="Normal 3 8 7 5 2 4 2" xfId="18280" xr:uid="{07AC0196-D179-4702-91DA-D4C64591BB34}"/>
    <cellStyle name="Normal 3 8 7 5 2 5" xfId="18281" xr:uid="{655D4796-AF63-45AF-8F96-4CF479246300}"/>
    <cellStyle name="Normal 3 8 7 5 2 5 2" xfId="18282" xr:uid="{F3A0648B-DB6F-4E13-B308-083234BFB017}"/>
    <cellStyle name="Normal 3 8 7 5 2 6" xfId="18283" xr:uid="{19A06AA8-D8B1-4071-9732-F85D13F3F7D8}"/>
    <cellStyle name="Normal 3 8 7 5 2 6 2" xfId="18284" xr:uid="{14AE277E-873B-4112-8E4B-02EFCDB0D11F}"/>
    <cellStyle name="Normal 3 8 7 5 2 7" xfId="18285" xr:uid="{470770E4-79AD-4136-B704-BCAAE90FA3E8}"/>
    <cellStyle name="Normal 3 8 7 5 2 7 2" xfId="18286" xr:uid="{B2AD8AA5-CF93-40B1-AC5D-3BD3B6F83113}"/>
    <cellStyle name="Normal 3 8 7 5 2 8" xfId="18287" xr:uid="{31C7A9FE-F2E7-466A-AAE0-AD3FC09E9BA5}"/>
    <cellStyle name="Normal 3 8 7 5 3" xfId="18288" xr:uid="{28C53A4D-6278-4448-AA0F-E8A2580BB551}"/>
    <cellStyle name="Normal 3 8 7 5 3 2" xfId="18289" xr:uid="{57EF7EC4-90D4-42D3-B71F-A53C67FF7D78}"/>
    <cellStyle name="Normal 3 8 7 5 3 2 2" xfId="18290" xr:uid="{37081136-7288-4928-A93E-B50B94783FF7}"/>
    <cellStyle name="Normal 3 8 7 5 3 2 2 2" xfId="18291" xr:uid="{302D2F61-9468-4B9E-BC95-61389CA76C32}"/>
    <cellStyle name="Normal 3 8 7 5 3 2 3" xfId="18292" xr:uid="{386478C0-9EA7-4FC7-921C-D602C33E90D2}"/>
    <cellStyle name="Normal 3 8 7 5 3 3" xfId="18293" xr:uid="{12722C6D-BDBC-4CDC-A436-BEB6F4C43502}"/>
    <cellStyle name="Normal 3 8 7 5 4" xfId="18294" xr:uid="{89A3147F-95B1-4070-B41E-545B00CFF427}"/>
    <cellStyle name="Normal 3 8 7 5 4 2" xfId="18295" xr:uid="{C10619B9-7CDB-4BB3-9E36-4B110940B876}"/>
    <cellStyle name="Normal 3 8 7 5 5" xfId="18296" xr:uid="{81CDF088-BA49-452C-8C84-3A9DF1EBCFAC}"/>
    <cellStyle name="Normal 3 8 7 5 5 2" xfId="18297" xr:uid="{158CCFFE-03C5-4D27-AA64-2E307F70FE7B}"/>
    <cellStyle name="Normal 3 8 7 5 6" xfId="18298" xr:uid="{C50720E3-636B-4F93-94DA-3503791063DF}"/>
    <cellStyle name="Normal 3 8 7 5 6 2" xfId="18299" xr:uid="{B1846E29-3AB1-4314-BA67-D6E5EFAC1229}"/>
    <cellStyle name="Normal 3 8 7 5 7" xfId="18300" xr:uid="{D716BF49-20EE-4E25-A679-3F374648CB4F}"/>
    <cellStyle name="Normal 3 8 7 5 7 2" xfId="18301" xr:uid="{166C190D-E4B5-4001-A71B-8386E07985DA}"/>
    <cellStyle name="Normal 3 8 7 5 8" xfId="18302" xr:uid="{86F08E19-7B53-403D-9E0F-762641246593}"/>
    <cellStyle name="Normal 3 8 7 6" xfId="18303" xr:uid="{C7CAE8A6-BA39-45A0-9B72-DD714C57AC3D}"/>
    <cellStyle name="Normal 3 8 7 6 2" xfId="18304" xr:uid="{55A77519-46A0-4D17-A328-ECF0D76F25D7}"/>
    <cellStyle name="Normal 3 8 7 6 2 2" xfId="18305" xr:uid="{F7B641EE-5A42-4B9F-B88B-47E429F55169}"/>
    <cellStyle name="Normal 3 8 7 6 2 2 2" xfId="18306" xr:uid="{37A33646-07A0-4E7C-971C-E72AAF173714}"/>
    <cellStyle name="Normal 3 8 7 6 2 3" xfId="18307" xr:uid="{EE0E9922-F111-42A1-9ABB-09D033518A4B}"/>
    <cellStyle name="Normal 3 8 7 6 3" xfId="18308" xr:uid="{8D785D8B-4D50-4DAA-AFA8-083E8EEECE5A}"/>
    <cellStyle name="Normal 3 8 7 7" xfId="18309" xr:uid="{407B1854-85C1-40DD-89F2-C61B4C8431E6}"/>
    <cellStyle name="Normal 3 8 7 7 2" xfId="18310" xr:uid="{B653C874-1609-49BE-A136-4538D35CB5C4}"/>
    <cellStyle name="Normal 3 8 7 8" xfId="18311" xr:uid="{DD82FDB1-A0FD-4C3A-92D5-56917B143A92}"/>
    <cellStyle name="Normal 3 8 7 8 2" xfId="18312" xr:uid="{92BE35DC-B85A-426C-A07F-ADCCF3CBED9A}"/>
    <cellStyle name="Normal 3 8 7 9" xfId="18313" xr:uid="{CE823B0E-CE9D-4690-9D51-F85588455939}"/>
    <cellStyle name="Normal 3 8 7 9 2" xfId="18314" xr:uid="{E2CD220E-BE74-44CA-A1A1-CDD920E1B9E6}"/>
    <cellStyle name="Normal 3 8 8" xfId="18315" xr:uid="{1A0AD935-5055-471A-AB07-ACD2A560CAA5}"/>
    <cellStyle name="Normal 3 8 8 2" xfId="18316" xr:uid="{01E60EBB-4902-4B22-B2BA-7A9D6E14BD89}"/>
    <cellStyle name="Normal 3 8 8 2 2" xfId="18317" xr:uid="{CA108BB1-80D4-4738-B652-97091E134155}"/>
    <cellStyle name="Normal 3 8 8 2 2 2" xfId="18318" xr:uid="{57C17F6D-1D2D-4FD4-9A8E-972FF440B78C}"/>
    <cellStyle name="Normal 3 8 8 2 2 2 2" xfId="18319" xr:uid="{46CE35B2-7B1B-420B-9270-D719678962FE}"/>
    <cellStyle name="Normal 3 8 8 2 2 2 2 2" xfId="18320" xr:uid="{6F62814D-0B16-4AC2-AD52-AECAAC3073EE}"/>
    <cellStyle name="Normal 3 8 8 2 2 2 2 2 2" xfId="18321" xr:uid="{CB0E9E30-A6DA-4DA1-9C3F-56E4F370E446}"/>
    <cellStyle name="Normal 3 8 8 2 2 2 2 2 2 2" xfId="18322" xr:uid="{DB94474D-D0A1-424F-8FF0-FC1707C2B76A}"/>
    <cellStyle name="Normal 3 8 8 2 2 2 2 2 3" xfId="18323" xr:uid="{317E4ADA-AD73-4F7B-8623-82B7247FBDD9}"/>
    <cellStyle name="Normal 3 8 8 2 2 2 2 3" xfId="18324" xr:uid="{7670EC59-3485-4B4C-9A8E-6BA49B21C2DC}"/>
    <cellStyle name="Normal 3 8 8 2 2 2 3" xfId="18325" xr:uid="{FF9FDF01-0026-4492-9779-BF9620985B43}"/>
    <cellStyle name="Normal 3 8 8 2 2 2 3 2" xfId="18326" xr:uid="{2E65F763-4E5C-47D2-A54A-CCB4DAD284B6}"/>
    <cellStyle name="Normal 3 8 8 2 2 2 4" xfId="18327" xr:uid="{63C7D92C-EF01-4312-9E8C-D78A0F7B6AE6}"/>
    <cellStyle name="Normal 3 8 8 2 2 2 4 2" xfId="18328" xr:uid="{ABCA9A46-0D91-40AF-9E3B-A11197DA6189}"/>
    <cellStyle name="Normal 3 8 8 2 2 2 5" xfId="18329" xr:uid="{AFBF49D9-18CC-426E-AB7B-0FF478DBD2C6}"/>
    <cellStyle name="Normal 3 8 8 2 2 2 5 2" xfId="18330" xr:uid="{0B287A18-AA97-4388-8E47-D244C77DEAED}"/>
    <cellStyle name="Normal 3 8 8 2 2 2 6" xfId="18331" xr:uid="{19E5C092-C3B1-4C90-B7DD-F714A3D24C6B}"/>
    <cellStyle name="Normal 3 8 8 2 2 2 6 2" xfId="18332" xr:uid="{4D08CFC0-4F17-4BDE-92C8-DD5975F14DF5}"/>
    <cellStyle name="Normal 3 8 8 2 2 2 7" xfId="18333" xr:uid="{8FC69981-865B-449D-8C8C-C664F84C9508}"/>
    <cellStyle name="Normal 3 8 8 2 2 2 7 2" xfId="18334" xr:uid="{DBA12499-F3BE-42A5-BFD3-9A9C1ECAC6A6}"/>
    <cellStyle name="Normal 3 8 8 2 2 2 8" xfId="18335" xr:uid="{9D19F81A-FAE6-4AA9-96C1-5B9F2A720375}"/>
    <cellStyle name="Normal 3 8 8 2 2 3" xfId="18336" xr:uid="{E2E75CD3-4210-434F-8B6F-D48AC1334944}"/>
    <cellStyle name="Normal 3 8 8 2 2 3 2" xfId="18337" xr:uid="{62503038-1AB5-433C-96D7-F68B4DEC3DDE}"/>
    <cellStyle name="Normal 3 8 8 2 2 3 2 2" xfId="18338" xr:uid="{7EC5596D-9A4B-4593-A4AC-17ED9FEB31C1}"/>
    <cellStyle name="Normal 3 8 8 2 2 3 2 2 2" xfId="18339" xr:uid="{F2212878-89BA-4803-8421-7D672C609900}"/>
    <cellStyle name="Normal 3 8 8 2 2 3 2 3" xfId="18340" xr:uid="{ED36313E-36DF-4C9F-96F7-14EBAD8E86CD}"/>
    <cellStyle name="Normal 3 8 8 2 2 3 3" xfId="18341" xr:uid="{BF3C0999-F1D5-4D3A-A27E-7719AC4EB028}"/>
    <cellStyle name="Normal 3 8 8 2 2 4" xfId="18342" xr:uid="{A38EB91C-AB9D-4136-86B9-4518393A8C45}"/>
    <cellStyle name="Normal 3 8 8 2 2 4 2" xfId="18343" xr:uid="{90DAE216-C015-40A7-960C-AF9615EEB84D}"/>
    <cellStyle name="Normal 3 8 8 2 2 5" xfId="18344" xr:uid="{602A0BB1-19EE-4EAF-9A53-A3E10960AE9D}"/>
    <cellStyle name="Normal 3 8 8 2 2 5 2" xfId="18345" xr:uid="{404BC950-0CF3-4522-A396-C5D402E312B5}"/>
    <cellStyle name="Normal 3 8 8 2 2 6" xfId="18346" xr:uid="{6FA75117-EB8D-4822-8DBC-B10568781916}"/>
    <cellStyle name="Normal 3 8 8 2 2 6 2" xfId="18347" xr:uid="{4B968EF3-EE3B-419E-B8D5-45A6EE141EE1}"/>
    <cellStyle name="Normal 3 8 8 2 2 7" xfId="18348" xr:uid="{27EADB11-6B53-453C-BD02-601F508739FF}"/>
    <cellStyle name="Normal 3 8 8 2 2 7 2" xfId="18349" xr:uid="{D0951718-5AB0-4B4B-B7EA-BE11CEBEAF09}"/>
    <cellStyle name="Normal 3 8 8 2 2 8" xfId="18350" xr:uid="{DD9A7D17-23D9-4E55-9216-0CE55E2051DC}"/>
    <cellStyle name="Normal 3 8 8 2 3" xfId="18351" xr:uid="{2F57AA40-106F-4504-80EB-E361EAEB90F4}"/>
    <cellStyle name="Normal 3 8 8 2 3 2" xfId="18352" xr:uid="{10EF87A0-DD4E-426D-B8DB-7656EDBE53CC}"/>
    <cellStyle name="Normal 3 8 8 2 3 2 2" xfId="18353" xr:uid="{6F706327-1391-4BD3-B853-60C69C19C3A6}"/>
    <cellStyle name="Normal 3 8 8 2 3 2 2 2" xfId="18354" xr:uid="{0C885397-4744-4430-B5CA-A89F10BBC95D}"/>
    <cellStyle name="Normal 3 8 8 2 3 2 3" xfId="18355" xr:uid="{82039D4E-6415-4934-95A3-F6B6EA276B0A}"/>
    <cellStyle name="Normal 3 8 8 2 3 3" xfId="18356" xr:uid="{A2BF1109-C96A-4BE7-8D4D-9847D978926B}"/>
    <cellStyle name="Normal 3 8 8 2 4" xfId="18357" xr:uid="{04F92BC8-E8A6-49A9-BCF7-39E6A1412764}"/>
    <cellStyle name="Normal 3 8 8 2 4 2" xfId="18358" xr:uid="{61D37091-B3C9-4279-86A4-92EDCD3C6402}"/>
    <cellStyle name="Normal 3 8 8 2 5" xfId="18359" xr:uid="{E15D7E95-C8DB-4FA9-9020-CE70715F6F3E}"/>
    <cellStyle name="Normal 3 8 8 2 5 2" xfId="18360" xr:uid="{A1392FB8-8F61-4D50-88BA-D612E41A10EB}"/>
    <cellStyle name="Normal 3 8 8 2 6" xfId="18361" xr:uid="{BF2E415A-5B96-4777-B2E3-12AD3623598A}"/>
    <cellStyle name="Normal 3 8 8 2 6 2" xfId="18362" xr:uid="{2B1BB199-5324-4FC6-A442-CC1113E62E10}"/>
    <cellStyle name="Normal 3 8 8 2 7" xfId="18363" xr:uid="{E1A4583D-19C2-4372-BBC4-92684AB2341A}"/>
    <cellStyle name="Normal 3 8 8 2 7 2" xfId="18364" xr:uid="{DEE79BD6-BE7D-4DA5-B97C-47C224221047}"/>
    <cellStyle name="Normal 3 8 8 2 8" xfId="18365" xr:uid="{8DB57EAD-6191-4FEA-B45B-8199E494F511}"/>
    <cellStyle name="Normal 3 8 8 2 8 2" xfId="18366" xr:uid="{6395CE7D-B297-48F2-9A31-50C924952598}"/>
    <cellStyle name="Normal 3 8 8 2 9" xfId="18367" xr:uid="{171BDD63-9FEF-402A-A099-7E272565A21A}"/>
    <cellStyle name="Normal 3 8 8 3" xfId="18368" xr:uid="{24446EC8-5879-4C9B-8AAD-A810926B4FDF}"/>
    <cellStyle name="Normal 3 8 8 3 2" xfId="18369" xr:uid="{12A6F502-8156-459E-AD0F-EE05C47F474C}"/>
    <cellStyle name="Normal 3 8 8 3 2 2" xfId="18370" xr:uid="{119ED524-BEB9-43D2-A498-B50A97697C70}"/>
    <cellStyle name="Normal 3 8 8 3 2 2 2" xfId="18371" xr:uid="{F1774341-1C8E-4CD8-80FE-7558CE5225C0}"/>
    <cellStyle name="Normal 3 8 8 3 2 2 2 2" xfId="18372" xr:uid="{2AAA2E51-E8A7-408E-8CD9-882B9F48BE75}"/>
    <cellStyle name="Normal 3 8 8 3 2 2 3" xfId="18373" xr:uid="{332BCD44-358E-45CF-9D40-E6D2AC5C30E6}"/>
    <cellStyle name="Normal 3 8 8 3 2 3" xfId="18374" xr:uid="{8FE3A49B-EB4A-4095-89D3-2C234CF1BA08}"/>
    <cellStyle name="Normal 3 8 8 3 3" xfId="18375" xr:uid="{C124EEA4-C54B-4D84-B976-34B11585D0DA}"/>
    <cellStyle name="Normal 3 8 8 3 3 2" xfId="18376" xr:uid="{F3771CC8-4890-41A9-AE00-FF4E892754E1}"/>
    <cellStyle name="Normal 3 8 8 3 4" xfId="18377" xr:uid="{00FECED3-003F-4038-8ED1-FF14BBD0DB09}"/>
    <cellStyle name="Normal 3 8 8 3 4 2" xfId="18378" xr:uid="{85F265DD-3609-44F9-BA18-E36079FAC239}"/>
    <cellStyle name="Normal 3 8 8 3 5" xfId="18379" xr:uid="{5F5BB745-9461-4336-9589-31EB00026A63}"/>
    <cellStyle name="Normal 3 8 8 3 5 2" xfId="18380" xr:uid="{A32FEE58-8635-4282-8D68-DD8F46741F3E}"/>
    <cellStyle name="Normal 3 8 8 3 6" xfId="18381" xr:uid="{0CFD19DA-40B6-421A-A793-4B22494F0817}"/>
    <cellStyle name="Normal 3 8 8 3 6 2" xfId="18382" xr:uid="{C2997206-15F8-4650-AD54-179FBC556A95}"/>
    <cellStyle name="Normal 3 8 8 3 7" xfId="18383" xr:uid="{E782DEC0-3B1B-4518-B32E-F3B2166C2F0E}"/>
    <cellStyle name="Normal 3 8 8 3 7 2" xfId="18384" xr:uid="{3871D1A9-0DA2-4BEC-9C80-3FB9805A0812}"/>
    <cellStyle name="Normal 3 8 8 3 8" xfId="18385" xr:uid="{538D3011-77C6-48A4-AB4D-747FE0470946}"/>
    <cellStyle name="Normal 3 8 8 4" xfId="18386" xr:uid="{23E25EE9-977D-4A75-8A24-43903E82B8BF}"/>
    <cellStyle name="Normal 3 8 8 4 2" xfId="18387" xr:uid="{15C71E8A-05F6-4BC9-9D31-D47E535BA01E}"/>
    <cellStyle name="Normal 3 8 8 4 2 2" xfId="18388" xr:uid="{D9EE1261-6DF9-48E6-BAC7-D97562E2F76C}"/>
    <cellStyle name="Normal 3 8 8 4 2 2 2" xfId="18389" xr:uid="{3246C131-E0AA-455F-817A-662302738AEA}"/>
    <cellStyle name="Normal 3 8 8 4 2 3" xfId="18390" xr:uid="{5C62C2AE-4904-4E98-8D28-D56D67F94A3F}"/>
    <cellStyle name="Normal 3 8 8 4 3" xfId="18391" xr:uid="{53BBB060-D57E-4EC3-AD44-2261E82B6F04}"/>
    <cellStyle name="Normal 3 8 8 5" xfId="18392" xr:uid="{4AE56F46-3A42-4A7A-A52D-69FA245DB5E8}"/>
    <cellStyle name="Normal 3 8 8 5 2" xfId="18393" xr:uid="{F5583DD1-9C0B-48FA-AC33-7DC9AD8801BD}"/>
    <cellStyle name="Normal 3 8 8 6" xfId="18394" xr:uid="{B1303C3D-7ED3-4157-B1D5-AA639F843207}"/>
    <cellStyle name="Normal 3 8 8 6 2" xfId="18395" xr:uid="{A82C8173-4F32-42F4-A58A-853EB299FA67}"/>
    <cellStyle name="Normal 3 8 8 7" xfId="18396" xr:uid="{CAD78037-D60C-419D-8801-B7516D69A59D}"/>
    <cellStyle name="Normal 3 8 8 7 2" xfId="18397" xr:uid="{4F1B2972-E270-4E78-885E-6E1AF07D110F}"/>
    <cellStyle name="Normal 3 8 8 8" xfId="18398" xr:uid="{89B18F07-67C0-4627-A43B-BB6AAC5959AB}"/>
    <cellStyle name="Normal 3 8 8 8 2" xfId="18399" xr:uid="{BC0FD06A-1A96-450A-9948-68C54E6BB491}"/>
    <cellStyle name="Normal 3 8 8 9" xfId="18400" xr:uid="{EC830E44-A549-4D7B-AC86-778666068B2C}"/>
    <cellStyle name="Normal 3 8 9" xfId="18401" xr:uid="{45AC74CF-DA9E-4371-B6A4-1182C6344D66}"/>
    <cellStyle name="Normal 3 8 9 2" xfId="18402" xr:uid="{5FA3DEAB-79A0-49F1-B1AB-548AC79221FC}"/>
    <cellStyle name="Normal 3 9" xfId="18403" xr:uid="{276888CD-3518-4985-BAA9-D8422FEEAAD0}"/>
    <cellStyle name="Normal 3 9 2" xfId="18404" xr:uid="{9EC053D4-75CC-47B7-999E-6F0F33DF52FF}"/>
    <cellStyle name="Normal 30" xfId="111" xr:uid="{B9636F80-D1C9-4093-A488-2E71A9105209}"/>
    <cellStyle name="Normal 30 2" xfId="18406" xr:uid="{733A1C92-1FC5-4614-96A9-D796362A75AB}"/>
    <cellStyle name="Normal 30 2 2" xfId="18407" xr:uid="{C6071C8D-7728-45E1-9926-3015650C9075}"/>
    <cellStyle name="Normal 30 3" xfId="18408" xr:uid="{D9DED4F5-C995-45E0-807B-BAE66E025635}"/>
    <cellStyle name="Normal 30 4" xfId="18405" xr:uid="{0850E972-850E-4CCB-9D4E-75FA487786C4}"/>
    <cellStyle name="Normal 31" xfId="107" xr:uid="{78A4FBDB-C644-48F9-87C2-22470C7C4680}"/>
    <cellStyle name="Normal 31 2" xfId="18410" xr:uid="{DF221A60-EA4A-4DC6-BBC3-436C6FE9D3D1}"/>
    <cellStyle name="Normal 31 3" xfId="18411" xr:uid="{0854E03B-18DE-4108-8FF8-8ECA752934AF}"/>
    <cellStyle name="Normal 31 4" xfId="18409" xr:uid="{957AF1EF-956C-45B5-AEC5-F82469D5DA7B}"/>
    <cellStyle name="Normal 31 4 2 2 15" xfId="44021" xr:uid="{ED30436D-46D9-4FD2-9696-35DB0DF35942}"/>
    <cellStyle name="Normal 32" xfId="112" xr:uid="{B1C256FE-47BD-471D-AE4F-7A98D5E1CE09}"/>
    <cellStyle name="Normal 32 2" xfId="44022" xr:uid="{DDAA8713-6D29-41ED-A076-FD1A172CAB2D}"/>
    <cellStyle name="Normal 32 3" xfId="44023" xr:uid="{37E7CBA7-8A9D-434E-80EF-00E12F0C641E}"/>
    <cellStyle name="Normal 32 4" xfId="18412" xr:uid="{DF761AD0-C309-42B5-B365-CED805ED10CE}"/>
    <cellStyle name="Normal 33" xfId="154" xr:uid="{E698BBBA-EFAB-4522-A57D-5C6403335006}"/>
    <cellStyle name="Normal 33 2" xfId="18414" xr:uid="{8CB75BBA-174D-49A8-9FEA-20F559C3CA89}"/>
    <cellStyle name="Normal 33 3" xfId="18413" xr:uid="{775917FD-5FD2-4FC9-B263-845D2D9A7C50}"/>
    <cellStyle name="Normal 34" xfId="158" xr:uid="{4FC179B4-D6D3-430E-B009-8777E2070F49}"/>
    <cellStyle name="Normal 34 2" xfId="18415" xr:uid="{130853E6-C737-4E6B-9B0E-992F81CF622F}"/>
    <cellStyle name="Normal 35" xfId="157" xr:uid="{196977A6-2D47-444F-B32F-30ADA24C6DE9}"/>
    <cellStyle name="Normal 35 2" xfId="18417" xr:uid="{CA10DDAB-4B75-4498-9489-E0F9D76D29A6}"/>
    <cellStyle name="Normal 35 3" xfId="18416" xr:uid="{7D326ACD-1111-4C4C-A311-8EB31D0080A2}"/>
    <cellStyle name="Normal 36" xfId="160" xr:uid="{0E46B236-857D-4FFB-A8FC-133829D3EE42}"/>
    <cellStyle name="Normal 36 2" xfId="18419" xr:uid="{3DCF98C4-0EB9-49C3-912A-894FBC70BD81}"/>
    <cellStyle name="Normal 36 3" xfId="18418" xr:uid="{B28B76A7-7A52-42C9-9882-C2DC41ACD555}"/>
    <cellStyle name="Normal 37" xfId="162" xr:uid="{665999CA-E1FA-4B19-8C63-5BCEEF34BFAA}"/>
    <cellStyle name="Normal 37 2" xfId="185" xr:uid="{90B85ED9-1D35-48FD-B617-F5C6A3DE96B6}"/>
    <cellStyle name="Normal 37 3" xfId="18420" xr:uid="{4C234A47-5E23-48C9-A4DD-BB8C0085FD1F}"/>
    <cellStyle name="Normal 38" xfId="18421" xr:uid="{EC99E49B-B76D-42B4-9902-101F6DBDE3AA}"/>
    <cellStyle name="Normal 38 2" xfId="18422" xr:uid="{8DC2788F-0AD9-44E3-9926-221D90D16325}"/>
    <cellStyle name="Normal 39" xfId="18423" xr:uid="{BBC01A31-5DB4-4C16-BFF4-3266A7B8880D}"/>
    <cellStyle name="Normal 39 2" xfId="18424" xr:uid="{0D8864E3-1D56-40AC-8207-218B952D44AB}"/>
    <cellStyle name="Normal 4" xfId="35" xr:uid="{8A4101FF-F1DC-4C9F-B61D-E17663741B24}"/>
    <cellStyle name="Normal 4 10" xfId="18425" xr:uid="{BF3AFF86-0476-4CB4-B5F5-76DD52982AF2}"/>
    <cellStyle name="Normal 4 10 2" xfId="18426" xr:uid="{F98CE44D-2C63-4805-B34C-E2F23EDBE3F4}"/>
    <cellStyle name="Normal 4 11" xfId="18427" xr:uid="{61B046A7-63DB-42ED-9E4B-8EC57CA1D285}"/>
    <cellStyle name="Normal 4 11 10" xfId="18428" xr:uid="{CBD8C743-70D3-4D41-94FC-3009030BB814}"/>
    <cellStyle name="Normal 4 11 10 2" xfId="18429" xr:uid="{D74CD514-504C-4F9D-9FA8-0E7E461C0298}"/>
    <cellStyle name="Normal 4 11 11" xfId="18430" xr:uid="{81EC6243-9865-4D0F-AAD1-9E3147A39152}"/>
    <cellStyle name="Normal 4 11 11 2" xfId="18431" xr:uid="{4AA2AD2D-7534-4949-AE8B-0147B838EFC8}"/>
    <cellStyle name="Normal 4 11 12" xfId="18432" xr:uid="{0C083C30-0530-457A-B1ED-320CFE444391}"/>
    <cellStyle name="Normal 4 11 2" xfId="18433" xr:uid="{BDC527D8-92BF-42E0-B9F8-29148822DD87}"/>
    <cellStyle name="Normal 4 11 2 10" xfId="18434" xr:uid="{7D11A674-4BDC-461E-8A67-537FB9B25FDC}"/>
    <cellStyle name="Normal 4 11 2 10 2" xfId="18435" xr:uid="{7F137D31-A855-4AE9-B58E-4EF566545E54}"/>
    <cellStyle name="Normal 4 11 2 11" xfId="18436" xr:uid="{20555E8C-E63D-4334-B4EB-9A1C75B745F9}"/>
    <cellStyle name="Normal 4 11 2 11 2" xfId="18437" xr:uid="{F93AAEEA-BD71-4FFB-A945-294F97E7CE97}"/>
    <cellStyle name="Normal 4 11 2 12" xfId="18438" xr:uid="{76B757BA-8071-4165-992A-17EEC300E41B}"/>
    <cellStyle name="Normal 4 11 2 2" xfId="18439" xr:uid="{07E6D41B-0D6C-419C-89CB-A8C1DE354310}"/>
    <cellStyle name="Normal 4 11 2 2 2" xfId="18440" xr:uid="{CCBDA7A3-7246-4BA6-97E4-286D18BAFBF9}"/>
    <cellStyle name="Normal 4 11 2 2 2 2" xfId="18441" xr:uid="{EDD6D50A-B8E2-4B36-AFE2-92493BFD0314}"/>
    <cellStyle name="Normal 4 11 2 2 2 2 2" xfId="18442" xr:uid="{A3812A88-2A09-410B-AA49-BEB507F101E2}"/>
    <cellStyle name="Normal 4 11 2 2 2 2 2 2" xfId="18443" xr:uid="{13092E10-317D-45EE-A937-97AAEA4648B4}"/>
    <cellStyle name="Normal 4 11 2 2 2 2 2 2 2" xfId="18444" xr:uid="{F5445BA0-F617-432A-9C23-F79C92F3388B}"/>
    <cellStyle name="Normal 4 11 2 2 2 2 2 2 2 2" xfId="18445" xr:uid="{A207A09E-AA58-4A47-88AB-B680ED3F5C73}"/>
    <cellStyle name="Normal 4 11 2 2 2 2 2 2 2 2 2" xfId="18446" xr:uid="{739D3567-37E2-41BA-8735-8A8D97D8B080}"/>
    <cellStyle name="Normal 4 11 2 2 2 2 2 2 2 3" xfId="18447" xr:uid="{602EDE82-2A3E-456F-BA82-BB5C84AD4E48}"/>
    <cellStyle name="Normal 4 11 2 2 2 2 2 2 3" xfId="18448" xr:uid="{028C7EF7-CCC5-42A3-8E94-888D522EDAE1}"/>
    <cellStyle name="Normal 4 11 2 2 2 2 2 3" xfId="18449" xr:uid="{25659472-29BB-4C8D-992E-79DBD5A1552A}"/>
    <cellStyle name="Normal 4 11 2 2 2 2 2 3 2" xfId="18450" xr:uid="{18C7C78A-236D-4DA7-8FD6-521FC6A789DE}"/>
    <cellStyle name="Normal 4 11 2 2 2 2 2 4" xfId="18451" xr:uid="{426363DE-F768-4BBD-B2AE-1C807A054B1F}"/>
    <cellStyle name="Normal 4 11 2 2 2 2 2 4 2" xfId="18452" xr:uid="{C087046B-E179-4F8A-8EFB-FCB9B1BD39D7}"/>
    <cellStyle name="Normal 4 11 2 2 2 2 2 5" xfId="18453" xr:uid="{4A4CE5F4-87B0-43AC-BFA6-21435F77CD40}"/>
    <cellStyle name="Normal 4 11 2 2 2 2 2 5 2" xfId="18454" xr:uid="{353752C8-F76D-4936-8040-D4BF0F4968F4}"/>
    <cellStyle name="Normal 4 11 2 2 2 2 2 6" xfId="18455" xr:uid="{95B93D94-F922-4333-802D-114887BF4297}"/>
    <cellStyle name="Normal 4 11 2 2 2 2 2 6 2" xfId="18456" xr:uid="{60EE32A3-92FC-4DAA-A8EC-C8B0EFAFC051}"/>
    <cellStyle name="Normal 4 11 2 2 2 2 2 7" xfId="18457" xr:uid="{6AE8D0C5-E252-4C42-A907-BBA199A87CD0}"/>
    <cellStyle name="Normal 4 11 2 2 2 2 2 7 2" xfId="18458" xr:uid="{B7B09CF8-D3D0-4E5E-BD4A-4F9AADFD46A2}"/>
    <cellStyle name="Normal 4 11 2 2 2 2 2 8" xfId="18459" xr:uid="{CEC432B0-A372-43B9-91DD-C24B2BCF12F2}"/>
    <cellStyle name="Normal 4 11 2 2 2 2 3" xfId="18460" xr:uid="{F30F5387-5AD4-4DBA-AA41-B1E4E70AB707}"/>
    <cellStyle name="Normal 4 11 2 2 2 2 3 2" xfId="18461" xr:uid="{E494A352-23FA-4E65-8FAB-1D2B9AB78201}"/>
    <cellStyle name="Normal 4 11 2 2 2 2 3 2 2" xfId="18462" xr:uid="{DBF2BAAF-7B3A-41CD-BF25-B5D9A165A3EE}"/>
    <cellStyle name="Normal 4 11 2 2 2 2 3 2 2 2" xfId="18463" xr:uid="{6C1194A0-C3DF-4242-B02C-7C2304415F83}"/>
    <cellStyle name="Normal 4 11 2 2 2 2 3 2 3" xfId="18464" xr:uid="{547BEF2F-B40E-49B4-84C8-38D1693A2A88}"/>
    <cellStyle name="Normal 4 11 2 2 2 2 3 3" xfId="18465" xr:uid="{116C7AB2-5CDB-424F-9D01-E41894655B3E}"/>
    <cellStyle name="Normal 4 11 2 2 2 2 4" xfId="18466" xr:uid="{9ADD90CE-7F78-47DB-82AF-540F1DABB543}"/>
    <cellStyle name="Normal 4 11 2 2 2 2 4 2" xfId="18467" xr:uid="{3E4E656B-7FDF-4BAB-96A0-FA7FA76B8E07}"/>
    <cellStyle name="Normal 4 11 2 2 2 2 5" xfId="18468" xr:uid="{3F663268-EF68-4F80-8903-CF03B59BB58F}"/>
    <cellStyle name="Normal 4 11 2 2 2 2 5 2" xfId="18469" xr:uid="{75681C49-6F82-471D-8890-B7F18452EE3B}"/>
    <cellStyle name="Normal 4 11 2 2 2 2 6" xfId="18470" xr:uid="{6AD1D07F-CA32-4E5D-9242-A6DDF55226E0}"/>
    <cellStyle name="Normal 4 11 2 2 2 2 6 2" xfId="18471" xr:uid="{4856B29D-BBB0-45A2-A178-A37DC5A1152D}"/>
    <cellStyle name="Normal 4 11 2 2 2 2 7" xfId="18472" xr:uid="{D6AD2FEB-15D8-4E03-9F2D-11A5102CF6E5}"/>
    <cellStyle name="Normal 4 11 2 2 2 2 7 2" xfId="18473" xr:uid="{10639607-178D-4BEF-908A-1875AF276F17}"/>
    <cellStyle name="Normal 4 11 2 2 2 2 8" xfId="18474" xr:uid="{6E6BB8FA-84B5-4A10-9582-AF288CA8797C}"/>
    <cellStyle name="Normal 4 11 2 2 2 3" xfId="18475" xr:uid="{FD920C18-C157-49FB-BFB6-A8FF372B385C}"/>
    <cellStyle name="Normal 4 11 2 2 2 3 2" xfId="18476" xr:uid="{0D1B14C5-9F1E-49BC-B175-FD2C054B8909}"/>
    <cellStyle name="Normal 4 11 2 2 2 3 2 2" xfId="18477" xr:uid="{0CD1CE40-E658-4FF1-9F7F-BB595372E7B9}"/>
    <cellStyle name="Normal 4 11 2 2 2 3 2 2 2" xfId="18478" xr:uid="{5570E5AA-C9D4-4FD0-9000-3B01D292B093}"/>
    <cellStyle name="Normal 4 11 2 2 2 3 2 3" xfId="18479" xr:uid="{EC59E5DE-C752-4FA9-A7E4-222B42B29E4B}"/>
    <cellStyle name="Normal 4 11 2 2 2 3 3" xfId="18480" xr:uid="{A55B262E-6B0D-45B2-901E-CD79993089DB}"/>
    <cellStyle name="Normal 4 11 2 2 2 4" xfId="18481" xr:uid="{6CF9B0CC-CDC1-4EF3-8F58-F94A2C596E4D}"/>
    <cellStyle name="Normal 4 11 2 2 2 4 2" xfId="18482" xr:uid="{97DD80AE-0773-478B-A737-77B12FF157BB}"/>
    <cellStyle name="Normal 4 11 2 2 2 5" xfId="18483" xr:uid="{4ACF657F-916E-4F95-939C-5E105F771E01}"/>
    <cellStyle name="Normal 4 11 2 2 2 5 2" xfId="18484" xr:uid="{01035C9E-F25F-4466-8A97-AF98040FE68F}"/>
    <cellStyle name="Normal 4 11 2 2 2 6" xfId="18485" xr:uid="{AAD2265C-572A-4B66-9D2D-2463BB3A2157}"/>
    <cellStyle name="Normal 4 11 2 2 2 6 2" xfId="18486" xr:uid="{8E46E4C4-BA9A-4D05-8DDD-1717A081A67A}"/>
    <cellStyle name="Normal 4 11 2 2 2 7" xfId="18487" xr:uid="{743B7BAB-8F11-4EAC-A3C2-FB2C634E1F56}"/>
    <cellStyle name="Normal 4 11 2 2 2 7 2" xfId="18488" xr:uid="{2F087AA5-6B17-4CBD-B940-D524CBE9227C}"/>
    <cellStyle name="Normal 4 11 2 2 2 8" xfId="18489" xr:uid="{10B9A064-6B53-402D-958F-A55532CA7E79}"/>
    <cellStyle name="Normal 4 11 2 2 2 8 2" xfId="18490" xr:uid="{327E1A01-FBB1-44C4-9DA9-076A1D0BDDCD}"/>
    <cellStyle name="Normal 4 11 2 2 2 9" xfId="18491" xr:uid="{B8475B7F-95B1-4780-AD2D-582493830DB9}"/>
    <cellStyle name="Normal 4 11 2 2 3" xfId="18492" xr:uid="{029FE0E2-8BFF-4129-8575-DA0583E407EC}"/>
    <cellStyle name="Normal 4 11 2 2 3 2" xfId="18493" xr:uid="{CE2F9776-A547-461F-9188-8A82D9EDEE1E}"/>
    <cellStyle name="Normal 4 11 2 2 3 2 2" xfId="18494" xr:uid="{311C1975-BFA9-48BF-9C71-2027C0F4D4DA}"/>
    <cellStyle name="Normal 4 11 2 2 3 2 2 2" xfId="18495" xr:uid="{702ECEB8-BA83-4DF5-B946-AA49A319425E}"/>
    <cellStyle name="Normal 4 11 2 2 3 2 2 2 2" xfId="18496" xr:uid="{257FFBC8-66EC-4B68-8752-9AF4FB417CE1}"/>
    <cellStyle name="Normal 4 11 2 2 3 2 2 3" xfId="18497" xr:uid="{74BBD419-E5F6-4AE7-B85A-1966F64E68A0}"/>
    <cellStyle name="Normal 4 11 2 2 3 2 3" xfId="18498" xr:uid="{0C990497-49E4-43E9-8665-DC7D31252A09}"/>
    <cellStyle name="Normal 4 11 2 2 3 3" xfId="18499" xr:uid="{F94F43BE-BF99-4A46-B0B1-9219A6AB1A4F}"/>
    <cellStyle name="Normal 4 11 2 2 3 3 2" xfId="18500" xr:uid="{73C8A6AD-F6CE-4B7D-9807-9911CB56373F}"/>
    <cellStyle name="Normal 4 11 2 2 3 4" xfId="18501" xr:uid="{78371DAC-DCEA-4C1B-805C-055079D5532E}"/>
    <cellStyle name="Normal 4 11 2 2 3 4 2" xfId="18502" xr:uid="{1A4AD704-CF22-4F2F-8009-10DE7CF080CE}"/>
    <cellStyle name="Normal 4 11 2 2 3 5" xfId="18503" xr:uid="{B89F3069-BEB7-4F94-BFDE-78CE82001D41}"/>
    <cellStyle name="Normal 4 11 2 2 3 5 2" xfId="18504" xr:uid="{DC9EBB7A-C794-435F-8EEC-7A0706E7C3A5}"/>
    <cellStyle name="Normal 4 11 2 2 3 6" xfId="18505" xr:uid="{913D8BA9-AA96-4C9E-B54B-EB17C5042B96}"/>
    <cellStyle name="Normal 4 11 2 2 3 6 2" xfId="18506" xr:uid="{77240745-35C8-4625-AF3C-7AE062905854}"/>
    <cellStyle name="Normal 4 11 2 2 3 7" xfId="18507" xr:uid="{7BCAA6A3-2F1D-4BCB-AC5D-DE4E2CCDB1D2}"/>
    <cellStyle name="Normal 4 11 2 2 3 7 2" xfId="18508" xr:uid="{C63A4C9B-8788-422A-BD56-7B22A6CE96D7}"/>
    <cellStyle name="Normal 4 11 2 2 3 8" xfId="18509" xr:uid="{62FC845A-64A6-4ADC-BE2E-C49A1E10B8E5}"/>
    <cellStyle name="Normal 4 11 2 2 4" xfId="18510" xr:uid="{FE9DF076-300D-44CB-9C29-B331F93DF851}"/>
    <cellStyle name="Normal 4 11 2 2 4 2" xfId="18511" xr:uid="{F877246C-0D31-4A02-90E9-AEA58D1876B8}"/>
    <cellStyle name="Normal 4 11 2 2 4 2 2" xfId="18512" xr:uid="{1CB279FD-5073-4D14-BD47-CD2B5171FBA1}"/>
    <cellStyle name="Normal 4 11 2 2 4 2 2 2" xfId="18513" xr:uid="{B6F63B41-2C56-4405-B7A0-E58C57823E0D}"/>
    <cellStyle name="Normal 4 11 2 2 4 2 3" xfId="18514" xr:uid="{7AF54E37-E2CB-4DAC-8219-2DD062C3F1E5}"/>
    <cellStyle name="Normal 4 11 2 2 4 3" xfId="18515" xr:uid="{06D18FB7-0742-4EDD-80DA-460A729C41E2}"/>
    <cellStyle name="Normal 4 11 2 2 5" xfId="18516" xr:uid="{FB6A76C1-42DB-40F3-9C80-8A8898C2E2B5}"/>
    <cellStyle name="Normal 4 11 2 2 5 2" xfId="18517" xr:uid="{4E8E5908-5717-4124-B568-941ABFA4D9A6}"/>
    <cellStyle name="Normal 4 11 2 2 6" xfId="18518" xr:uid="{6C854C82-C6A3-423E-9A6D-976FB6FD94ED}"/>
    <cellStyle name="Normal 4 11 2 2 6 2" xfId="18519" xr:uid="{2E91E5CF-921D-4489-B452-D50433CFF3E3}"/>
    <cellStyle name="Normal 4 11 2 2 7" xfId="18520" xr:uid="{008C5478-B344-48CD-A88F-66BD70020B56}"/>
    <cellStyle name="Normal 4 11 2 2 7 2" xfId="18521" xr:uid="{13ED729F-2AF7-415D-BC65-ADB1A3CE1C72}"/>
    <cellStyle name="Normal 4 11 2 2 8" xfId="18522" xr:uid="{C06ACEA4-C3E4-4CDE-BFBD-A1CD2247871B}"/>
    <cellStyle name="Normal 4 11 2 2 8 2" xfId="18523" xr:uid="{041A9947-85DA-44AC-A947-F32E61073CF0}"/>
    <cellStyle name="Normal 4 11 2 2 9" xfId="18524" xr:uid="{C0A394AF-3DF8-4427-A33F-52CB704E1B5B}"/>
    <cellStyle name="Normal 4 11 2 3" xfId="18525" xr:uid="{B230C343-F6FB-4CE4-91FC-198ABCDDB616}"/>
    <cellStyle name="Normal 4 11 2 3 2" xfId="18526" xr:uid="{E2124745-BA1F-4228-B1F7-55FF90F4BC1B}"/>
    <cellStyle name="Normal 4 11 2 4" xfId="18527" xr:uid="{620C0B55-2F2E-43D3-82C6-AB1B5A58AB85}"/>
    <cellStyle name="Normal 4 11 2 4 2" xfId="18528" xr:uid="{CE7CBD35-7207-421F-8CC7-31F1431758E8}"/>
    <cellStyle name="Normal 4 11 2 5" xfId="18529" xr:uid="{1CC8FCD5-6969-43CE-B003-266F2F52A165}"/>
    <cellStyle name="Normal 4 11 2 5 2" xfId="18530" xr:uid="{B026009F-5D2A-4075-8705-A7FA938EE3F3}"/>
    <cellStyle name="Normal 4 11 2 5 2 2" xfId="18531" xr:uid="{BAB0C58A-FB36-4315-846D-1412649648C9}"/>
    <cellStyle name="Normal 4 11 2 5 2 2 2" xfId="18532" xr:uid="{872A42EF-CF16-4B48-86DB-DB4E94FA184B}"/>
    <cellStyle name="Normal 4 11 2 5 2 2 2 2" xfId="18533" xr:uid="{B40E01C1-E965-4E0B-BB25-A6B849A9A491}"/>
    <cellStyle name="Normal 4 11 2 5 2 2 2 2 2" xfId="18534" xr:uid="{02A03CCB-E2AC-424E-976F-C8E4E882AE72}"/>
    <cellStyle name="Normal 4 11 2 5 2 2 2 3" xfId="18535" xr:uid="{4DB7CEEC-15B9-42B9-A8BE-B52A67449806}"/>
    <cellStyle name="Normal 4 11 2 5 2 2 3" xfId="18536" xr:uid="{CABAF42B-E281-4DA0-813F-B86F0220FA76}"/>
    <cellStyle name="Normal 4 11 2 5 2 3" xfId="18537" xr:uid="{ADC2975D-488B-4E82-8653-AE117DA4A95E}"/>
    <cellStyle name="Normal 4 11 2 5 2 3 2" xfId="18538" xr:uid="{2F00FF79-FF49-48EC-B6DE-FB779D7D1F10}"/>
    <cellStyle name="Normal 4 11 2 5 2 4" xfId="18539" xr:uid="{CE0585E5-E6FD-482A-B427-8E4E8F517377}"/>
    <cellStyle name="Normal 4 11 2 5 2 4 2" xfId="18540" xr:uid="{AEA07F65-5235-4ABE-8227-E1BE101524E4}"/>
    <cellStyle name="Normal 4 11 2 5 2 5" xfId="18541" xr:uid="{6EB9EF91-3278-4307-906B-C5A9B31A56D4}"/>
    <cellStyle name="Normal 4 11 2 5 2 5 2" xfId="18542" xr:uid="{DBEA9DD8-F843-4568-84DE-C5313562A507}"/>
    <cellStyle name="Normal 4 11 2 5 2 6" xfId="18543" xr:uid="{5428CA57-4E69-42B7-B94F-9947B0A2C3C2}"/>
    <cellStyle name="Normal 4 11 2 5 2 6 2" xfId="18544" xr:uid="{CB367D92-F38A-4B54-A152-C1DF4EA7292B}"/>
    <cellStyle name="Normal 4 11 2 5 2 7" xfId="18545" xr:uid="{6CE6B393-4340-431F-84A5-02412F1AE264}"/>
    <cellStyle name="Normal 4 11 2 5 2 7 2" xfId="18546" xr:uid="{93241257-7CF4-4930-B9B8-C4166172858A}"/>
    <cellStyle name="Normal 4 11 2 5 2 8" xfId="18547" xr:uid="{8DB06CDE-FD6F-4DA1-AC10-B7B710DC013A}"/>
    <cellStyle name="Normal 4 11 2 5 3" xfId="18548" xr:uid="{9B62348A-69FD-496A-98DA-DA3A50807E17}"/>
    <cellStyle name="Normal 4 11 2 5 3 2" xfId="18549" xr:uid="{F0024800-EC68-4151-B43B-63583936A331}"/>
    <cellStyle name="Normal 4 11 2 5 3 2 2" xfId="18550" xr:uid="{60FFBBC4-CD49-488E-985F-4D11303EE5FB}"/>
    <cellStyle name="Normal 4 11 2 5 3 2 2 2" xfId="18551" xr:uid="{41051561-C75A-4BA6-B71B-A156520BDC3D}"/>
    <cellStyle name="Normal 4 11 2 5 3 2 3" xfId="18552" xr:uid="{598912FA-1710-45DB-B39F-097306251370}"/>
    <cellStyle name="Normal 4 11 2 5 3 3" xfId="18553" xr:uid="{6BD75376-A20B-4B1D-A421-7AA56095BF91}"/>
    <cellStyle name="Normal 4 11 2 5 4" xfId="18554" xr:uid="{4D3B2F98-39DE-47FC-BB5D-E7822A876F56}"/>
    <cellStyle name="Normal 4 11 2 5 4 2" xfId="18555" xr:uid="{C2A74621-161D-491A-BB2B-451424A845EF}"/>
    <cellStyle name="Normal 4 11 2 5 5" xfId="18556" xr:uid="{7F28B618-A5ED-4165-B6EE-7EEA233475B8}"/>
    <cellStyle name="Normal 4 11 2 5 5 2" xfId="18557" xr:uid="{DF674351-05C2-493A-81CD-A977F462B113}"/>
    <cellStyle name="Normal 4 11 2 5 6" xfId="18558" xr:uid="{A81C5044-A4E3-48CC-B0EF-EE59CCA19D19}"/>
    <cellStyle name="Normal 4 11 2 5 6 2" xfId="18559" xr:uid="{9E65C3F3-61DD-40F1-BF81-6B5C6031F984}"/>
    <cellStyle name="Normal 4 11 2 5 7" xfId="18560" xr:uid="{0BF314B3-2809-4D88-929C-6D471CA44A88}"/>
    <cellStyle name="Normal 4 11 2 5 7 2" xfId="18561" xr:uid="{1CE5BC22-A55D-40B8-81D9-0E5B74CAC7AE}"/>
    <cellStyle name="Normal 4 11 2 5 8" xfId="18562" xr:uid="{F831F1D9-B897-4C09-81C1-3335631CA439}"/>
    <cellStyle name="Normal 4 11 2 6" xfId="18563" xr:uid="{09802802-A3FB-48E0-87CE-C08E7D9A100E}"/>
    <cellStyle name="Normal 4 11 2 6 2" xfId="18564" xr:uid="{52180458-814F-4309-88AA-D3769148D9C9}"/>
    <cellStyle name="Normal 4 11 2 6 2 2" xfId="18565" xr:uid="{AF46DEFE-7A71-4375-99E8-85D7794CAEF9}"/>
    <cellStyle name="Normal 4 11 2 6 2 2 2" xfId="18566" xr:uid="{56A83000-D732-4A9C-8D3D-517A9FB83888}"/>
    <cellStyle name="Normal 4 11 2 6 2 3" xfId="18567" xr:uid="{5DAE280D-F35E-48C2-BFFA-B31FDAE925E1}"/>
    <cellStyle name="Normal 4 11 2 6 3" xfId="18568" xr:uid="{2863B73F-9710-4E71-8C07-EDC22AC3649B}"/>
    <cellStyle name="Normal 4 11 2 7" xfId="18569" xr:uid="{B876FC4F-BE02-40BB-A143-966EBD683F46}"/>
    <cellStyle name="Normal 4 11 2 7 2" xfId="18570" xr:uid="{C7112788-19D6-482B-B814-6C8098690581}"/>
    <cellStyle name="Normal 4 11 2 8" xfId="18571" xr:uid="{173428A3-0F41-4B2D-BED3-CD317B4EE759}"/>
    <cellStyle name="Normal 4 11 2 8 2" xfId="18572" xr:uid="{DE7926EC-A3B8-4FD6-BA9F-1B979AFA26E7}"/>
    <cellStyle name="Normal 4 11 2 9" xfId="18573" xr:uid="{8DE4049C-1EB5-419A-91BD-73A746A2C82E}"/>
    <cellStyle name="Normal 4 11 2 9 2" xfId="18574" xr:uid="{60362A28-81FA-42B1-8690-F13975272028}"/>
    <cellStyle name="Normal 4 11 3" xfId="18575" xr:uid="{01BC1B7C-57A9-4E48-861C-BBC2DE420264}"/>
    <cellStyle name="Normal 4 11 3 2" xfId="18576" xr:uid="{EBA4C676-E395-4368-972A-17593B1618EB}"/>
    <cellStyle name="Normal 4 11 3 2 2" xfId="18577" xr:uid="{7965D9F2-D356-4C43-97AA-0F6F6A52E4AE}"/>
    <cellStyle name="Normal 4 11 3 2 2 2" xfId="18578" xr:uid="{086CAED3-FE8A-44F6-BFA1-94B5CD7CBFC3}"/>
    <cellStyle name="Normal 4 11 3 2 2 2 2" xfId="18579" xr:uid="{2FF02B21-FBD1-4942-9947-CE0BE5E5B29D}"/>
    <cellStyle name="Normal 4 11 3 2 2 2 2 2" xfId="18580" xr:uid="{A7526E1A-F239-4A0E-967E-42E2E32BED19}"/>
    <cellStyle name="Normal 4 11 3 2 2 2 2 2 2" xfId="18581" xr:uid="{8D96BA44-8548-4BBA-822F-7407D79CB631}"/>
    <cellStyle name="Normal 4 11 3 2 2 2 2 2 2 2" xfId="18582" xr:uid="{BC80A617-9368-403B-9B05-9F51CAAD7E42}"/>
    <cellStyle name="Normal 4 11 3 2 2 2 2 2 3" xfId="18583" xr:uid="{839BADC1-664A-4DA3-905F-212CD6457EA5}"/>
    <cellStyle name="Normal 4 11 3 2 2 2 2 3" xfId="18584" xr:uid="{7B64A41F-3287-419F-B1D7-7925FF3C97A8}"/>
    <cellStyle name="Normal 4 11 3 2 2 2 3" xfId="18585" xr:uid="{A0B31A3D-E2B5-4306-A51C-6FB6896E668D}"/>
    <cellStyle name="Normal 4 11 3 2 2 2 3 2" xfId="18586" xr:uid="{2D3FB6A3-142F-43F0-BFF5-8CEB79CE639D}"/>
    <cellStyle name="Normal 4 11 3 2 2 2 4" xfId="18587" xr:uid="{ADE5A4BB-917A-4CE0-8C61-061B459EF7B5}"/>
    <cellStyle name="Normal 4 11 3 2 2 2 4 2" xfId="18588" xr:uid="{B4323C6D-3BCB-44D7-AD26-C2C1AC71FE77}"/>
    <cellStyle name="Normal 4 11 3 2 2 2 5" xfId="18589" xr:uid="{D1DDC175-B1B7-458C-A692-7E4B58EF1419}"/>
    <cellStyle name="Normal 4 11 3 2 2 2 5 2" xfId="18590" xr:uid="{73EF309B-0B98-43CE-A577-BFBB44ACDC18}"/>
    <cellStyle name="Normal 4 11 3 2 2 2 6" xfId="18591" xr:uid="{E6E5EBA6-CB82-4A6D-B96F-35EE1033F445}"/>
    <cellStyle name="Normal 4 11 3 2 2 2 6 2" xfId="18592" xr:uid="{2D1F902B-0F30-4927-813C-8C7646F5D8E2}"/>
    <cellStyle name="Normal 4 11 3 2 2 2 7" xfId="18593" xr:uid="{28D3E37F-F3D0-4CAC-A09F-5271FB37E14E}"/>
    <cellStyle name="Normal 4 11 3 2 2 2 7 2" xfId="18594" xr:uid="{C0475FE6-26F0-4C7C-AA98-450300B91626}"/>
    <cellStyle name="Normal 4 11 3 2 2 2 8" xfId="18595" xr:uid="{DF90567A-AA1E-4BC5-8F78-3F76AC8ADDA0}"/>
    <cellStyle name="Normal 4 11 3 2 2 3" xfId="18596" xr:uid="{1048C0D4-4146-423D-AE32-AFABECC1512F}"/>
    <cellStyle name="Normal 4 11 3 2 2 3 2" xfId="18597" xr:uid="{E57EF9D5-A356-49A4-AA58-A2A4EFB6C84F}"/>
    <cellStyle name="Normal 4 11 3 2 2 3 2 2" xfId="18598" xr:uid="{6DF511E2-E6D8-4344-AA47-71C0F27C471B}"/>
    <cellStyle name="Normal 4 11 3 2 2 3 2 2 2" xfId="18599" xr:uid="{FFA5C468-130C-4C61-B42B-FBBD55C55745}"/>
    <cellStyle name="Normal 4 11 3 2 2 3 2 3" xfId="18600" xr:uid="{39AF9D7F-7E99-4971-99F6-9FB048F7C72E}"/>
    <cellStyle name="Normal 4 11 3 2 2 3 3" xfId="18601" xr:uid="{AAA21EEB-90D2-4EA0-AB4A-454655821ADE}"/>
    <cellStyle name="Normal 4 11 3 2 2 4" xfId="18602" xr:uid="{1457B05D-4B50-44C2-8394-0F85F684F72B}"/>
    <cellStyle name="Normal 4 11 3 2 2 4 2" xfId="18603" xr:uid="{404F4E84-0035-4F40-96ED-79474C3A355F}"/>
    <cellStyle name="Normal 4 11 3 2 2 5" xfId="18604" xr:uid="{783B311A-2048-4349-91F1-6727AD417EA5}"/>
    <cellStyle name="Normal 4 11 3 2 2 5 2" xfId="18605" xr:uid="{B9A4B508-6E08-4ACF-B8A3-59CC6F1B8680}"/>
    <cellStyle name="Normal 4 11 3 2 2 6" xfId="18606" xr:uid="{DC17CA21-FCB1-41FA-A0B1-3C3CEB898DE9}"/>
    <cellStyle name="Normal 4 11 3 2 2 6 2" xfId="18607" xr:uid="{39C6BF07-4CD6-4587-9464-17E325216C53}"/>
    <cellStyle name="Normal 4 11 3 2 2 7" xfId="18608" xr:uid="{C3199E83-F0AF-4AED-88C7-5AD749F159FA}"/>
    <cellStyle name="Normal 4 11 3 2 2 7 2" xfId="18609" xr:uid="{69EC2A1B-61FF-4C99-84FB-0EF785257FAE}"/>
    <cellStyle name="Normal 4 11 3 2 2 8" xfId="18610" xr:uid="{5D3C3A6E-FEA2-4670-960B-BEE69701F55B}"/>
    <cellStyle name="Normal 4 11 3 2 3" xfId="18611" xr:uid="{A16DFCE8-FEA5-4FB5-A293-7F99CAF68FE1}"/>
    <cellStyle name="Normal 4 11 3 2 3 2" xfId="18612" xr:uid="{E5B6884B-79EB-4841-A4FE-9A30ADFFFE6A}"/>
    <cellStyle name="Normal 4 11 3 2 3 2 2" xfId="18613" xr:uid="{14A43538-7712-4662-A75C-FFCB41255CE1}"/>
    <cellStyle name="Normal 4 11 3 2 3 2 2 2" xfId="18614" xr:uid="{E4F19090-FA93-48D1-9397-0A854BD1C436}"/>
    <cellStyle name="Normal 4 11 3 2 3 2 3" xfId="18615" xr:uid="{104180B3-425D-4922-BEFF-5244D6D9E508}"/>
    <cellStyle name="Normal 4 11 3 2 3 3" xfId="18616" xr:uid="{AC13A19D-C06D-4F0F-B143-A54E4A31B6AF}"/>
    <cellStyle name="Normal 4 11 3 2 4" xfId="18617" xr:uid="{B9A71BA7-678F-4EFE-9D2A-653FA1519DC1}"/>
    <cellStyle name="Normal 4 11 3 2 4 2" xfId="18618" xr:uid="{F7FAF529-EE25-4BE9-91AB-C7202D8E0E0E}"/>
    <cellStyle name="Normal 4 11 3 2 5" xfId="18619" xr:uid="{4DA7EFB7-23D6-4B6C-9889-85E8204A2D12}"/>
    <cellStyle name="Normal 4 11 3 2 5 2" xfId="18620" xr:uid="{23F55718-1FC2-49B6-9921-27DE6E942C1D}"/>
    <cellStyle name="Normal 4 11 3 2 6" xfId="18621" xr:uid="{9DD9E9E6-D754-44C4-A64E-466410B160CE}"/>
    <cellStyle name="Normal 4 11 3 2 6 2" xfId="18622" xr:uid="{0F5C0D0A-534A-49E4-A0C1-896881EF82F1}"/>
    <cellStyle name="Normal 4 11 3 2 7" xfId="18623" xr:uid="{67B9773D-55FE-42E8-A503-5796BC002FB4}"/>
    <cellStyle name="Normal 4 11 3 2 7 2" xfId="18624" xr:uid="{D70EE232-C213-47C5-8A02-D858586B1217}"/>
    <cellStyle name="Normal 4 11 3 2 8" xfId="18625" xr:uid="{0A3A5FE6-171F-409F-9A76-F3C7EBD564BE}"/>
    <cellStyle name="Normal 4 11 3 2 8 2" xfId="18626" xr:uid="{9C18612D-6E0C-4284-9EB8-5DCDC1CB9BC1}"/>
    <cellStyle name="Normal 4 11 3 2 9" xfId="18627" xr:uid="{4F9D1006-92B2-4751-B4FB-5A847E2C3C1D}"/>
    <cellStyle name="Normal 4 11 3 3" xfId="18628" xr:uid="{FCD2343F-0C27-462E-9230-8CC4F52F732F}"/>
    <cellStyle name="Normal 4 11 3 3 2" xfId="18629" xr:uid="{C1B0BC0D-2B40-48E1-BFD0-BE04CF4845D3}"/>
    <cellStyle name="Normal 4 11 3 3 2 2" xfId="18630" xr:uid="{BD082D01-5DC7-456E-806E-40E76A488860}"/>
    <cellStyle name="Normal 4 11 3 3 2 2 2" xfId="18631" xr:uid="{04F97D0C-EDA9-44F5-97F7-0912D58EB2F7}"/>
    <cellStyle name="Normal 4 11 3 3 2 2 2 2" xfId="18632" xr:uid="{EF401FEF-ED61-420C-B434-28CA0D11DB4E}"/>
    <cellStyle name="Normal 4 11 3 3 2 2 3" xfId="18633" xr:uid="{D6E69875-1C9C-4BBC-96AA-E481FA9B0FF0}"/>
    <cellStyle name="Normal 4 11 3 3 2 3" xfId="18634" xr:uid="{20156E8F-B056-42F3-9300-E320EC1FD18B}"/>
    <cellStyle name="Normal 4 11 3 3 3" xfId="18635" xr:uid="{DF11D4CB-8995-42D8-8CBD-F60E786BD3F3}"/>
    <cellStyle name="Normal 4 11 3 3 3 2" xfId="18636" xr:uid="{D8F102C8-2265-4CE5-BB9E-471056372848}"/>
    <cellStyle name="Normal 4 11 3 3 4" xfId="18637" xr:uid="{19629B32-74E7-4EC1-8B2D-FC8E8E29AA9C}"/>
    <cellStyle name="Normal 4 11 3 3 4 2" xfId="18638" xr:uid="{E2B3F0C7-DB53-4180-AD90-400B50E18D63}"/>
    <cellStyle name="Normal 4 11 3 3 5" xfId="18639" xr:uid="{4F28C839-17F1-4A89-8C7C-548D02A66834}"/>
    <cellStyle name="Normal 4 11 3 3 5 2" xfId="18640" xr:uid="{55A7205E-AAE6-4A37-9EF9-C99308842384}"/>
    <cellStyle name="Normal 4 11 3 3 6" xfId="18641" xr:uid="{962848FA-7B95-4B13-8C41-F7CF70766BE3}"/>
    <cellStyle name="Normal 4 11 3 3 6 2" xfId="18642" xr:uid="{B174D242-F87D-40D9-ADDD-4D560C8E0A12}"/>
    <cellStyle name="Normal 4 11 3 3 7" xfId="18643" xr:uid="{857FCD8E-AAA1-41F3-AE43-F05F3F37CD47}"/>
    <cellStyle name="Normal 4 11 3 3 7 2" xfId="18644" xr:uid="{9920E9E3-E09D-427C-9B92-B16C5AE105D3}"/>
    <cellStyle name="Normal 4 11 3 3 8" xfId="18645" xr:uid="{DAAD6C86-2A1B-4CA8-8A16-6BB61E7A67C9}"/>
    <cellStyle name="Normal 4 11 3 4" xfId="18646" xr:uid="{93BAE9EE-CD51-41B0-A0FA-170853C7DABD}"/>
    <cellStyle name="Normal 4 11 3 4 2" xfId="18647" xr:uid="{5D1A4048-1344-4F99-B351-3CD45EEA95A4}"/>
    <cellStyle name="Normal 4 11 3 4 2 2" xfId="18648" xr:uid="{8B6BFAA6-739C-47FA-94A1-642BE2EA8AA2}"/>
    <cellStyle name="Normal 4 11 3 4 2 2 2" xfId="18649" xr:uid="{B06B4C45-12D2-4B82-B35E-9502060A3BE0}"/>
    <cellStyle name="Normal 4 11 3 4 2 3" xfId="18650" xr:uid="{737A1F5A-788E-4603-8245-6CEE8E914337}"/>
    <cellStyle name="Normal 4 11 3 4 3" xfId="18651" xr:uid="{CA8700E2-8037-4C4F-80DA-4E9FECCC20EF}"/>
    <cellStyle name="Normal 4 11 3 5" xfId="18652" xr:uid="{885B8AA0-8F08-4098-B8FF-C7E259C49360}"/>
    <cellStyle name="Normal 4 11 3 5 2" xfId="18653" xr:uid="{51006871-0EB2-4595-9BCB-06B10A96F9F8}"/>
    <cellStyle name="Normal 4 11 3 6" xfId="18654" xr:uid="{4B716692-E4BD-419A-B363-A1D7B5B1E338}"/>
    <cellStyle name="Normal 4 11 3 6 2" xfId="18655" xr:uid="{EFA8BAAD-B19A-49F7-81BB-B75F184A40C6}"/>
    <cellStyle name="Normal 4 11 3 7" xfId="18656" xr:uid="{5DEE0CB0-B2B1-4F8F-9A87-12251DF3D54C}"/>
    <cellStyle name="Normal 4 11 3 7 2" xfId="18657" xr:uid="{C855B444-4B16-41E1-9336-1A03B6CF40D9}"/>
    <cellStyle name="Normal 4 11 3 8" xfId="18658" xr:uid="{A5FF2C16-77BD-474D-898B-DF65787D3D08}"/>
    <cellStyle name="Normal 4 11 3 8 2" xfId="18659" xr:uid="{679AE25B-741B-4279-8B7A-190009CC0B1F}"/>
    <cellStyle name="Normal 4 11 3 9" xfId="18660" xr:uid="{C42458B9-1B97-4ED3-AFF6-4325ED975CCE}"/>
    <cellStyle name="Normal 4 11 4" xfId="18661" xr:uid="{FE7B3EE0-942A-44EE-9E32-9481EA989ADC}"/>
    <cellStyle name="Normal 4 11 4 2" xfId="18662" xr:uid="{9D3E6742-5870-433F-A48A-61F7294E7372}"/>
    <cellStyle name="Normal 4 11 5" xfId="18663" xr:uid="{1F7B2FEC-2E5C-444C-982F-7281922E0C7F}"/>
    <cellStyle name="Normal 4 11 5 2" xfId="18664" xr:uid="{62D20F19-450D-4840-BE37-BFD23810D49D}"/>
    <cellStyle name="Normal 4 11 5 2 2" xfId="18665" xr:uid="{22054468-3A25-431E-9DF3-0D1E940B30BB}"/>
    <cellStyle name="Normal 4 11 5 2 2 2" xfId="18666" xr:uid="{2C27F1FC-095F-4179-8719-3AB9D91EF2C2}"/>
    <cellStyle name="Normal 4 11 5 2 2 2 2" xfId="18667" xr:uid="{2139EFE0-914A-4893-BEB8-3EC61F6F8CBE}"/>
    <cellStyle name="Normal 4 11 5 2 2 2 2 2" xfId="18668" xr:uid="{73840E72-D142-4985-8DBA-A2609787A7FC}"/>
    <cellStyle name="Normal 4 11 5 2 2 2 3" xfId="18669" xr:uid="{1F8F8F30-6BDF-484E-AAA6-386A65D53658}"/>
    <cellStyle name="Normal 4 11 5 2 2 3" xfId="18670" xr:uid="{1B9894D7-8D35-4DCF-8911-E5BC7FE740FE}"/>
    <cellStyle name="Normal 4 11 5 2 3" xfId="18671" xr:uid="{03490C65-B6B4-4DE9-AF9E-4711B1CE97E4}"/>
    <cellStyle name="Normal 4 11 5 2 3 2" xfId="18672" xr:uid="{B2A96955-5B84-4EC9-8FF4-8E390346B51B}"/>
    <cellStyle name="Normal 4 11 5 2 4" xfId="18673" xr:uid="{62958C84-9CBE-4EA7-B895-F13058C4D626}"/>
    <cellStyle name="Normal 4 11 5 2 4 2" xfId="18674" xr:uid="{0108BF3A-B1AF-4051-97EF-811580CD72B4}"/>
    <cellStyle name="Normal 4 11 5 2 5" xfId="18675" xr:uid="{6629B7B9-0FB1-47BF-A885-D6B171BBF7E2}"/>
    <cellStyle name="Normal 4 11 5 2 5 2" xfId="18676" xr:uid="{857E2CF2-0187-4BA4-8817-641EA00E6CA6}"/>
    <cellStyle name="Normal 4 11 5 2 6" xfId="18677" xr:uid="{FCA71B82-0853-4CC2-B963-D36333AF6BFF}"/>
    <cellStyle name="Normal 4 11 5 2 6 2" xfId="18678" xr:uid="{5F6B9DBB-90E2-485B-BAD4-2B79C0D7E677}"/>
    <cellStyle name="Normal 4 11 5 2 7" xfId="18679" xr:uid="{80D52B1D-5724-4BDE-BAAA-CECC4927ADC1}"/>
    <cellStyle name="Normal 4 11 5 2 7 2" xfId="18680" xr:uid="{D2F2A013-D1AF-48C8-B16C-C54D3A88B022}"/>
    <cellStyle name="Normal 4 11 5 2 8" xfId="18681" xr:uid="{D210CAAA-333D-444E-A86D-32788004E4E5}"/>
    <cellStyle name="Normal 4 11 5 3" xfId="18682" xr:uid="{22F64081-24A8-428B-8FCC-B12C3A2561F1}"/>
    <cellStyle name="Normal 4 11 5 3 2" xfId="18683" xr:uid="{3FBD78E7-FF12-42AC-993D-7B154545356A}"/>
    <cellStyle name="Normal 4 11 5 3 2 2" xfId="18684" xr:uid="{D677A291-DFDB-49BE-A0EB-DD7BBE8705D7}"/>
    <cellStyle name="Normal 4 11 5 3 2 2 2" xfId="18685" xr:uid="{FD1058D3-EAD3-44DA-8720-BADFAB4B1936}"/>
    <cellStyle name="Normal 4 11 5 3 2 3" xfId="18686" xr:uid="{E7662B8F-4C43-4A28-9A1D-827813487D1F}"/>
    <cellStyle name="Normal 4 11 5 3 3" xfId="18687" xr:uid="{C1B1C70D-8352-4243-B1CF-C16F27395660}"/>
    <cellStyle name="Normal 4 11 5 4" xfId="18688" xr:uid="{37B58CFC-D84A-49AF-9C08-87776335F781}"/>
    <cellStyle name="Normal 4 11 5 4 2" xfId="18689" xr:uid="{6F1A0A3E-7956-47E0-BFDB-5339EF1A763C}"/>
    <cellStyle name="Normal 4 11 5 5" xfId="18690" xr:uid="{18509D7E-96F4-4B75-8048-335486B5DE7C}"/>
    <cellStyle name="Normal 4 11 5 5 2" xfId="18691" xr:uid="{F837CBB0-D312-4EB4-939F-F202BDB711BE}"/>
    <cellStyle name="Normal 4 11 5 6" xfId="18692" xr:uid="{A93CF700-7B3F-4405-8AD4-1B391002A332}"/>
    <cellStyle name="Normal 4 11 5 6 2" xfId="18693" xr:uid="{E50884CD-65F1-45F3-833E-21D4B58001AE}"/>
    <cellStyle name="Normal 4 11 5 7" xfId="18694" xr:uid="{769F4A56-3056-41B9-84F4-1CA9B192782C}"/>
    <cellStyle name="Normal 4 11 5 7 2" xfId="18695" xr:uid="{C993A687-2B46-49EF-8055-684E1DE04251}"/>
    <cellStyle name="Normal 4 11 5 8" xfId="18696" xr:uid="{5A2E3AA7-8F85-4DA6-AC5D-9556A4B83617}"/>
    <cellStyle name="Normal 4 11 6" xfId="18697" xr:uid="{5906AB0B-65D1-417A-80E8-4E5B1305D436}"/>
    <cellStyle name="Normal 4 11 6 2" xfId="18698" xr:uid="{94FBDD9B-1316-4CFF-992B-EF6CFD79BDC6}"/>
    <cellStyle name="Normal 4 11 6 2 2" xfId="18699" xr:uid="{514E7E7E-FE60-4202-86FA-1307E66DAAA6}"/>
    <cellStyle name="Normal 4 11 6 2 2 2" xfId="18700" xr:uid="{B302AC56-50D4-46D2-9AAC-112D548DD504}"/>
    <cellStyle name="Normal 4 11 6 2 3" xfId="18701" xr:uid="{E9E10C6F-A974-4A2B-AB6A-7DFC227FB8EF}"/>
    <cellStyle name="Normal 4 11 6 3" xfId="18702" xr:uid="{41FB8D4F-1325-445F-A88E-E3A7405C1682}"/>
    <cellStyle name="Normal 4 11 7" xfId="18703" xr:uid="{10A482C4-41D6-48F1-8AE4-FE4603BAAAED}"/>
    <cellStyle name="Normal 4 11 7 2" xfId="18704" xr:uid="{C066B308-4381-4F61-A480-9617B311FDF7}"/>
    <cellStyle name="Normal 4 11 8" xfId="18705" xr:uid="{CC1BC824-E48A-4EDE-8219-99A972680EC3}"/>
    <cellStyle name="Normal 4 11 8 2" xfId="18706" xr:uid="{F3E77A02-FACB-44A1-9579-334C29A8860C}"/>
    <cellStyle name="Normal 4 11 9" xfId="18707" xr:uid="{A76D516F-904A-452B-8D04-6467E75C8FFA}"/>
    <cellStyle name="Normal 4 11 9 2" xfId="18708" xr:uid="{A33D99D3-BAA4-46B9-B8CD-EE6941B891BC}"/>
    <cellStyle name="Normal 4 12" xfId="18709" xr:uid="{0C8A0794-3F12-464E-94F5-385065554A16}"/>
    <cellStyle name="Normal 4 12 2" xfId="18710" xr:uid="{55BA80AB-862C-423F-BE63-92C86459AEDF}"/>
    <cellStyle name="Normal 4 12 2 2" xfId="18711" xr:uid="{E1082C72-0927-4327-8ECE-C763D9FD0942}"/>
    <cellStyle name="Normal 4 12 2 2 2" xfId="18712" xr:uid="{1A02A6AC-29C4-4732-B3A9-F6F7A7FC0DF4}"/>
    <cellStyle name="Normal 4 12 2 2 2 2" xfId="18713" xr:uid="{2F6867C5-7150-4BBE-872C-166C4DC284F0}"/>
    <cellStyle name="Normal 4 12 2 2 2 2 2" xfId="18714" xr:uid="{B03557C3-081E-4374-B21A-9E933F615338}"/>
    <cellStyle name="Normal 4 12 2 2 2 2 2 2" xfId="18715" xr:uid="{F27C68B4-83C6-4D7D-B5FD-1051BD4F4D20}"/>
    <cellStyle name="Normal 4 12 2 2 2 2 2 2 2" xfId="18716" xr:uid="{984C1C2B-961D-46CC-B646-D5A7DBEA82D4}"/>
    <cellStyle name="Normal 4 12 2 2 2 2 2 3" xfId="18717" xr:uid="{D7243FB7-1828-4CC2-A93F-19CCC37CE683}"/>
    <cellStyle name="Normal 4 12 2 2 2 2 3" xfId="18718" xr:uid="{0DD05BC6-EBF4-4467-BA25-CF40688F381C}"/>
    <cellStyle name="Normal 4 12 2 2 2 3" xfId="18719" xr:uid="{742B626A-4CF2-4082-9730-E0C57A5B5020}"/>
    <cellStyle name="Normal 4 12 2 2 2 3 2" xfId="18720" xr:uid="{3D1AB464-4155-4412-9E07-BF72071E8C9A}"/>
    <cellStyle name="Normal 4 12 2 2 2 4" xfId="18721" xr:uid="{2DFAD904-2793-4B25-A126-16658474E80F}"/>
    <cellStyle name="Normal 4 12 2 2 2 4 2" xfId="18722" xr:uid="{11F49014-1E1A-451A-B933-DDC4D7267C2F}"/>
    <cellStyle name="Normal 4 12 2 2 2 5" xfId="18723" xr:uid="{CE07BC6E-28A6-4BBC-9909-EC5380B21360}"/>
    <cellStyle name="Normal 4 12 2 2 2 5 2" xfId="18724" xr:uid="{A64607FF-33F1-4899-AD12-30EB52C008BC}"/>
    <cellStyle name="Normal 4 12 2 2 2 6" xfId="18725" xr:uid="{B5FE5D57-C0B9-4B6C-85ED-C78242F8CF25}"/>
    <cellStyle name="Normal 4 12 2 2 2 6 2" xfId="18726" xr:uid="{2F5F78F8-D842-43F4-A911-88A367326714}"/>
    <cellStyle name="Normal 4 12 2 2 2 7" xfId="18727" xr:uid="{C3801794-7605-4232-8F13-5BF49A9E4B59}"/>
    <cellStyle name="Normal 4 12 2 2 2 7 2" xfId="18728" xr:uid="{AC2C83B7-7607-4142-BD72-7F143347453F}"/>
    <cellStyle name="Normal 4 12 2 2 2 8" xfId="18729" xr:uid="{6EB70194-33D9-48A7-BF78-A6DFF7828CF6}"/>
    <cellStyle name="Normal 4 12 2 2 3" xfId="18730" xr:uid="{9A1E2DD4-BE75-4299-A195-8131FF4EF55B}"/>
    <cellStyle name="Normal 4 12 2 2 3 2" xfId="18731" xr:uid="{5C07F956-E095-4790-891E-20268B7DB003}"/>
    <cellStyle name="Normal 4 12 2 2 3 2 2" xfId="18732" xr:uid="{250A06C5-CC2A-4E3E-ACF2-601DAD80D722}"/>
    <cellStyle name="Normal 4 12 2 2 3 2 2 2" xfId="18733" xr:uid="{2BD3F9FB-F8DA-4EA2-A7C9-C749A32AB4A8}"/>
    <cellStyle name="Normal 4 12 2 2 3 2 3" xfId="18734" xr:uid="{064D31D8-6A2F-4C68-A651-A4A98FBE4BB0}"/>
    <cellStyle name="Normal 4 12 2 2 3 3" xfId="18735" xr:uid="{B1A11FF9-9F75-4689-A9AE-CB10B1EF4341}"/>
    <cellStyle name="Normal 4 12 2 2 4" xfId="18736" xr:uid="{83574747-C8B6-4825-8E56-6E83518270A9}"/>
    <cellStyle name="Normal 4 12 2 2 4 2" xfId="18737" xr:uid="{342FFDD5-3AE2-49B1-B9E9-0B9A50EB83E6}"/>
    <cellStyle name="Normal 4 12 2 2 5" xfId="18738" xr:uid="{A7107F3C-948C-4E89-BF8E-8E370B2F3777}"/>
    <cellStyle name="Normal 4 12 2 2 5 2" xfId="18739" xr:uid="{1BED81CB-2AB3-48AD-8724-8B96DF144F52}"/>
    <cellStyle name="Normal 4 12 2 2 6" xfId="18740" xr:uid="{E7D2528B-44FD-4272-AD6A-649976DDC29C}"/>
    <cellStyle name="Normal 4 12 2 2 6 2" xfId="18741" xr:uid="{0702932F-8D55-4B5D-90AE-715ED2FF1763}"/>
    <cellStyle name="Normal 4 12 2 2 7" xfId="18742" xr:uid="{B7FDFE98-3582-4362-BC0D-BA402268C5A2}"/>
    <cellStyle name="Normal 4 12 2 2 7 2" xfId="18743" xr:uid="{80A66BA0-9F97-4A4E-8632-E23FDA421151}"/>
    <cellStyle name="Normal 4 12 2 2 8" xfId="18744" xr:uid="{6E9BDE3E-3CDF-4EEF-922D-E6492D0C1B23}"/>
    <cellStyle name="Normal 4 12 2 3" xfId="18745" xr:uid="{93C7310F-6A15-4911-82C0-9F244700A3DF}"/>
    <cellStyle name="Normal 4 12 2 3 2" xfId="18746" xr:uid="{4291AA07-0F13-4EF6-9250-D798A83617B0}"/>
    <cellStyle name="Normal 4 12 2 3 2 2" xfId="18747" xr:uid="{CC30B5FE-74EB-48B4-B334-B85E21E927A2}"/>
    <cellStyle name="Normal 4 12 2 3 2 2 2" xfId="18748" xr:uid="{D74A25AD-FDDA-469A-A381-1C68C21D2382}"/>
    <cellStyle name="Normal 4 12 2 3 2 3" xfId="18749" xr:uid="{7FE781DB-65A6-4504-A9B0-DD072085CA2A}"/>
    <cellStyle name="Normal 4 12 2 3 3" xfId="18750" xr:uid="{AFA6CD98-921C-4060-B2CB-6E0FA96A0D9E}"/>
    <cellStyle name="Normal 4 12 2 4" xfId="18751" xr:uid="{F0B29EE7-77BB-4EE3-9CFA-A043BCB21814}"/>
    <cellStyle name="Normal 4 12 2 4 2" xfId="18752" xr:uid="{96597E22-1155-48FC-B827-03C3B9477B8F}"/>
    <cellStyle name="Normal 4 12 2 5" xfId="18753" xr:uid="{6C2C0F99-76D3-4401-B4B9-300F348DE668}"/>
    <cellStyle name="Normal 4 12 2 5 2" xfId="18754" xr:uid="{ACEC7D99-15E6-4991-9FD1-A2C4C1ED5E23}"/>
    <cellStyle name="Normal 4 12 2 6" xfId="18755" xr:uid="{27FABE82-29D2-4DAE-A67F-2DB8EA227FE1}"/>
    <cellStyle name="Normal 4 12 2 6 2" xfId="18756" xr:uid="{2F7EC2D4-94CE-4BC9-ABED-7E812653795F}"/>
    <cellStyle name="Normal 4 12 2 7" xfId="18757" xr:uid="{6D3CAA77-1987-4187-9C70-80C697F482D2}"/>
    <cellStyle name="Normal 4 12 2 7 2" xfId="18758" xr:uid="{6A7130FF-B68A-425D-B68B-E7DA6CAC78CC}"/>
    <cellStyle name="Normal 4 12 2 8" xfId="18759" xr:uid="{96D92F36-37D3-4495-A5F5-C6B25F681384}"/>
    <cellStyle name="Normal 4 12 2 8 2" xfId="18760" xr:uid="{9D5243A3-CCC6-404F-812E-866DDADB6A53}"/>
    <cellStyle name="Normal 4 12 2 9" xfId="18761" xr:uid="{21A871ED-8D34-4B43-884D-CB008811C621}"/>
    <cellStyle name="Normal 4 12 3" xfId="18762" xr:uid="{1F371DA7-9A7E-4FC6-AEFB-228467AE4F88}"/>
    <cellStyle name="Normal 4 12 3 2" xfId="18763" xr:uid="{D698A777-EBCA-49D5-B59E-6E4376A97A06}"/>
    <cellStyle name="Normal 4 12 3 2 2" xfId="18764" xr:uid="{AA57AEF8-7A8A-4847-B848-69102EBA01C0}"/>
    <cellStyle name="Normal 4 12 3 2 2 2" xfId="18765" xr:uid="{F693F7F5-ACDF-4BCC-985F-4ABEAA21E28D}"/>
    <cellStyle name="Normal 4 12 3 2 2 2 2" xfId="18766" xr:uid="{A6B1247F-5500-4DCC-B645-81D2F38A5960}"/>
    <cellStyle name="Normal 4 12 3 2 2 3" xfId="18767" xr:uid="{40A5D136-BD7B-457C-837B-5477A820DCB7}"/>
    <cellStyle name="Normal 4 12 3 2 3" xfId="18768" xr:uid="{FF0BD34C-8EEA-4880-9DB8-36E8DAB6AEC5}"/>
    <cellStyle name="Normal 4 12 3 3" xfId="18769" xr:uid="{1C872CC9-5AD3-4C07-A381-F7B5ED40045B}"/>
    <cellStyle name="Normal 4 12 3 3 2" xfId="18770" xr:uid="{417E89B6-6254-4A5F-B1CC-5B83CD3074DA}"/>
    <cellStyle name="Normal 4 12 3 4" xfId="18771" xr:uid="{E5DA1162-C88B-42C2-823E-76C45D8E9D93}"/>
    <cellStyle name="Normal 4 12 3 4 2" xfId="18772" xr:uid="{25EC97BE-F227-4FFF-AF3E-6E45C4D0FE33}"/>
    <cellStyle name="Normal 4 12 3 5" xfId="18773" xr:uid="{1BF69ABD-1A24-41C7-9A4E-A7109121EF42}"/>
    <cellStyle name="Normal 4 12 3 5 2" xfId="18774" xr:uid="{237BCDB0-F8B8-4473-96E4-78E088501DE3}"/>
    <cellStyle name="Normal 4 12 3 6" xfId="18775" xr:uid="{CFE88D5D-5A4E-404A-87E5-46BE1B7E5181}"/>
    <cellStyle name="Normal 4 12 3 6 2" xfId="18776" xr:uid="{F97D67C7-1959-4839-9703-A8FC04BD914C}"/>
    <cellStyle name="Normal 4 12 3 7" xfId="18777" xr:uid="{CE0AE90A-5A18-4452-BCC8-2AF9CABC587D}"/>
    <cellStyle name="Normal 4 12 3 7 2" xfId="18778" xr:uid="{73D3077D-81A3-4B22-9B2F-87F073875161}"/>
    <cellStyle name="Normal 4 12 3 8" xfId="18779" xr:uid="{36E2A575-EDD0-46C7-B102-FD5982CCB37F}"/>
    <cellStyle name="Normal 4 12 4" xfId="18780" xr:uid="{7F015BBD-2928-4972-837A-B75CB59CB7D9}"/>
    <cellStyle name="Normal 4 12 4 2" xfId="18781" xr:uid="{202B6A62-2153-4446-B171-8345FBDEB63E}"/>
    <cellStyle name="Normal 4 12 4 2 2" xfId="18782" xr:uid="{1F0ADB38-DCC2-45E6-B1E5-758AAAD8F5B5}"/>
    <cellStyle name="Normal 4 12 4 2 2 2" xfId="18783" xr:uid="{7EA1E7D6-FC27-4788-BE7E-C5E1CBFE7258}"/>
    <cellStyle name="Normal 4 12 4 2 3" xfId="18784" xr:uid="{0F4E9E47-2B0F-462F-AEB5-59802581D936}"/>
    <cellStyle name="Normal 4 12 4 3" xfId="18785" xr:uid="{9790EAF2-B834-4FF8-84C7-9356FAE9A214}"/>
    <cellStyle name="Normal 4 12 5" xfId="18786" xr:uid="{27ECA846-E987-4308-B9AA-851829B3FAA4}"/>
    <cellStyle name="Normal 4 12 5 2" xfId="18787" xr:uid="{92E66C7D-F731-4CD1-A503-C2FD8F917CB8}"/>
    <cellStyle name="Normal 4 12 6" xfId="18788" xr:uid="{9F04BDE5-8786-4ED5-9614-2AF710D20669}"/>
    <cellStyle name="Normal 4 12 6 2" xfId="18789" xr:uid="{DB39E7A6-17A8-4B50-B741-D633B1CC3445}"/>
    <cellStyle name="Normal 4 12 7" xfId="18790" xr:uid="{867A6477-2919-4DA0-BFE7-0A8F99A3E546}"/>
    <cellStyle name="Normal 4 12 7 2" xfId="18791" xr:uid="{9629C65F-AC7E-458B-9108-109E2D1FBFE0}"/>
    <cellStyle name="Normal 4 12 8" xfId="18792" xr:uid="{64264B22-56C8-449C-B788-A30A40971F38}"/>
    <cellStyle name="Normal 4 12 8 2" xfId="18793" xr:uid="{1BCF8D00-D0A5-4532-B93E-7F6ED9C215D0}"/>
    <cellStyle name="Normal 4 12 9" xfId="18794" xr:uid="{9C0D9258-D720-4C6A-834F-703A18A8B812}"/>
    <cellStyle name="Normal 4 13" xfId="18795" xr:uid="{2F697AD8-42AF-4C64-8F2D-9B5F56B6E138}"/>
    <cellStyle name="Normal 4 13 2" xfId="18796" xr:uid="{46B6D1BE-B8B9-4C46-BE45-1B350C2726A6}"/>
    <cellStyle name="Normal 4 14" xfId="18797" xr:uid="{B79B6C8A-3A7C-40B7-AF11-484BE72BF9FB}"/>
    <cellStyle name="Normal 4 14 2" xfId="18798" xr:uid="{442941C1-71B9-4DDD-AD32-91D720FA505B}"/>
    <cellStyle name="Normal 4 15" xfId="18799" xr:uid="{70C38148-AAB5-4406-BEF1-3FA701F58C50}"/>
    <cellStyle name="Normal 4 15 2" xfId="18800" xr:uid="{A695606B-1103-4EB7-AA8B-F95C65D1C810}"/>
    <cellStyle name="Normal 4 15 2 2" xfId="18801" xr:uid="{1FFB2B6D-88C3-45A0-AB8A-C27786B85C94}"/>
    <cellStyle name="Normal 4 15 2 2 2" xfId="18802" xr:uid="{BC206388-329C-44C0-B1E8-C66E395E111A}"/>
    <cellStyle name="Normal 4 15 2 2 2 2" xfId="18803" xr:uid="{C31E655F-31F6-4FDE-983B-960EF1A9FBA9}"/>
    <cellStyle name="Normal 4 15 2 2 2 2 2" xfId="18804" xr:uid="{BAD7103A-A88E-4154-80BF-160F219730E5}"/>
    <cellStyle name="Normal 4 15 2 2 2 3" xfId="18805" xr:uid="{1E859778-16A1-4C51-A171-37D64ED4F0B3}"/>
    <cellStyle name="Normal 4 15 2 2 3" xfId="18806" xr:uid="{F0D553AD-1858-4B23-948A-B679EDC05C6B}"/>
    <cellStyle name="Normal 4 15 2 3" xfId="18807" xr:uid="{9B6A5F50-6DAF-4983-BACE-F4F116318605}"/>
    <cellStyle name="Normal 4 15 2 3 2" xfId="18808" xr:uid="{24BD3CAB-3052-41B9-85FB-54A5988699EA}"/>
    <cellStyle name="Normal 4 15 2 4" xfId="18809" xr:uid="{29061476-4ADA-4C04-A555-302661E8DD40}"/>
    <cellStyle name="Normal 4 15 2 4 2" xfId="18810" xr:uid="{5CDA7025-FBD5-46F3-A7C4-4AC3FF8FB0A1}"/>
    <cellStyle name="Normal 4 15 2 5" xfId="18811" xr:uid="{B9D6984D-8751-42F6-81C8-C0FFE7A93074}"/>
    <cellStyle name="Normal 4 15 2 5 2" xfId="18812" xr:uid="{1CE1FDC2-B376-4B88-87E5-C5D28CD1781B}"/>
    <cellStyle name="Normal 4 15 2 6" xfId="18813" xr:uid="{41E0E104-3A2D-4108-8166-AD43A32D6C7F}"/>
    <cellStyle name="Normal 4 15 2 6 2" xfId="18814" xr:uid="{5647636F-0726-47F5-9E71-5F0983967888}"/>
    <cellStyle name="Normal 4 15 2 7" xfId="18815" xr:uid="{CFB046CA-5FFA-4EDF-B145-028A695AEECE}"/>
    <cellStyle name="Normal 4 15 2 7 2" xfId="18816" xr:uid="{48F2B988-A438-4BB0-9A5A-27DC8AC02AA5}"/>
    <cellStyle name="Normal 4 15 2 8" xfId="18817" xr:uid="{6DB99F9E-BBBF-42EC-8A0E-CF9D2EDB278B}"/>
    <cellStyle name="Normal 4 15 3" xfId="18818" xr:uid="{771DEF98-3724-40BF-A0FD-DECCD1F957F3}"/>
    <cellStyle name="Normal 4 15 3 2" xfId="18819" xr:uid="{8F6A6F10-13EC-48CB-B44D-7E51132612F9}"/>
    <cellStyle name="Normal 4 15 3 2 2" xfId="18820" xr:uid="{B8DF20B9-70BC-4C57-A56C-8DDEABCF970D}"/>
    <cellStyle name="Normal 4 15 3 2 2 2" xfId="18821" xr:uid="{B716A085-C8E6-4C1C-AFF9-4C979291709D}"/>
    <cellStyle name="Normal 4 15 3 2 3" xfId="18822" xr:uid="{E6E48EF7-DF6A-41EE-B9E3-57B695545EEA}"/>
    <cellStyle name="Normal 4 15 3 3" xfId="18823" xr:uid="{17162BA7-8952-43BF-9A32-4809770DDD62}"/>
    <cellStyle name="Normal 4 15 4" xfId="18824" xr:uid="{8A64A24E-3FDC-49EF-B7DE-99398271CB7D}"/>
    <cellStyle name="Normal 4 15 4 2" xfId="18825" xr:uid="{4CAAB7D2-0ACD-41BD-926F-4615B1D31BAA}"/>
    <cellStyle name="Normal 4 15 5" xfId="18826" xr:uid="{B0164462-AC1F-4662-A139-6381408AD7DA}"/>
    <cellStyle name="Normal 4 15 5 2" xfId="18827" xr:uid="{CD3877DD-8CAB-49A9-BE8D-B4679725B1BF}"/>
    <cellStyle name="Normal 4 15 6" xfId="18828" xr:uid="{5A040323-550E-481E-A00F-917C9CDD5526}"/>
    <cellStyle name="Normal 4 15 6 2" xfId="18829" xr:uid="{C16AD3A3-8D33-49B9-A4A7-28409D2CFED2}"/>
    <cellStyle name="Normal 4 15 7" xfId="18830" xr:uid="{5FEE9F06-C412-4052-BDBD-79DCE5E71CCA}"/>
    <cellStyle name="Normal 4 15 7 2" xfId="18831" xr:uid="{FBCC98D4-210B-4880-94D3-4FBE2281F93A}"/>
    <cellStyle name="Normal 4 15 8" xfId="18832" xr:uid="{AD838631-32D3-4163-8E94-EB180D28E895}"/>
    <cellStyle name="Normal 4 16" xfId="18833" xr:uid="{05D2F74B-1B6F-40CA-B282-96DB527E266A}"/>
    <cellStyle name="Normal 4 16 2" xfId="18834" xr:uid="{E14A9D94-3311-4F75-A65F-37D5CBCB502E}"/>
    <cellStyle name="Normal 4 16 2 2" xfId="18835" xr:uid="{D9CFC388-2B37-422E-9727-349580877413}"/>
    <cellStyle name="Normal 4 16 2 2 2" xfId="18836" xr:uid="{848A5394-BB4B-474B-8654-99D449AE2AFA}"/>
    <cellStyle name="Normal 4 16 2 3" xfId="18837" xr:uid="{3AA33F15-891C-45AC-A5C5-C2DF58B9FDAC}"/>
    <cellStyle name="Normal 4 16 3" xfId="18838" xr:uid="{331CEDFE-3668-439E-91B0-027BF3A9D7DC}"/>
    <cellStyle name="Normal 4 17" xfId="18839" xr:uid="{C856F007-C0C3-4675-978E-859B34A870E0}"/>
    <cellStyle name="Normal 4 17 2" xfId="18840" xr:uid="{749D9246-4B96-4C58-B64E-D11F21F71A0B}"/>
    <cellStyle name="Normal 4 18" xfId="18841" xr:uid="{D6EB4640-8B0D-4E1E-A9B2-C9968D8C8D77}"/>
    <cellStyle name="Normal 4 18 2" xfId="18842" xr:uid="{6C3FC807-9DC8-4417-B73C-42EB945BD9FE}"/>
    <cellStyle name="Normal 4 19" xfId="18843" xr:uid="{B1226F02-F94F-4C80-9A25-1CDCE67BAF93}"/>
    <cellStyle name="Normal 4 19 2" xfId="18844" xr:uid="{DA0C1A2E-EFDF-4F14-8B3D-74DD691A64A8}"/>
    <cellStyle name="Normal 4 2" xfId="39" xr:uid="{1403ADFF-CBAD-4B76-AA36-371B5C2A0986}"/>
    <cellStyle name="Normal 4 2 10" xfId="18846" xr:uid="{CCE7AEF8-B6B4-4669-B0CC-511D42019939}"/>
    <cellStyle name="Normal 4 2 11" xfId="18847" xr:uid="{1D666D50-46A6-41C6-9CD4-A90D11371080}"/>
    <cellStyle name="Normal 4 2 12" xfId="18848" xr:uid="{3D4C7B16-359B-4DCF-B3CB-3E4B698B7281}"/>
    <cellStyle name="Normal 4 2 13" xfId="18849" xr:uid="{CE9E49B7-7428-4705-B7AF-4A9AD5BB35F0}"/>
    <cellStyle name="Normal 4 2 14" xfId="18850" xr:uid="{B29806BF-A5B9-4D98-ADA9-0218BDD68CB5}"/>
    <cellStyle name="Normal 4 2 15" xfId="18851" xr:uid="{A2779C48-4ADC-44F7-9C1E-E97100BEE7E3}"/>
    <cellStyle name="Normal 4 2 16" xfId="18852" xr:uid="{8382B29F-7BB5-4386-B9C9-2F79EC4A3364}"/>
    <cellStyle name="Normal 4 2 17" xfId="18853" xr:uid="{6D329BC3-10DD-425F-9AA4-B1A303754828}"/>
    <cellStyle name="Normal 4 2 18" xfId="18854" xr:uid="{E127C120-2318-495D-9F89-D337ED7868C2}"/>
    <cellStyle name="Normal 4 2 19" xfId="18855" xr:uid="{494EA857-10BD-419F-8044-D4DE6ECE429B}"/>
    <cellStyle name="Normal 4 2 2" xfId="18856" xr:uid="{0B1D0DB6-1632-45C5-B1D4-5220E50164EA}"/>
    <cellStyle name="Normal 4 2 2 10" xfId="18857" xr:uid="{C860174B-80A1-4C94-9E8B-7E5122C72CD0}"/>
    <cellStyle name="Normal 4 2 2 10 2" xfId="44505" xr:uid="{CBB90C20-9841-4E03-9030-953D96B7A7BF}"/>
    <cellStyle name="Normal 4 2 2 11" xfId="18858" xr:uid="{393FFBE9-969E-4BE5-AB8D-45E49C85C421}"/>
    <cellStyle name="Normal 4 2 2 12" xfId="18859" xr:uid="{F5949D16-82AF-4734-8F33-2AF335C53AA3}"/>
    <cellStyle name="Normal 4 2 2 13" xfId="18860" xr:uid="{D1435CE4-1FF3-4B51-AF0E-FB5C5EE7A34E}"/>
    <cellStyle name="Normal 4 2 2 14" xfId="18861" xr:uid="{6264CAB5-FB9D-4BA9-ABCD-FB0B0709767C}"/>
    <cellStyle name="Normal 4 2 2 15" xfId="18862" xr:uid="{272BFE05-24BA-4704-A63F-D32D23336264}"/>
    <cellStyle name="Normal 4 2 2 16" xfId="18863" xr:uid="{28FD872A-00E8-4EF0-A327-E1D8E9A62CF7}"/>
    <cellStyle name="Normal 4 2 2 17" xfId="18864" xr:uid="{C4638840-1A82-4C62-A1B8-9FAE3D2F6F5F}"/>
    <cellStyle name="Normal 4 2 2 18" xfId="18865" xr:uid="{C9F63821-3190-44A2-A61C-2628858C03E7}"/>
    <cellStyle name="Normal 4 2 2 19" xfId="18866" xr:uid="{69006C71-4F97-405D-B5AD-118955B69177}"/>
    <cellStyle name="Normal 4 2 2 2" xfId="18867" xr:uid="{E931A4B2-6A2C-4915-AF53-D18F0AD49076}"/>
    <cellStyle name="Normal 4 2 2 20" xfId="18868" xr:uid="{DD61F026-24EC-47B1-9373-195EC54B2202}"/>
    <cellStyle name="Normal 4 2 2 21" xfId="44984" xr:uid="{F774F0E2-AF3E-4498-869E-EB9F2497ABD6}"/>
    <cellStyle name="Normal 4 2 2 3" xfId="18869" xr:uid="{48FE782D-4DE4-4C08-8D16-E2CC6BF78D5D}"/>
    <cellStyle name="Normal 4 2 2 4" xfId="18870" xr:uid="{B8C0EEEC-DB8A-48B0-A319-95077C74ABA6}"/>
    <cellStyle name="Normal 4 2 2 5" xfId="18871" xr:uid="{3A14A271-F87B-4AAF-B5C8-05388579E473}"/>
    <cellStyle name="Normal 4 2 2 6" xfId="18872" xr:uid="{5EF84EF5-FEEC-44CE-8C97-DDFC662BA93D}"/>
    <cellStyle name="Normal 4 2 2 7" xfId="18873" xr:uid="{7CC8C839-4BF8-4547-912F-A86D0ACD1218}"/>
    <cellStyle name="Normal 4 2 2 8" xfId="18874" xr:uid="{FFB275E9-7CF1-42E8-9078-2C739706F6BF}"/>
    <cellStyle name="Normal 4 2 2 9" xfId="18875" xr:uid="{A58A8835-6FFA-41D2-BBE6-D6908F63B14A}"/>
    <cellStyle name="Normal 4 2 20" xfId="18876" xr:uid="{3AC66F46-6ABD-4AD6-91D8-1E2E8D81804F}"/>
    <cellStyle name="Normal 4 2 21" xfId="18877" xr:uid="{8A60698F-433F-4FB7-B88F-375AC689A111}"/>
    <cellStyle name="Normal 4 2 22" xfId="44169" xr:uid="{C217D50C-69D8-4640-816A-F2776119FA8F}"/>
    <cellStyle name="Normal 4 2 23" xfId="44502" xr:uid="{83E3E55D-5955-41F0-994C-497F74962A63}"/>
    <cellStyle name="Normal 4 2 24" xfId="18845" xr:uid="{5211BB8A-819E-4EF3-8BC9-C1F35831C395}"/>
    <cellStyle name="Normal 4 2 3" xfId="18878" xr:uid="{43D3CC44-34FA-490E-ADFD-6729752CE6A6}"/>
    <cellStyle name="Normal 4 2 4" xfId="18879" xr:uid="{648F74D7-060F-495E-B011-765051287F1A}"/>
    <cellStyle name="Normal 4 2 5" xfId="18880" xr:uid="{A6BA9EB2-0C92-4BB4-88AE-66A33256738A}"/>
    <cellStyle name="Normal 4 2 6" xfId="18881" xr:uid="{BE716D13-C6A0-455E-94E3-813F0F3577F2}"/>
    <cellStyle name="Normal 4 2 7" xfId="18882" xr:uid="{F636A294-51EC-4169-9FBC-C0A1FD2F83CB}"/>
    <cellStyle name="Normal 4 2 8" xfId="18883" xr:uid="{83A6146C-C45D-489F-BA08-4BF19D81000C}"/>
    <cellStyle name="Normal 4 2 9" xfId="18884" xr:uid="{0D42E6A8-C88C-47A6-B444-38B655E9AFA7}"/>
    <cellStyle name="Normal 4 20" xfId="18885" xr:uid="{6B59B561-2E25-4382-ADB8-88246977007A}"/>
    <cellStyle name="Normal 4 20 2" xfId="18886" xr:uid="{D9B65591-5C2A-443F-A330-2375A71D20E8}"/>
    <cellStyle name="Normal 4 21" xfId="18887" xr:uid="{284A158A-BFCD-43C9-8D56-8C85557C40D2}"/>
    <cellStyle name="Normal 4 21 2" xfId="18888" xr:uid="{057DB678-ED21-46C3-B55B-8548830C8D59}"/>
    <cellStyle name="Normal 4 22" xfId="18889" xr:uid="{58ECC9DD-1953-4609-8B5A-5DEE66D7E9EC}"/>
    <cellStyle name="Normal 4 23" xfId="18890" xr:uid="{BD4B353D-48EA-4715-B405-EC23C15D3C33}"/>
    <cellStyle name="Normal 4 24" xfId="18891" xr:uid="{71B3AC6A-2B49-49E7-8932-7DFF55A8FD89}"/>
    <cellStyle name="Normal 4 25" xfId="44461" xr:uid="{6111C784-CE8B-4675-A794-DF74D5AF4AA6}"/>
    <cellStyle name="Normal 4 25 2" xfId="44640" xr:uid="{76B48F09-4C1F-4C37-88FE-8B3791B5B5CF}"/>
    <cellStyle name="Normal 4 26" xfId="44471" xr:uid="{FDEB234F-0ACF-46C6-9D65-E6FEE2D1C3CC}"/>
    <cellStyle name="Normal 4 27" xfId="44541" xr:uid="{4DC5A1D4-21AD-4AB9-8D15-199BEDE9AC5A}"/>
    <cellStyle name="Normal 4 28" xfId="44571" xr:uid="{3F5CB75F-B05E-4567-9CF3-86521D949DB1}"/>
    <cellStyle name="Normal 4 3" xfId="81" xr:uid="{EE7A506B-9B71-4C71-8B55-7C39F1040F92}"/>
    <cellStyle name="Normal 4 3 2" xfId="18893" xr:uid="{2DCCB223-EA92-4EC5-87D6-E083068C4644}"/>
    <cellStyle name="Normal 4 3 3" xfId="44170" xr:uid="{723159C7-DBDF-44D3-A005-8590301F38F3}"/>
    <cellStyle name="Normal 4 3 4" xfId="18892" xr:uid="{FBE1BE9D-8E18-4055-8F85-3C7A09769B3A}"/>
    <cellStyle name="Normal 4 3 5" xfId="44874" xr:uid="{2F1D2367-2041-4676-A1A0-7F40DD70DDD7}"/>
    <cellStyle name="Normal 4 4" xfId="18894" xr:uid="{47B714CF-048D-4395-AF13-5EF4E1C895F7}"/>
    <cellStyle name="Normal 4 4 10" xfId="18895" xr:uid="{C2A8CD1D-5E92-4785-8265-E91715DCCA9D}"/>
    <cellStyle name="Normal 4 4 10 2" xfId="18896" xr:uid="{58B25F4E-7D6B-4B7E-A7C1-C563ABD32BE9}"/>
    <cellStyle name="Normal 4 4 11" xfId="18897" xr:uid="{0517EA72-F3D8-43B7-A8BC-21302BE3B554}"/>
    <cellStyle name="Normal 4 4 11 2" xfId="18898" xr:uid="{5C31F56E-9617-4234-9DD9-1D1B91FCBE1A}"/>
    <cellStyle name="Normal 4 4 11 2 2" xfId="18899" xr:uid="{9BD00CE6-13A8-4C25-B879-B1CFF5A67F4F}"/>
    <cellStyle name="Normal 4 4 11 2 2 2" xfId="18900" xr:uid="{60AF8649-D3AE-4ED3-9A7E-C4CBB2F0F657}"/>
    <cellStyle name="Normal 4 4 11 2 2 2 2" xfId="18901" xr:uid="{D7DFB1F2-5695-4110-9845-EF77B9560EAD}"/>
    <cellStyle name="Normal 4 4 11 2 2 2 2 2" xfId="18902" xr:uid="{A81320B5-3D23-4663-BF62-732E5CBC993F}"/>
    <cellStyle name="Normal 4 4 11 2 2 2 3" xfId="18903" xr:uid="{7ACD3198-9962-4515-8AD4-0977796C374C}"/>
    <cellStyle name="Normal 4 4 11 2 2 3" xfId="18904" xr:uid="{212E644B-1CC0-49BF-9786-E0CE312FCB8C}"/>
    <cellStyle name="Normal 4 4 11 2 3" xfId="18905" xr:uid="{B6443400-8156-45C8-9DF1-AA400E169119}"/>
    <cellStyle name="Normal 4 4 11 2 3 2" xfId="18906" xr:uid="{BF477901-7A10-453C-8841-49F57ED63BE4}"/>
    <cellStyle name="Normal 4 4 11 2 4" xfId="18907" xr:uid="{F19C0DEB-4E28-4EC2-93AB-AA2CCB5A56F7}"/>
    <cellStyle name="Normal 4 4 11 2 4 2" xfId="18908" xr:uid="{6FB7B7D7-54DE-4A4C-96E0-48E25956038C}"/>
    <cellStyle name="Normal 4 4 11 2 5" xfId="18909" xr:uid="{FA64D496-ACAD-411C-8C27-75076BB41C44}"/>
    <cellStyle name="Normal 4 4 11 2 5 2" xfId="18910" xr:uid="{B14E69C9-054B-4925-8A25-5C4A8E33749D}"/>
    <cellStyle name="Normal 4 4 11 2 6" xfId="18911" xr:uid="{14970755-7F4D-4B11-A020-7FA0A013DC45}"/>
    <cellStyle name="Normal 4 4 11 2 6 2" xfId="18912" xr:uid="{06556404-5545-446A-871A-09F42113BD2F}"/>
    <cellStyle name="Normal 4 4 11 2 7" xfId="18913" xr:uid="{66F861CF-E79E-447D-B3E7-6F6469CC9BAC}"/>
    <cellStyle name="Normal 4 4 11 2 7 2" xfId="18914" xr:uid="{A30C44EA-D449-4C47-8FA0-6841B28BF4BD}"/>
    <cellStyle name="Normal 4 4 11 2 8" xfId="18915" xr:uid="{2FAE44E3-63FE-4A3C-BB7B-949E195C0D0F}"/>
    <cellStyle name="Normal 4 4 11 3" xfId="18916" xr:uid="{763D2469-D235-4BF6-8B7D-62C89D2895A8}"/>
    <cellStyle name="Normal 4 4 11 3 2" xfId="18917" xr:uid="{5720CF5C-F2CD-4CAE-B345-1E4C78FC21AF}"/>
    <cellStyle name="Normal 4 4 11 3 2 2" xfId="18918" xr:uid="{3908F6E2-C6EC-4D94-8B2B-F5CBC7EE2698}"/>
    <cellStyle name="Normal 4 4 11 3 2 2 2" xfId="18919" xr:uid="{2786C551-B527-41C4-9393-AFEEBE59B3C3}"/>
    <cellStyle name="Normal 4 4 11 3 2 3" xfId="18920" xr:uid="{8C6E3793-F339-419D-B773-17072E0F9998}"/>
    <cellStyle name="Normal 4 4 11 3 3" xfId="18921" xr:uid="{E3A3A3BB-D16A-4C90-A466-427292BABC6B}"/>
    <cellStyle name="Normal 4 4 11 4" xfId="18922" xr:uid="{D1B5AE4F-BCA0-4528-8455-24959C248F87}"/>
    <cellStyle name="Normal 4 4 11 4 2" xfId="18923" xr:uid="{E9D5938D-94C9-4BD4-8F51-C84C7EDB8097}"/>
    <cellStyle name="Normal 4 4 11 5" xfId="18924" xr:uid="{938B8E53-74E2-42BE-B82A-2E7DCE186B50}"/>
    <cellStyle name="Normal 4 4 11 5 2" xfId="18925" xr:uid="{6E3132B1-24B5-4CA1-9C19-B9BB15F80182}"/>
    <cellStyle name="Normal 4 4 11 6" xfId="18926" xr:uid="{AFB0342E-7FA5-4622-80ED-0549AE012C7B}"/>
    <cellStyle name="Normal 4 4 11 6 2" xfId="18927" xr:uid="{66104B0D-F312-40F8-A4AF-53CA4592471E}"/>
    <cellStyle name="Normal 4 4 11 7" xfId="18928" xr:uid="{DB8A046D-4340-40A6-B250-0F9E00AB9A61}"/>
    <cellStyle name="Normal 4 4 11 7 2" xfId="18929" xr:uid="{537DAC86-E6F8-4D50-89CA-255C521D620C}"/>
    <cellStyle name="Normal 4 4 11 8" xfId="18930" xr:uid="{1C2D8E89-A6A8-4FEC-84EC-F6AAF257A73C}"/>
    <cellStyle name="Normal 4 4 12" xfId="18931" xr:uid="{7CFA8A51-C38D-447E-80E7-28B030D528D5}"/>
    <cellStyle name="Normal 4 4 12 2" xfId="18932" xr:uid="{1F068558-16C6-4F94-BB35-609E06F7E201}"/>
    <cellStyle name="Normal 4 4 12 2 2" xfId="18933" xr:uid="{81835402-6169-4362-A856-16FF3CF21D8D}"/>
    <cellStyle name="Normal 4 4 12 2 2 2" xfId="18934" xr:uid="{0CF6C6D9-EBD9-4B1D-A830-A3DB57923100}"/>
    <cellStyle name="Normal 4 4 12 2 3" xfId="18935" xr:uid="{BB89383C-A936-4516-902B-7718C8A0E0AF}"/>
    <cellStyle name="Normal 4 4 12 3" xfId="18936" xr:uid="{3B6A9EE3-7AA9-4C0E-8B40-C1641940E020}"/>
    <cellStyle name="Normal 4 4 13" xfId="18937" xr:uid="{C2AB3FC9-BAD9-4688-B0A6-07D48C798B4C}"/>
    <cellStyle name="Normal 4 4 13 2" xfId="18938" xr:uid="{33C73B5E-387F-4CCD-B4C0-A29678F3612C}"/>
    <cellStyle name="Normal 4 4 14" xfId="18939" xr:uid="{06188718-F69B-4178-B1AC-CA0A8DCE3134}"/>
    <cellStyle name="Normal 4 4 14 2" xfId="18940" xr:uid="{A9F908F2-546A-4AB0-9207-63618978097F}"/>
    <cellStyle name="Normal 4 4 15" xfId="18941" xr:uid="{57C22A20-3F60-444F-B7D2-EEFC7462C244}"/>
    <cellStyle name="Normal 4 4 15 2" xfId="18942" xr:uid="{B4AEE6A9-FD72-455F-AB95-0D35B0EA5ECC}"/>
    <cellStyle name="Normal 4 4 16" xfId="18943" xr:uid="{9EFD16E8-4B9D-4F19-9034-B99AEBE2B623}"/>
    <cellStyle name="Normal 4 4 16 2" xfId="18944" xr:uid="{E13D4FBE-39A6-4564-AFE8-D3B7BED3B283}"/>
    <cellStyle name="Normal 4 4 17" xfId="18945" xr:uid="{26AD64D8-E3D6-4073-AC1E-093E56100713}"/>
    <cellStyle name="Normal 4 4 17 2" xfId="18946" xr:uid="{4F194008-3E0F-412F-944B-34664EA93ED7}"/>
    <cellStyle name="Normal 4 4 18" xfId="18947" xr:uid="{2EA4BD0F-8AE7-4ADD-8831-3CEFDEB0B737}"/>
    <cellStyle name="Normal 4 4 2" xfId="18948" xr:uid="{4B9D2B0E-D3B6-49D5-B53A-1E2C9F07E2F4}"/>
    <cellStyle name="Normal 4 4 2 10" xfId="18949" xr:uid="{888A5E3E-2960-4DA3-9BC2-5418352C054F}"/>
    <cellStyle name="Normal 4 4 2 10 2" xfId="18950" xr:uid="{9D08CA2C-15A4-4FF6-9CE4-6978A705B449}"/>
    <cellStyle name="Normal 4 4 2 10 2 2" xfId="18951" xr:uid="{4C8A3CB4-B70D-45FD-B6FE-F1DA52EC83C9}"/>
    <cellStyle name="Normal 4 4 2 10 2 2 2" xfId="18952" xr:uid="{3CA1B2AA-678B-4F1F-B9A1-C324493AC065}"/>
    <cellStyle name="Normal 4 4 2 10 2 2 2 2" xfId="18953" xr:uid="{56E02798-8F49-46DA-84AD-3912B54688B7}"/>
    <cellStyle name="Normal 4 4 2 10 2 2 2 2 2" xfId="18954" xr:uid="{EF6813C1-806E-4DD0-AE48-1223D8081E87}"/>
    <cellStyle name="Normal 4 4 2 10 2 2 2 3" xfId="18955" xr:uid="{C1088DF6-9B17-4D8F-9FE2-731CCBF9BA5A}"/>
    <cellStyle name="Normal 4 4 2 10 2 2 3" xfId="18956" xr:uid="{C217576F-F0EA-4FFC-86E9-7F587F117DBC}"/>
    <cellStyle name="Normal 4 4 2 10 2 3" xfId="18957" xr:uid="{2A1DDCF6-B6FC-488B-933A-D86BFA364518}"/>
    <cellStyle name="Normal 4 4 2 10 2 3 2" xfId="18958" xr:uid="{70CC15FE-9EC5-4782-B29E-A85E5024D1FD}"/>
    <cellStyle name="Normal 4 4 2 10 2 4" xfId="18959" xr:uid="{957746EF-E8C5-455A-B4F7-72FEEE499381}"/>
    <cellStyle name="Normal 4 4 2 10 2 4 2" xfId="18960" xr:uid="{BB8E5D89-6285-47EE-A366-B9DC381B4EEF}"/>
    <cellStyle name="Normal 4 4 2 10 2 5" xfId="18961" xr:uid="{68E4FEB3-6BAC-4A8E-B4F2-3B0FA9722FC5}"/>
    <cellStyle name="Normal 4 4 2 10 2 5 2" xfId="18962" xr:uid="{DB02697C-1126-4C23-9ED6-697291FB403D}"/>
    <cellStyle name="Normal 4 4 2 10 2 6" xfId="18963" xr:uid="{EDA3AA95-23B8-45D7-A3B8-91720868FC96}"/>
    <cellStyle name="Normal 4 4 2 10 2 6 2" xfId="18964" xr:uid="{C1368D92-848D-4A0E-B591-1C32CF675EC8}"/>
    <cellStyle name="Normal 4 4 2 10 2 7" xfId="18965" xr:uid="{C92AA189-B170-42F3-B8F5-89CE890BB68E}"/>
    <cellStyle name="Normal 4 4 2 10 2 7 2" xfId="18966" xr:uid="{F0503A14-8973-4B98-935C-79FC9B148229}"/>
    <cellStyle name="Normal 4 4 2 10 2 8" xfId="18967" xr:uid="{A2E9396E-E341-4566-96DC-3F81BF67C910}"/>
    <cellStyle name="Normal 4 4 2 10 3" xfId="18968" xr:uid="{7E9BD36D-90F5-49C7-BAD6-C5B6D39CC63E}"/>
    <cellStyle name="Normal 4 4 2 10 3 2" xfId="18969" xr:uid="{2B3DDD25-54BD-4F4A-9F03-104D248302EB}"/>
    <cellStyle name="Normal 4 4 2 10 3 2 2" xfId="18970" xr:uid="{0FC8E930-71D3-4697-94C6-F0589F883808}"/>
    <cellStyle name="Normal 4 4 2 10 3 2 2 2" xfId="18971" xr:uid="{D03A7630-386F-4036-9F40-AC5C7F2B0B75}"/>
    <cellStyle name="Normal 4 4 2 10 3 2 3" xfId="18972" xr:uid="{E3D6C7B3-2116-4A8F-B47D-51B5949DCC99}"/>
    <cellStyle name="Normal 4 4 2 10 3 3" xfId="18973" xr:uid="{E88B395A-3F2E-4005-A448-095D7900A5CA}"/>
    <cellStyle name="Normal 4 4 2 10 4" xfId="18974" xr:uid="{D863EF7C-11B1-4E79-A314-5717A5AB3B93}"/>
    <cellStyle name="Normal 4 4 2 10 4 2" xfId="18975" xr:uid="{5C3A88DD-07D8-47FD-8CFF-8ED653D98406}"/>
    <cellStyle name="Normal 4 4 2 10 5" xfId="18976" xr:uid="{F564257E-3B63-4619-8DBA-7936F05E9065}"/>
    <cellStyle name="Normal 4 4 2 10 5 2" xfId="18977" xr:uid="{443D0933-A44E-430F-920D-3E1BA5611887}"/>
    <cellStyle name="Normal 4 4 2 10 6" xfId="18978" xr:uid="{1B962AF3-3D08-4849-B67D-BA4BDAACCA73}"/>
    <cellStyle name="Normal 4 4 2 10 6 2" xfId="18979" xr:uid="{95175C4C-F656-4B88-B659-3B928C33F06B}"/>
    <cellStyle name="Normal 4 4 2 10 7" xfId="18980" xr:uid="{B5D09C43-B5B1-456D-A3E5-9FAFE5CB5B18}"/>
    <cellStyle name="Normal 4 4 2 10 7 2" xfId="18981" xr:uid="{C20110E7-2F00-4580-9EC0-A82C08C81798}"/>
    <cellStyle name="Normal 4 4 2 10 8" xfId="18982" xr:uid="{C7C69E6B-9A0D-449B-BBA7-19144AC8550D}"/>
    <cellStyle name="Normal 4 4 2 11" xfId="18983" xr:uid="{2930C11D-CD31-471A-A11B-6CF085CFF56F}"/>
    <cellStyle name="Normal 4 4 2 11 2" xfId="18984" xr:uid="{8C094AB1-74C4-4D7F-B0F2-330A67ABB996}"/>
    <cellStyle name="Normal 4 4 2 11 2 2" xfId="18985" xr:uid="{5ABD75B0-FE1D-4C90-A5CE-734027169990}"/>
    <cellStyle name="Normal 4 4 2 11 2 2 2" xfId="18986" xr:uid="{0652F441-7E1D-44CA-864A-BB844355EFF8}"/>
    <cellStyle name="Normal 4 4 2 11 2 3" xfId="18987" xr:uid="{0BE9585A-FF9C-4BBF-A9CE-EA68119EF3A5}"/>
    <cellStyle name="Normal 4 4 2 11 3" xfId="18988" xr:uid="{09E3844A-BFCF-4AE4-8B98-4FCC15972F55}"/>
    <cellStyle name="Normal 4 4 2 12" xfId="18989" xr:uid="{22DB8BD4-ADC6-49DA-A74C-DA30229754B9}"/>
    <cellStyle name="Normal 4 4 2 12 2" xfId="18990" xr:uid="{0CE284E5-C0DC-432A-B2E5-6733D787118E}"/>
    <cellStyle name="Normal 4 4 2 13" xfId="18991" xr:uid="{3C1B6041-6FB7-4044-98D3-BE6E724FBE52}"/>
    <cellStyle name="Normal 4 4 2 13 2" xfId="18992" xr:uid="{699D8898-3AD4-4718-86F4-6441E1439DB8}"/>
    <cellStyle name="Normal 4 4 2 14" xfId="18993" xr:uid="{B51B23B2-21CD-49B7-AB53-8918F528F6E5}"/>
    <cellStyle name="Normal 4 4 2 14 2" xfId="18994" xr:uid="{60333A29-BC7B-43B9-9A24-EA31704B6F10}"/>
    <cellStyle name="Normal 4 4 2 15" xfId="18995" xr:uid="{227083FF-4ABA-4586-9DF3-77F37F94A6B8}"/>
    <cellStyle name="Normal 4 4 2 15 2" xfId="18996" xr:uid="{837C0E77-D2FB-44E5-9D6B-2B13179FB05B}"/>
    <cellStyle name="Normal 4 4 2 16" xfId="18997" xr:uid="{90D32C2B-4714-4E21-8208-0C2E18DB3A5F}"/>
    <cellStyle name="Normal 4 4 2 16 2" xfId="18998" xr:uid="{DDEF3C86-FF07-439E-9367-3F981B164585}"/>
    <cellStyle name="Normal 4 4 2 17" xfId="18999" xr:uid="{031A9CE2-AA36-4C2B-8153-B37FB9DE8E52}"/>
    <cellStyle name="Normal 4 4 2 2" xfId="19000" xr:uid="{A81E0011-3D81-494A-B80C-A0BB1FD44BF8}"/>
    <cellStyle name="Normal 4 4 2 2 10" xfId="19001" xr:uid="{8E2C7C2A-6CCD-4965-ACE7-02E7AFE6C301}"/>
    <cellStyle name="Normal 4 4 2 2 10 2" xfId="19002" xr:uid="{24058430-86A1-4979-8800-657569A6160E}"/>
    <cellStyle name="Normal 4 4 2 2 10 2 2" xfId="19003" xr:uid="{C6C1A07A-30FD-4163-8466-718FA51468EC}"/>
    <cellStyle name="Normal 4 4 2 2 10 2 2 2" xfId="19004" xr:uid="{36BB9A06-66C8-4AF7-B833-5375FA1B3487}"/>
    <cellStyle name="Normal 4 4 2 2 10 2 2 2 2" xfId="19005" xr:uid="{7002D40C-6229-400F-A217-F2C08540EB74}"/>
    <cellStyle name="Normal 4 4 2 2 10 2 2 2 2 2" xfId="19006" xr:uid="{53549330-3287-42E0-ABC8-23E67949A04F}"/>
    <cellStyle name="Normal 4 4 2 2 10 2 2 2 3" xfId="19007" xr:uid="{BDA2B5D3-A947-42BE-ADC3-7C8EC9709CE2}"/>
    <cellStyle name="Normal 4 4 2 2 10 2 2 3" xfId="19008" xr:uid="{61ADBCEE-33A0-4246-8E42-95EDC6709666}"/>
    <cellStyle name="Normal 4 4 2 2 10 2 3" xfId="19009" xr:uid="{10A6DD99-1A13-467C-A658-BA62A0788854}"/>
    <cellStyle name="Normal 4 4 2 2 10 2 3 2" xfId="19010" xr:uid="{85B8E86E-2AB6-47F2-93EF-26F509B87052}"/>
    <cellStyle name="Normal 4 4 2 2 10 2 4" xfId="19011" xr:uid="{8764D9AC-23E8-40AB-9264-BFD88D4CCC59}"/>
    <cellStyle name="Normal 4 4 2 2 10 2 4 2" xfId="19012" xr:uid="{DAA19BF0-0BC6-4E37-A2BF-D12E5D8701C0}"/>
    <cellStyle name="Normal 4 4 2 2 10 2 5" xfId="19013" xr:uid="{B9227EEE-8187-4355-AEFC-D60D277A0D18}"/>
    <cellStyle name="Normal 4 4 2 2 10 2 5 2" xfId="19014" xr:uid="{60CA1AC5-B7F3-4C48-93F0-587CAD6997C0}"/>
    <cellStyle name="Normal 4 4 2 2 10 2 6" xfId="19015" xr:uid="{E6D615C5-EE02-4D83-8C10-9B2B1D9FE4DE}"/>
    <cellStyle name="Normal 4 4 2 2 10 2 6 2" xfId="19016" xr:uid="{F370FE9F-C44F-4393-9A6F-AEFD9BD5EDBB}"/>
    <cellStyle name="Normal 4 4 2 2 10 2 7" xfId="19017" xr:uid="{468D3907-19B8-41AC-A26B-EDB1A0F12C63}"/>
    <cellStyle name="Normal 4 4 2 2 10 2 7 2" xfId="19018" xr:uid="{60A3A145-DBB6-4B3E-BD58-F1603E0B3A65}"/>
    <cellStyle name="Normal 4 4 2 2 10 2 8" xfId="19019" xr:uid="{8D8E965A-4A3C-43E2-A4C9-49CB6E4B0275}"/>
    <cellStyle name="Normal 4 4 2 2 10 3" xfId="19020" xr:uid="{5D0FDEC6-42D8-4CB5-970B-31161B550EC1}"/>
    <cellStyle name="Normal 4 4 2 2 10 3 2" xfId="19021" xr:uid="{D91D4081-6B08-425D-B8FB-CDC8C8388D0E}"/>
    <cellStyle name="Normal 4 4 2 2 10 3 2 2" xfId="19022" xr:uid="{8672DE76-914A-41E5-B13F-DCA7566CFE4C}"/>
    <cellStyle name="Normal 4 4 2 2 10 3 2 2 2" xfId="19023" xr:uid="{69634E26-00A3-4BF6-A791-7A3053179286}"/>
    <cellStyle name="Normal 4 4 2 2 10 3 2 3" xfId="19024" xr:uid="{FC33C794-6A61-485B-94B0-D986124750D6}"/>
    <cellStyle name="Normal 4 4 2 2 10 3 3" xfId="19025" xr:uid="{5F36A5D3-E949-4048-955B-B09094AAD0C3}"/>
    <cellStyle name="Normal 4 4 2 2 10 4" xfId="19026" xr:uid="{F8C5A169-3897-4A26-8D0C-5A60049D54EF}"/>
    <cellStyle name="Normal 4 4 2 2 10 4 2" xfId="19027" xr:uid="{0FF6ED75-7160-4D99-A2B9-C1C38917490D}"/>
    <cellStyle name="Normal 4 4 2 2 10 5" xfId="19028" xr:uid="{2B41F6EC-41D9-4EE4-BB4D-C171469F1BE3}"/>
    <cellStyle name="Normal 4 4 2 2 10 5 2" xfId="19029" xr:uid="{4C4AA809-B7E5-41E5-B14D-923C11E15952}"/>
    <cellStyle name="Normal 4 4 2 2 10 6" xfId="19030" xr:uid="{9E1D6151-9FD8-4B54-998B-288C697A133B}"/>
    <cellStyle name="Normal 4 4 2 2 10 6 2" xfId="19031" xr:uid="{C1E8E317-C5D8-4FAC-ACE8-B3097194CF2F}"/>
    <cellStyle name="Normal 4 4 2 2 10 7" xfId="19032" xr:uid="{0CBF6A1D-25AE-41CB-9976-2F91CF6CF5AF}"/>
    <cellStyle name="Normal 4 4 2 2 10 7 2" xfId="19033" xr:uid="{6BC9EB40-AAA8-4154-A7DB-57BD9201AC42}"/>
    <cellStyle name="Normal 4 4 2 2 10 8" xfId="19034" xr:uid="{6E01E7A5-12C5-4F92-BE3D-35AD0C2AF443}"/>
    <cellStyle name="Normal 4 4 2 2 11" xfId="19035" xr:uid="{34CFC285-351E-420C-8154-8AA3EA9F7E9F}"/>
    <cellStyle name="Normal 4 4 2 2 11 2" xfId="19036" xr:uid="{43937D46-D5E1-43E7-9986-F6BE196ACE48}"/>
    <cellStyle name="Normal 4 4 2 2 11 2 2" xfId="19037" xr:uid="{DFE37773-629E-4947-821A-3D4CB987758D}"/>
    <cellStyle name="Normal 4 4 2 2 11 2 2 2" xfId="19038" xr:uid="{FEC7C348-8572-44D4-9777-D2D583058482}"/>
    <cellStyle name="Normal 4 4 2 2 11 2 3" xfId="19039" xr:uid="{899BA515-1D82-4CC1-9CB7-27FAD27478F8}"/>
    <cellStyle name="Normal 4 4 2 2 11 3" xfId="19040" xr:uid="{2A684854-842F-42E4-AE9D-B872E39BBE3A}"/>
    <cellStyle name="Normal 4 4 2 2 12" xfId="19041" xr:uid="{65D60EB1-D6F8-4297-BBAB-39EDCFA8D632}"/>
    <cellStyle name="Normal 4 4 2 2 12 2" xfId="19042" xr:uid="{080F1327-DE29-4BB7-8A2E-AC4963094DD5}"/>
    <cellStyle name="Normal 4 4 2 2 13" xfId="19043" xr:uid="{CFA4D10F-25A7-4F73-8431-70E1376C6216}"/>
    <cellStyle name="Normal 4 4 2 2 13 2" xfId="19044" xr:uid="{F37A15B4-F5D9-402B-ACCB-8B9FA2C41FC3}"/>
    <cellStyle name="Normal 4 4 2 2 14" xfId="19045" xr:uid="{852476F3-B511-40FE-9AE3-F23524D6AD5A}"/>
    <cellStyle name="Normal 4 4 2 2 14 2" xfId="19046" xr:uid="{88ED1EC1-AF5E-4F70-86F6-AD45190F74D0}"/>
    <cellStyle name="Normal 4 4 2 2 15" xfId="19047" xr:uid="{990A0A1D-AB80-4F38-A78E-16BAB90CEC5D}"/>
    <cellStyle name="Normal 4 4 2 2 15 2" xfId="19048" xr:uid="{B82BD6E6-9CF8-4E97-97AC-E8A1613D665D}"/>
    <cellStyle name="Normal 4 4 2 2 16" xfId="19049" xr:uid="{5069392A-07D0-4245-9654-507435859EBA}"/>
    <cellStyle name="Normal 4 4 2 2 16 2" xfId="19050" xr:uid="{3AF008E5-D64F-4387-838B-04E8FEFAAAB2}"/>
    <cellStyle name="Normal 4 4 2 2 17" xfId="19051" xr:uid="{B4ADF482-04B4-4587-B37D-6EC08761AC80}"/>
    <cellStyle name="Normal 4 4 2 2 2" xfId="19052" xr:uid="{D810A50F-B997-4B30-AD6E-7DC2876EBBFB}"/>
    <cellStyle name="Normal 4 4 2 2 2 10" xfId="19053" xr:uid="{9B7212DC-BDA7-4D61-8263-F616491AA752}"/>
    <cellStyle name="Normal 4 4 2 2 2 10 2" xfId="19054" xr:uid="{FE345FC8-AA45-4455-ADDF-B3BE8BFFC64A}"/>
    <cellStyle name="Normal 4 4 2 2 2 10 2 2" xfId="19055" xr:uid="{9EB9C4B5-79AD-4725-883A-C60FD7642FCC}"/>
    <cellStyle name="Normal 4 4 2 2 2 10 2 2 2" xfId="19056" xr:uid="{5AD65B40-91D0-48E4-ADE1-0F93BC69B43D}"/>
    <cellStyle name="Normal 4 4 2 2 2 10 2 3" xfId="19057" xr:uid="{EC5236A3-2ABE-4B32-9082-0939D63A068E}"/>
    <cellStyle name="Normal 4 4 2 2 2 10 3" xfId="19058" xr:uid="{C2AA326E-4811-446B-8CEF-28ECA502ECD8}"/>
    <cellStyle name="Normal 4 4 2 2 2 11" xfId="19059" xr:uid="{E29170B3-C507-49C5-ACA3-B65E7201AA0B}"/>
    <cellStyle name="Normal 4 4 2 2 2 11 2" xfId="19060" xr:uid="{DFE8932A-04B0-4EB6-9FD0-ABA769BB1F54}"/>
    <cellStyle name="Normal 4 4 2 2 2 12" xfId="19061" xr:uid="{69A2182C-132E-4483-B87F-98F4C6C0DC7D}"/>
    <cellStyle name="Normal 4 4 2 2 2 12 2" xfId="19062" xr:uid="{5971BC33-1BB3-426C-B5C2-8EAABE2B72B7}"/>
    <cellStyle name="Normal 4 4 2 2 2 13" xfId="19063" xr:uid="{9931EFCD-49F3-41DF-B56C-56285944F3A2}"/>
    <cellStyle name="Normal 4 4 2 2 2 13 2" xfId="19064" xr:uid="{218F9E32-C6E4-48D7-A569-C280D036400F}"/>
    <cellStyle name="Normal 4 4 2 2 2 14" xfId="19065" xr:uid="{1CDB6F80-2E04-4501-8A3A-1AFE85FA5EA5}"/>
    <cellStyle name="Normal 4 4 2 2 2 14 2" xfId="19066" xr:uid="{BDDC35EF-131B-487D-9BC8-0E27C48002F0}"/>
    <cellStyle name="Normal 4 4 2 2 2 15" xfId="19067" xr:uid="{25049301-8ECB-43CF-AAC6-BD4D03C8DE07}"/>
    <cellStyle name="Normal 4 4 2 2 2 15 2" xfId="19068" xr:uid="{77A09BB1-C9CB-4828-8F28-0C92DBBDE732}"/>
    <cellStyle name="Normal 4 4 2 2 2 16" xfId="19069" xr:uid="{B7E42472-38FF-4E55-8781-FCA91684A867}"/>
    <cellStyle name="Normal 4 4 2 2 2 2" xfId="19070" xr:uid="{F1F3AC09-1601-4F55-84F5-52A435D76CBE}"/>
    <cellStyle name="Normal 4 4 2 2 2 2 10" xfId="19071" xr:uid="{578359D5-0C88-45D4-82EC-20C03B33E0C2}"/>
    <cellStyle name="Normal 4 4 2 2 2 2 10 2" xfId="19072" xr:uid="{E6407B37-E9F4-49B8-9101-489A7324BF0F}"/>
    <cellStyle name="Normal 4 4 2 2 2 2 11" xfId="19073" xr:uid="{0E320702-43E5-495A-953C-E070D3455315}"/>
    <cellStyle name="Normal 4 4 2 2 2 2 11 2" xfId="19074" xr:uid="{FD386079-2D0D-442F-A874-258F7EA267D7}"/>
    <cellStyle name="Normal 4 4 2 2 2 2 12" xfId="19075" xr:uid="{D6FF9962-81F9-4DB3-BA8A-F165BB26EA06}"/>
    <cellStyle name="Normal 4 4 2 2 2 2 12 2" xfId="19076" xr:uid="{F18251F3-08BA-4490-9B75-2C034400E25E}"/>
    <cellStyle name="Normal 4 4 2 2 2 2 13" xfId="19077" xr:uid="{76FAD3A7-A516-4E52-92A9-461FB3AE3AD9}"/>
    <cellStyle name="Normal 4 4 2 2 2 2 2" xfId="19078" xr:uid="{2A506669-B0FE-4BC5-AB60-19B95B1C6AC1}"/>
    <cellStyle name="Normal 4 4 2 2 2 2 2 10" xfId="19079" xr:uid="{4F536718-0814-4832-87EC-0B5DFB019107}"/>
    <cellStyle name="Normal 4 4 2 2 2 2 2 10 2" xfId="19080" xr:uid="{1018DA9B-4CBD-4ADA-99D7-1EFF7B7D77FB}"/>
    <cellStyle name="Normal 4 4 2 2 2 2 2 11" xfId="19081" xr:uid="{8FF485AC-51FD-40C0-9638-23C9C8BAB88A}"/>
    <cellStyle name="Normal 4 4 2 2 2 2 2 11 2" xfId="19082" xr:uid="{1CE0EC59-85DA-4AFE-8278-20B18629411C}"/>
    <cellStyle name="Normal 4 4 2 2 2 2 2 12" xfId="19083" xr:uid="{B08E0DA9-F555-4F41-BDB2-B21B3D451499}"/>
    <cellStyle name="Normal 4 4 2 2 2 2 2 12 2" xfId="19084" xr:uid="{D38A64FC-099D-4D6B-94FE-273862932485}"/>
    <cellStyle name="Normal 4 4 2 2 2 2 2 13" xfId="19085" xr:uid="{21692412-F434-4306-B81F-DC0960D06850}"/>
    <cellStyle name="Normal 4 4 2 2 2 2 2 2" xfId="19086" xr:uid="{27D70B65-87DA-4547-A26C-B87065B724A9}"/>
    <cellStyle name="Normal 4 4 2 2 2 2 2 2 10" xfId="19087" xr:uid="{AA24B3DD-9AA4-42E0-B25F-8C7C5AA9B6C4}"/>
    <cellStyle name="Normal 4 4 2 2 2 2 2 2 10 2" xfId="19088" xr:uid="{C145BDB1-9658-4480-8457-2773AB11DB87}"/>
    <cellStyle name="Normal 4 4 2 2 2 2 2 2 11" xfId="19089" xr:uid="{0AA46A9B-B40D-49EE-8068-CC2159677A89}"/>
    <cellStyle name="Normal 4 4 2 2 2 2 2 2 11 2" xfId="19090" xr:uid="{D74CB148-03F2-467B-867D-229844DB20BD}"/>
    <cellStyle name="Normal 4 4 2 2 2 2 2 2 12" xfId="19091" xr:uid="{3C16017D-91BE-4788-B272-E706429970CA}"/>
    <cellStyle name="Normal 4 4 2 2 2 2 2 2 2" xfId="19092" xr:uid="{A2B3CA58-899B-4DCB-83CC-2ACE5263EDF9}"/>
    <cellStyle name="Normal 4 4 2 2 2 2 2 2 2 10" xfId="19093" xr:uid="{5ED09E33-3BFB-4F64-B2D7-EDC44D95E9CC}"/>
    <cellStyle name="Normal 4 4 2 2 2 2 2 2 2 10 2" xfId="19094" xr:uid="{6737AAAB-43CB-43BA-9592-AEE69FEA766B}"/>
    <cellStyle name="Normal 4 4 2 2 2 2 2 2 2 11" xfId="19095" xr:uid="{9468341E-2FAC-4138-8114-7296EDB2FEE1}"/>
    <cellStyle name="Normal 4 4 2 2 2 2 2 2 2 11 2" xfId="19096" xr:uid="{7558EF68-4FCB-44B3-B381-EB69364C6802}"/>
    <cellStyle name="Normal 4 4 2 2 2 2 2 2 2 12" xfId="19097" xr:uid="{2CD5D8DF-7F20-4C0E-A2B9-492D4A9C0CD5}"/>
    <cellStyle name="Normal 4 4 2 2 2 2 2 2 2 2" xfId="19098" xr:uid="{48C7AB92-59CF-46DC-94E8-C6A6B499BBFD}"/>
    <cellStyle name="Normal 4 4 2 2 2 2 2 2 2 2 2" xfId="19099" xr:uid="{3869B07C-7E00-410A-A001-0AFA66CD7736}"/>
    <cellStyle name="Normal 4 4 2 2 2 2 2 2 2 2 2 2" xfId="19100" xr:uid="{96D2A3D5-C32D-4E2F-8D50-2E6B7566072D}"/>
    <cellStyle name="Normal 4 4 2 2 2 2 2 2 2 2 2 2 2" xfId="19101" xr:uid="{CA9EF1C0-A4E8-43C6-BB19-096CB231DD67}"/>
    <cellStyle name="Normal 4 4 2 2 2 2 2 2 2 2 2 2 2 2" xfId="19102" xr:uid="{76EE15D1-B4C1-4183-8A64-148BD02AF693}"/>
    <cellStyle name="Normal 4 4 2 2 2 2 2 2 2 2 2 2 2 2 2" xfId="19103" xr:uid="{BF972506-A09E-4FF2-BC46-CF7FA07E652D}"/>
    <cellStyle name="Normal 4 4 2 2 2 2 2 2 2 2 2 2 2 2 2 2" xfId="19104" xr:uid="{26A0B200-3963-4B36-BD86-316191F8ED94}"/>
    <cellStyle name="Normal 4 4 2 2 2 2 2 2 2 2 2 2 2 2 2 2 2" xfId="19105" xr:uid="{4EDFD403-B773-4F90-A26F-9D00F7CB5B14}"/>
    <cellStyle name="Normal 4 4 2 2 2 2 2 2 2 2 2 2 2 2 2 3" xfId="19106" xr:uid="{821F5B2E-26A8-49CE-9180-F01A800FF4D3}"/>
    <cellStyle name="Normal 4 4 2 2 2 2 2 2 2 2 2 2 2 2 3" xfId="19107" xr:uid="{A7EA25FB-348B-4296-8C2B-972C7EA16769}"/>
    <cellStyle name="Normal 4 4 2 2 2 2 2 2 2 2 2 2 2 3" xfId="19108" xr:uid="{11247CD5-7C50-4D3D-AE53-A3D246943A62}"/>
    <cellStyle name="Normal 4 4 2 2 2 2 2 2 2 2 2 2 2 3 2" xfId="19109" xr:uid="{9C26CA67-B263-4FDE-B7D7-BED6E5CDDE63}"/>
    <cellStyle name="Normal 4 4 2 2 2 2 2 2 2 2 2 2 2 4" xfId="19110" xr:uid="{C6143CFF-5B4E-42BB-AA0C-1286D40B3E5D}"/>
    <cellStyle name="Normal 4 4 2 2 2 2 2 2 2 2 2 2 2 4 2" xfId="19111" xr:uid="{DCDC528F-45EA-401E-8063-6E75ABC4D495}"/>
    <cellStyle name="Normal 4 4 2 2 2 2 2 2 2 2 2 2 2 5" xfId="19112" xr:uid="{09812442-E1A2-4655-80F5-79203E09C3D2}"/>
    <cellStyle name="Normal 4 4 2 2 2 2 2 2 2 2 2 2 2 5 2" xfId="19113" xr:uid="{033C2D03-9918-4CF7-A2AC-E84A987DBB7F}"/>
    <cellStyle name="Normal 4 4 2 2 2 2 2 2 2 2 2 2 2 6" xfId="19114" xr:uid="{6A298AA9-B871-4BA6-89B5-7C053E231F9C}"/>
    <cellStyle name="Normal 4 4 2 2 2 2 2 2 2 2 2 2 2 6 2" xfId="19115" xr:uid="{0A8AD319-7DD8-451D-B0F0-34E9C282248B}"/>
    <cellStyle name="Normal 4 4 2 2 2 2 2 2 2 2 2 2 2 7" xfId="19116" xr:uid="{87C72D4D-59B7-433A-9982-2ABC2677B96E}"/>
    <cellStyle name="Normal 4 4 2 2 2 2 2 2 2 2 2 2 2 7 2" xfId="19117" xr:uid="{445E78B0-AE46-49E8-B77B-CA1F04C1442C}"/>
    <cellStyle name="Normal 4 4 2 2 2 2 2 2 2 2 2 2 2 8" xfId="19118" xr:uid="{7804DA86-966F-49B4-A757-8AD8C3011C78}"/>
    <cellStyle name="Normal 4 4 2 2 2 2 2 2 2 2 2 2 3" xfId="19119" xr:uid="{57970AB1-8D1F-46DF-97B0-31614FBF655D}"/>
    <cellStyle name="Normal 4 4 2 2 2 2 2 2 2 2 2 2 3 2" xfId="19120" xr:uid="{C79604E1-5D3D-46BB-87DA-100C2A36FF27}"/>
    <cellStyle name="Normal 4 4 2 2 2 2 2 2 2 2 2 2 3 2 2" xfId="19121" xr:uid="{4BBD7090-A397-420E-B5CF-38CDCC46C228}"/>
    <cellStyle name="Normal 4 4 2 2 2 2 2 2 2 2 2 2 3 2 2 2" xfId="19122" xr:uid="{D59F0F92-5CBB-4533-98D4-AD7CA62D2115}"/>
    <cellStyle name="Normal 4 4 2 2 2 2 2 2 2 2 2 2 3 2 3" xfId="19123" xr:uid="{5B678C33-93B2-4F10-B779-D2C6C93F86A7}"/>
    <cellStyle name="Normal 4 4 2 2 2 2 2 2 2 2 2 2 3 3" xfId="19124" xr:uid="{DA11B7C0-2D1F-4FA0-8B1B-15ABA7555803}"/>
    <cellStyle name="Normal 4 4 2 2 2 2 2 2 2 2 2 2 4" xfId="19125" xr:uid="{FB82D0D1-BE0E-4FC3-BD3E-7A7248D6E92A}"/>
    <cellStyle name="Normal 4 4 2 2 2 2 2 2 2 2 2 2 4 2" xfId="19126" xr:uid="{FBBDF67B-198B-40C8-9F34-D6F42561DC2F}"/>
    <cellStyle name="Normal 4 4 2 2 2 2 2 2 2 2 2 2 5" xfId="19127" xr:uid="{5CB8D47C-3411-49BF-AED8-BD819861DB53}"/>
    <cellStyle name="Normal 4 4 2 2 2 2 2 2 2 2 2 2 5 2" xfId="19128" xr:uid="{C6A628C9-C0D7-4BC7-8079-EF10970AA7B4}"/>
    <cellStyle name="Normal 4 4 2 2 2 2 2 2 2 2 2 2 6" xfId="19129" xr:uid="{34600109-CB8B-41EB-8919-45E9C2FCC4B4}"/>
    <cellStyle name="Normal 4 4 2 2 2 2 2 2 2 2 2 2 6 2" xfId="19130" xr:uid="{B7E0978A-CEB7-437D-B183-F726DAEE9375}"/>
    <cellStyle name="Normal 4 4 2 2 2 2 2 2 2 2 2 2 7" xfId="19131" xr:uid="{4D58A368-2914-4C6C-9B8D-5656109F230D}"/>
    <cellStyle name="Normal 4 4 2 2 2 2 2 2 2 2 2 2 7 2" xfId="19132" xr:uid="{9C54FBDA-2AB1-4F11-83ED-8FDB6930BA88}"/>
    <cellStyle name="Normal 4 4 2 2 2 2 2 2 2 2 2 2 8" xfId="19133" xr:uid="{11A861FC-C478-4AE9-A801-75F40F7D807B}"/>
    <cellStyle name="Normal 4 4 2 2 2 2 2 2 2 2 2 3" xfId="19134" xr:uid="{6602519F-6CE2-44D7-9E5E-B5BDAF24073E}"/>
    <cellStyle name="Normal 4 4 2 2 2 2 2 2 2 2 2 3 2" xfId="19135" xr:uid="{B4D62068-5BD1-4BAA-BEF9-97E430471AD2}"/>
    <cellStyle name="Normal 4 4 2 2 2 2 2 2 2 2 2 3 2 2" xfId="19136" xr:uid="{810A08D5-FEFE-4C4E-8191-BAB2263557E0}"/>
    <cellStyle name="Normal 4 4 2 2 2 2 2 2 2 2 2 3 2 2 2" xfId="19137" xr:uid="{39B58A6C-E07C-4CD8-880B-618A15F592D8}"/>
    <cellStyle name="Normal 4 4 2 2 2 2 2 2 2 2 2 3 2 3" xfId="19138" xr:uid="{9C76171E-CE3F-4904-816F-67CEBE748B05}"/>
    <cellStyle name="Normal 4 4 2 2 2 2 2 2 2 2 2 3 3" xfId="19139" xr:uid="{EA80F822-9D24-4A91-8018-EFB1A21B1783}"/>
    <cellStyle name="Normal 4 4 2 2 2 2 2 2 2 2 2 4" xfId="19140" xr:uid="{A29A7906-2CE5-40D6-A3A7-25D7F8015F7A}"/>
    <cellStyle name="Normal 4 4 2 2 2 2 2 2 2 2 2 4 2" xfId="19141" xr:uid="{F93F2A3C-D376-4577-B60F-D880080A7AA6}"/>
    <cellStyle name="Normal 4 4 2 2 2 2 2 2 2 2 2 5" xfId="19142" xr:uid="{69514E40-A716-422B-B339-34DC1CA018EB}"/>
    <cellStyle name="Normal 4 4 2 2 2 2 2 2 2 2 2 5 2" xfId="19143" xr:uid="{1472BEED-AB9E-4563-A29E-E3A2EAB3AEC6}"/>
    <cellStyle name="Normal 4 4 2 2 2 2 2 2 2 2 2 6" xfId="19144" xr:uid="{D72DEA41-12D3-4C90-9DBB-31D27B293558}"/>
    <cellStyle name="Normal 4 4 2 2 2 2 2 2 2 2 2 6 2" xfId="19145" xr:uid="{FF67A37A-D7DF-43D5-8E59-21B40EC649B5}"/>
    <cellStyle name="Normal 4 4 2 2 2 2 2 2 2 2 2 7" xfId="19146" xr:uid="{998FB3D2-63F0-4A0F-A9AC-4102A729CE33}"/>
    <cellStyle name="Normal 4 4 2 2 2 2 2 2 2 2 2 7 2" xfId="19147" xr:uid="{8FCA6DF5-2B86-4C0E-AE05-9F330128BDC7}"/>
    <cellStyle name="Normal 4 4 2 2 2 2 2 2 2 2 2 8" xfId="19148" xr:uid="{E9F2871C-F655-4F54-883D-202906F0C122}"/>
    <cellStyle name="Normal 4 4 2 2 2 2 2 2 2 2 2 8 2" xfId="19149" xr:uid="{6A132B1F-62F8-4D39-8254-66072C302E76}"/>
    <cellStyle name="Normal 4 4 2 2 2 2 2 2 2 2 2 9" xfId="19150" xr:uid="{3562C246-1B62-4FD6-B29C-BDEE08BB7AC6}"/>
    <cellStyle name="Normal 4 4 2 2 2 2 2 2 2 2 3" xfId="19151" xr:uid="{DEFCA0B2-EDAB-40E8-9B61-D57D62BEF2C5}"/>
    <cellStyle name="Normal 4 4 2 2 2 2 2 2 2 2 3 2" xfId="19152" xr:uid="{FB39E6D5-72DF-4029-A94D-E72BCF1C24DA}"/>
    <cellStyle name="Normal 4 4 2 2 2 2 2 2 2 2 3 2 2" xfId="19153" xr:uid="{B3E5CCF8-6258-46F5-879A-3D2A189DAE1B}"/>
    <cellStyle name="Normal 4 4 2 2 2 2 2 2 2 2 3 2 2 2" xfId="19154" xr:uid="{A6E2A2F3-3672-454B-85D9-070D6EF52E9D}"/>
    <cellStyle name="Normal 4 4 2 2 2 2 2 2 2 2 3 2 2 2 2" xfId="19155" xr:uid="{EB1F449E-89D2-4242-B873-D8B9E0C34B56}"/>
    <cellStyle name="Normal 4 4 2 2 2 2 2 2 2 2 3 2 2 3" xfId="19156" xr:uid="{06BC5316-D146-40CE-9ECC-8EC73407248A}"/>
    <cellStyle name="Normal 4 4 2 2 2 2 2 2 2 2 3 2 3" xfId="19157" xr:uid="{59B13EFC-B193-48B1-91E8-4624A4392A6E}"/>
    <cellStyle name="Normal 4 4 2 2 2 2 2 2 2 2 3 3" xfId="19158" xr:uid="{962FFE0F-8E70-4434-8CF7-B7694C6B0849}"/>
    <cellStyle name="Normal 4 4 2 2 2 2 2 2 2 2 3 3 2" xfId="19159" xr:uid="{971ED39C-B7D3-454C-A8B6-3A84E57BD904}"/>
    <cellStyle name="Normal 4 4 2 2 2 2 2 2 2 2 3 4" xfId="19160" xr:uid="{CD419F41-C6D2-4E1E-A47B-63C337A33B93}"/>
    <cellStyle name="Normal 4 4 2 2 2 2 2 2 2 2 3 4 2" xfId="19161" xr:uid="{27FB0D3C-2827-4F40-A99E-F432B1D3AF6F}"/>
    <cellStyle name="Normal 4 4 2 2 2 2 2 2 2 2 3 5" xfId="19162" xr:uid="{D437AAE9-FCBA-4F62-881A-87A8EC470BC9}"/>
    <cellStyle name="Normal 4 4 2 2 2 2 2 2 2 2 3 5 2" xfId="19163" xr:uid="{DBB3282A-4457-40B0-ADF2-D7CA9DB0F398}"/>
    <cellStyle name="Normal 4 4 2 2 2 2 2 2 2 2 3 6" xfId="19164" xr:uid="{B296BEB0-D50C-4235-B955-2C9B210E3536}"/>
    <cellStyle name="Normal 4 4 2 2 2 2 2 2 2 2 3 6 2" xfId="19165" xr:uid="{CCB1FFCC-6E17-4D25-A73A-A7EA1A7A57B6}"/>
    <cellStyle name="Normal 4 4 2 2 2 2 2 2 2 2 3 7" xfId="19166" xr:uid="{A6F4246A-31C5-44E4-9541-719301B5E113}"/>
    <cellStyle name="Normal 4 4 2 2 2 2 2 2 2 2 3 7 2" xfId="19167" xr:uid="{1D45C394-DFF2-47A1-9020-EF98BB83D469}"/>
    <cellStyle name="Normal 4 4 2 2 2 2 2 2 2 2 3 8" xfId="19168" xr:uid="{B928D28A-742B-4D16-9AB2-8E71284907DB}"/>
    <cellStyle name="Normal 4 4 2 2 2 2 2 2 2 2 4" xfId="19169" xr:uid="{D35E64AC-BB2B-4547-AE30-89E8BC9211E4}"/>
    <cellStyle name="Normal 4 4 2 2 2 2 2 2 2 2 4 2" xfId="19170" xr:uid="{346557CF-7F49-4CC9-A683-3CCE360CA45B}"/>
    <cellStyle name="Normal 4 4 2 2 2 2 2 2 2 2 4 2 2" xfId="19171" xr:uid="{947E8E49-4DCC-4AC2-89E5-51B43E7F801D}"/>
    <cellStyle name="Normal 4 4 2 2 2 2 2 2 2 2 4 2 2 2" xfId="19172" xr:uid="{E62BC74D-1000-40E3-9731-5F99D68A4E21}"/>
    <cellStyle name="Normal 4 4 2 2 2 2 2 2 2 2 4 2 3" xfId="19173" xr:uid="{F0F23EE7-5732-4136-B5E8-B8925F9BD132}"/>
    <cellStyle name="Normal 4 4 2 2 2 2 2 2 2 2 4 3" xfId="19174" xr:uid="{2744FECD-AEA0-44F1-BFC8-FEDBB80F8BBC}"/>
    <cellStyle name="Normal 4 4 2 2 2 2 2 2 2 2 5" xfId="19175" xr:uid="{A43C96E8-74B5-4CAE-B416-8849801AB619}"/>
    <cellStyle name="Normal 4 4 2 2 2 2 2 2 2 2 5 2" xfId="19176" xr:uid="{C86533B6-1D42-4B22-B923-066D92223599}"/>
    <cellStyle name="Normal 4 4 2 2 2 2 2 2 2 2 6" xfId="19177" xr:uid="{1BD75012-C3ED-474A-B1C2-9D8DC8E8777B}"/>
    <cellStyle name="Normal 4 4 2 2 2 2 2 2 2 2 6 2" xfId="19178" xr:uid="{A384CE29-D6BB-489A-BED8-575C39796388}"/>
    <cellStyle name="Normal 4 4 2 2 2 2 2 2 2 2 7" xfId="19179" xr:uid="{7BEE8847-1E5C-48EE-B82A-4488C0EACD7D}"/>
    <cellStyle name="Normal 4 4 2 2 2 2 2 2 2 2 7 2" xfId="19180" xr:uid="{582157C6-DF0D-4D5B-936A-D692E6DAF605}"/>
    <cellStyle name="Normal 4 4 2 2 2 2 2 2 2 2 8" xfId="19181" xr:uid="{74FA197F-B45B-4D98-BCB3-82C2B75B1933}"/>
    <cellStyle name="Normal 4 4 2 2 2 2 2 2 2 2 8 2" xfId="19182" xr:uid="{476F1481-1749-4B08-87E5-740219897ECF}"/>
    <cellStyle name="Normal 4 4 2 2 2 2 2 2 2 2 9" xfId="19183" xr:uid="{662116DE-2C67-4FBB-A170-5612AB738F56}"/>
    <cellStyle name="Normal 4 4 2 2 2 2 2 2 2 3" xfId="19184" xr:uid="{B23EE13C-D9A0-4BB4-BD6D-BB80C7402AAF}"/>
    <cellStyle name="Normal 4 4 2 2 2 2 2 2 2 3 2" xfId="19185" xr:uid="{EE8087E9-3EEB-44C2-BD2D-B3D500ABB77E}"/>
    <cellStyle name="Normal 4 4 2 2 2 2 2 2 2 4" xfId="19186" xr:uid="{3C471B13-8926-46F2-BF09-8244732806F5}"/>
    <cellStyle name="Normal 4 4 2 2 2 2 2 2 2 4 2" xfId="19187" xr:uid="{AF156389-001E-4673-B4E1-6C482A0104ED}"/>
    <cellStyle name="Normal 4 4 2 2 2 2 2 2 2 5" xfId="19188" xr:uid="{6942FED3-BEDE-4575-BFBC-2563F7EE8DD6}"/>
    <cellStyle name="Normal 4 4 2 2 2 2 2 2 2 5 2" xfId="19189" xr:uid="{A2FC0F85-EDF0-41B2-9D23-D28FC006DCA7}"/>
    <cellStyle name="Normal 4 4 2 2 2 2 2 2 2 5 2 2" xfId="19190" xr:uid="{548DDC1C-01C8-4C5A-B83B-A77EF9845CE1}"/>
    <cellStyle name="Normal 4 4 2 2 2 2 2 2 2 5 2 2 2" xfId="19191" xr:uid="{FEDFB1AD-93E4-43E2-AFEE-11E8F8AC230F}"/>
    <cellStyle name="Normal 4 4 2 2 2 2 2 2 2 5 2 2 2 2" xfId="19192" xr:uid="{8EB45801-7D07-42CD-8085-6E4975724B06}"/>
    <cellStyle name="Normal 4 4 2 2 2 2 2 2 2 5 2 2 2 2 2" xfId="19193" xr:uid="{331AA3E8-EC4B-4CAE-8D55-70B3397E5393}"/>
    <cellStyle name="Normal 4 4 2 2 2 2 2 2 2 5 2 2 2 3" xfId="19194" xr:uid="{9304F16F-BB33-4A45-AF9B-990826CFA658}"/>
    <cellStyle name="Normal 4 4 2 2 2 2 2 2 2 5 2 2 3" xfId="19195" xr:uid="{8EEDFD18-03DF-40E2-89A7-DD48D788A036}"/>
    <cellStyle name="Normal 4 4 2 2 2 2 2 2 2 5 2 3" xfId="19196" xr:uid="{6DD47458-C56D-4836-BCD7-09A51C05238E}"/>
    <cellStyle name="Normal 4 4 2 2 2 2 2 2 2 5 2 3 2" xfId="19197" xr:uid="{E08AB47C-FF1E-4845-8CB9-690851B3185C}"/>
    <cellStyle name="Normal 4 4 2 2 2 2 2 2 2 5 2 4" xfId="19198" xr:uid="{269EBC62-038F-4757-B8A9-50B44A7F442C}"/>
    <cellStyle name="Normal 4 4 2 2 2 2 2 2 2 5 2 4 2" xfId="19199" xr:uid="{94F4AD3D-9953-44A0-9C41-CF479C8A1431}"/>
    <cellStyle name="Normal 4 4 2 2 2 2 2 2 2 5 2 5" xfId="19200" xr:uid="{04067E60-9DDB-478E-A1E9-C80AACA7368A}"/>
    <cellStyle name="Normal 4 4 2 2 2 2 2 2 2 5 2 5 2" xfId="19201" xr:uid="{5312636F-E11C-4F69-A1E4-D01D8432B0FC}"/>
    <cellStyle name="Normal 4 4 2 2 2 2 2 2 2 5 2 6" xfId="19202" xr:uid="{19676FBC-0A64-4580-8542-6659AEDAB328}"/>
    <cellStyle name="Normal 4 4 2 2 2 2 2 2 2 5 2 6 2" xfId="19203" xr:uid="{CFE68E85-5958-4871-9383-77BA0FE52463}"/>
    <cellStyle name="Normal 4 4 2 2 2 2 2 2 2 5 2 7" xfId="19204" xr:uid="{D35BF19F-5647-4B2B-961B-855E96F91A11}"/>
    <cellStyle name="Normal 4 4 2 2 2 2 2 2 2 5 2 7 2" xfId="19205" xr:uid="{290092A3-3977-4BDF-A6F7-B404E7E8A6EC}"/>
    <cellStyle name="Normal 4 4 2 2 2 2 2 2 2 5 2 8" xfId="19206" xr:uid="{968CD593-FD27-44A8-8DDE-983049F4E0B9}"/>
    <cellStyle name="Normal 4 4 2 2 2 2 2 2 2 5 3" xfId="19207" xr:uid="{2E44DD76-3763-490D-8628-3AD0BAC1D698}"/>
    <cellStyle name="Normal 4 4 2 2 2 2 2 2 2 5 3 2" xfId="19208" xr:uid="{D78A83EB-F7AD-449A-8BAD-D898236846AD}"/>
    <cellStyle name="Normal 4 4 2 2 2 2 2 2 2 5 3 2 2" xfId="19209" xr:uid="{1A71249B-0952-4581-A67D-E876C1CA60B8}"/>
    <cellStyle name="Normal 4 4 2 2 2 2 2 2 2 5 3 2 2 2" xfId="19210" xr:uid="{25E367B1-8A3D-4D06-A9A5-00396E8B8B00}"/>
    <cellStyle name="Normal 4 4 2 2 2 2 2 2 2 5 3 2 3" xfId="19211" xr:uid="{7224EB2C-6BDC-4C23-839B-691C153FD2A0}"/>
    <cellStyle name="Normal 4 4 2 2 2 2 2 2 2 5 3 3" xfId="19212" xr:uid="{99D4329C-D75E-463A-9D95-290DAA7A1368}"/>
    <cellStyle name="Normal 4 4 2 2 2 2 2 2 2 5 4" xfId="19213" xr:uid="{E05C5222-E1B0-4E9A-9132-7167D334D46C}"/>
    <cellStyle name="Normal 4 4 2 2 2 2 2 2 2 5 4 2" xfId="19214" xr:uid="{A28A27C4-CC17-4F4D-893C-2C0EBE5F5637}"/>
    <cellStyle name="Normal 4 4 2 2 2 2 2 2 2 5 5" xfId="19215" xr:uid="{DCF7C81A-9DBA-4C28-9536-4F2CF4BAAEC3}"/>
    <cellStyle name="Normal 4 4 2 2 2 2 2 2 2 5 5 2" xfId="19216" xr:uid="{786F623E-C7E3-4701-B494-DF8B1A2C28CB}"/>
    <cellStyle name="Normal 4 4 2 2 2 2 2 2 2 5 6" xfId="19217" xr:uid="{C7E9357D-9BB2-4A9E-B09B-33E8AD6355D8}"/>
    <cellStyle name="Normal 4 4 2 2 2 2 2 2 2 5 6 2" xfId="19218" xr:uid="{9A61AAE4-DB84-47CF-B1A3-887DD5E85987}"/>
    <cellStyle name="Normal 4 4 2 2 2 2 2 2 2 5 7" xfId="19219" xr:uid="{0B8D6419-88ED-46AE-8A24-1E78FA154084}"/>
    <cellStyle name="Normal 4 4 2 2 2 2 2 2 2 5 7 2" xfId="19220" xr:uid="{3FBDF8EE-E32B-4F95-84E2-1244475506B1}"/>
    <cellStyle name="Normal 4 4 2 2 2 2 2 2 2 5 8" xfId="19221" xr:uid="{0D7F0EF5-8132-48B6-8F50-51C962F29CC0}"/>
    <cellStyle name="Normal 4 4 2 2 2 2 2 2 2 6" xfId="19222" xr:uid="{8FA60F39-3E04-424C-9D75-1A5C47C108B2}"/>
    <cellStyle name="Normal 4 4 2 2 2 2 2 2 2 6 2" xfId="19223" xr:uid="{CCDC5CB5-C7FC-4393-8D2C-4D98418E5447}"/>
    <cellStyle name="Normal 4 4 2 2 2 2 2 2 2 6 2 2" xfId="19224" xr:uid="{A95560EC-06DE-435C-A66A-A5B7A37B41B9}"/>
    <cellStyle name="Normal 4 4 2 2 2 2 2 2 2 6 2 2 2" xfId="19225" xr:uid="{8A880D8D-E71E-442F-9E2C-F6106DC5EC75}"/>
    <cellStyle name="Normal 4 4 2 2 2 2 2 2 2 6 2 3" xfId="19226" xr:uid="{11E291F5-115C-4EEF-B50C-E58A3AE3AFC5}"/>
    <cellStyle name="Normal 4 4 2 2 2 2 2 2 2 6 3" xfId="19227" xr:uid="{F6CFD9FF-85EF-42BD-934F-1C7788D18721}"/>
    <cellStyle name="Normal 4 4 2 2 2 2 2 2 2 7" xfId="19228" xr:uid="{076A6876-35A2-4ADB-85C7-DC0DFB92F5A1}"/>
    <cellStyle name="Normal 4 4 2 2 2 2 2 2 2 7 2" xfId="19229" xr:uid="{7A0D03CA-240C-4165-9CDC-AAC80F32E7BC}"/>
    <cellStyle name="Normal 4 4 2 2 2 2 2 2 2 8" xfId="19230" xr:uid="{85EA0004-1AF1-444C-8221-796B3525D80A}"/>
    <cellStyle name="Normal 4 4 2 2 2 2 2 2 2 8 2" xfId="19231" xr:uid="{20A531AB-36E6-4CB1-B229-6D86564C8724}"/>
    <cellStyle name="Normal 4 4 2 2 2 2 2 2 2 9" xfId="19232" xr:uid="{07BCCD86-4335-49C0-B33E-67268B5E5BCE}"/>
    <cellStyle name="Normal 4 4 2 2 2 2 2 2 2 9 2" xfId="19233" xr:uid="{514FDF65-29BA-43C8-8463-ED49F60E2A44}"/>
    <cellStyle name="Normal 4 4 2 2 2 2 2 2 3" xfId="19234" xr:uid="{61841E51-DAA9-4BDD-B98C-BA3C50E41B89}"/>
    <cellStyle name="Normal 4 4 2 2 2 2 2 2 3 2" xfId="19235" xr:uid="{5A1210EC-1AC5-4095-A0B1-085DD83D74E4}"/>
    <cellStyle name="Normal 4 4 2 2 2 2 2 2 3 2 2" xfId="19236" xr:uid="{C131FB48-A051-4A91-8196-4D5882AF993A}"/>
    <cellStyle name="Normal 4 4 2 2 2 2 2 2 3 2 2 2" xfId="19237" xr:uid="{1EDE5D1D-94D2-4195-A4A6-75B43204A7AE}"/>
    <cellStyle name="Normal 4 4 2 2 2 2 2 2 3 2 2 2 2" xfId="19238" xr:uid="{2C57A6A9-6B4F-4E3E-A962-00C1AE7F219D}"/>
    <cellStyle name="Normal 4 4 2 2 2 2 2 2 3 2 2 2 2 2" xfId="19239" xr:uid="{6FFAA03A-9758-4E36-B7E9-88A55FC0A6CA}"/>
    <cellStyle name="Normal 4 4 2 2 2 2 2 2 3 2 2 2 2 2 2" xfId="19240" xr:uid="{07098A33-EE93-4D2F-8A58-94DB3CE45E44}"/>
    <cellStyle name="Normal 4 4 2 2 2 2 2 2 3 2 2 2 2 2 2 2" xfId="19241" xr:uid="{26A00C25-4808-4D3F-9F61-2AC444EDD330}"/>
    <cellStyle name="Normal 4 4 2 2 2 2 2 2 3 2 2 2 2 2 3" xfId="19242" xr:uid="{49507F7E-A7FC-4702-A086-6C8EC65959D8}"/>
    <cellStyle name="Normal 4 4 2 2 2 2 2 2 3 2 2 2 2 3" xfId="19243" xr:uid="{6B8A38C4-D4D4-4EA6-97CA-E73B2A7F915F}"/>
    <cellStyle name="Normal 4 4 2 2 2 2 2 2 3 2 2 2 3" xfId="19244" xr:uid="{67CF5C23-E69C-469D-B5FA-D3CB6AA54234}"/>
    <cellStyle name="Normal 4 4 2 2 2 2 2 2 3 2 2 2 3 2" xfId="19245" xr:uid="{41074073-CA1C-4CC6-9392-888394E4A611}"/>
    <cellStyle name="Normal 4 4 2 2 2 2 2 2 3 2 2 2 4" xfId="19246" xr:uid="{8A4F5D3A-2711-40AD-8B69-5AF3259FC1FC}"/>
    <cellStyle name="Normal 4 4 2 2 2 2 2 2 3 2 2 2 4 2" xfId="19247" xr:uid="{D3F12E8C-7EF4-4AAC-B677-44DF24538A58}"/>
    <cellStyle name="Normal 4 4 2 2 2 2 2 2 3 2 2 2 5" xfId="19248" xr:uid="{0D95A008-2887-4E8B-8FCD-EFB24C8C08FB}"/>
    <cellStyle name="Normal 4 4 2 2 2 2 2 2 3 2 2 2 5 2" xfId="19249" xr:uid="{BB4251B4-2CDE-4ABD-BE31-B7830240DFEE}"/>
    <cellStyle name="Normal 4 4 2 2 2 2 2 2 3 2 2 2 6" xfId="19250" xr:uid="{D25E4FF6-3AC7-4890-AC01-12B3BEAB920E}"/>
    <cellStyle name="Normal 4 4 2 2 2 2 2 2 3 2 2 2 6 2" xfId="19251" xr:uid="{46398008-F551-4C08-9F8C-DABEE4980831}"/>
    <cellStyle name="Normal 4 4 2 2 2 2 2 2 3 2 2 2 7" xfId="19252" xr:uid="{EF06CE74-8BD0-47FC-A5B7-73FEBA181736}"/>
    <cellStyle name="Normal 4 4 2 2 2 2 2 2 3 2 2 2 7 2" xfId="19253" xr:uid="{92BB1468-7D93-46BF-B2EC-87E009316E37}"/>
    <cellStyle name="Normal 4 4 2 2 2 2 2 2 3 2 2 2 8" xfId="19254" xr:uid="{51561263-0A42-4212-881D-1453A309FBB5}"/>
    <cellStyle name="Normal 4 4 2 2 2 2 2 2 3 2 2 3" xfId="19255" xr:uid="{55FA9EF5-F352-4950-BF7D-A4D649713FDC}"/>
    <cellStyle name="Normal 4 4 2 2 2 2 2 2 3 2 2 3 2" xfId="19256" xr:uid="{189227E1-6DA1-4D83-91D4-0DC1397CE49E}"/>
    <cellStyle name="Normal 4 4 2 2 2 2 2 2 3 2 2 3 2 2" xfId="19257" xr:uid="{D2650B4D-D018-4440-B390-FB914E30C4FF}"/>
    <cellStyle name="Normal 4 4 2 2 2 2 2 2 3 2 2 3 2 2 2" xfId="19258" xr:uid="{035EDE80-CDC3-49F8-94D1-9BE914E80220}"/>
    <cellStyle name="Normal 4 4 2 2 2 2 2 2 3 2 2 3 2 3" xfId="19259" xr:uid="{1A03804D-0DDC-4F66-BB7B-3EE7117D0199}"/>
    <cellStyle name="Normal 4 4 2 2 2 2 2 2 3 2 2 3 3" xfId="19260" xr:uid="{E5F1E3CD-ACED-4C5C-84F6-B7A4C19CE18F}"/>
    <cellStyle name="Normal 4 4 2 2 2 2 2 2 3 2 2 4" xfId="19261" xr:uid="{DEFEDFB8-3836-443B-9B65-457AE94C7646}"/>
    <cellStyle name="Normal 4 4 2 2 2 2 2 2 3 2 2 4 2" xfId="19262" xr:uid="{6D172421-4D71-4772-B456-0CE7C91A7EF0}"/>
    <cellStyle name="Normal 4 4 2 2 2 2 2 2 3 2 2 5" xfId="19263" xr:uid="{5183FDDE-B68E-4C84-83BC-AF8741D40D08}"/>
    <cellStyle name="Normal 4 4 2 2 2 2 2 2 3 2 2 5 2" xfId="19264" xr:uid="{C2C02541-610D-4265-995C-562077DFC156}"/>
    <cellStyle name="Normal 4 4 2 2 2 2 2 2 3 2 2 6" xfId="19265" xr:uid="{83966CFA-AB8B-43B3-AE2A-7B68292E5A48}"/>
    <cellStyle name="Normal 4 4 2 2 2 2 2 2 3 2 2 6 2" xfId="19266" xr:uid="{8A95AE37-CC5D-4A7C-B57E-39A84D0D23C2}"/>
    <cellStyle name="Normal 4 4 2 2 2 2 2 2 3 2 2 7" xfId="19267" xr:uid="{D64AA2A8-0D3C-4B13-90F4-B17F1EA7B674}"/>
    <cellStyle name="Normal 4 4 2 2 2 2 2 2 3 2 2 7 2" xfId="19268" xr:uid="{7B144AC4-223E-4ACF-964C-F089F84266A7}"/>
    <cellStyle name="Normal 4 4 2 2 2 2 2 2 3 2 2 8" xfId="19269" xr:uid="{41EA7413-472C-4504-8DD8-C287C96F706D}"/>
    <cellStyle name="Normal 4 4 2 2 2 2 2 2 3 2 3" xfId="19270" xr:uid="{99238AAA-8F7C-4B1F-B885-FFBFAE41E0D8}"/>
    <cellStyle name="Normal 4 4 2 2 2 2 2 2 3 2 3 2" xfId="19271" xr:uid="{7A83586D-03E4-4E77-AA06-10D50E08C082}"/>
    <cellStyle name="Normal 4 4 2 2 2 2 2 2 3 2 3 2 2" xfId="19272" xr:uid="{FD202825-8BEF-4A22-A558-DA0D7E2E19F9}"/>
    <cellStyle name="Normal 4 4 2 2 2 2 2 2 3 2 3 2 2 2" xfId="19273" xr:uid="{751CB0BD-7492-491C-87E3-177E5B5F4560}"/>
    <cellStyle name="Normal 4 4 2 2 2 2 2 2 3 2 3 2 3" xfId="19274" xr:uid="{75FE3065-B704-47CE-84B2-281CFE14C835}"/>
    <cellStyle name="Normal 4 4 2 2 2 2 2 2 3 2 3 3" xfId="19275" xr:uid="{CFF397D2-DDAB-4E76-90D2-756FB44FD9DC}"/>
    <cellStyle name="Normal 4 4 2 2 2 2 2 2 3 2 4" xfId="19276" xr:uid="{1E000600-ADF9-4F87-ADA2-7D29569E2A22}"/>
    <cellStyle name="Normal 4 4 2 2 2 2 2 2 3 2 4 2" xfId="19277" xr:uid="{6DB80A13-B905-4A88-ADE4-B6C6ED29855D}"/>
    <cellStyle name="Normal 4 4 2 2 2 2 2 2 3 2 5" xfId="19278" xr:uid="{2B2216EE-AF47-4E14-A8A6-54A3FB2F8B66}"/>
    <cellStyle name="Normal 4 4 2 2 2 2 2 2 3 2 5 2" xfId="19279" xr:uid="{06B64FBD-EF8C-41C8-9E6D-E884DFE31B9C}"/>
    <cellStyle name="Normal 4 4 2 2 2 2 2 2 3 2 6" xfId="19280" xr:uid="{79880C90-8CD6-49C0-8054-76FDF4722E8A}"/>
    <cellStyle name="Normal 4 4 2 2 2 2 2 2 3 2 6 2" xfId="19281" xr:uid="{A4BAB576-F6C8-4062-B2D8-3205ACF148E5}"/>
    <cellStyle name="Normal 4 4 2 2 2 2 2 2 3 2 7" xfId="19282" xr:uid="{8B8BF63E-F9B9-412F-8791-E5BA50D6016E}"/>
    <cellStyle name="Normal 4 4 2 2 2 2 2 2 3 2 7 2" xfId="19283" xr:uid="{97DA04E7-FCAE-4CB4-BCA7-7CE62462366E}"/>
    <cellStyle name="Normal 4 4 2 2 2 2 2 2 3 2 8" xfId="19284" xr:uid="{1927299B-A205-4B70-93F6-A022807FF1D0}"/>
    <cellStyle name="Normal 4 4 2 2 2 2 2 2 3 2 8 2" xfId="19285" xr:uid="{A9FC69CE-9B0C-442A-85A9-ED74871F291E}"/>
    <cellStyle name="Normal 4 4 2 2 2 2 2 2 3 2 9" xfId="19286" xr:uid="{6B0B9281-9A83-42C1-B573-7D1F0DC882A2}"/>
    <cellStyle name="Normal 4 4 2 2 2 2 2 2 3 3" xfId="19287" xr:uid="{82550ED3-6968-47E5-BDFB-602CE23294B2}"/>
    <cellStyle name="Normal 4 4 2 2 2 2 2 2 3 3 2" xfId="19288" xr:uid="{334071A9-02DD-4EA1-927F-FA26A4B13FFE}"/>
    <cellStyle name="Normal 4 4 2 2 2 2 2 2 3 3 2 2" xfId="19289" xr:uid="{EB7A259E-A5C0-4D3C-96E7-9171B08980F9}"/>
    <cellStyle name="Normal 4 4 2 2 2 2 2 2 3 3 2 2 2" xfId="19290" xr:uid="{04A50D36-EBAE-4F6D-87AD-8BDCDB1E715B}"/>
    <cellStyle name="Normal 4 4 2 2 2 2 2 2 3 3 2 2 2 2" xfId="19291" xr:uid="{7707D2E3-FDB0-4F5E-AD06-B1E3AD687C98}"/>
    <cellStyle name="Normal 4 4 2 2 2 2 2 2 3 3 2 2 3" xfId="19292" xr:uid="{80BD8EB8-E9B5-4B08-989F-1832980E0721}"/>
    <cellStyle name="Normal 4 4 2 2 2 2 2 2 3 3 2 3" xfId="19293" xr:uid="{BF2A408F-C66E-4ADE-99C5-75FCA2EB8C07}"/>
    <cellStyle name="Normal 4 4 2 2 2 2 2 2 3 3 3" xfId="19294" xr:uid="{65406279-97D4-49D7-9DEB-5383CBA5C563}"/>
    <cellStyle name="Normal 4 4 2 2 2 2 2 2 3 3 3 2" xfId="19295" xr:uid="{6F95BCB2-21C4-4CBD-A147-8A7984340799}"/>
    <cellStyle name="Normal 4 4 2 2 2 2 2 2 3 3 4" xfId="19296" xr:uid="{727F896E-9E89-4297-8A08-C5B324AC4B92}"/>
    <cellStyle name="Normal 4 4 2 2 2 2 2 2 3 3 4 2" xfId="19297" xr:uid="{6C8A9767-7CB3-4988-ADFE-CA8A10B739BE}"/>
    <cellStyle name="Normal 4 4 2 2 2 2 2 2 3 3 5" xfId="19298" xr:uid="{40D9B3EE-5B26-4A2C-9FE6-DE26A86F3DA5}"/>
    <cellStyle name="Normal 4 4 2 2 2 2 2 2 3 3 5 2" xfId="19299" xr:uid="{48251A97-A0D5-461D-AE4F-16DCAE9107B2}"/>
    <cellStyle name="Normal 4 4 2 2 2 2 2 2 3 3 6" xfId="19300" xr:uid="{86103EA4-B759-451A-BDE2-CC28CD0E9A7A}"/>
    <cellStyle name="Normal 4 4 2 2 2 2 2 2 3 3 6 2" xfId="19301" xr:uid="{4AA941A8-F3F2-4137-92FB-0E6A0D4FFBBB}"/>
    <cellStyle name="Normal 4 4 2 2 2 2 2 2 3 3 7" xfId="19302" xr:uid="{A23F9182-0A69-4357-A830-4927B5A07F6F}"/>
    <cellStyle name="Normal 4 4 2 2 2 2 2 2 3 3 7 2" xfId="19303" xr:uid="{1A144359-8327-40F0-92F8-4A0C8BEABC9E}"/>
    <cellStyle name="Normal 4 4 2 2 2 2 2 2 3 3 8" xfId="19304" xr:uid="{CAB375D5-2CA8-42D3-B73E-E045019A4867}"/>
    <cellStyle name="Normal 4 4 2 2 2 2 2 2 3 4" xfId="19305" xr:uid="{111356D5-D61C-4AD1-B843-2C5B68903E3C}"/>
    <cellStyle name="Normal 4 4 2 2 2 2 2 2 3 4 2" xfId="19306" xr:uid="{5CFB0871-D753-45AB-ACE0-F0DC440710DF}"/>
    <cellStyle name="Normal 4 4 2 2 2 2 2 2 3 4 2 2" xfId="19307" xr:uid="{D76AC160-CE89-439F-8E2A-FE3AF8AAFD7A}"/>
    <cellStyle name="Normal 4 4 2 2 2 2 2 2 3 4 2 2 2" xfId="19308" xr:uid="{79416E96-0425-43A8-954F-D30319BFBB77}"/>
    <cellStyle name="Normal 4 4 2 2 2 2 2 2 3 4 2 3" xfId="19309" xr:uid="{E33594A7-1D67-4155-B05E-62E1D0C4DAC4}"/>
    <cellStyle name="Normal 4 4 2 2 2 2 2 2 3 4 3" xfId="19310" xr:uid="{E9174E00-6B2B-45A2-80CE-CB482546CCC2}"/>
    <cellStyle name="Normal 4 4 2 2 2 2 2 2 3 5" xfId="19311" xr:uid="{3E9A5047-0B4D-4BE1-960B-4EABA54894DD}"/>
    <cellStyle name="Normal 4 4 2 2 2 2 2 2 3 5 2" xfId="19312" xr:uid="{450EA16E-6CD5-42C9-8568-CE099B914793}"/>
    <cellStyle name="Normal 4 4 2 2 2 2 2 2 3 6" xfId="19313" xr:uid="{6554931C-3EFF-4A6F-B1F0-3CE88532D7DF}"/>
    <cellStyle name="Normal 4 4 2 2 2 2 2 2 3 6 2" xfId="19314" xr:uid="{348E388E-BBF0-42E5-8275-4677C6A16AA7}"/>
    <cellStyle name="Normal 4 4 2 2 2 2 2 2 3 7" xfId="19315" xr:uid="{7B718843-EFB3-4CD4-8AA4-09FAE9C82910}"/>
    <cellStyle name="Normal 4 4 2 2 2 2 2 2 3 7 2" xfId="19316" xr:uid="{071A55CC-BE2D-4C19-90AD-190AD5B37032}"/>
    <cellStyle name="Normal 4 4 2 2 2 2 2 2 3 8" xfId="19317" xr:uid="{91733FE3-16D0-46AE-93AE-478C68B36133}"/>
    <cellStyle name="Normal 4 4 2 2 2 2 2 2 3 8 2" xfId="19318" xr:uid="{3748E24F-0306-48DB-8BE4-0090E57216A4}"/>
    <cellStyle name="Normal 4 4 2 2 2 2 2 2 3 9" xfId="19319" xr:uid="{FAE51ECF-E72E-42DA-8A1E-1C8677A26267}"/>
    <cellStyle name="Normal 4 4 2 2 2 2 2 2 4" xfId="19320" xr:uid="{61876679-B09B-41C8-8870-12D5D55DB12D}"/>
    <cellStyle name="Normal 4 4 2 2 2 2 2 2 4 2" xfId="19321" xr:uid="{5B3FE1EE-A5B0-4AC1-A45C-CCCD3A83F8EC}"/>
    <cellStyle name="Normal 4 4 2 2 2 2 2 2 5" xfId="19322" xr:uid="{46C7CAED-CD2A-4F05-9061-26301437B9AB}"/>
    <cellStyle name="Normal 4 4 2 2 2 2 2 2 5 2" xfId="19323" xr:uid="{4E79B609-C124-4BEE-B17F-C4B0D45CC910}"/>
    <cellStyle name="Normal 4 4 2 2 2 2 2 2 5 2 2" xfId="19324" xr:uid="{B3D50BE2-ABBC-46E7-AA6F-C782E8A4CFD7}"/>
    <cellStyle name="Normal 4 4 2 2 2 2 2 2 5 2 2 2" xfId="19325" xr:uid="{4B25E8B8-936C-4099-A6F4-310B44CCFE02}"/>
    <cellStyle name="Normal 4 4 2 2 2 2 2 2 5 2 2 2 2" xfId="19326" xr:uid="{3E503A5B-E082-4AE7-9363-AD40141EBD15}"/>
    <cellStyle name="Normal 4 4 2 2 2 2 2 2 5 2 2 2 2 2" xfId="19327" xr:uid="{A78211AA-4C3C-4225-8FD5-56E6BF016981}"/>
    <cellStyle name="Normal 4 4 2 2 2 2 2 2 5 2 2 2 3" xfId="19328" xr:uid="{6462874F-9652-4A0F-B156-09160EE147BC}"/>
    <cellStyle name="Normal 4 4 2 2 2 2 2 2 5 2 2 3" xfId="19329" xr:uid="{69B31F4E-69AF-4DCA-8288-961032E4DEC9}"/>
    <cellStyle name="Normal 4 4 2 2 2 2 2 2 5 2 3" xfId="19330" xr:uid="{388F4A93-F1F6-4EC9-9FE2-31CAE9984C2C}"/>
    <cellStyle name="Normal 4 4 2 2 2 2 2 2 5 2 3 2" xfId="19331" xr:uid="{18A52DDD-140D-4C3F-B03A-F64DC885862A}"/>
    <cellStyle name="Normal 4 4 2 2 2 2 2 2 5 2 4" xfId="19332" xr:uid="{C666E685-BDEE-4A9F-AD26-2537A7FB672E}"/>
    <cellStyle name="Normal 4 4 2 2 2 2 2 2 5 2 4 2" xfId="19333" xr:uid="{DA15CBAA-286E-454B-ADAC-650A3DECD07C}"/>
    <cellStyle name="Normal 4 4 2 2 2 2 2 2 5 2 5" xfId="19334" xr:uid="{B2B6C002-3992-4988-98B8-9A4F7284BFA7}"/>
    <cellStyle name="Normal 4 4 2 2 2 2 2 2 5 2 5 2" xfId="19335" xr:uid="{3BF79F56-7E18-49B8-88C4-778BDD7BC454}"/>
    <cellStyle name="Normal 4 4 2 2 2 2 2 2 5 2 6" xfId="19336" xr:uid="{678C2F5F-3B97-47E5-B9F2-17479603A911}"/>
    <cellStyle name="Normal 4 4 2 2 2 2 2 2 5 2 6 2" xfId="19337" xr:uid="{751AF0AD-97A5-4801-B0E1-8DDA74B5581E}"/>
    <cellStyle name="Normal 4 4 2 2 2 2 2 2 5 2 7" xfId="19338" xr:uid="{ECF47C11-89F5-402C-A441-A9747DC4E9A1}"/>
    <cellStyle name="Normal 4 4 2 2 2 2 2 2 5 2 7 2" xfId="19339" xr:uid="{C0F960D8-A5E5-4211-9042-2291B3ACE924}"/>
    <cellStyle name="Normal 4 4 2 2 2 2 2 2 5 2 8" xfId="19340" xr:uid="{96D302FD-9315-427D-9AF3-2D6A87EBFF16}"/>
    <cellStyle name="Normal 4 4 2 2 2 2 2 2 5 3" xfId="19341" xr:uid="{D64C51E0-3E3B-4718-BFF3-D958C190A4FA}"/>
    <cellStyle name="Normal 4 4 2 2 2 2 2 2 5 3 2" xfId="19342" xr:uid="{3E6B5A05-9B8F-4CE1-ABCD-106A1CD47F78}"/>
    <cellStyle name="Normal 4 4 2 2 2 2 2 2 5 3 2 2" xfId="19343" xr:uid="{5DE77580-615D-4166-83F7-D8D8436606AB}"/>
    <cellStyle name="Normal 4 4 2 2 2 2 2 2 5 3 2 2 2" xfId="19344" xr:uid="{84AC0BBB-DD1E-4C07-A8BF-4E789AD2BEF2}"/>
    <cellStyle name="Normal 4 4 2 2 2 2 2 2 5 3 2 3" xfId="19345" xr:uid="{57C4BD62-8045-45BE-81CB-800E3DBB2742}"/>
    <cellStyle name="Normal 4 4 2 2 2 2 2 2 5 3 3" xfId="19346" xr:uid="{2DC79DCB-B930-4562-BD4A-1F4D76427EFC}"/>
    <cellStyle name="Normal 4 4 2 2 2 2 2 2 5 4" xfId="19347" xr:uid="{30949834-4005-4EAB-97D6-1F9958404753}"/>
    <cellStyle name="Normal 4 4 2 2 2 2 2 2 5 4 2" xfId="19348" xr:uid="{8ECEEF73-AFD3-413B-A685-E359F1147842}"/>
    <cellStyle name="Normal 4 4 2 2 2 2 2 2 5 5" xfId="19349" xr:uid="{607C2D62-A02D-4A69-98C2-3CB5BF6C5C02}"/>
    <cellStyle name="Normal 4 4 2 2 2 2 2 2 5 5 2" xfId="19350" xr:uid="{ECF0AECB-1DA3-4B94-943E-ED3883FFD18B}"/>
    <cellStyle name="Normal 4 4 2 2 2 2 2 2 5 6" xfId="19351" xr:uid="{E399874D-184C-472A-AB59-F5C944A9F51C}"/>
    <cellStyle name="Normal 4 4 2 2 2 2 2 2 5 6 2" xfId="19352" xr:uid="{67FB585C-7C66-45B6-A528-20B69089C553}"/>
    <cellStyle name="Normal 4 4 2 2 2 2 2 2 5 7" xfId="19353" xr:uid="{7788A8A5-3B62-4659-9090-D624AFA9D4D5}"/>
    <cellStyle name="Normal 4 4 2 2 2 2 2 2 5 7 2" xfId="19354" xr:uid="{D84E4E28-ECE0-4B5E-946F-AA24F4E5B3BD}"/>
    <cellStyle name="Normal 4 4 2 2 2 2 2 2 5 8" xfId="19355" xr:uid="{ACD50C4E-A116-49F7-8E84-D3DDD37813D0}"/>
    <cellStyle name="Normal 4 4 2 2 2 2 2 2 6" xfId="19356" xr:uid="{6ADA00F8-05A9-4201-916D-D403A88B84A9}"/>
    <cellStyle name="Normal 4 4 2 2 2 2 2 2 6 2" xfId="19357" xr:uid="{B5C5553C-3F7E-4FC8-B812-6AFD389C9603}"/>
    <cellStyle name="Normal 4 4 2 2 2 2 2 2 6 2 2" xfId="19358" xr:uid="{F09AD624-089F-4D7A-9141-1A3B7E6BCFA7}"/>
    <cellStyle name="Normal 4 4 2 2 2 2 2 2 6 2 2 2" xfId="19359" xr:uid="{B722A08E-5F8B-40C8-B680-7F4D8FAF1C6B}"/>
    <cellStyle name="Normal 4 4 2 2 2 2 2 2 6 2 3" xfId="19360" xr:uid="{D2EED879-22E4-4CB8-823A-ABF42D8ED7D0}"/>
    <cellStyle name="Normal 4 4 2 2 2 2 2 2 6 3" xfId="19361" xr:uid="{95188069-BAD7-4143-B484-0B29AB4D429D}"/>
    <cellStyle name="Normal 4 4 2 2 2 2 2 2 7" xfId="19362" xr:uid="{F1A3950C-563C-4FF7-A1B5-BF05F2DECF19}"/>
    <cellStyle name="Normal 4 4 2 2 2 2 2 2 7 2" xfId="19363" xr:uid="{B0EDBB71-488F-49D5-B795-86B17668DCB0}"/>
    <cellStyle name="Normal 4 4 2 2 2 2 2 2 8" xfId="19364" xr:uid="{A2C061B1-8619-4A77-8832-72C78015AB01}"/>
    <cellStyle name="Normal 4 4 2 2 2 2 2 2 8 2" xfId="19365" xr:uid="{FC7B0A1E-1983-4A4B-BD83-C8D973559678}"/>
    <cellStyle name="Normal 4 4 2 2 2 2 2 2 9" xfId="19366" xr:uid="{71C4F660-9002-40DF-9AF0-42E95CB30D6A}"/>
    <cellStyle name="Normal 4 4 2 2 2 2 2 2 9 2" xfId="19367" xr:uid="{519C6056-57CA-4DE7-BB9F-5731DEB2F6D0}"/>
    <cellStyle name="Normal 4 4 2 2 2 2 2 3" xfId="19368" xr:uid="{5DDC9436-7625-4B02-B536-97ACE3127127}"/>
    <cellStyle name="Normal 4 4 2 2 2 2 2 3 2" xfId="19369" xr:uid="{82DA02A7-4BDF-429A-97F5-BE56913023BA}"/>
    <cellStyle name="Normal 4 4 2 2 2 2 2 3 2 2" xfId="19370" xr:uid="{68000750-777D-4799-86B5-F4134F4B454D}"/>
    <cellStyle name="Normal 4 4 2 2 2 2 2 3 2 2 2" xfId="19371" xr:uid="{DB58CC99-98E0-464A-8E84-5EDE9ED9EE2F}"/>
    <cellStyle name="Normal 4 4 2 2 2 2 2 3 2 2 2 2" xfId="19372" xr:uid="{DEAD2560-381E-4A3C-8F06-1E886498915B}"/>
    <cellStyle name="Normal 4 4 2 2 2 2 2 3 2 2 2 2 2" xfId="19373" xr:uid="{F0274BC0-5F06-4C18-A622-181173390919}"/>
    <cellStyle name="Normal 4 4 2 2 2 2 2 3 2 2 2 2 2 2" xfId="19374" xr:uid="{AE252F43-D00C-4060-9754-0102B68EA0B1}"/>
    <cellStyle name="Normal 4 4 2 2 2 2 2 3 2 2 2 2 2 2 2" xfId="19375" xr:uid="{8F23A812-904B-4490-9E0A-153876AA0273}"/>
    <cellStyle name="Normal 4 4 2 2 2 2 2 3 2 2 2 2 2 3" xfId="19376" xr:uid="{ECC8F0EF-E70D-4149-B9DA-75620C8D7395}"/>
    <cellStyle name="Normal 4 4 2 2 2 2 2 3 2 2 2 2 3" xfId="19377" xr:uid="{AB7A67BB-1042-43B2-AF59-65BAEE774943}"/>
    <cellStyle name="Normal 4 4 2 2 2 2 2 3 2 2 2 3" xfId="19378" xr:uid="{572CAE89-E453-4D30-B938-6F0226F196EA}"/>
    <cellStyle name="Normal 4 4 2 2 2 2 2 3 2 2 2 3 2" xfId="19379" xr:uid="{9AFFA888-FC0B-4586-B75E-9078A230137D}"/>
    <cellStyle name="Normal 4 4 2 2 2 2 2 3 2 2 2 4" xfId="19380" xr:uid="{558AF0DB-E6A9-4F3E-8E8C-71D50F2F6D94}"/>
    <cellStyle name="Normal 4 4 2 2 2 2 2 3 2 2 2 4 2" xfId="19381" xr:uid="{D5A8D8BD-38B1-4F32-913D-6A9327943BB7}"/>
    <cellStyle name="Normal 4 4 2 2 2 2 2 3 2 2 2 5" xfId="19382" xr:uid="{D3DF9C78-4D48-4270-A748-141D789C6AF4}"/>
    <cellStyle name="Normal 4 4 2 2 2 2 2 3 2 2 2 5 2" xfId="19383" xr:uid="{7533E75C-C65C-4DEA-92F8-F5D390219CF6}"/>
    <cellStyle name="Normal 4 4 2 2 2 2 2 3 2 2 2 6" xfId="19384" xr:uid="{C042FF2C-3258-4549-9146-76692DC4320B}"/>
    <cellStyle name="Normal 4 4 2 2 2 2 2 3 2 2 2 6 2" xfId="19385" xr:uid="{01618EC2-390C-4E13-99BE-80EB1C8E9977}"/>
    <cellStyle name="Normal 4 4 2 2 2 2 2 3 2 2 2 7" xfId="19386" xr:uid="{1F53764E-89F4-44B0-BB7C-86E66D594BC5}"/>
    <cellStyle name="Normal 4 4 2 2 2 2 2 3 2 2 2 7 2" xfId="19387" xr:uid="{487E3727-B50B-49B8-91A9-3C2197A1EED0}"/>
    <cellStyle name="Normal 4 4 2 2 2 2 2 3 2 2 2 8" xfId="19388" xr:uid="{1C7CB0E8-ADAD-4318-AA64-083F1905BC8D}"/>
    <cellStyle name="Normal 4 4 2 2 2 2 2 3 2 2 3" xfId="19389" xr:uid="{17887A57-DA0F-46E7-8A0A-2E878FAD2EB6}"/>
    <cellStyle name="Normal 4 4 2 2 2 2 2 3 2 2 3 2" xfId="19390" xr:uid="{C592ADFE-CE39-40F6-A2E0-3B4CDCC5012F}"/>
    <cellStyle name="Normal 4 4 2 2 2 2 2 3 2 2 3 2 2" xfId="19391" xr:uid="{FA66C40D-B7A1-4694-94C6-F3C3ED7C3399}"/>
    <cellStyle name="Normal 4 4 2 2 2 2 2 3 2 2 3 2 2 2" xfId="19392" xr:uid="{9C6D61A0-873E-4500-A686-653FF201FC51}"/>
    <cellStyle name="Normal 4 4 2 2 2 2 2 3 2 2 3 2 3" xfId="19393" xr:uid="{05307BD2-E5A5-406F-998E-A78CEBF7EEA4}"/>
    <cellStyle name="Normal 4 4 2 2 2 2 2 3 2 2 3 3" xfId="19394" xr:uid="{1C68B0C9-D409-4B8C-8EFF-3046B1632AE1}"/>
    <cellStyle name="Normal 4 4 2 2 2 2 2 3 2 2 4" xfId="19395" xr:uid="{0B194AE0-E0C9-4E77-AD50-618E310453A9}"/>
    <cellStyle name="Normal 4 4 2 2 2 2 2 3 2 2 4 2" xfId="19396" xr:uid="{1F5B8905-8FA4-49F2-9099-D391AD11E431}"/>
    <cellStyle name="Normal 4 4 2 2 2 2 2 3 2 2 5" xfId="19397" xr:uid="{CD9F77E7-0098-4BC7-ADF9-DCE324ED2F72}"/>
    <cellStyle name="Normal 4 4 2 2 2 2 2 3 2 2 5 2" xfId="19398" xr:uid="{564228AE-216D-4E64-830B-10688329631F}"/>
    <cellStyle name="Normal 4 4 2 2 2 2 2 3 2 2 6" xfId="19399" xr:uid="{48A8D4B2-5A27-41B8-AD4F-48C37374B3BE}"/>
    <cellStyle name="Normal 4 4 2 2 2 2 2 3 2 2 6 2" xfId="19400" xr:uid="{6D502C89-2316-4EAB-AF7F-EF18A62A09C4}"/>
    <cellStyle name="Normal 4 4 2 2 2 2 2 3 2 2 7" xfId="19401" xr:uid="{AD3858D8-AD3A-4560-8A25-78CD703F721F}"/>
    <cellStyle name="Normal 4 4 2 2 2 2 2 3 2 2 7 2" xfId="19402" xr:uid="{0BC2963E-C88B-4A4A-A277-6A6D04B792EB}"/>
    <cellStyle name="Normal 4 4 2 2 2 2 2 3 2 2 8" xfId="19403" xr:uid="{BAF4F8D9-99C8-49DD-913E-D51C7D6AC0E2}"/>
    <cellStyle name="Normal 4 4 2 2 2 2 2 3 2 3" xfId="19404" xr:uid="{D6EC45A4-B446-4588-8E7E-E87C8F7EEEB6}"/>
    <cellStyle name="Normal 4 4 2 2 2 2 2 3 2 3 2" xfId="19405" xr:uid="{3EE285A4-EC4D-4C35-9979-52A08735DEAE}"/>
    <cellStyle name="Normal 4 4 2 2 2 2 2 3 2 3 2 2" xfId="19406" xr:uid="{E0D03947-7329-4A38-ABF4-A382E02C5356}"/>
    <cellStyle name="Normal 4 4 2 2 2 2 2 3 2 3 2 2 2" xfId="19407" xr:uid="{0BAE4705-2B36-4461-8EDB-09FC175B8024}"/>
    <cellStyle name="Normal 4 4 2 2 2 2 2 3 2 3 2 3" xfId="19408" xr:uid="{899B403F-B6BF-469C-90BA-D0CF879EFBDA}"/>
    <cellStyle name="Normal 4 4 2 2 2 2 2 3 2 3 3" xfId="19409" xr:uid="{81E7747B-4B40-40DA-A408-FC9D9FD25FA0}"/>
    <cellStyle name="Normal 4 4 2 2 2 2 2 3 2 4" xfId="19410" xr:uid="{68052377-7408-4353-81D8-18449AAEA634}"/>
    <cellStyle name="Normal 4 4 2 2 2 2 2 3 2 4 2" xfId="19411" xr:uid="{D0A3106D-B4CE-4892-9596-C58226281123}"/>
    <cellStyle name="Normal 4 4 2 2 2 2 2 3 2 5" xfId="19412" xr:uid="{C3ABA244-C464-41AC-A1A6-D7A15FB355F0}"/>
    <cellStyle name="Normal 4 4 2 2 2 2 2 3 2 5 2" xfId="19413" xr:uid="{E3F30538-6B16-4734-B218-534C9681682E}"/>
    <cellStyle name="Normal 4 4 2 2 2 2 2 3 2 6" xfId="19414" xr:uid="{7B5F81F6-C77C-43AC-8109-CB8DC45BDA39}"/>
    <cellStyle name="Normal 4 4 2 2 2 2 2 3 2 6 2" xfId="19415" xr:uid="{BA131102-BFB8-467D-8AAB-ACC4F1E44D5D}"/>
    <cellStyle name="Normal 4 4 2 2 2 2 2 3 2 7" xfId="19416" xr:uid="{1DF31147-E022-4696-BEA4-8F4D45590440}"/>
    <cellStyle name="Normal 4 4 2 2 2 2 2 3 2 7 2" xfId="19417" xr:uid="{E2E0C93E-415B-4482-8731-E577342BC245}"/>
    <cellStyle name="Normal 4 4 2 2 2 2 2 3 2 8" xfId="19418" xr:uid="{FE4308E1-6153-4568-94D8-CD96FD052B97}"/>
    <cellStyle name="Normal 4 4 2 2 2 2 2 3 2 8 2" xfId="19419" xr:uid="{EE425807-78F7-417E-9EDC-398133F66AF2}"/>
    <cellStyle name="Normal 4 4 2 2 2 2 2 3 2 9" xfId="19420" xr:uid="{5E9BCB20-6FB5-44E4-B938-FBBF7D35F5BD}"/>
    <cellStyle name="Normal 4 4 2 2 2 2 2 3 3" xfId="19421" xr:uid="{32400E67-F73D-4D3B-9144-2654E8A7C9D5}"/>
    <cellStyle name="Normal 4 4 2 2 2 2 2 3 3 2" xfId="19422" xr:uid="{A7FF3DF8-FA96-415C-964B-395F8F0D09A1}"/>
    <cellStyle name="Normal 4 4 2 2 2 2 2 3 3 2 2" xfId="19423" xr:uid="{7E3DED13-4ED0-476E-8215-81BEC4DDB371}"/>
    <cellStyle name="Normal 4 4 2 2 2 2 2 3 3 2 2 2" xfId="19424" xr:uid="{F300D548-B9A7-4A8B-9E66-89966023DFE0}"/>
    <cellStyle name="Normal 4 4 2 2 2 2 2 3 3 2 2 2 2" xfId="19425" xr:uid="{F9CC7A5C-51A8-4B08-828B-929FD66E2848}"/>
    <cellStyle name="Normal 4 4 2 2 2 2 2 3 3 2 2 3" xfId="19426" xr:uid="{AFA6F0F9-73B6-4ED0-90CB-0FEC8F1D5CBA}"/>
    <cellStyle name="Normal 4 4 2 2 2 2 2 3 3 2 3" xfId="19427" xr:uid="{C1E9E6ED-C56C-4D27-8C31-7E00C5A161E7}"/>
    <cellStyle name="Normal 4 4 2 2 2 2 2 3 3 3" xfId="19428" xr:uid="{42708373-9DC9-491A-B122-516B3D4CF005}"/>
    <cellStyle name="Normal 4 4 2 2 2 2 2 3 3 3 2" xfId="19429" xr:uid="{3D959973-F59C-4507-8D46-752ACF4ABBED}"/>
    <cellStyle name="Normal 4 4 2 2 2 2 2 3 3 4" xfId="19430" xr:uid="{FEA7CD22-E721-4184-9BA2-25D8D2AAFC34}"/>
    <cellStyle name="Normal 4 4 2 2 2 2 2 3 3 4 2" xfId="19431" xr:uid="{8E076780-09C3-4263-BBD0-CC0185C8B5DD}"/>
    <cellStyle name="Normal 4 4 2 2 2 2 2 3 3 5" xfId="19432" xr:uid="{25371932-0396-4BA0-956B-16262A5E3B33}"/>
    <cellStyle name="Normal 4 4 2 2 2 2 2 3 3 5 2" xfId="19433" xr:uid="{371CB203-8930-47F7-B888-E0920EC1E1F1}"/>
    <cellStyle name="Normal 4 4 2 2 2 2 2 3 3 6" xfId="19434" xr:uid="{9BF18F61-C2B9-4AB5-9E1C-3BEBCD0E182E}"/>
    <cellStyle name="Normal 4 4 2 2 2 2 2 3 3 6 2" xfId="19435" xr:uid="{2B6DD7D9-3C42-4852-842A-384C1B0C645F}"/>
    <cellStyle name="Normal 4 4 2 2 2 2 2 3 3 7" xfId="19436" xr:uid="{F58161E8-F4F9-40B7-94F2-291B9C1AFCD3}"/>
    <cellStyle name="Normal 4 4 2 2 2 2 2 3 3 7 2" xfId="19437" xr:uid="{9B3C6054-F130-45BF-842C-5CD97D6FAF8D}"/>
    <cellStyle name="Normal 4 4 2 2 2 2 2 3 3 8" xfId="19438" xr:uid="{070544FA-06FA-4117-AF26-0D66CC9FD349}"/>
    <cellStyle name="Normal 4 4 2 2 2 2 2 3 4" xfId="19439" xr:uid="{56BC1004-080F-44E3-89D8-64C672DF5199}"/>
    <cellStyle name="Normal 4 4 2 2 2 2 2 3 4 2" xfId="19440" xr:uid="{9EEA809B-00E0-48A5-93A0-7C87D75E5D85}"/>
    <cellStyle name="Normal 4 4 2 2 2 2 2 3 4 2 2" xfId="19441" xr:uid="{F651A00F-D493-4068-B0C2-198B53206193}"/>
    <cellStyle name="Normal 4 4 2 2 2 2 2 3 4 2 2 2" xfId="19442" xr:uid="{E72ABE40-2F31-429C-917B-514EE5B38A4E}"/>
    <cellStyle name="Normal 4 4 2 2 2 2 2 3 4 2 3" xfId="19443" xr:uid="{5FA87E7D-C3AF-4333-A68C-8F8F3D4AF58D}"/>
    <cellStyle name="Normal 4 4 2 2 2 2 2 3 4 3" xfId="19444" xr:uid="{87484572-6C55-4FB6-8DB3-1CEBD98AE082}"/>
    <cellStyle name="Normal 4 4 2 2 2 2 2 3 5" xfId="19445" xr:uid="{7C8CFFE5-20CD-49D4-868D-F5302B389CD0}"/>
    <cellStyle name="Normal 4 4 2 2 2 2 2 3 5 2" xfId="19446" xr:uid="{8970B8D7-A414-4841-9B6E-BE536B548AE3}"/>
    <cellStyle name="Normal 4 4 2 2 2 2 2 3 6" xfId="19447" xr:uid="{DCC38968-7DDA-4A06-BFA1-7CBB7F435F0C}"/>
    <cellStyle name="Normal 4 4 2 2 2 2 2 3 6 2" xfId="19448" xr:uid="{570F09E6-62E9-4F31-96E5-88E8A67166AC}"/>
    <cellStyle name="Normal 4 4 2 2 2 2 2 3 7" xfId="19449" xr:uid="{43084125-EB39-4E7E-B79B-3DBF8CBDE626}"/>
    <cellStyle name="Normal 4 4 2 2 2 2 2 3 7 2" xfId="19450" xr:uid="{23CF2939-7FC1-4AF8-A764-CB0BAEFD6FD2}"/>
    <cellStyle name="Normal 4 4 2 2 2 2 2 3 8" xfId="19451" xr:uid="{11095D89-1676-49F1-A3A8-631EEC9DC813}"/>
    <cellStyle name="Normal 4 4 2 2 2 2 2 3 8 2" xfId="19452" xr:uid="{58800EFB-83C2-4AD1-A7E7-7AFF67D6D9BE}"/>
    <cellStyle name="Normal 4 4 2 2 2 2 2 3 9" xfId="19453" xr:uid="{D32EBE96-73C1-4878-A5A0-FA45EF3E4B6B}"/>
    <cellStyle name="Normal 4 4 2 2 2 2 2 4" xfId="19454" xr:uid="{DDF7E567-A187-497C-B08E-DF205224C887}"/>
    <cellStyle name="Normal 4 4 2 2 2 2 2 4 2" xfId="19455" xr:uid="{848E53D1-BB7A-47E5-9F32-6D1D3BA1E3B8}"/>
    <cellStyle name="Normal 4 4 2 2 2 2 2 5" xfId="19456" xr:uid="{F2EECAE3-A776-47DC-B907-65766BE27F33}"/>
    <cellStyle name="Normal 4 4 2 2 2 2 2 5 2" xfId="19457" xr:uid="{D5C70C14-5C7A-4224-8045-9C748443847E}"/>
    <cellStyle name="Normal 4 4 2 2 2 2 2 6" xfId="19458" xr:uid="{795EB11B-6445-46C1-9975-B93C8A8E83FA}"/>
    <cellStyle name="Normal 4 4 2 2 2 2 2 6 2" xfId="19459" xr:uid="{05C0EEEB-5F95-412B-A13F-43295027F2FF}"/>
    <cellStyle name="Normal 4 4 2 2 2 2 2 6 2 2" xfId="19460" xr:uid="{708F459F-B171-42F8-997B-251C14983E31}"/>
    <cellStyle name="Normal 4 4 2 2 2 2 2 6 2 2 2" xfId="19461" xr:uid="{78D2F489-53C8-4986-A9AC-0AFC86AF9C6F}"/>
    <cellStyle name="Normal 4 4 2 2 2 2 2 6 2 2 2 2" xfId="19462" xr:uid="{8D45C831-B8E4-4043-A271-704971723B89}"/>
    <cellStyle name="Normal 4 4 2 2 2 2 2 6 2 2 2 2 2" xfId="19463" xr:uid="{6906C168-E333-4807-808A-7E4CAB22F29A}"/>
    <cellStyle name="Normal 4 4 2 2 2 2 2 6 2 2 2 3" xfId="19464" xr:uid="{A1AF8256-D199-442E-AAAB-EB33471974AB}"/>
    <cellStyle name="Normal 4 4 2 2 2 2 2 6 2 2 3" xfId="19465" xr:uid="{B2A216CF-3FB5-48CF-8D21-969AA2E1B0B5}"/>
    <cellStyle name="Normal 4 4 2 2 2 2 2 6 2 3" xfId="19466" xr:uid="{922E6F29-321E-4C13-8B3D-385BE74F5209}"/>
    <cellStyle name="Normal 4 4 2 2 2 2 2 6 2 3 2" xfId="19467" xr:uid="{1F432967-B8D4-4283-93A4-C0BF13D4862F}"/>
    <cellStyle name="Normal 4 4 2 2 2 2 2 6 2 4" xfId="19468" xr:uid="{01E9C933-66EC-4F11-87A6-F89F702E2416}"/>
    <cellStyle name="Normal 4 4 2 2 2 2 2 6 2 4 2" xfId="19469" xr:uid="{E517531C-1220-4D4D-BA7B-8CB22DE8890C}"/>
    <cellStyle name="Normal 4 4 2 2 2 2 2 6 2 5" xfId="19470" xr:uid="{C2FEB83D-7131-48CB-B34F-478C21A948F7}"/>
    <cellStyle name="Normal 4 4 2 2 2 2 2 6 2 5 2" xfId="19471" xr:uid="{091D29B3-AEAB-4526-8189-4CC59E92FA73}"/>
    <cellStyle name="Normal 4 4 2 2 2 2 2 6 2 6" xfId="19472" xr:uid="{BA6C40BC-FA1F-438C-BFDE-BE800002D495}"/>
    <cellStyle name="Normal 4 4 2 2 2 2 2 6 2 6 2" xfId="19473" xr:uid="{BACA5D87-BF3A-4FB1-82C1-A6E6FFE5765F}"/>
    <cellStyle name="Normal 4 4 2 2 2 2 2 6 2 7" xfId="19474" xr:uid="{BFF952AC-F836-4584-87BD-FEF0ADCBDA7A}"/>
    <cellStyle name="Normal 4 4 2 2 2 2 2 6 2 7 2" xfId="19475" xr:uid="{35D32D62-2FC5-484A-AE9A-DEED755EFC73}"/>
    <cellStyle name="Normal 4 4 2 2 2 2 2 6 2 8" xfId="19476" xr:uid="{5CCC3897-964F-4D05-8BCF-AF989EE9FC5F}"/>
    <cellStyle name="Normal 4 4 2 2 2 2 2 6 3" xfId="19477" xr:uid="{22C2EA02-461C-4DDF-8CC0-AFC79B560B85}"/>
    <cellStyle name="Normal 4 4 2 2 2 2 2 6 3 2" xfId="19478" xr:uid="{37A2889A-E643-4166-A3B0-CF3C8FD3596F}"/>
    <cellStyle name="Normal 4 4 2 2 2 2 2 6 3 2 2" xfId="19479" xr:uid="{DF879C64-6F3C-4C42-90F1-6738DB1987DA}"/>
    <cellStyle name="Normal 4 4 2 2 2 2 2 6 3 2 2 2" xfId="19480" xr:uid="{9D6D7972-9A4E-44F8-9ACA-98DF922C1482}"/>
    <cellStyle name="Normal 4 4 2 2 2 2 2 6 3 2 3" xfId="19481" xr:uid="{BDF9DDAE-E3E9-4E0F-A758-4A7A0B776A43}"/>
    <cellStyle name="Normal 4 4 2 2 2 2 2 6 3 3" xfId="19482" xr:uid="{90F1D1A5-4218-4083-8B21-A277D7276896}"/>
    <cellStyle name="Normal 4 4 2 2 2 2 2 6 4" xfId="19483" xr:uid="{07636A63-89DF-49B5-8210-0A0F35E13F02}"/>
    <cellStyle name="Normal 4 4 2 2 2 2 2 6 4 2" xfId="19484" xr:uid="{9D375DCC-A517-48C3-AC67-8542E446B2B0}"/>
    <cellStyle name="Normal 4 4 2 2 2 2 2 6 5" xfId="19485" xr:uid="{0BC8C659-D234-4B5D-A9AA-37B9D54E42E4}"/>
    <cellStyle name="Normal 4 4 2 2 2 2 2 6 5 2" xfId="19486" xr:uid="{80365661-5A62-4AC9-B660-66456255ED3A}"/>
    <cellStyle name="Normal 4 4 2 2 2 2 2 6 6" xfId="19487" xr:uid="{6BDDC6E4-A4BC-4CA9-90A9-877297F6CD31}"/>
    <cellStyle name="Normal 4 4 2 2 2 2 2 6 6 2" xfId="19488" xr:uid="{9CDADEC6-3DAD-4C68-9958-93C1B5E9C50D}"/>
    <cellStyle name="Normal 4 4 2 2 2 2 2 6 7" xfId="19489" xr:uid="{D9649084-EE2D-40AE-A8E8-C45C96238659}"/>
    <cellStyle name="Normal 4 4 2 2 2 2 2 6 7 2" xfId="19490" xr:uid="{DF22C1F0-B439-42B1-8EE8-67F994E8DB98}"/>
    <cellStyle name="Normal 4 4 2 2 2 2 2 6 8" xfId="19491" xr:uid="{485C2243-BBDB-4501-AD3F-7FF0F9C1FCED}"/>
    <cellStyle name="Normal 4 4 2 2 2 2 2 7" xfId="19492" xr:uid="{41E2179A-A023-4DAF-A7C6-B9FD4697B242}"/>
    <cellStyle name="Normal 4 4 2 2 2 2 2 7 2" xfId="19493" xr:uid="{0785558F-7D0E-4C2E-A879-BED07C1190AB}"/>
    <cellStyle name="Normal 4 4 2 2 2 2 2 7 2 2" xfId="19494" xr:uid="{80BC86F8-50A3-4AAB-9727-E244C2E7CEC2}"/>
    <cellStyle name="Normal 4 4 2 2 2 2 2 7 2 2 2" xfId="19495" xr:uid="{6D6237CD-0141-4242-88C1-B5CA18D81EFE}"/>
    <cellStyle name="Normal 4 4 2 2 2 2 2 7 2 3" xfId="19496" xr:uid="{A4D1F0AE-2B6C-4F7F-9090-5AC4297304A9}"/>
    <cellStyle name="Normal 4 4 2 2 2 2 2 7 3" xfId="19497" xr:uid="{2CFD94AE-3587-4566-B65A-22D7C08CD10C}"/>
    <cellStyle name="Normal 4 4 2 2 2 2 2 8" xfId="19498" xr:uid="{0729B1BB-6A52-4B80-9870-295EC6293CF5}"/>
    <cellStyle name="Normal 4 4 2 2 2 2 2 8 2" xfId="19499" xr:uid="{B8CB05E2-8659-4275-B27E-725195DC7178}"/>
    <cellStyle name="Normal 4 4 2 2 2 2 2 9" xfId="19500" xr:uid="{D65580AA-103D-4F2E-BF35-7C4D04515B42}"/>
    <cellStyle name="Normal 4 4 2 2 2 2 2 9 2" xfId="19501" xr:uid="{0D594375-DC97-45E1-8C57-7B93F2193AAE}"/>
    <cellStyle name="Normal 4 4 2 2 2 2 3" xfId="19502" xr:uid="{0D72AD3A-4FED-46A5-ACEC-703304C1674E}"/>
    <cellStyle name="Normal 4 4 2 2 2 2 3 10" xfId="19503" xr:uid="{3560C5AA-424A-41B2-9D6D-C4B8D4259550}"/>
    <cellStyle name="Normal 4 4 2 2 2 2 3 10 2" xfId="19504" xr:uid="{1CFEF8E7-B846-4F72-85C9-0B9BFAC11897}"/>
    <cellStyle name="Normal 4 4 2 2 2 2 3 11" xfId="19505" xr:uid="{C0C8F45D-6B82-4006-AA08-1CC962EB5227}"/>
    <cellStyle name="Normal 4 4 2 2 2 2 3 11 2" xfId="19506" xr:uid="{0D575B4F-A34C-4956-B699-35ED911A5DBF}"/>
    <cellStyle name="Normal 4 4 2 2 2 2 3 12" xfId="19507" xr:uid="{F45F55A9-B145-49F1-BCC4-FEAE8F775B25}"/>
    <cellStyle name="Normal 4 4 2 2 2 2 3 2" xfId="19508" xr:uid="{B4ED8973-66AC-4892-9AEE-75CAC497D5CC}"/>
    <cellStyle name="Normal 4 4 2 2 2 2 3 2 2" xfId="19509" xr:uid="{E35F596B-66F2-4C0B-971E-843E098F3C7A}"/>
    <cellStyle name="Normal 4 4 2 2 2 2 3 2 2 2" xfId="19510" xr:uid="{090C799C-263A-411B-91F0-0F700EA47776}"/>
    <cellStyle name="Normal 4 4 2 2 2 2 3 2 2 2 2" xfId="19511" xr:uid="{32888F1C-10E6-4E24-A88C-6644BE766969}"/>
    <cellStyle name="Normal 4 4 2 2 2 2 3 2 2 2 2 2" xfId="19512" xr:uid="{DEF75A96-A081-495F-8F86-8907A71D1B4E}"/>
    <cellStyle name="Normal 4 4 2 2 2 2 3 2 2 2 2 2 2" xfId="19513" xr:uid="{9AB1156C-4CF1-4C1C-B69A-11324C50E226}"/>
    <cellStyle name="Normal 4 4 2 2 2 2 3 2 2 2 2 2 2 2" xfId="19514" xr:uid="{3C69A393-D8D3-4243-862C-A0F7D9A93465}"/>
    <cellStyle name="Normal 4 4 2 2 2 2 3 2 2 2 2 2 2 2 2" xfId="19515" xr:uid="{955E6B2C-786A-42C1-A1CB-3084CB9E1AA6}"/>
    <cellStyle name="Normal 4 4 2 2 2 2 3 2 2 2 2 2 2 3" xfId="19516" xr:uid="{D7A77086-D6DE-413D-904F-1E64F81AB3DE}"/>
    <cellStyle name="Normal 4 4 2 2 2 2 3 2 2 2 2 2 3" xfId="19517" xr:uid="{078C26E3-0E06-4A82-9316-D4CB012484BA}"/>
    <cellStyle name="Normal 4 4 2 2 2 2 3 2 2 2 2 3" xfId="19518" xr:uid="{8E48A93D-079E-47F0-826E-F10F7A8C8D15}"/>
    <cellStyle name="Normal 4 4 2 2 2 2 3 2 2 2 2 3 2" xfId="19519" xr:uid="{D29D20B1-7E54-468C-BF25-1CB7A07454AB}"/>
    <cellStyle name="Normal 4 4 2 2 2 2 3 2 2 2 2 4" xfId="19520" xr:uid="{3A890F04-1AB1-481F-AC71-961C1B98C15C}"/>
    <cellStyle name="Normal 4 4 2 2 2 2 3 2 2 2 2 4 2" xfId="19521" xr:uid="{ACA399B7-DCE9-44C7-9315-76E013837C4D}"/>
    <cellStyle name="Normal 4 4 2 2 2 2 3 2 2 2 2 5" xfId="19522" xr:uid="{BB10DD68-37D9-4443-A183-B3A4C7C1033C}"/>
    <cellStyle name="Normal 4 4 2 2 2 2 3 2 2 2 2 5 2" xfId="19523" xr:uid="{094AB216-FD5B-44DA-A18C-035F5C9299C2}"/>
    <cellStyle name="Normal 4 4 2 2 2 2 3 2 2 2 2 6" xfId="19524" xr:uid="{E4430593-F4AC-4108-8B9A-929073F89FD3}"/>
    <cellStyle name="Normal 4 4 2 2 2 2 3 2 2 2 2 6 2" xfId="19525" xr:uid="{D1E31D56-247F-47E3-BF50-A8323F695B35}"/>
    <cellStyle name="Normal 4 4 2 2 2 2 3 2 2 2 2 7" xfId="19526" xr:uid="{4ECE6CA2-8F0D-4ED4-8DA6-2589CC9BF0E3}"/>
    <cellStyle name="Normal 4 4 2 2 2 2 3 2 2 2 2 7 2" xfId="19527" xr:uid="{A3973E49-C36E-452A-8DF3-8740EF6EF5F6}"/>
    <cellStyle name="Normal 4 4 2 2 2 2 3 2 2 2 2 8" xfId="19528" xr:uid="{BBC41D84-65FB-464A-B993-2BE2A512E875}"/>
    <cellStyle name="Normal 4 4 2 2 2 2 3 2 2 2 3" xfId="19529" xr:uid="{D23C78AA-B5FF-411F-9ABB-D34BC7FB46C6}"/>
    <cellStyle name="Normal 4 4 2 2 2 2 3 2 2 2 3 2" xfId="19530" xr:uid="{CC2A7B19-C90C-4235-A195-F25F90703AAB}"/>
    <cellStyle name="Normal 4 4 2 2 2 2 3 2 2 2 3 2 2" xfId="19531" xr:uid="{D02074FB-2EA0-4AAF-BDD5-FEFA7C123B2F}"/>
    <cellStyle name="Normal 4 4 2 2 2 2 3 2 2 2 3 2 2 2" xfId="19532" xr:uid="{D447A609-C611-4857-88F4-81BE3963979C}"/>
    <cellStyle name="Normal 4 4 2 2 2 2 3 2 2 2 3 2 3" xfId="19533" xr:uid="{FE09E010-0371-465C-982B-420C9F5B88D2}"/>
    <cellStyle name="Normal 4 4 2 2 2 2 3 2 2 2 3 3" xfId="19534" xr:uid="{4DB62F4E-FF2F-44B2-B5E6-A056C4CB55FE}"/>
    <cellStyle name="Normal 4 4 2 2 2 2 3 2 2 2 4" xfId="19535" xr:uid="{FE6C1A34-DC03-412A-BFC5-BA441A601018}"/>
    <cellStyle name="Normal 4 4 2 2 2 2 3 2 2 2 4 2" xfId="19536" xr:uid="{6434EE3E-2CA6-4841-9BC4-11F0F44C8AB1}"/>
    <cellStyle name="Normal 4 4 2 2 2 2 3 2 2 2 5" xfId="19537" xr:uid="{E6D5150A-F351-4E7A-9191-3ABB97E9E7DC}"/>
    <cellStyle name="Normal 4 4 2 2 2 2 3 2 2 2 5 2" xfId="19538" xr:uid="{DC1D96A9-68CF-40B2-BA15-30478D28EB50}"/>
    <cellStyle name="Normal 4 4 2 2 2 2 3 2 2 2 6" xfId="19539" xr:uid="{9428878B-CDA1-4D81-9CDE-0AD86304014B}"/>
    <cellStyle name="Normal 4 4 2 2 2 2 3 2 2 2 6 2" xfId="19540" xr:uid="{94CBC9A8-F1CD-48B8-A9D8-DDE28E72EE92}"/>
    <cellStyle name="Normal 4 4 2 2 2 2 3 2 2 2 7" xfId="19541" xr:uid="{6304A88A-4F3A-427D-9702-698BF71C9148}"/>
    <cellStyle name="Normal 4 4 2 2 2 2 3 2 2 2 7 2" xfId="19542" xr:uid="{CF35703A-C663-42A7-B22D-8E980E4A44ED}"/>
    <cellStyle name="Normal 4 4 2 2 2 2 3 2 2 2 8" xfId="19543" xr:uid="{C97BFBAC-AEAA-4649-B531-B80F39472D8D}"/>
    <cellStyle name="Normal 4 4 2 2 2 2 3 2 2 3" xfId="19544" xr:uid="{8BEEF9B6-5297-40C0-8044-740C849CF94F}"/>
    <cellStyle name="Normal 4 4 2 2 2 2 3 2 2 3 2" xfId="19545" xr:uid="{B59421BB-FD46-4AD2-9BD3-EC4E2FA353F9}"/>
    <cellStyle name="Normal 4 4 2 2 2 2 3 2 2 3 2 2" xfId="19546" xr:uid="{3DF1F869-F2B7-4023-BDAE-3F243F450C2C}"/>
    <cellStyle name="Normal 4 4 2 2 2 2 3 2 2 3 2 2 2" xfId="19547" xr:uid="{B35E2C2C-8EC1-484A-B60F-2A06C789000E}"/>
    <cellStyle name="Normal 4 4 2 2 2 2 3 2 2 3 2 3" xfId="19548" xr:uid="{0DC407AF-BF9A-41F5-ABDE-C50041720B98}"/>
    <cellStyle name="Normal 4 4 2 2 2 2 3 2 2 3 3" xfId="19549" xr:uid="{097E743F-B94A-4419-A1C2-85C862C0AADE}"/>
    <cellStyle name="Normal 4 4 2 2 2 2 3 2 2 4" xfId="19550" xr:uid="{A4791A37-25D0-49A2-B671-96E740C70D83}"/>
    <cellStyle name="Normal 4 4 2 2 2 2 3 2 2 4 2" xfId="19551" xr:uid="{FAE29950-F729-4563-A64F-9829B85AB2BC}"/>
    <cellStyle name="Normal 4 4 2 2 2 2 3 2 2 5" xfId="19552" xr:uid="{360F9B80-0020-40E5-95D2-2B4E5792DDA0}"/>
    <cellStyle name="Normal 4 4 2 2 2 2 3 2 2 5 2" xfId="19553" xr:uid="{7114350D-3CE2-489A-B8E7-3BA1EADD491B}"/>
    <cellStyle name="Normal 4 4 2 2 2 2 3 2 2 6" xfId="19554" xr:uid="{747C2572-627C-4971-8570-9F8B2F9BD334}"/>
    <cellStyle name="Normal 4 4 2 2 2 2 3 2 2 6 2" xfId="19555" xr:uid="{25DB7CB1-4374-46BA-BDBA-B3FCD0EC0BB3}"/>
    <cellStyle name="Normal 4 4 2 2 2 2 3 2 2 7" xfId="19556" xr:uid="{EE504BA0-1993-4982-A4DD-BC3D237A9E0D}"/>
    <cellStyle name="Normal 4 4 2 2 2 2 3 2 2 7 2" xfId="19557" xr:uid="{E055616F-AA2A-47D8-97C1-2ADECD26F40B}"/>
    <cellStyle name="Normal 4 4 2 2 2 2 3 2 2 8" xfId="19558" xr:uid="{93FDF73D-75D5-45E2-9F6E-7001133CE7BC}"/>
    <cellStyle name="Normal 4 4 2 2 2 2 3 2 2 8 2" xfId="19559" xr:uid="{200E088A-0DA4-453E-8B00-DC2A79466330}"/>
    <cellStyle name="Normal 4 4 2 2 2 2 3 2 2 9" xfId="19560" xr:uid="{63D339A7-6916-4835-B5F3-B51D935361CE}"/>
    <cellStyle name="Normal 4 4 2 2 2 2 3 2 3" xfId="19561" xr:uid="{F28356B0-7D6D-496E-B902-C57C34A5E65D}"/>
    <cellStyle name="Normal 4 4 2 2 2 2 3 2 3 2" xfId="19562" xr:uid="{A4B5D30D-DC23-48EE-939D-A57CD91CFD13}"/>
    <cellStyle name="Normal 4 4 2 2 2 2 3 2 3 2 2" xfId="19563" xr:uid="{A32F0D34-3B24-41D7-A8FD-F9E7F79B3AE1}"/>
    <cellStyle name="Normal 4 4 2 2 2 2 3 2 3 2 2 2" xfId="19564" xr:uid="{55321851-A677-47CF-8DC6-E99202F35D2F}"/>
    <cellStyle name="Normal 4 4 2 2 2 2 3 2 3 2 2 2 2" xfId="19565" xr:uid="{C34F7A0E-1E30-4477-82C8-6EBA32577552}"/>
    <cellStyle name="Normal 4 4 2 2 2 2 3 2 3 2 2 3" xfId="19566" xr:uid="{6888A89B-5ABF-481F-8C97-CA5EDB90D8B7}"/>
    <cellStyle name="Normal 4 4 2 2 2 2 3 2 3 2 3" xfId="19567" xr:uid="{5B31A499-D684-4972-BC15-0C4272D1AA61}"/>
    <cellStyle name="Normal 4 4 2 2 2 2 3 2 3 3" xfId="19568" xr:uid="{4816A28F-7A70-4E8A-89A7-B430FD4DA1B9}"/>
    <cellStyle name="Normal 4 4 2 2 2 2 3 2 3 3 2" xfId="19569" xr:uid="{33E5889F-5ECC-4CC0-BA68-FBD95E45992E}"/>
    <cellStyle name="Normal 4 4 2 2 2 2 3 2 3 4" xfId="19570" xr:uid="{3CDE4348-C7BC-4D1E-82F1-385794D151E5}"/>
    <cellStyle name="Normal 4 4 2 2 2 2 3 2 3 4 2" xfId="19571" xr:uid="{DA379557-DEA5-4D73-B509-0080395A4653}"/>
    <cellStyle name="Normal 4 4 2 2 2 2 3 2 3 5" xfId="19572" xr:uid="{C745F254-2840-47F3-8AA8-AD087E4E413E}"/>
    <cellStyle name="Normal 4 4 2 2 2 2 3 2 3 5 2" xfId="19573" xr:uid="{073A9C34-27AD-4B52-8703-03D2EF43BBC3}"/>
    <cellStyle name="Normal 4 4 2 2 2 2 3 2 3 6" xfId="19574" xr:uid="{8E52C133-20A3-453B-A511-0743C2B6BDB8}"/>
    <cellStyle name="Normal 4 4 2 2 2 2 3 2 3 6 2" xfId="19575" xr:uid="{C1B5F7A9-361F-4453-BB52-6183A000A74B}"/>
    <cellStyle name="Normal 4 4 2 2 2 2 3 2 3 7" xfId="19576" xr:uid="{4911765C-5866-47C9-8B6B-F8D94A68693A}"/>
    <cellStyle name="Normal 4 4 2 2 2 2 3 2 3 7 2" xfId="19577" xr:uid="{FB71B4B6-8A94-4695-A8BC-C3C6DE6B52F5}"/>
    <cellStyle name="Normal 4 4 2 2 2 2 3 2 3 8" xfId="19578" xr:uid="{F43D85CD-5CFD-4443-A9A2-54DA4D752F5A}"/>
    <cellStyle name="Normal 4 4 2 2 2 2 3 2 4" xfId="19579" xr:uid="{3660F5CB-349D-4798-8FCD-55AF44099318}"/>
    <cellStyle name="Normal 4 4 2 2 2 2 3 2 4 2" xfId="19580" xr:uid="{55358713-69C1-4ED0-BB6A-3BD530108E0D}"/>
    <cellStyle name="Normal 4 4 2 2 2 2 3 2 4 2 2" xfId="19581" xr:uid="{4BC0CEC7-D00F-435B-AFB7-127791E5F4C5}"/>
    <cellStyle name="Normal 4 4 2 2 2 2 3 2 4 2 2 2" xfId="19582" xr:uid="{6A602013-D8D3-4A62-BBCE-39B6AB0806B4}"/>
    <cellStyle name="Normal 4 4 2 2 2 2 3 2 4 2 3" xfId="19583" xr:uid="{497ACC50-2B04-4C54-8FA9-D4113BD17E0E}"/>
    <cellStyle name="Normal 4 4 2 2 2 2 3 2 4 3" xfId="19584" xr:uid="{82894A1E-EA2D-47BC-8E7A-7942D96826DF}"/>
    <cellStyle name="Normal 4 4 2 2 2 2 3 2 5" xfId="19585" xr:uid="{F09F25D7-C9E0-4BF6-816C-AAAB9CE8FA84}"/>
    <cellStyle name="Normal 4 4 2 2 2 2 3 2 5 2" xfId="19586" xr:uid="{252895AA-A870-436E-A1F1-2D3F04F2D5DE}"/>
    <cellStyle name="Normal 4 4 2 2 2 2 3 2 6" xfId="19587" xr:uid="{E284A6D3-440B-443E-8587-5523AE68ED7B}"/>
    <cellStyle name="Normal 4 4 2 2 2 2 3 2 6 2" xfId="19588" xr:uid="{EF57CF9D-5414-4486-B5BC-B7F3391BAD63}"/>
    <cellStyle name="Normal 4 4 2 2 2 2 3 2 7" xfId="19589" xr:uid="{CD425CF6-2C21-49D8-9A1E-0F4F837AFF9F}"/>
    <cellStyle name="Normal 4 4 2 2 2 2 3 2 7 2" xfId="19590" xr:uid="{544DEE57-39F4-49F3-BD9C-A7B70F96F85A}"/>
    <cellStyle name="Normal 4 4 2 2 2 2 3 2 8" xfId="19591" xr:uid="{D4997A07-9A29-47A9-9ADB-15C6CF8D2E3A}"/>
    <cellStyle name="Normal 4 4 2 2 2 2 3 2 8 2" xfId="19592" xr:uid="{E64D8ADC-B925-4C2E-B2B6-773AD24464D1}"/>
    <cellStyle name="Normal 4 4 2 2 2 2 3 2 9" xfId="19593" xr:uid="{AFB65F9A-4603-41E4-875E-60E86E98ACE0}"/>
    <cellStyle name="Normal 4 4 2 2 2 2 3 3" xfId="19594" xr:uid="{8D5F3AF9-CA9D-4630-879C-7BD472CEAA42}"/>
    <cellStyle name="Normal 4 4 2 2 2 2 3 3 2" xfId="19595" xr:uid="{02CDA789-2FA9-4633-9CB5-0047F874DAA1}"/>
    <cellStyle name="Normal 4 4 2 2 2 2 3 4" xfId="19596" xr:uid="{09E06B8E-3808-4E42-93C9-2F7ADDBC5F49}"/>
    <cellStyle name="Normal 4 4 2 2 2 2 3 4 2" xfId="19597" xr:uid="{DB5780E5-756D-4163-B677-620DDE7E4113}"/>
    <cellStyle name="Normal 4 4 2 2 2 2 3 5" xfId="19598" xr:uid="{A6EAE08B-774F-4B94-9010-F7453BDACA62}"/>
    <cellStyle name="Normal 4 4 2 2 2 2 3 5 2" xfId="19599" xr:uid="{88A0E651-D0A8-4D3F-8C9A-685421E194F3}"/>
    <cellStyle name="Normal 4 4 2 2 2 2 3 5 2 2" xfId="19600" xr:uid="{5627F44D-CF43-4698-908B-B23806720671}"/>
    <cellStyle name="Normal 4 4 2 2 2 2 3 5 2 2 2" xfId="19601" xr:uid="{23CAA1AC-5763-4A86-BEA4-043B75E6B8C0}"/>
    <cellStyle name="Normal 4 4 2 2 2 2 3 5 2 2 2 2" xfId="19602" xr:uid="{7B54549B-E2FD-4BB4-94DC-87092096D718}"/>
    <cellStyle name="Normal 4 4 2 2 2 2 3 5 2 2 2 2 2" xfId="19603" xr:uid="{EC483BA6-302D-4938-B4A8-A13563ADE1C6}"/>
    <cellStyle name="Normal 4 4 2 2 2 2 3 5 2 2 2 3" xfId="19604" xr:uid="{E4E185E2-D6DF-46E2-AEF1-F87D7D718E33}"/>
    <cellStyle name="Normal 4 4 2 2 2 2 3 5 2 2 3" xfId="19605" xr:uid="{3214EFBE-9043-4D34-A42A-E634B3F2F507}"/>
    <cellStyle name="Normal 4 4 2 2 2 2 3 5 2 3" xfId="19606" xr:uid="{8264B319-1BB7-4709-BB45-4DE47F8664B2}"/>
    <cellStyle name="Normal 4 4 2 2 2 2 3 5 2 3 2" xfId="19607" xr:uid="{E4F7326E-E09B-4E90-BC1D-6704A151978B}"/>
    <cellStyle name="Normal 4 4 2 2 2 2 3 5 2 4" xfId="19608" xr:uid="{3C576BB8-3307-4941-AB15-40C0C116A5A4}"/>
    <cellStyle name="Normal 4 4 2 2 2 2 3 5 2 4 2" xfId="19609" xr:uid="{EDBE78FB-0845-48E7-9732-2B898CEB6E63}"/>
    <cellStyle name="Normal 4 4 2 2 2 2 3 5 2 5" xfId="19610" xr:uid="{3B68F10B-5DFD-4C72-A3AD-62D05A077E74}"/>
    <cellStyle name="Normal 4 4 2 2 2 2 3 5 2 5 2" xfId="19611" xr:uid="{C60CD102-4B4D-43B8-A3E8-6989E609BEB9}"/>
    <cellStyle name="Normal 4 4 2 2 2 2 3 5 2 6" xfId="19612" xr:uid="{575D7270-68E3-47F7-AB5F-013D89238E5C}"/>
    <cellStyle name="Normal 4 4 2 2 2 2 3 5 2 6 2" xfId="19613" xr:uid="{A4DD60CA-01BE-44FF-B521-6DBC8B2C0DE5}"/>
    <cellStyle name="Normal 4 4 2 2 2 2 3 5 2 7" xfId="19614" xr:uid="{619ACA4F-1725-4C03-B9BC-C8662DF85A20}"/>
    <cellStyle name="Normal 4 4 2 2 2 2 3 5 2 7 2" xfId="19615" xr:uid="{30FBA9AD-DA2C-41DC-B14A-5841C866B6C0}"/>
    <cellStyle name="Normal 4 4 2 2 2 2 3 5 2 8" xfId="19616" xr:uid="{1335D37F-4748-4D3F-8CDA-0678BDCA78EC}"/>
    <cellStyle name="Normal 4 4 2 2 2 2 3 5 3" xfId="19617" xr:uid="{70032010-0EB5-4D6F-A4A6-7454FA6AC5BA}"/>
    <cellStyle name="Normal 4 4 2 2 2 2 3 5 3 2" xfId="19618" xr:uid="{E6AD23DB-6559-4D47-8AB7-ABBEAA23854D}"/>
    <cellStyle name="Normal 4 4 2 2 2 2 3 5 3 2 2" xfId="19619" xr:uid="{B160394A-8354-42E3-9806-0E6E8C3EA87A}"/>
    <cellStyle name="Normal 4 4 2 2 2 2 3 5 3 2 2 2" xfId="19620" xr:uid="{FAC63611-45B5-4C49-A980-574AA96BF0E5}"/>
    <cellStyle name="Normal 4 4 2 2 2 2 3 5 3 2 3" xfId="19621" xr:uid="{CF78AAE4-6CB6-4704-98E6-7C87B3524A43}"/>
    <cellStyle name="Normal 4 4 2 2 2 2 3 5 3 3" xfId="19622" xr:uid="{9A05C047-B67F-4696-BA1F-B2E28DDE3320}"/>
    <cellStyle name="Normal 4 4 2 2 2 2 3 5 4" xfId="19623" xr:uid="{13306D32-50F8-44F4-B1AD-B732882C7294}"/>
    <cellStyle name="Normal 4 4 2 2 2 2 3 5 4 2" xfId="19624" xr:uid="{A3646492-5021-49E4-BDB6-0616A55B7735}"/>
    <cellStyle name="Normal 4 4 2 2 2 2 3 5 5" xfId="19625" xr:uid="{A964CA3A-5A78-4584-9482-E0AD269D6323}"/>
    <cellStyle name="Normal 4 4 2 2 2 2 3 5 5 2" xfId="19626" xr:uid="{39F33BDB-3C4A-447B-8497-CA69FE3ED6BC}"/>
    <cellStyle name="Normal 4 4 2 2 2 2 3 5 6" xfId="19627" xr:uid="{21EEE649-ED5E-48C2-9DE0-481D4B02FA3C}"/>
    <cellStyle name="Normal 4 4 2 2 2 2 3 5 6 2" xfId="19628" xr:uid="{E8797519-C81B-4FA7-8BE1-9EA17186064D}"/>
    <cellStyle name="Normal 4 4 2 2 2 2 3 5 7" xfId="19629" xr:uid="{733947A8-E154-4343-A324-86EBA3B24902}"/>
    <cellStyle name="Normal 4 4 2 2 2 2 3 5 7 2" xfId="19630" xr:uid="{40A3BFB1-9649-4A29-81A0-077504932630}"/>
    <cellStyle name="Normal 4 4 2 2 2 2 3 5 8" xfId="19631" xr:uid="{AA6D7D27-7B7E-4DE8-ABF0-F10F9183105B}"/>
    <cellStyle name="Normal 4 4 2 2 2 2 3 6" xfId="19632" xr:uid="{7A5A3374-4722-4A3E-8967-90F35D80D5B1}"/>
    <cellStyle name="Normal 4 4 2 2 2 2 3 6 2" xfId="19633" xr:uid="{71F8DA71-23F6-4581-BE83-C2103D8645EE}"/>
    <cellStyle name="Normal 4 4 2 2 2 2 3 6 2 2" xfId="19634" xr:uid="{D59A5BDF-E7A0-4AB5-ABCB-32D8797BAB78}"/>
    <cellStyle name="Normal 4 4 2 2 2 2 3 6 2 2 2" xfId="19635" xr:uid="{BB267729-9085-4203-B1B4-4F07569AB145}"/>
    <cellStyle name="Normal 4 4 2 2 2 2 3 6 2 3" xfId="19636" xr:uid="{07D49E45-A9C0-4B1D-BADB-3BAF555C12D0}"/>
    <cellStyle name="Normal 4 4 2 2 2 2 3 6 3" xfId="19637" xr:uid="{46A9177E-28C5-4EDD-84CB-ABEAD0288C6A}"/>
    <cellStyle name="Normal 4 4 2 2 2 2 3 7" xfId="19638" xr:uid="{B2B61A32-CFB1-4531-B913-6451144F2416}"/>
    <cellStyle name="Normal 4 4 2 2 2 2 3 7 2" xfId="19639" xr:uid="{9841214B-7006-4CCA-801C-18699DCED5BA}"/>
    <cellStyle name="Normal 4 4 2 2 2 2 3 8" xfId="19640" xr:uid="{F793F50B-77AF-48C6-984C-86A4F20FEC5D}"/>
    <cellStyle name="Normal 4 4 2 2 2 2 3 8 2" xfId="19641" xr:uid="{75DEF31F-83D6-45B3-9CEE-A011611A3502}"/>
    <cellStyle name="Normal 4 4 2 2 2 2 3 9" xfId="19642" xr:uid="{826EF865-5FF3-4DFC-9C05-856E0225973C}"/>
    <cellStyle name="Normal 4 4 2 2 2 2 3 9 2" xfId="19643" xr:uid="{454ECE77-F740-4174-AD93-4EA208DAF0C4}"/>
    <cellStyle name="Normal 4 4 2 2 2 2 4" xfId="19644" xr:uid="{2B97D8DF-1162-4F92-9C66-055347A1EB14}"/>
    <cellStyle name="Normal 4 4 2 2 2 2 4 2" xfId="19645" xr:uid="{8ECCCEEE-1DD7-4DC8-BEF0-2A764F27BA37}"/>
    <cellStyle name="Normal 4 4 2 2 2 2 4 2 2" xfId="19646" xr:uid="{7E6A7BE7-6FA0-4E9C-9BA6-A29E2A64C986}"/>
    <cellStyle name="Normal 4 4 2 2 2 2 4 2 2 2" xfId="19647" xr:uid="{9FF77601-8101-43C5-9C06-57FF7530C38D}"/>
    <cellStyle name="Normal 4 4 2 2 2 2 4 2 2 2 2" xfId="19648" xr:uid="{1DC688FC-AC00-4B0B-87C2-C7CCAB0E13F7}"/>
    <cellStyle name="Normal 4 4 2 2 2 2 4 2 2 2 2 2" xfId="19649" xr:uid="{2FBDF49D-0BBA-4A1C-9BA3-5D9DCED9DCC1}"/>
    <cellStyle name="Normal 4 4 2 2 2 2 4 2 2 2 2 2 2" xfId="19650" xr:uid="{A11430B5-5510-4F63-9002-651DCD760409}"/>
    <cellStyle name="Normal 4 4 2 2 2 2 4 2 2 2 2 2 2 2" xfId="19651" xr:uid="{3A3BA58C-725F-4BF1-B04E-812E72288781}"/>
    <cellStyle name="Normal 4 4 2 2 2 2 4 2 2 2 2 2 3" xfId="19652" xr:uid="{0B0643A4-676A-4ED9-83F3-67A32DCCCB94}"/>
    <cellStyle name="Normal 4 4 2 2 2 2 4 2 2 2 2 3" xfId="19653" xr:uid="{278106C4-6937-47B2-AAF7-A654CD205E14}"/>
    <cellStyle name="Normal 4 4 2 2 2 2 4 2 2 2 3" xfId="19654" xr:uid="{0AB5A4FA-97D8-48A6-89B4-FC6CEEDE0FEC}"/>
    <cellStyle name="Normal 4 4 2 2 2 2 4 2 2 2 3 2" xfId="19655" xr:uid="{25E4D087-F72B-4904-BF1B-84B1EA40C164}"/>
    <cellStyle name="Normal 4 4 2 2 2 2 4 2 2 2 4" xfId="19656" xr:uid="{242E2EA3-B08D-48D0-884D-45FFBC9324D7}"/>
    <cellStyle name="Normal 4 4 2 2 2 2 4 2 2 2 4 2" xfId="19657" xr:uid="{2FBD31D9-DBA4-4115-AF7A-3C9091AB9AE5}"/>
    <cellStyle name="Normal 4 4 2 2 2 2 4 2 2 2 5" xfId="19658" xr:uid="{0EEC97B3-8541-4B35-BA90-BF58E061B4A7}"/>
    <cellStyle name="Normal 4 4 2 2 2 2 4 2 2 2 5 2" xfId="19659" xr:uid="{249CA8EA-C924-48AD-A2BF-C0F01DD1CB81}"/>
    <cellStyle name="Normal 4 4 2 2 2 2 4 2 2 2 6" xfId="19660" xr:uid="{32CAEFF6-397E-466F-B55C-8FACA13136A8}"/>
    <cellStyle name="Normal 4 4 2 2 2 2 4 2 2 2 6 2" xfId="19661" xr:uid="{4C132316-EA66-48D6-A9A0-FEBA88CDCD7B}"/>
    <cellStyle name="Normal 4 4 2 2 2 2 4 2 2 2 7" xfId="19662" xr:uid="{1CE0FAFD-BBCE-4994-A8D0-464D2794AAC7}"/>
    <cellStyle name="Normal 4 4 2 2 2 2 4 2 2 2 7 2" xfId="19663" xr:uid="{FE4EE9D0-DABF-40A9-98F7-6815713BB1E5}"/>
    <cellStyle name="Normal 4 4 2 2 2 2 4 2 2 2 8" xfId="19664" xr:uid="{14C79FC6-4A9A-4223-80A2-A6107F9409AB}"/>
    <cellStyle name="Normal 4 4 2 2 2 2 4 2 2 3" xfId="19665" xr:uid="{8B937ADE-7791-4F3A-8C37-0686EC61DC35}"/>
    <cellStyle name="Normal 4 4 2 2 2 2 4 2 2 3 2" xfId="19666" xr:uid="{E47E3575-4519-4469-9BBD-9C2E4EF7B17F}"/>
    <cellStyle name="Normal 4 4 2 2 2 2 4 2 2 3 2 2" xfId="19667" xr:uid="{DA94AA20-3C31-4020-9FB0-DF9FC11B21B6}"/>
    <cellStyle name="Normal 4 4 2 2 2 2 4 2 2 3 2 2 2" xfId="19668" xr:uid="{60D744A3-4C45-4716-B884-8714E9DFE7F2}"/>
    <cellStyle name="Normal 4 4 2 2 2 2 4 2 2 3 2 3" xfId="19669" xr:uid="{45BF0B3A-17AC-4CB6-A9AF-C3622FE6DE88}"/>
    <cellStyle name="Normal 4 4 2 2 2 2 4 2 2 3 3" xfId="19670" xr:uid="{092173C4-81CC-4528-AEDF-50BDF52335C5}"/>
    <cellStyle name="Normal 4 4 2 2 2 2 4 2 2 4" xfId="19671" xr:uid="{91B20855-4567-48F1-9991-22EB6217DFEE}"/>
    <cellStyle name="Normal 4 4 2 2 2 2 4 2 2 4 2" xfId="19672" xr:uid="{D2883070-C9AF-4E44-A2FA-543B067704F9}"/>
    <cellStyle name="Normal 4 4 2 2 2 2 4 2 2 5" xfId="19673" xr:uid="{2922C88C-A1C7-44AC-B863-684E3E67B08A}"/>
    <cellStyle name="Normal 4 4 2 2 2 2 4 2 2 5 2" xfId="19674" xr:uid="{B7424CA4-07B7-4D7C-8DEA-FDDC8C530027}"/>
    <cellStyle name="Normal 4 4 2 2 2 2 4 2 2 6" xfId="19675" xr:uid="{98D17274-EDB5-446E-B64A-673D01439AF6}"/>
    <cellStyle name="Normal 4 4 2 2 2 2 4 2 2 6 2" xfId="19676" xr:uid="{22381C3C-7EB5-4FAD-8A19-AFDF39C46B7B}"/>
    <cellStyle name="Normal 4 4 2 2 2 2 4 2 2 7" xfId="19677" xr:uid="{AE87177D-897D-4062-9238-910AA514ABE5}"/>
    <cellStyle name="Normal 4 4 2 2 2 2 4 2 2 7 2" xfId="19678" xr:uid="{6CB50DC2-1307-40E0-A3B8-FEF9A0578BB6}"/>
    <cellStyle name="Normal 4 4 2 2 2 2 4 2 2 8" xfId="19679" xr:uid="{EA453634-0C6D-462A-BB18-0C236E2A2239}"/>
    <cellStyle name="Normal 4 4 2 2 2 2 4 2 3" xfId="19680" xr:uid="{CDD818BB-D07B-43EE-BC00-378AB93B4D77}"/>
    <cellStyle name="Normal 4 4 2 2 2 2 4 2 3 2" xfId="19681" xr:uid="{B7B14D9A-1DC7-4D9D-A923-0109ED3AED49}"/>
    <cellStyle name="Normal 4 4 2 2 2 2 4 2 3 2 2" xfId="19682" xr:uid="{DB505100-5633-4662-98AF-ACB8C501B004}"/>
    <cellStyle name="Normal 4 4 2 2 2 2 4 2 3 2 2 2" xfId="19683" xr:uid="{88DA8482-6F55-4B35-BE4A-EB689EE5897B}"/>
    <cellStyle name="Normal 4 4 2 2 2 2 4 2 3 2 3" xfId="19684" xr:uid="{C0AD84CA-724B-42BA-816A-61A433F57697}"/>
    <cellStyle name="Normal 4 4 2 2 2 2 4 2 3 3" xfId="19685" xr:uid="{51DCA70B-4EBA-4E61-B247-D6D67F84C6E4}"/>
    <cellStyle name="Normal 4 4 2 2 2 2 4 2 4" xfId="19686" xr:uid="{2AC9D965-338E-4E5E-B4A8-46D0F97CCF5F}"/>
    <cellStyle name="Normal 4 4 2 2 2 2 4 2 4 2" xfId="19687" xr:uid="{47193646-5924-4400-B650-9B8711088019}"/>
    <cellStyle name="Normal 4 4 2 2 2 2 4 2 5" xfId="19688" xr:uid="{984EDAAE-0F7C-426D-8C5E-244C582D63E3}"/>
    <cellStyle name="Normal 4 4 2 2 2 2 4 2 5 2" xfId="19689" xr:uid="{D338C1D4-1EC6-490D-B060-1A678DC827BC}"/>
    <cellStyle name="Normal 4 4 2 2 2 2 4 2 6" xfId="19690" xr:uid="{58C7C815-ADB9-4194-8077-980A9B9D0D77}"/>
    <cellStyle name="Normal 4 4 2 2 2 2 4 2 6 2" xfId="19691" xr:uid="{B70C504E-EFC3-4057-AF81-AB0478D039D7}"/>
    <cellStyle name="Normal 4 4 2 2 2 2 4 2 7" xfId="19692" xr:uid="{DFDFF2EB-458D-47DB-992A-84FDDFC09DF0}"/>
    <cellStyle name="Normal 4 4 2 2 2 2 4 2 7 2" xfId="19693" xr:uid="{16B72CE6-BCD5-4F0A-BFD9-667FE86CBB63}"/>
    <cellStyle name="Normal 4 4 2 2 2 2 4 2 8" xfId="19694" xr:uid="{E8B348F8-9D4E-454D-964E-4E579701AD34}"/>
    <cellStyle name="Normal 4 4 2 2 2 2 4 2 8 2" xfId="19695" xr:uid="{3D8041D3-FE59-4478-9913-AF00D1C98577}"/>
    <cellStyle name="Normal 4 4 2 2 2 2 4 2 9" xfId="19696" xr:uid="{BF529A5E-762C-4730-8DC5-256025B62F75}"/>
    <cellStyle name="Normal 4 4 2 2 2 2 4 3" xfId="19697" xr:uid="{091997B0-9F2E-4214-93BB-249678606778}"/>
    <cellStyle name="Normal 4 4 2 2 2 2 4 3 2" xfId="19698" xr:uid="{DCC7159B-E6B5-4C07-AFCB-31596461E910}"/>
    <cellStyle name="Normal 4 4 2 2 2 2 4 3 2 2" xfId="19699" xr:uid="{73DDF1A1-FE1C-4826-9E28-F5559830270F}"/>
    <cellStyle name="Normal 4 4 2 2 2 2 4 3 2 2 2" xfId="19700" xr:uid="{096B530C-0DEF-4F82-B772-EFB28A6AC6DC}"/>
    <cellStyle name="Normal 4 4 2 2 2 2 4 3 2 2 2 2" xfId="19701" xr:uid="{D2F3EE7E-B73B-4343-9EAA-4C13F3C01C70}"/>
    <cellStyle name="Normal 4 4 2 2 2 2 4 3 2 2 3" xfId="19702" xr:uid="{82804A7B-0BC3-4656-9851-168AB7499026}"/>
    <cellStyle name="Normal 4 4 2 2 2 2 4 3 2 3" xfId="19703" xr:uid="{A4612A06-5AA9-45E1-9818-63FFED21C66D}"/>
    <cellStyle name="Normal 4 4 2 2 2 2 4 3 3" xfId="19704" xr:uid="{78F6AB4F-996E-4B1B-A056-B194A8B7821A}"/>
    <cellStyle name="Normal 4 4 2 2 2 2 4 3 3 2" xfId="19705" xr:uid="{ADE86D4F-61DC-4096-B80D-A8334F37C067}"/>
    <cellStyle name="Normal 4 4 2 2 2 2 4 3 4" xfId="19706" xr:uid="{18FCE944-8B4D-41F2-9CDF-4C948C408E4C}"/>
    <cellStyle name="Normal 4 4 2 2 2 2 4 3 4 2" xfId="19707" xr:uid="{553112B0-CBF1-4BEA-93E1-65CA1950F3D6}"/>
    <cellStyle name="Normal 4 4 2 2 2 2 4 3 5" xfId="19708" xr:uid="{6B744FEE-3984-45F6-9FF5-8EBA4CFA0DEF}"/>
    <cellStyle name="Normal 4 4 2 2 2 2 4 3 5 2" xfId="19709" xr:uid="{8013C3E7-899B-4A89-9712-A5732C03C87A}"/>
    <cellStyle name="Normal 4 4 2 2 2 2 4 3 6" xfId="19710" xr:uid="{CDA14388-3AE6-47BB-88BB-0B6F631998FE}"/>
    <cellStyle name="Normal 4 4 2 2 2 2 4 3 6 2" xfId="19711" xr:uid="{E99E8542-8794-41AF-BA15-0D0A0B751B04}"/>
    <cellStyle name="Normal 4 4 2 2 2 2 4 3 7" xfId="19712" xr:uid="{07F2DCCA-1FAC-4B5E-8A79-2430703B33E7}"/>
    <cellStyle name="Normal 4 4 2 2 2 2 4 3 7 2" xfId="19713" xr:uid="{79840E3B-07BB-4932-8BAF-415F0141AB86}"/>
    <cellStyle name="Normal 4 4 2 2 2 2 4 3 8" xfId="19714" xr:uid="{F858592C-C8AB-4D06-9871-4BD1E6CF5091}"/>
    <cellStyle name="Normal 4 4 2 2 2 2 4 4" xfId="19715" xr:uid="{663819BB-CC7C-4C50-B252-502F6DF8502C}"/>
    <cellStyle name="Normal 4 4 2 2 2 2 4 4 2" xfId="19716" xr:uid="{E7CDF243-7ADB-4406-AA3E-6C559850BAFE}"/>
    <cellStyle name="Normal 4 4 2 2 2 2 4 4 2 2" xfId="19717" xr:uid="{36AA2A34-5B0C-4FCF-9BAC-D75FFCED216E}"/>
    <cellStyle name="Normal 4 4 2 2 2 2 4 4 2 2 2" xfId="19718" xr:uid="{5D71CF5C-75D4-4B98-941B-A3D094370347}"/>
    <cellStyle name="Normal 4 4 2 2 2 2 4 4 2 3" xfId="19719" xr:uid="{658F6D12-48FC-4E2D-886F-DF7DF4EC6E54}"/>
    <cellStyle name="Normal 4 4 2 2 2 2 4 4 3" xfId="19720" xr:uid="{E261BED2-16A8-4CDA-9564-C051777C0725}"/>
    <cellStyle name="Normal 4 4 2 2 2 2 4 5" xfId="19721" xr:uid="{FAEE745A-D374-422C-9377-0BDAD910E63C}"/>
    <cellStyle name="Normal 4 4 2 2 2 2 4 5 2" xfId="19722" xr:uid="{412A7E78-B82A-4C70-8795-81BCFD50A326}"/>
    <cellStyle name="Normal 4 4 2 2 2 2 4 6" xfId="19723" xr:uid="{E1936499-B3FC-440B-9306-039048AB0582}"/>
    <cellStyle name="Normal 4 4 2 2 2 2 4 6 2" xfId="19724" xr:uid="{7BA3A9D5-E4DF-4137-93EF-0DF33867D495}"/>
    <cellStyle name="Normal 4 4 2 2 2 2 4 7" xfId="19725" xr:uid="{6C7C5E8A-C0E3-4EEC-A235-BD6161429765}"/>
    <cellStyle name="Normal 4 4 2 2 2 2 4 7 2" xfId="19726" xr:uid="{B662D156-7199-42C1-96F3-8A73035DC940}"/>
    <cellStyle name="Normal 4 4 2 2 2 2 4 8" xfId="19727" xr:uid="{20061C84-E84C-4A66-89AB-81E92AEADF1F}"/>
    <cellStyle name="Normal 4 4 2 2 2 2 4 8 2" xfId="19728" xr:uid="{91B6BFE1-7534-4AA2-A345-BBF498AE46F9}"/>
    <cellStyle name="Normal 4 4 2 2 2 2 4 9" xfId="19729" xr:uid="{AE19C201-F0B9-4F1B-BE8D-AE840CB125D5}"/>
    <cellStyle name="Normal 4 4 2 2 2 2 5" xfId="19730" xr:uid="{60117FE3-D4D8-4945-A28B-27970D157886}"/>
    <cellStyle name="Normal 4 4 2 2 2 2 5 2" xfId="19731" xr:uid="{61CE6C79-3538-4904-BD91-11C45ED2459F}"/>
    <cellStyle name="Normal 4 4 2 2 2 2 6" xfId="19732" xr:uid="{1ECDEDAC-E74B-4CC6-AED6-AEA5E68BF78E}"/>
    <cellStyle name="Normal 4 4 2 2 2 2 6 2" xfId="19733" xr:uid="{B411BA92-08D6-4C41-93A5-DCA5BA8ED2ED}"/>
    <cellStyle name="Normal 4 4 2 2 2 2 6 2 2" xfId="19734" xr:uid="{4AC3529A-8BF8-4997-8146-3396782C2AA3}"/>
    <cellStyle name="Normal 4 4 2 2 2 2 6 2 2 2" xfId="19735" xr:uid="{32587320-9517-4396-A3DB-4A9256B22DE0}"/>
    <cellStyle name="Normal 4 4 2 2 2 2 6 2 2 2 2" xfId="19736" xr:uid="{1DB7CAAB-FB88-407F-AC87-0561E19C7BCD}"/>
    <cellStyle name="Normal 4 4 2 2 2 2 6 2 2 2 2 2" xfId="19737" xr:uid="{D0043E51-EA7C-4612-A46C-E2516E369DD3}"/>
    <cellStyle name="Normal 4 4 2 2 2 2 6 2 2 2 3" xfId="19738" xr:uid="{72371A5F-4A70-4180-973F-CFB003C57E50}"/>
    <cellStyle name="Normal 4 4 2 2 2 2 6 2 2 3" xfId="19739" xr:uid="{320A59AE-AB86-49EE-B934-66350CCE5842}"/>
    <cellStyle name="Normal 4 4 2 2 2 2 6 2 3" xfId="19740" xr:uid="{43FAC3AB-56D3-4D6B-961B-08B96EA7909C}"/>
    <cellStyle name="Normal 4 4 2 2 2 2 6 2 3 2" xfId="19741" xr:uid="{9F310A2A-BAA0-483D-B20E-838ABC9C7237}"/>
    <cellStyle name="Normal 4 4 2 2 2 2 6 2 4" xfId="19742" xr:uid="{B4F93842-F32E-4F1B-B642-675C6288533F}"/>
    <cellStyle name="Normal 4 4 2 2 2 2 6 2 4 2" xfId="19743" xr:uid="{761D1638-24C1-4724-BFEA-0F4F27C6A5FE}"/>
    <cellStyle name="Normal 4 4 2 2 2 2 6 2 5" xfId="19744" xr:uid="{E5803D12-BEC9-47C7-8ABD-1715B0F1ECBF}"/>
    <cellStyle name="Normal 4 4 2 2 2 2 6 2 5 2" xfId="19745" xr:uid="{63D9E2BF-3876-40F6-9574-2BE4B7850738}"/>
    <cellStyle name="Normal 4 4 2 2 2 2 6 2 6" xfId="19746" xr:uid="{67793815-8D49-47D9-BE37-6BC757924B00}"/>
    <cellStyle name="Normal 4 4 2 2 2 2 6 2 6 2" xfId="19747" xr:uid="{37A913F0-69AB-4DF7-8949-F27F829CC218}"/>
    <cellStyle name="Normal 4 4 2 2 2 2 6 2 7" xfId="19748" xr:uid="{9D0C3A85-ACA4-4C0D-ADEE-4819025A0EFF}"/>
    <cellStyle name="Normal 4 4 2 2 2 2 6 2 7 2" xfId="19749" xr:uid="{5B58B6A1-8E7C-4E19-B0E9-0BF68A33C912}"/>
    <cellStyle name="Normal 4 4 2 2 2 2 6 2 8" xfId="19750" xr:uid="{C1226AAC-8B2B-49C9-AAF2-3532D631AEDC}"/>
    <cellStyle name="Normal 4 4 2 2 2 2 6 3" xfId="19751" xr:uid="{6A88022E-F765-4C4A-9892-14470BB9C5CA}"/>
    <cellStyle name="Normal 4 4 2 2 2 2 6 3 2" xfId="19752" xr:uid="{55AFCF19-201D-42B6-946F-DFCEAE6DAD5B}"/>
    <cellStyle name="Normal 4 4 2 2 2 2 6 3 2 2" xfId="19753" xr:uid="{D6AC0033-1B6D-4925-8A42-CF1EDDAB0C35}"/>
    <cellStyle name="Normal 4 4 2 2 2 2 6 3 2 2 2" xfId="19754" xr:uid="{B00FCE3D-123F-48BF-A0F3-646127C61595}"/>
    <cellStyle name="Normal 4 4 2 2 2 2 6 3 2 3" xfId="19755" xr:uid="{DF6FA7EE-E621-42DB-BD69-DD1995A15D97}"/>
    <cellStyle name="Normal 4 4 2 2 2 2 6 3 3" xfId="19756" xr:uid="{AE06F1F6-7642-4C00-AC82-0708108A5E2D}"/>
    <cellStyle name="Normal 4 4 2 2 2 2 6 4" xfId="19757" xr:uid="{DBE0AFA9-415C-4E0B-A738-8BC9E84D76DB}"/>
    <cellStyle name="Normal 4 4 2 2 2 2 6 4 2" xfId="19758" xr:uid="{8B3B1788-BCA2-4B14-88EC-460D3CB4288A}"/>
    <cellStyle name="Normal 4 4 2 2 2 2 6 5" xfId="19759" xr:uid="{66C73BED-5ADE-44DB-97A8-FAA2C662F0BC}"/>
    <cellStyle name="Normal 4 4 2 2 2 2 6 5 2" xfId="19760" xr:uid="{87CC13ED-39E4-4038-A89D-1AE8F978A973}"/>
    <cellStyle name="Normal 4 4 2 2 2 2 6 6" xfId="19761" xr:uid="{9676086B-34E3-4A52-9262-D4571D86B0BC}"/>
    <cellStyle name="Normal 4 4 2 2 2 2 6 6 2" xfId="19762" xr:uid="{C96142F7-E7F4-493A-ACEB-FAA694CFF68B}"/>
    <cellStyle name="Normal 4 4 2 2 2 2 6 7" xfId="19763" xr:uid="{DED708F3-3B79-467D-A5E9-31B7A159F440}"/>
    <cellStyle name="Normal 4 4 2 2 2 2 6 7 2" xfId="19764" xr:uid="{9D7FBADF-56C1-49F6-AC15-A0F5369CB774}"/>
    <cellStyle name="Normal 4 4 2 2 2 2 6 8" xfId="19765" xr:uid="{9B70B344-68AB-4C21-9F1B-A375ACA8A3B0}"/>
    <cellStyle name="Normal 4 4 2 2 2 2 7" xfId="19766" xr:uid="{F6D29E19-E178-44AC-81C7-CB0350A5187E}"/>
    <cellStyle name="Normal 4 4 2 2 2 2 7 2" xfId="19767" xr:uid="{21112CAD-ED97-425C-98B0-561C35832794}"/>
    <cellStyle name="Normal 4 4 2 2 2 2 7 2 2" xfId="19768" xr:uid="{D6E2AC34-C589-41C4-B1AF-FAAC5074E8DE}"/>
    <cellStyle name="Normal 4 4 2 2 2 2 7 2 2 2" xfId="19769" xr:uid="{E78D6A70-4960-441E-943D-520F0796FDF5}"/>
    <cellStyle name="Normal 4 4 2 2 2 2 7 2 3" xfId="19770" xr:uid="{35A71387-8B49-4775-A2C7-BD7CE1FF59E7}"/>
    <cellStyle name="Normal 4 4 2 2 2 2 7 3" xfId="19771" xr:uid="{EA1B71BA-D2E9-4B16-8834-045D46BE4536}"/>
    <cellStyle name="Normal 4 4 2 2 2 2 8" xfId="19772" xr:uid="{4C9BDDCC-586D-4205-8F0A-06113C0CD979}"/>
    <cellStyle name="Normal 4 4 2 2 2 2 8 2" xfId="19773" xr:uid="{CDED93E1-AA4B-43E0-91F4-3980980C8D03}"/>
    <cellStyle name="Normal 4 4 2 2 2 2 9" xfId="19774" xr:uid="{33267C89-27AB-4303-8316-8E66C2A51E0C}"/>
    <cellStyle name="Normal 4 4 2 2 2 2 9 2" xfId="19775" xr:uid="{5F461773-3A34-4062-8CDE-40262338FE0C}"/>
    <cellStyle name="Normal 4 4 2 2 2 3" xfId="19776" xr:uid="{B3D0BE30-3C72-47E4-BC75-AB18FA03DB6B}"/>
    <cellStyle name="Normal 4 4 2 2 2 3 2" xfId="19777" xr:uid="{A52299D0-B970-4C41-8CCF-95A849D2D21A}"/>
    <cellStyle name="Normal 4 4 2 2 2 4" xfId="19778" xr:uid="{F4B9B6E3-BC85-4A8F-8361-2021F7679173}"/>
    <cellStyle name="Normal 4 4 2 2 2 4 2" xfId="19779" xr:uid="{4892F198-5DF5-46F7-A173-BC1656D99559}"/>
    <cellStyle name="Normal 4 4 2 2 2 5" xfId="19780" xr:uid="{6354FD6F-385C-4E21-82AF-0028608E1046}"/>
    <cellStyle name="Normal 4 4 2 2 2 5 10" xfId="19781" xr:uid="{8D9E521D-724D-43ED-85BB-B3A87A544491}"/>
    <cellStyle name="Normal 4 4 2 2 2 5 10 2" xfId="19782" xr:uid="{731BC68D-3BCB-4D35-91A9-5189C3C5808F}"/>
    <cellStyle name="Normal 4 4 2 2 2 5 11" xfId="19783" xr:uid="{EA0C9599-BFC9-4B0D-AF6A-7D58C351BD2B}"/>
    <cellStyle name="Normal 4 4 2 2 2 5 11 2" xfId="19784" xr:uid="{4F81A862-8297-49B3-A2E6-0541F419BD93}"/>
    <cellStyle name="Normal 4 4 2 2 2 5 12" xfId="19785" xr:uid="{A014B84D-114D-4E6E-8451-23C5B498C981}"/>
    <cellStyle name="Normal 4 4 2 2 2 5 2" xfId="19786" xr:uid="{91FF8409-E495-44B2-9BBA-23436E12A3E0}"/>
    <cellStyle name="Normal 4 4 2 2 2 5 2 10" xfId="19787" xr:uid="{11542327-F29B-4AC4-950C-4B1424699BF2}"/>
    <cellStyle name="Normal 4 4 2 2 2 5 2 10 2" xfId="19788" xr:uid="{4E08FB03-E636-4FDD-9A9A-3601C10D43EE}"/>
    <cellStyle name="Normal 4 4 2 2 2 5 2 11" xfId="19789" xr:uid="{9176EEE1-CEC5-43CA-A4FA-5C0C46F1A016}"/>
    <cellStyle name="Normal 4 4 2 2 2 5 2 11 2" xfId="19790" xr:uid="{7FC10D85-470E-4D2B-B438-02500EB31BBE}"/>
    <cellStyle name="Normal 4 4 2 2 2 5 2 12" xfId="19791" xr:uid="{D0F80714-EF90-4721-8A26-D0E737CC4FC2}"/>
    <cellStyle name="Normal 4 4 2 2 2 5 2 2" xfId="19792" xr:uid="{C3345779-90E1-4D8D-B001-87634824C322}"/>
    <cellStyle name="Normal 4 4 2 2 2 5 2 2 2" xfId="19793" xr:uid="{06D41AC9-BCE1-41F5-BE63-88A588DCC021}"/>
    <cellStyle name="Normal 4 4 2 2 2 5 2 2 2 2" xfId="19794" xr:uid="{5F84B3BD-483F-4BD4-87B6-10A2C317B479}"/>
    <cellStyle name="Normal 4 4 2 2 2 5 2 2 2 2 2" xfId="19795" xr:uid="{91DE441E-130A-4D93-A2A3-13925F154A31}"/>
    <cellStyle name="Normal 4 4 2 2 2 5 2 2 2 2 2 2" xfId="19796" xr:uid="{B89CEF88-2A2E-496C-971E-6E1AC7303BED}"/>
    <cellStyle name="Normal 4 4 2 2 2 5 2 2 2 2 2 2 2" xfId="19797" xr:uid="{B377F371-237C-491B-B834-BEE03F74BFBE}"/>
    <cellStyle name="Normal 4 4 2 2 2 5 2 2 2 2 2 2 2 2" xfId="19798" xr:uid="{7ECE51E6-78B7-4F49-B728-EDAAEFB039A3}"/>
    <cellStyle name="Normal 4 4 2 2 2 5 2 2 2 2 2 2 2 2 2" xfId="19799" xr:uid="{814D7E47-4C60-4B26-B781-A8B5B6A9BF6B}"/>
    <cellStyle name="Normal 4 4 2 2 2 5 2 2 2 2 2 2 2 3" xfId="19800" xr:uid="{BBC5F3C5-8EB4-4F96-87BA-A8BCA480687B}"/>
    <cellStyle name="Normal 4 4 2 2 2 5 2 2 2 2 2 2 3" xfId="19801" xr:uid="{7D7CE6E0-1B83-4FD1-AAC4-CC8B3C968225}"/>
    <cellStyle name="Normal 4 4 2 2 2 5 2 2 2 2 2 3" xfId="19802" xr:uid="{8147366F-45B5-4D3E-A63B-08B854F53C9B}"/>
    <cellStyle name="Normal 4 4 2 2 2 5 2 2 2 2 2 3 2" xfId="19803" xr:uid="{AB80AE05-9229-4586-B69A-39CCB953483D}"/>
    <cellStyle name="Normal 4 4 2 2 2 5 2 2 2 2 2 4" xfId="19804" xr:uid="{34AE4178-B27F-4A15-AD61-8CF3D46F851E}"/>
    <cellStyle name="Normal 4 4 2 2 2 5 2 2 2 2 2 4 2" xfId="19805" xr:uid="{26E50DFC-957D-4BAF-9DC9-7C0AEE19A4C4}"/>
    <cellStyle name="Normal 4 4 2 2 2 5 2 2 2 2 2 5" xfId="19806" xr:uid="{C69A588B-4837-44D4-8EE0-1D639C74A088}"/>
    <cellStyle name="Normal 4 4 2 2 2 5 2 2 2 2 2 5 2" xfId="19807" xr:uid="{C746B4EF-4677-4382-9833-D517F2E1E0F0}"/>
    <cellStyle name="Normal 4 4 2 2 2 5 2 2 2 2 2 6" xfId="19808" xr:uid="{83404E42-88E4-4024-912D-943C7189C794}"/>
    <cellStyle name="Normal 4 4 2 2 2 5 2 2 2 2 2 6 2" xfId="19809" xr:uid="{6225AD53-4DD0-4298-899E-3EF0D9E8D967}"/>
    <cellStyle name="Normal 4 4 2 2 2 5 2 2 2 2 2 7" xfId="19810" xr:uid="{FE1C4DB7-ED8C-4584-B524-2F93D7A2CD13}"/>
    <cellStyle name="Normal 4 4 2 2 2 5 2 2 2 2 2 7 2" xfId="19811" xr:uid="{CC74ABA0-09AC-4AC0-9D5E-CCF3B80A5D63}"/>
    <cellStyle name="Normal 4 4 2 2 2 5 2 2 2 2 2 8" xfId="19812" xr:uid="{D04E179C-AE4E-42C1-98BC-D2361EC280A1}"/>
    <cellStyle name="Normal 4 4 2 2 2 5 2 2 2 2 3" xfId="19813" xr:uid="{099F0EBD-3BAE-4B46-A6DF-A18E08DD2FFA}"/>
    <cellStyle name="Normal 4 4 2 2 2 5 2 2 2 2 3 2" xfId="19814" xr:uid="{B585A1F2-31B3-4DF7-993F-91D4FFB11794}"/>
    <cellStyle name="Normal 4 4 2 2 2 5 2 2 2 2 3 2 2" xfId="19815" xr:uid="{BF8A45F2-3587-4C80-BC29-A727AFBA03C0}"/>
    <cellStyle name="Normal 4 4 2 2 2 5 2 2 2 2 3 2 2 2" xfId="19816" xr:uid="{2C72AA40-51DA-4500-B763-A0A4D69902C9}"/>
    <cellStyle name="Normal 4 4 2 2 2 5 2 2 2 2 3 2 3" xfId="19817" xr:uid="{B1EAD012-AAAF-4959-96DE-1678DEDD549F}"/>
    <cellStyle name="Normal 4 4 2 2 2 5 2 2 2 2 3 3" xfId="19818" xr:uid="{71F484B9-F1C3-40A4-98E6-FEA3A6898690}"/>
    <cellStyle name="Normal 4 4 2 2 2 5 2 2 2 2 4" xfId="19819" xr:uid="{11AB3B23-E13A-4C33-A35C-EFDAF8FDED51}"/>
    <cellStyle name="Normal 4 4 2 2 2 5 2 2 2 2 4 2" xfId="19820" xr:uid="{6CD72360-635C-4407-A54B-563C1041ED52}"/>
    <cellStyle name="Normal 4 4 2 2 2 5 2 2 2 2 5" xfId="19821" xr:uid="{9CD7E5A7-A946-4D7A-8628-69B37988271C}"/>
    <cellStyle name="Normal 4 4 2 2 2 5 2 2 2 2 5 2" xfId="19822" xr:uid="{4519DC67-FE49-49FE-BA1F-4FAF15A3B0BC}"/>
    <cellStyle name="Normal 4 4 2 2 2 5 2 2 2 2 6" xfId="19823" xr:uid="{5A228F3D-BC88-4B1D-A7F6-0D2F10AF24E3}"/>
    <cellStyle name="Normal 4 4 2 2 2 5 2 2 2 2 6 2" xfId="19824" xr:uid="{F707BF9D-D5E8-4894-8612-2DDC3D77C3FE}"/>
    <cellStyle name="Normal 4 4 2 2 2 5 2 2 2 2 7" xfId="19825" xr:uid="{76DABBD1-3D8E-4DFA-A238-F0DAF941F770}"/>
    <cellStyle name="Normal 4 4 2 2 2 5 2 2 2 2 7 2" xfId="19826" xr:uid="{A5E05166-1BD8-43E6-BF05-7862D9B23D1E}"/>
    <cellStyle name="Normal 4 4 2 2 2 5 2 2 2 2 8" xfId="19827" xr:uid="{D2F2D7F0-AECD-46D1-9918-75ACD42D66B8}"/>
    <cellStyle name="Normal 4 4 2 2 2 5 2 2 2 3" xfId="19828" xr:uid="{1CC59C47-6A46-4646-9FAA-57268C6B2B76}"/>
    <cellStyle name="Normal 4 4 2 2 2 5 2 2 2 3 2" xfId="19829" xr:uid="{A7C13729-DED9-4485-9EF6-B00913E11A8C}"/>
    <cellStyle name="Normal 4 4 2 2 2 5 2 2 2 3 2 2" xfId="19830" xr:uid="{B9C2D300-14B3-4435-B942-D2010BB36959}"/>
    <cellStyle name="Normal 4 4 2 2 2 5 2 2 2 3 2 2 2" xfId="19831" xr:uid="{6372F4F5-335C-4B5E-8B09-4EA724FBBF8C}"/>
    <cellStyle name="Normal 4 4 2 2 2 5 2 2 2 3 2 3" xfId="19832" xr:uid="{334478AF-BD6D-439F-BCD7-0FC127A4A6AC}"/>
    <cellStyle name="Normal 4 4 2 2 2 5 2 2 2 3 3" xfId="19833" xr:uid="{CE3C66FE-518B-4BF4-843A-AE629D41AE46}"/>
    <cellStyle name="Normal 4 4 2 2 2 5 2 2 2 4" xfId="19834" xr:uid="{BC21B5BB-FD9B-4D0B-8160-BCD64ABCECB4}"/>
    <cellStyle name="Normal 4 4 2 2 2 5 2 2 2 4 2" xfId="19835" xr:uid="{CE13787A-17CD-417F-8C0A-D8D1683FCBA1}"/>
    <cellStyle name="Normal 4 4 2 2 2 5 2 2 2 5" xfId="19836" xr:uid="{C3E5B218-35D5-48D1-A967-8E95ED35D5B0}"/>
    <cellStyle name="Normal 4 4 2 2 2 5 2 2 2 5 2" xfId="19837" xr:uid="{07E53FD9-EC9B-491F-A04C-E39D64655DE7}"/>
    <cellStyle name="Normal 4 4 2 2 2 5 2 2 2 6" xfId="19838" xr:uid="{3F000855-1654-49F0-94A3-2AE9C70206B5}"/>
    <cellStyle name="Normal 4 4 2 2 2 5 2 2 2 6 2" xfId="19839" xr:uid="{00CAB513-57D3-4879-A8FD-A0776CFB56EF}"/>
    <cellStyle name="Normal 4 4 2 2 2 5 2 2 2 7" xfId="19840" xr:uid="{19600244-60D7-4EDF-9383-8E850FF797D4}"/>
    <cellStyle name="Normal 4 4 2 2 2 5 2 2 2 7 2" xfId="19841" xr:uid="{B073A020-837B-4CCB-8E45-E6E309B7EC3A}"/>
    <cellStyle name="Normal 4 4 2 2 2 5 2 2 2 8" xfId="19842" xr:uid="{B3D14B86-9AA3-4D5F-847A-809540235868}"/>
    <cellStyle name="Normal 4 4 2 2 2 5 2 2 2 8 2" xfId="19843" xr:uid="{5FE0AAD2-CC44-4DFF-8EDB-C04BD2AEA893}"/>
    <cellStyle name="Normal 4 4 2 2 2 5 2 2 2 9" xfId="19844" xr:uid="{6D286418-65E0-4BB5-BF5B-77C4A5F5FD93}"/>
    <cellStyle name="Normal 4 4 2 2 2 5 2 2 3" xfId="19845" xr:uid="{C42007DB-04FC-4758-B93D-798451490EB3}"/>
    <cellStyle name="Normal 4 4 2 2 2 5 2 2 3 2" xfId="19846" xr:uid="{76E6220B-6FFD-449E-BFC4-82820E7A996C}"/>
    <cellStyle name="Normal 4 4 2 2 2 5 2 2 3 2 2" xfId="19847" xr:uid="{96E75A94-638E-48CB-8258-4F60679AFDB9}"/>
    <cellStyle name="Normal 4 4 2 2 2 5 2 2 3 2 2 2" xfId="19848" xr:uid="{8F09C8A7-862E-45D1-95EA-20E282750136}"/>
    <cellStyle name="Normal 4 4 2 2 2 5 2 2 3 2 2 2 2" xfId="19849" xr:uid="{2746DDC2-222F-4660-98CF-48F01D50335A}"/>
    <cellStyle name="Normal 4 4 2 2 2 5 2 2 3 2 2 3" xfId="19850" xr:uid="{8B2DBB61-B998-4E8A-9329-1445A0B0CFE7}"/>
    <cellStyle name="Normal 4 4 2 2 2 5 2 2 3 2 3" xfId="19851" xr:uid="{ED27424C-4AE3-4A2B-B302-E64333A30156}"/>
    <cellStyle name="Normal 4 4 2 2 2 5 2 2 3 3" xfId="19852" xr:uid="{8C05FD47-A23F-46E7-ABEA-198C32758C09}"/>
    <cellStyle name="Normal 4 4 2 2 2 5 2 2 3 3 2" xfId="19853" xr:uid="{A26E4F22-4A18-485F-BCEB-523C58644BFA}"/>
    <cellStyle name="Normal 4 4 2 2 2 5 2 2 3 4" xfId="19854" xr:uid="{92998A60-4C60-4792-8A4A-A81D22D618B1}"/>
    <cellStyle name="Normal 4 4 2 2 2 5 2 2 3 4 2" xfId="19855" xr:uid="{0FD1ED09-F2E7-44BC-994A-E909CF4E73D0}"/>
    <cellStyle name="Normal 4 4 2 2 2 5 2 2 3 5" xfId="19856" xr:uid="{654FB850-ED89-4BFE-9A09-EAD43B5F5D63}"/>
    <cellStyle name="Normal 4 4 2 2 2 5 2 2 3 5 2" xfId="19857" xr:uid="{FAE29D10-2B96-439E-B13E-93122EA26E70}"/>
    <cellStyle name="Normal 4 4 2 2 2 5 2 2 3 6" xfId="19858" xr:uid="{B3BF1D37-B0B5-4738-BB72-2766B210CB32}"/>
    <cellStyle name="Normal 4 4 2 2 2 5 2 2 3 6 2" xfId="19859" xr:uid="{5F297968-BE5C-4339-9855-EA096B62133D}"/>
    <cellStyle name="Normal 4 4 2 2 2 5 2 2 3 7" xfId="19860" xr:uid="{000228F7-5806-4DD8-8EC6-F2DC7183D95F}"/>
    <cellStyle name="Normal 4 4 2 2 2 5 2 2 3 7 2" xfId="19861" xr:uid="{55FA3678-CEAC-4804-A65F-D24277D36079}"/>
    <cellStyle name="Normal 4 4 2 2 2 5 2 2 3 8" xfId="19862" xr:uid="{A6C45CAE-318B-424F-AB5F-0F7767823AAB}"/>
    <cellStyle name="Normal 4 4 2 2 2 5 2 2 4" xfId="19863" xr:uid="{8E5E36AB-B5CE-4B7B-875A-CE1B9A46FD36}"/>
    <cellStyle name="Normal 4 4 2 2 2 5 2 2 4 2" xfId="19864" xr:uid="{0C88F070-0707-4E98-A4A5-876CC754BB9C}"/>
    <cellStyle name="Normal 4 4 2 2 2 5 2 2 4 2 2" xfId="19865" xr:uid="{DE257359-5D01-438B-A825-B8C5DC0A5B25}"/>
    <cellStyle name="Normal 4 4 2 2 2 5 2 2 4 2 2 2" xfId="19866" xr:uid="{A5281F59-E22D-4B66-B66C-247D59FD21B1}"/>
    <cellStyle name="Normal 4 4 2 2 2 5 2 2 4 2 3" xfId="19867" xr:uid="{5426C335-CE23-4EB4-B554-46FA783DD0C4}"/>
    <cellStyle name="Normal 4 4 2 2 2 5 2 2 4 3" xfId="19868" xr:uid="{F76D890C-A2E1-402B-BC4E-CAC8D005EB5A}"/>
    <cellStyle name="Normal 4 4 2 2 2 5 2 2 5" xfId="19869" xr:uid="{CC6934EE-778C-4F87-B004-23E352476F38}"/>
    <cellStyle name="Normal 4 4 2 2 2 5 2 2 5 2" xfId="19870" xr:uid="{3C9080D0-B19C-4514-BACD-9A037A82E01B}"/>
    <cellStyle name="Normal 4 4 2 2 2 5 2 2 6" xfId="19871" xr:uid="{AB7AC9E0-D6F1-449D-8DF6-C46F2B9CB949}"/>
    <cellStyle name="Normal 4 4 2 2 2 5 2 2 6 2" xfId="19872" xr:uid="{0A7A62DB-3EC0-4D0A-990C-8B3372CE5455}"/>
    <cellStyle name="Normal 4 4 2 2 2 5 2 2 7" xfId="19873" xr:uid="{6FA717A7-E654-4C3E-92F6-E06647E69E52}"/>
    <cellStyle name="Normal 4 4 2 2 2 5 2 2 7 2" xfId="19874" xr:uid="{5E1E560C-E4A9-4CE7-AC5F-FF93ED325CC3}"/>
    <cellStyle name="Normal 4 4 2 2 2 5 2 2 8" xfId="19875" xr:uid="{CA10D7DC-0338-4CA8-BD42-EF021BC5670D}"/>
    <cellStyle name="Normal 4 4 2 2 2 5 2 2 8 2" xfId="19876" xr:uid="{9B013CA2-8492-49E4-901D-CEFABCD12922}"/>
    <cellStyle name="Normal 4 4 2 2 2 5 2 2 9" xfId="19877" xr:uid="{9AEE823B-8DB4-474C-A74D-E3772AE181A0}"/>
    <cellStyle name="Normal 4 4 2 2 2 5 2 3" xfId="19878" xr:uid="{584557B3-C91E-4508-B706-8D47B5516560}"/>
    <cellStyle name="Normal 4 4 2 2 2 5 2 3 2" xfId="19879" xr:uid="{B1B8F3DE-AB13-48DB-953C-BB6DC3336CC1}"/>
    <cellStyle name="Normal 4 4 2 2 2 5 2 4" xfId="19880" xr:uid="{130DE03A-C9B8-490A-B4DA-37331DFE8D94}"/>
    <cellStyle name="Normal 4 4 2 2 2 5 2 4 2" xfId="19881" xr:uid="{4031FAC4-27B9-4A25-BEB2-51B133102220}"/>
    <cellStyle name="Normal 4 4 2 2 2 5 2 5" xfId="19882" xr:uid="{93D2527D-865C-4A57-B3C3-AE01F72A2331}"/>
    <cellStyle name="Normal 4 4 2 2 2 5 2 5 2" xfId="19883" xr:uid="{1D1802E7-52FF-46F9-B520-FEA9DAEBF9D5}"/>
    <cellStyle name="Normal 4 4 2 2 2 5 2 5 2 2" xfId="19884" xr:uid="{01B7ED22-8C78-41B2-886A-7EE317E84EBC}"/>
    <cellStyle name="Normal 4 4 2 2 2 5 2 5 2 2 2" xfId="19885" xr:uid="{B290B73C-3105-4A80-B987-99F0E5164BD2}"/>
    <cellStyle name="Normal 4 4 2 2 2 5 2 5 2 2 2 2" xfId="19886" xr:uid="{6E7B6F6B-51A1-4646-A57A-F616029A5ED4}"/>
    <cellStyle name="Normal 4 4 2 2 2 5 2 5 2 2 2 2 2" xfId="19887" xr:uid="{A2E2FA88-A3E3-4D23-A7B3-41F933984085}"/>
    <cellStyle name="Normal 4 4 2 2 2 5 2 5 2 2 2 3" xfId="19888" xr:uid="{96CCE1ED-965F-4419-9D9E-00A4A433D5CC}"/>
    <cellStyle name="Normal 4 4 2 2 2 5 2 5 2 2 3" xfId="19889" xr:uid="{3C50C57C-4445-4592-804E-602592DC4B36}"/>
    <cellStyle name="Normal 4 4 2 2 2 5 2 5 2 3" xfId="19890" xr:uid="{6C788831-F6CA-4EF2-9588-AB6EA687F222}"/>
    <cellStyle name="Normal 4 4 2 2 2 5 2 5 2 3 2" xfId="19891" xr:uid="{B3885C19-2D66-4EC6-ABC3-FBC5B78BE46B}"/>
    <cellStyle name="Normal 4 4 2 2 2 5 2 5 2 4" xfId="19892" xr:uid="{CC464C9C-9181-498E-A01D-620FFC9897EB}"/>
    <cellStyle name="Normal 4 4 2 2 2 5 2 5 2 4 2" xfId="19893" xr:uid="{E21FB84D-A215-4549-82AB-EC0C78B041F1}"/>
    <cellStyle name="Normal 4 4 2 2 2 5 2 5 2 5" xfId="19894" xr:uid="{39DF1CBF-EA58-43FC-A04A-F571A3E6442F}"/>
    <cellStyle name="Normal 4 4 2 2 2 5 2 5 2 5 2" xfId="19895" xr:uid="{932C0438-306F-42E3-8D3A-0FFA235F2B10}"/>
    <cellStyle name="Normal 4 4 2 2 2 5 2 5 2 6" xfId="19896" xr:uid="{F9D76A89-AB6E-489C-AD0C-AC96687FF747}"/>
    <cellStyle name="Normal 4 4 2 2 2 5 2 5 2 6 2" xfId="19897" xr:uid="{821C7C13-C0F9-480F-ABD3-7ADB01B0C13F}"/>
    <cellStyle name="Normal 4 4 2 2 2 5 2 5 2 7" xfId="19898" xr:uid="{B0D51856-6AB7-483F-9B63-89661F59BAB3}"/>
    <cellStyle name="Normal 4 4 2 2 2 5 2 5 2 7 2" xfId="19899" xr:uid="{C13FF9D9-FF57-4939-9618-03BBDA591FA2}"/>
    <cellStyle name="Normal 4 4 2 2 2 5 2 5 2 8" xfId="19900" xr:uid="{03DD946C-CF0A-4C64-8A97-5240B20A80A3}"/>
    <cellStyle name="Normal 4 4 2 2 2 5 2 5 3" xfId="19901" xr:uid="{FC336A0B-4B21-48ED-82A2-2646CBFC89D4}"/>
    <cellStyle name="Normal 4 4 2 2 2 5 2 5 3 2" xfId="19902" xr:uid="{8D6BD2A6-C0B4-4845-8536-3591FA70D37C}"/>
    <cellStyle name="Normal 4 4 2 2 2 5 2 5 3 2 2" xfId="19903" xr:uid="{E87F0FF7-31E6-4A6D-8E58-9E379578C6EF}"/>
    <cellStyle name="Normal 4 4 2 2 2 5 2 5 3 2 2 2" xfId="19904" xr:uid="{4F016B6D-1E84-4E0E-8275-849B9D34DD7A}"/>
    <cellStyle name="Normal 4 4 2 2 2 5 2 5 3 2 3" xfId="19905" xr:uid="{50E6A761-8207-46A0-B58D-F2CE2C5F55ED}"/>
    <cellStyle name="Normal 4 4 2 2 2 5 2 5 3 3" xfId="19906" xr:uid="{48CD0A60-1025-4EDD-8B24-6CE86080B3D4}"/>
    <cellStyle name="Normal 4 4 2 2 2 5 2 5 4" xfId="19907" xr:uid="{18679AD0-CB62-4FA1-BE90-4F65E6E7DFB2}"/>
    <cellStyle name="Normal 4 4 2 2 2 5 2 5 4 2" xfId="19908" xr:uid="{977DBCA8-9029-4D00-8404-59217C1A4D9C}"/>
    <cellStyle name="Normal 4 4 2 2 2 5 2 5 5" xfId="19909" xr:uid="{3D5AE30C-D847-409E-9693-7D9BBF12567B}"/>
    <cellStyle name="Normal 4 4 2 2 2 5 2 5 5 2" xfId="19910" xr:uid="{F48A1BA5-23DA-40BC-B78D-EAE04BF34C3E}"/>
    <cellStyle name="Normal 4 4 2 2 2 5 2 5 6" xfId="19911" xr:uid="{F88EC3CA-8A4F-4FAA-BA98-CE34E30F8823}"/>
    <cellStyle name="Normal 4 4 2 2 2 5 2 5 6 2" xfId="19912" xr:uid="{9717F35B-5445-4BD6-9784-CC3CE8A90E47}"/>
    <cellStyle name="Normal 4 4 2 2 2 5 2 5 7" xfId="19913" xr:uid="{8189B506-E2E8-4698-9DB1-5F30A5D97FE4}"/>
    <cellStyle name="Normal 4 4 2 2 2 5 2 5 7 2" xfId="19914" xr:uid="{15071B20-3BEB-4A96-86C3-BBD390BD70EF}"/>
    <cellStyle name="Normal 4 4 2 2 2 5 2 5 8" xfId="19915" xr:uid="{8C75B80E-F1BF-4E42-AF6F-DBEDE7655658}"/>
    <cellStyle name="Normal 4 4 2 2 2 5 2 6" xfId="19916" xr:uid="{1FBB0363-6D04-40C6-91D0-5543D4F70D89}"/>
    <cellStyle name="Normal 4 4 2 2 2 5 2 6 2" xfId="19917" xr:uid="{FEFE7258-F626-440E-B076-CC5793D8A318}"/>
    <cellStyle name="Normal 4 4 2 2 2 5 2 6 2 2" xfId="19918" xr:uid="{B4F6CB6B-5858-4278-8FEE-688606153AEB}"/>
    <cellStyle name="Normal 4 4 2 2 2 5 2 6 2 2 2" xfId="19919" xr:uid="{530952F5-8375-4853-B5E7-0BB9E47262A9}"/>
    <cellStyle name="Normal 4 4 2 2 2 5 2 6 2 3" xfId="19920" xr:uid="{224FC340-B9F3-4291-A212-45BCAEBF12D6}"/>
    <cellStyle name="Normal 4 4 2 2 2 5 2 6 3" xfId="19921" xr:uid="{EFC2661B-7278-47E4-BBE5-ADCDFD6C429B}"/>
    <cellStyle name="Normal 4 4 2 2 2 5 2 7" xfId="19922" xr:uid="{8925E294-DA4C-4D36-AD29-7124221C4D53}"/>
    <cellStyle name="Normal 4 4 2 2 2 5 2 7 2" xfId="19923" xr:uid="{C9E08FF1-C241-4883-AB73-A047BC48701A}"/>
    <cellStyle name="Normal 4 4 2 2 2 5 2 8" xfId="19924" xr:uid="{C317176D-B9E4-4992-BE2D-AE72ECFEF0D0}"/>
    <cellStyle name="Normal 4 4 2 2 2 5 2 8 2" xfId="19925" xr:uid="{308CD26A-F718-4D3B-8708-608272ACDF61}"/>
    <cellStyle name="Normal 4 4 2 2 2 5 2 9" xfId="19926" xr:uid="{32E1749C-C154-458A-BC8B-75B896253BCE}"/>
    <cellStyle name="Normal 4 4 2 2 2 5 2 9 2" xfId="19927" xr:uid="{6C075A0A-4252-4924-A447-4411F9390A4F}"/>
    <cellStyle name="Normal 4 4 2 2 2 5 3" xfId="19928" xr:uid="{B0D5BA29-7A33-40AA-8786-1C1667ED9E6A}"/>
    <cellStyle name="Normal 4 4 2 2 2 5 3 2" xfId="19929" xr:uid="{28A92206-32F3-4339-A86A-70B8CA5BEAB0}"/>
    <cellStyle name="Normal 4 4 2 2 2 5 3 2 2" xfId="19930" xr:uid="{195B61F0-FB13-45F6-97F5-EC553BABDC13}"/>
    <cellStyle name="Normal 4 4 2 2 2 5 3 2 2 2" xfId="19931" xr:uid="{8FDDC39B-822B-4BC1-A2C3-5FD274B1B751}"/>
    <cellStyle name="Normal 4 4 2 2 2 5 3 2 2 2 2" xfId="19932" xr:uid="{35B2D859-2F15-42F4-B9D4-1C176D21B936}"/>
    <cellStyle name="Normal 4 4 2 2 2 5 3 2 2 2 2 2" xfId="19933" xr:uid="{30C7EF63-BEFD-47BA-802B-74776557D1A6}"/>
    <cellStyle name="Normal 4 4 2 2 2 5 3 2 2 2 2 2 2" xfId="19934" xr:uid="{E26C9CD4-66E2-4582-A3FF-0E42A1FBF7E1}"/>
    <cellStyle name="Normal 4 4 2 2 2 5 3 2 2 2 2 2 2 2" xfId="19935" xr:uid="{9B9672DF-3735-4654-B531-6A6CADA411D8}"/>
    <cellStyle name="Normal 4 4 2 2 2 5 3 2 2 2 2 2 3" xfId="19936" xr:uid="{ACC2FF07-6AAA-4C84-91F3-304FAC5122B9}"/>
    <cellStyle name="Normal 4 4 2 2 2 5 3 2 2 2 2 3" xfId="19937" xr:uid="{44668FC2-078F-4D7F-A452-73027F23083B}"/>
    <cellStyle name="Normal 4 4 2 2 2 5 3 2 2 2 3" xfId="19938" xr:uid="{3FE8EBD6-A7F5-4FB3-936A-302F6DED29DA}"/>
    <cellStyle name="Normal 4 4 2 2 2 5 3 2 2 2 3 2" xfId="19939" xr:uid="{4560CBA5-AAA5-4784-AFE2-4F50BB8EA03C}"/>
    <cellStyle name="Normal 4 4 2 2 2 5 3 2 2 2 4" xfId="19940" xr:uid="{8278A5FA-9A50-4FA7-9780-99D1CDBFB792}"/>
    <cellStyle name="Normal 4 4 2 2 2 5 3 2 2 2 4 2" xfId="19941" xr:uid="{C842E1E3-51EE-4CC2-8ED6-88EC302CBAB6}"/>
    <cellStyle name="Normal 4 4 2 2 2 5 3 2 2 2 5" xfId="19942" xr:uid="{8EBBCEEB-597E-42FD-B1C6-782C1F5D079B}"/>
    <cellStyle name="Normal 4 4 2 2 2 5 3 2 2 2 5 2" xfId="19943" xr:uid="{57F4E6DC-8531-4136-93FC-966B447034AD}"/>
    <cellStyle name="Normal 4 4 2 2 2 5 3 2 2 2 6" xfId="19944" xr:uid="{2BADC053-3BE7-4E80-B3A9-375C535E390C}"/>
    <cellStyle name="Normal 4 4 2 2 2 5 3 2 2 2 6 2" xfId="19945" xr:uid="{B032A048-156C-4F4E-BD94-3E70DEEA488B}"/>
    <cellStyle name="Normal 4 4 2 2 2 5 3 2 2 2 7" xfId="19946" xr:uid="{1538A9F1-948F-4592-9160-2525E53E7646}"/>
    <cellStyle name="Normal 4 4 2 2 2 5 3 2 2 2 7 2" xfId="19947" xr:uid="{BB358BEB-6D70-4E29-AEF9-A4F703A8C779}"/>
    <cellStyle name="Normal 4 4 2 2 2 5 3 2 2 2 8" xfId="19948" xr:uid="{1C53E8FD-E7AF-46F1-BECF-AA301C1885D6}"/>
    <cellStyle name="Normal 4 4 2 2 2 5 3 2 2 3" xfId="19949" xr:uid="{A4895597-C446-43FD-A461-8283C8B724C6}"/>
    <cellStyle name="Normal 4 4 2 2 2 5 3 2 2 3 2" xfId="19950" xr:uid="{AE81E73A-E020-45A2-B70A-704EF4A06B5A}"/>
    <cellStyle name="Normal 4 4 2 2 2 5 3 2 2 3 2 2" xfId="19951" xr:uid="{99E69FF8-187E-4AB2-A3EE-20146C086B09}"/>
    <cellStyle name="Normal 4 4 2 2 2 5 3 2 2 3 2 2 2" xfId="19952" xr:uid="{9FDEF487-AD0B-464F-84CE-52AB67AD15F2}"/>
    <cellStyle name="Normal 4 4 2 2 2 5 3 2 2 3 2 3" xfId="19953" xr:uid="{8590BA3A-FC86-4B92-A395-E4AC6AB45C24}"/>
    <cellStyle name="Normal 4 4 2 2 2 5 3 2 2 3 3" xfId="19954" xr:uid="{1B32D608-46CC-4FAD-897D-0B471CD858BB}"/>
    <cellStyle name="Normal 4 4 2 2 2 5 3 2 2 4" xfId="19955" xr:uid="{117CF7E6-90BB-46F1-843A-317ADA49DDE6}"/>
    <cellStyle name="Normal 4 4 2 2 2 5 3 2 2 4 2" xfId="19956" xr:uid="{1DD90519-0F79-4096-AC70-0CD366975ABF}"/>
    <cellStyle name="Normal 4 4 2 2 2 5 3 2 2 5" xfId="19957" xr:uid="{3D8DEFD0-EBEE-40BD-BE6A-27800D577D4A}"/>
    <cellStyle name="Normal 4 4 2 2 2 5 3 2 2 5 2" xfId="19958" xr:uid="{4875F2D5-3A9F-4FE9-9965-83683EA4C80D}"/>
    <cellStyle name="Normal 4 4 2 2 2 5 3 2 2 6" xfId="19959" xr:uid="{22379761-0D72-4A62-9E0C-8CBEB7256519}"/>
    <cellStyle name="Normal 4 4 2 2 2 5 3 2 2 6 2" xfId="19960" xr:uid="{652F849E-233C-4385-8C28-DD45C7F6EE9C}"/>
    <cellStyle name="Normal 4 4 2 2 2 5 3 2 2 7" xfId="19961" xr:uid="{659FACBF-A7A9-4584-ACFA-7648562B80B3}"/>
    <cellStyle name="Normal 4 4 2 2 2 5 3 2 2 7 2" xfId="19962" xr:uid="{6B0F62BD-BACD-42E5-B31C-4A3039D66BEA}"/>
    <cellStyle name="Normal 4 4 2 2 2 5 3 2 2 8" xfId="19963" xr:uid="{846C8672-334F-439B-8451-8E804591FECD}"/>
    <cellStyle name="Normal 4 4 2 2 2 5 3 2 3" xfId="19964" xr:uid="{C5694F9D-EC59-4533-8E9E-7EB93392FB77}"/>
    <cellStyle name="Normal 4 4 2 2 2 5 3 2 3 2" xfId="19965" xr:uid="{DBB1DE19-A6E7-48DF-9CF2-21FBD03FD56E}"/>
    <cellStyle name="Normal 4 4 2 2 2 5 3 2 3 2 2" xfId="19966" xr:uid="{8CDC54BB-389B-49F1-8AAF-347E41D0D4ED}"/>
    <cellStyle name="Normal 4 4 2 2 2 5 3 2 3 2 2 2" xfId="19967" xr:uid="{0EA3FCBD-0B10-422D-9319-D158418532F4}"/>
    <cellStyle name="Normal 4 4 2 2 2 5 3 2 3 2 3" xfId="19968" xr:uid="{286EED0E-3297-4203-9D5B-0C9FE2345BDF}"/>
    <cellStyle name="Normal 4 4 2 2 2 5 3 2 3 3" xfId="19969" xr:uid="{EFC5741F-2829-44E3-BCB6-514E3498D89F}"/>
    <cellStyle name="Normal 4 4 2 2 2 5 3 2 4" xfId="19970" xr:uid="{B4F5AF08-094E-4085-B4CD-F757208C4C9A}"/>
    <cellStyle name="Normal 4 4 2 2 2 5 3 2 4 2" xfId="19971" xr:uid="{2477A011-8133-4FC0-AD0D-DE8127777844}"/>
    <cellStyle name="Normal 4 4 2 2 2 5 3 2 5" xfId="19972" xr:uid="{3F80EF0E-0D82-470B-8E21-255E3594BEE8}"/>
    <cellStyle name="Normal 4 4 2 2 2 5 3 2 5 2" xfId="19973" xr:uid="{DFE00251-6B6F-413F-9306-EC16BBC147B8}"/>
    <cellStyle name="Normal 4 4 2 2 2 5 3 2 6" xfId="19974" xr:uid="{70AC4BC6-000C-4727-B1CA-5A6D83A5B057}"/>
    <cellStyle name="Normal 4 4 2 2 2 5 3 2 6 2" xfId="19975" xr:uid="{07C52A37-5208-4D60-AB89-B9DB25C0537D}"/>
    <cellStyle name="Normal 4 4 2 2 2 5 3 2 7" xfId="19976" xr:uid="{8BC93989-F61C-4A81-ACC4-91912F1A0888}"/>
    <cellStyle name="Normal 4 4 2 2 2 5 3 2 7 2" xfId="19977" xr:uid="{5E6F5A8F-2681-4D98-B19D-183398912D98}"/>
    <cellStyle name="Normal 4 4 2 2 2 5 3 2 8" xfId="19978" xr:uid="{C54D61FE-DB72-43BA-A0F3-F084EF6A7F12}"/>
    <cellStyle name="Normal 4 4 2 2 2 5 3 2 8 2" xfId="19979" xr:uid="{5CF92B36-39DD-443F-A687-0B45C4C12492}"/>
    <cellStyle name="Normal 4 4 2 2 2 5 3 2 9" xfId="19980" xr:uid="{F0D46DCB-0C8C-4B07-BC1E-395702386050}"/>
    <cellStyle name="Normal 4 4 2 2 2 5 3 3" xfId="19981" xr:uid="{3200A990-1E91-4EF3-8601-6BD9F63934F7}"/>
    <cellStyle name="Normal 4 4 2 2 2 5 3 3 2" xfId="19982" xr:uid="{101014AE-B4CE-4DA5-B658-08206AFE6E90}"/>
    <cellStyle name="Normal 4 4 2 2 2 5 3 3 2 2" xfId="19983" xr:uid="{393ED940-E916-4535-B252-B74805087460}"/>
    <cellStyle name="Normal 4 4 2 2 2 5 3 3 2 2 2" xfId="19984" xr:uid="{8B56507D-EA7D-43CE-8385-17EB1EF84976}"/>
    <cellStyle name="Normal 4 4 2 2 2 5 3 3 2 2 2 2" xfId="19985" xr:uid="{4B431420-329F-4550-B136-6E7F03307F8C}"/>
    <cellStyle name="Normal 4 4 2 2 2 5 3 3 2 2 3" xfId="19986" xr:uid="{265EF24A-EF3B-4C4B-AD29-BFA3374F6A1F}"/>
    <cellStyle name="Normal 4 4 2 2 2 5 3 3 2 3" xfId="19987" xr:uid="{23ACACE1-E57D-4B35-98B6-8904D127A67E}"/>
    <cellStyle name="Normal 4 4 2 2 2 5 3 3 3" xfId="19988" xr:uid="{88E82E92-CC5B-400F-9AB3-693D23FE1F6F}"/>
    <cellStyle name="Normal 4 4 2 2 2 5 3 3 3 2" xfId="19989" xr:uid="{65DB4F76-4D3E-4507-A19B-CA280F8E2B77}"/>
    <cellStyle name="Normal 4 4 2 2 2 5 3 3 4" xfId="19990" xr:uid="{51C55545-E667-4FCD-89A1-26F0E8D9245B}"/>
    <cellStyle name="Normal 4 4 2 2 2 5 3 3 4 2" xfId="19991" xr:uid="{B40D0CA8-2F88-47CC-AD45-64504FDB0F29}"/>
    <cellStyle name="Normal 4 4 2 2 2 5 3 3 5" xfId="19992" xr:uid="{AFDBC815-0C8C-4EBE-BB51-47D60D4239E8}"/>
    <cellStyle name="Normal 4 4 2 2 2 5 3 3 5 2" xfId="19993" xr:uid="{76FE1F85-51F9-4CF6-B7BC-3D5E597BF463}"/>
    <cellStyle name="Normal 4 4 2 2 2 5 3 3 6" xfId="19994" xr:uid="{BAC3A188-C21A-472D-842D-04879287AC88}"/>
    <cellStyle name="Normal 4 4 2 2 2 5 3 3 6 2" xfId="19995" xr:uid="{B28B1CBB-4866-4CD2-890D-C230DB645AAE}"/>
    <cellStyle name="Normal 4 4 2 2 2 5 3 3 7" xfId="19996" xr:uid="{3327D0A0-5222-47DC-8842-F877F8DF3342}"/>
    <cellStyle name="Normal 4 4 2 2 2 5 3 3 7 2" xfId="19997" xr:uid="{7CA7CAE4-E9A2-4ACD-9EDD-8D64255B3207}"/>
    <cellStyle name="Normal 4 4 2 2 2 5 3 3 8" xfId="19998" xr:uid="{2189AAC1-6EEC-497D-A6D6-E860E84E8745}"/>
    <cellStyle name="Normal 4 4 2 2 2 5 3 4" xfId="19999" xr:uid="{EA57AC3B-BAC5-47BD-AF7A-9B1ECACE4790}"/>
    <cellStyle name="Normal 4 4 2 2 2 5 3 4 2" xfId="20000" xr:uid="{89F0D24D-7129-4E85-BB0B-2ED21B6AF0B2}"/>
    <cellStyle name="Normal 4 4 2 2 2 5 3 4 2 2" xfId="20001" xr:uid="{A4495E21-A262-44E1-B55F-E6B0F88B9F39}"/>
    <cellStyle name="Normal 4 4 2 2 2 5 3 4 2 2 2" xfId="20002" xr:uid="{93CD0CE1-D726-406D-A857-ECB50B928E14}"/>
    <cellStyle name="Normal 4 4 2 2 2 5 3 4 2 3" xfId="20003" xr:uid="{BF7FC6DA-444B-4B0A-8BC2-D1E1CFFC3F66}"/>
    <cellStyle name="Normal 4 4 2 2 2 5 3 4 3" xfId="20004" xr:uid="{81CC8160-2131-4ED8-BBCB-D5C4CE1B9CB9}"/>
    <cellStyle name="Normal 4 4 2 2 2 5 3 5" xfId="20005" xr:uid="{F338BAA3-7835-4C9F-A391-20E0813D41B7}"/>
    <cellStyle name="Normal 4 4 2 2 2 5 3 5 2" xfId="20006" xr:uid="{92A79420-07D1-448A-A09B-D3648012532A}"/>
    <cellStyle name="Normal 4 4 2 2 2 5 3 6" xfId="20007" xr:uid="{E3D738B4-1352-4E1B-A664-C3AC56B0AEEF}"/>
    <cellStyle name="Normal 4 4 2 2 2 5 3 6 2" xfId="20008" xr:uid="{0BFCBE0B-6D9C-4991-B3BF-30B8DE560322}"/>
    <cellStyle name="Normal 4 4 2 2 2 5 3 7" xfId="20009" xr:uid="{81400966-5288-4FD0-9639-D8D92BCE70D1}"/>
    <cellStyle name="Normal 4 4 2 2 2 5 3 7 2" xfId="20010" xr:uid="{96412264-1784-4FF2-B96F-6B6F638A409E}"/>
    <cellStyle name="Normal 4 4 2 2 2 5 3 8" xfId="20011" xr:uid="{1FEC4BB8-3FBF-4C48-801B-A5B8BF689C35}"/>
    <cellStyle name="Normal 4 4 2 2 2 5 3 8 2" xfId="20012" xr:uid="{CCEB0153-BAC5-4287-8857-43542FB61D24}"/>
    <cellStyle name="Normal 4 4 2 2 2 5 3 9" xfId="20013" xr:uid="{EFDAF24B-F4D9-4311-8380-6B1E0B5AC0F1}"/>
    <cellStyle name="Normal 4 4 2 2 2 5 4" xfId="20014" xr:uid="{E1D80B05-A6D1-4CA4-85B9-F17F62DB548C}"/>
    <cellStyle name="Normal 4 4 2 2 2 5 4 2" xfId="20015" xr:uid="{60753D8E-1714-4B22-BE87-FA1599FE67BF}"/>
    <cellStyle name="Normal 4 4 2 2 2 5 5" xfId="20016" xr:uid="{467F722B-EED6-4E2E-B387-0C2B5D92958E}"/>
    <cellStyle name="Normal 4 4 2 2 2 5 5 2" xfId="20017" xr:uid="{5109141F-E161-4E46-94D3-A1FE7649D218}"/>
    <cellStyle name="Normal 4 4 2 2 2 5 5 2 2" xfId="20018" xr:uid="{DD5DD5E2-4D8A-447D-99F7-536A86E1A334}"/>
    <cellStyle name="Normal 4 4 2 2 2 5 5 2 2 2" xfId="20019" xr:uid="{AC29DBF0-D55C-44ED-9242-64BFA8C4BC13}"/>
    <cellStyle name="Normal 4 4 2 2 2 5 5 2 2 2 2" xfId="20020" xr:uid="{8F3D47DD-B5E7-4F06-AC3D-CD363256E629}"/>
    <cellStyle name="Normal 4 4 2 2 2 5 5 2 2 2 2 2" xfId="20021" xr:uid="{2CCBC1FF-0D80-4D28-9660-8B1A2FFEA061}"/>
    <cellStyle name="Normal 4 4 2 2 2 5 5 2 2 2 3" xfId="20022" xr:uid="{27EE149B-8F58-42E3-8E61-5DFD7551BA79}"/>
    <cellStyle name="Normal 4 4 2 2 2 5 5 2 2 3" xfId="20023" xr:uid="{A7142528-D52F-44E1-967C-5D315370DED3}"/>
    <cellStyle name="Normal 4 4 2 2 2 5 5 2 3" xfId="20024" xr:uid="{CFA9752E-4E79-4546-9909-030535FD60AE}"/>
    <cellStyle name="Normal 4 4 2 2 2 5 5 2 3 2" xfId="20025" xr:uid="{8F5239D8-4628-401B-9221-BB3A84570E95}"/>
    <cellStyle name="Normal 4 4 2 2 2 5 5 2 4" xfId="20026" xr:uid="{ADEDA069-85B7-4D56-871B-9EECC3A13D23}"/>
    <cellStyle name="Normal 4 4 2 2 2 5 5 2 4 2" xfId="20027" xr:uid="{647B71DD-6C76-4C92-9951-3D95B0B5E8A0}"/>
    <cellStyle name="Normal 4 4 2 2 2 5 5 2 5" xfId="20028" xr:uid="{E4301ED7-2702-4FE5-BFD0-E1A2F51BADB2}"/>
    <cellStyle name="Normal 4 4 2 2 2 5 5 2 5 2" xfId="20029" xr:uid="{622FB220-C672-45D9-AA9A-906D84F2B912}"/>
    <cellStyle name="Normal 4 4 2 2 2 5 5 2 6" xfId="20030" xr:uid="{5B10A63F-DE15-404C-BDF3-998BC1D13F09}"/>
    <cellStyle name="Normal 4 4 2 2 2 5 5 2 6 2" xfId="20031" xr:uid="{CAA21F08-FA20-4D01-BE21-B046CE9054E7}"/>
    <cellStyle name="Normal 4 4 2 2 2 5 5 2 7" xfId="20032" xr:uid="{2F7CB24C-B54C-461F-B2E1-D009A53221F9}"/>
    <cellStyle name="Normal 4 4 2 2 2 5 5 2 7 2" xfId="20033" xr:uid="{4561D122-F156-4107-8AF4-228BDF3C4805}"/>
    <cellStyle name="Normal 4 4 2 2 2 5 5 2 8" xfId="20034" xr:uid="{035D0763-8AC9-4A5A-B612-827390B9BD2B}"/>
    <cellStyle name="Normal 4 4 2 2 2 5 5 3" xfId="20035" xr:uid="{0473ACF0-7377-4B4F-9E9E-DA2FCBADB4F0}"/>
    <cellStyle name="Normal 4 4 2 2 2 5 5 3 2" xfId="20036" xr:uid="{53DDB1E5-30B3-4717-8753-D7C85A6CD6C1}"/>
    <cellStyle name="Normal 4 4 2 2 2 5 5 3 2 2" xfId="20037" xr:uid="{622575E4-DAE7-495B-95BD-6459D82495CB}"/>
    <cellStyle name="Normal 4 4 2 2 2 5 5 3 2 2 2" xfId="20038" xr:uid="{BBF3F38E-DD34-4153-BCE0-4B4333ED918C}"/>
    <cellStyle name="Normal 4 4 2 2 2 5 5 3 2 3" xfId="20039" xr:uid="{ED5740A3-9F90-43D6-A417-89099A621110}"/>
    <cellStyle name="Normal 4 4 2 2 2 5 5 3 3" xfId="20040" xr:uid="{F5D42AAD-2FA0-4B01-A25E-E84B58207D6C}"/>
    <cellStyle name="Normal 4 4 2 2 2 5 5 4" xfId="20041" xr:uid="{05BFDC19-48F8-403D-8757-218FE37182EE}"/>
    <cellStyle name="Normal 4 4 2 2 2 5 5 4 2" xfId="20042" xr:uid="{D4143B70-E81E-48F7-8D1C-D9F5D0C40AA8}"/>
    <cellStyle name="Normal 4 4 2 2 2 5 5 5" xfId="20043" xr:uid="{3D4DEA9B-DA15-47D1-877F-0221093B4294}"/>
    <cellStyle name="Normal 4 4 2 2 2 5 5 5 2" xfId="20044" xr:uid="{583A63A8-2860-44F6-A1FA-69F6F63A70B3}"/>
    <cellStyle name="Normal 4 4 2 2 2 5 5 6" xfId="20045" xr:uid="{28774CE1-22F5-4433-B792-D1CCA317B0BA}"/>
    <cellStyle name="Normal 4 4 2 2 2 5 5 6 2" xfId="20046" xr:uid="{69040BE5-BB61-44BD-886F-76625104BD05}"/>
    <cellStyle name="Normal 4 4 2 2 2 5 5 7" xfId="20047" xr:uid="{8D5EEDA6-285F-4A5B-A3C8-57CB23ADA891}"/>
    <cellStyle name="Normal 4 4 2 2 2 5 5 7 2" xfId="20048" xr:uid="{EF8EBF61-795B-4F65-B88D-327B4B88534C}"/>
    <cellStyle name="Normal 4 4 2 2 2 5 5 8" xfId="20049" xr:uid="{9F6DDDE3-4FFA-4CDD-93E4-5A7E1CE002CD}"/>
    <cellStyle name="Normal 4 4 2 2 2 5 6" xfId="20050" xr:uid="{4B5FD708-DB27-425C-9D45-C68F0FB346B8}"/>
    <cellStyle name="Normal 4 4 2 2 2 5 6 2" xfId="20051" xr:uid="{438F75E2-7F07-4394-AD99-05C29276A308}"/>
    <cellStyle name="Normal 4 4 2 2 2 5 6 2 2" xfId="20052" xr:uid="{3C649604-57AE-4C2C-968A-06834BC48D01}"/>
    <cellStyle name="Normal 4 4 2 2 2 5 6 2 2 2" xfId="20053" xr:uid="{E220DD0C-D957-4295-BE02-5CDD3DD2B231}"/>
    <cellStyle name="Normal 4 4 2 2 2 5 6 2 3" xfId="20054" xr:uid="{7EA5B392-B857-4396-BA47-23C8E11EC61E}"/>
    <cellStyle name="Normal 4 4 2 2 2 5 6 3" xfId="20055" xr:uid="{283B583A-C2B5-4642-8F03-E4BBEE21FCFF}"/>
    <cellStyle name="Normal 4 4 2 2 2 5 7" xfId="20056" xr:uid="{CE6AF47D-128B-44CD-B2B0-D3652244E5E3}"/>
    <cellStyle name="Normal 4 4 2 2 2 5 7 2" xfId="20057" xr:uid="{02544BB2-3E7D-4FD3-A7E1-0068BFE17726}"/>
    <cellStyle name="Normal 4 4 2 2 2 5 8" xfId="20058" xr:uid="{5E3FCD47-B736-4B89-AFDC-9D060FC9F827}"/>
    <cellStyle name="Normal 4 4 2 2 2 5 8 2" xfId="20059" xr:uid="{E1680281-2758-42C1-8D27-D652ADE7EA20}"/>
    <cellStyle name="Normal 4 4 2 2 2 5 9" xfId="20060" xr:uid="{ADBDA3D8-5985-4A6B-ADFE-0E18E5E5A19E}"/>
    <cellStyle name="Normal 4 4 2 2 2 5 9 2" xfId="20061" xr:uid="{3482C4B9-4CD9-418C-B251-53A3C44B1142}"/>
    <cellStyle name="Normal 4 4 2 2 2 6" xfId="20062" xr:uid="{AC333459-1623-4DBE-95AE-74EBDA0F5E46}"/>
    <cellStyle name="Normal 4 4 2 2 2 6 2" xfId="20063" xr:uid="{75E0DDE9-1A28-4354-86CB-42FDDB8EC94C}"/>
    <cellStyle name="Normal 4 4 2 2 2 6 2 2" xfId="20064" xr:uid="{638461C7-1192-4F6C-A37E-6DD97BF7F6EC}"/>
    <cellStyle name="Normal 4 4 2 2 2 6 2 2 2" xfId="20065" xr:uid="{06B1AFB7-B0A7-482E-9096-5B59CAAF150C}"/>
    <cellStyle name="Normal 4 4 2 2 2 6 2 2 2 2" xfId="20066" xr:uid="{FE9CC2DD-4AFC-49F3-8C17-D2EEE63FB278}"/>
    <cellStyle name="Normal 4 4 2 2 2 6 2 2 2 2 2" xfId="20067" xr:uid="{51348C38-E392-4091-AB7A-54A0A8C5BAF0}"/>
    <cellStyle name="Normal 4 4 2 2 2 6 2 2 2 2 2 2" xfId="20068" xr:uid="{B25371B8-531A-49CC-8F40-8553E7370A54}"/>
    <cellStyle name="Normal 4 4 2 2 2 6 2 2 2 2 2 2 2" xfId="20069" xr:uid="{E0D0687F-EE17-436F-95E7-BDE27C2DBF7B}"/>
    <cellStyle name="Normal 4 4 2 2 2 6 2 2 2 2 2 3" xfId="20070" xr:uid="{64AF343B-55FA-4246-ADAA-A9B45E3FA1A3}"/>
    <cellStyle name="Normal 4 4 2 2 2 6 2 2 2 2 3" xfId="20071" xr:uid="{3A3C7117-D617-492A-B5F7-E8C3E1680FE2}"/>
    <cellStyle name="Normal 4 4 2 2 2 6 2 2 2 3" xfId="20072" xr:uid="{44FAFE29-B514-4113-814D-CEA2774C28A8}"/>
    <cellStyle name="Normal 4 4 2 2 2 6 2 2 2 3 2" xfId="20073" xr:uid="{1062DEDF-BE66-42DA-BE72-7E9C33B67FAA}"/>
    <cellStyle name="Normal 4 4 2 2 2 6 2 2 2 4" xfId="20074" xr:uid="{BF998EA6-2264-4309-BC32-27A6F0ADF168}"/>
    <cellStyle name="Normal 4 4 2 2 2 6 2 2 2 4 2" xfId="20075" xr:uid="{17A2741D-C505-4222-8A3D-D247DA94A272}"/>
    <cellStyle name="Normal 4 4 2 2 2 6 2 2 2 5" xfId="20076" xr:uid="{359F9A59-1BCF-46B5-85D7-8B72369A9ABB}"/>
    <cellStyle name="Normal 4 4 2 2 2 6 2 2 2 5 2" xfId="20077" xr:uid="{42089C8B-03E0-492E-8A5D-D6F60BFD7716}"/>
    <cellStyle name="Normal 4 4 2 2 2 6 2 2 2 6" xfId="20078" xr:uid="{2B54BA32-498D-4221-BFDE-5CA27666CEA6}"/>
    <cellStyle name="Normal 4 4 2 2 2 6 2 2 2 6 2" xfId="20079" xr:uid="{DBD1BFBB-C5E6-4554-A919-FA15850DC358}"/>
    <cellStyle name="Normal 4 4 2 2 2 6 2 2 2 7" xfId="20080" xr:uid="{525573F1-CDDA-48F1-94A2-2D69B377F603}"/>
    <cellStyle name="Normal 4 4 2 2 2 6 2 2 2 7 2" xfId="20081" xr:uid="{DFF7A9FD-BC79-4171-BEB3-975663403DEB}"/>
    <cellStyle name="Normal 4 4 2 2 2 6 2 2 2 8" xfId="20082" xr:uid="{811A5DC7-E76C-443F-9793-E97B2EEB87BB}"/>
    <cellStyle name="Normal 4 4 2 2 2 6 2 2 3" xfId="20083" xr:uid="{FFE28D92-AD47-4DBF-A56E-A41551AC9CC0}"/>
    <cellStyle name="Normal 4 4 2 2 2 6 2 2 3 2" xfId="20084" xr:uid="{D34CBBDE-95DC-4114-942E-246457CF3D37}"/>
    <cellStyle name="Normal 4 4 2 2 2 6 2 2 3 2 2" xfId="20085" xr:uid="{3F602B7B-DDBB-4149-A0D1-AC81BBD89DA4}"/>
    <cellStyle name="Normal 4 4 2 2 2 6 2 2 3 2 2 2" xfId="20086" xr:uid="{F333EFFD-9AF0-4397-9CC6-7BC63F82D56E}"/>
    <cellStyle name="Normal 4 4 2 2 2 6 2 2 3 2 3" xfId="20087" xr:uid="{E102E7B9-87C1-4DF4-A7E0-BAD33632A2C5}"/>
    <cellStyle name="Normal 4 4 2 2 2 6 2 2 3 3" xfId="20088" xr:uid="{22353D43-A5E1-40BC-9943-F5CAA8A3592C}"/>
    <cellStyle name="Normal 4 4 2 2 2 6 2 2 4" xfId="20089" xr:uid="{36E6EF8D-B7D0-4989-A6EE-9E1CE0BAB805}"/>
    <cellStyle name="Normal 4 4 2 2 2 6 2 2 4 2" xfId="20090" xr:uid="{AE44BACC-8270-445A-A192-6611003397E7}"/>
    <cellStyle name="Normal 4 4 2 2 2 6 2 2 5" xfId="20091" xr:uid="{82EE8E39-FED5-45F9-BFA0-2F60A90F132B}"/>
    <cellStyle name="Normal 4 4 2 2 2 6 2 2 5 2" xfId="20092" xr:uid="{0E89164E-4EAD-4A35-88D6-558960BE299E}"/>
    <cellStyle name="Normal 4 4 2 2 2 6 2 2 6" xfId="20093" xr:uid="{CFEC4E81-C067-4219-B70A-116F8CF79881}"/>
    <cellStyle name="Normal 4 4 2 2 2 6 2 2 6 2" xfId="20094" xr:uid="{B2FCC529-2D40-4150-9AAF-FA891C678F8A}"/>
    <cellStyle name="Normal 4 4 2 2 2 6 2 2 7" xfId="20095" xr:uid="{4E3E4194-BDEE-4FE4-889F-4E7DAB8CBCB4}"/>
    <cellStyle name="Normal 4 4 2 2 2 6 2 2 7 2" xfId="20096" xr:uid="{44855C50-F79F-4FC7-A9FD-9585B73EE68C}"/>
    <cellStyle name="Normal 4 4 2 2 2 6 2 2 8" xfId="20097" xr:uid="{6D4319F0-0470-4706-8AC7-3D2951BFEE25}"/>
    <cellStyle name="Normal 4 4 2 2 2 6 2 3" xfId="20098" xr:uid="{DE226B0C-1A09-47E9-A943-7F000F2B083D}"/>
    <cellStyle name="Normal 4 4 2 2 2 6 2 3 2" xfId="20099" xr:uid="{AC7F9CAB-BA55-45E2-9B3A-E6A884D9B46F}"/>
    <cellStyle name="Normal 4 4 2 2 2 6 2 3 2 2" xfId="20100" xr:uid="{5948B7FB-EA67-41DB-8EE3-CB53BDEE5DCD}"/>
    <cellStyle name="Normal 4 4 2 2 2 6 2 3 2 2 2" xfId="20101" xr:uid="{85986A8A-A147-44B5-AB32-0A7D6FEECF54}"/>
    <cellStyle name="Normal 4 4 2 2 2 6 2 3 2 3" xfId="20102" xr:uid="{B4D56CAB-363C-4414-BFBF-F853C12A42D9}"/>
    <cellStyle name="Normal 4 4 2 2 2 6 2 3 3" xfId="20103" xr:uid="{DD10DF8A-CD70-4CF0-B58F-C079B1F7D822}"/>
    <cellStyle name="Normal 4 4 2 2 2 6 2 4" xfId="20104" xr:uid="{8EF65721-979F-4AF4-92D7-EED472CB1A6E}"/>
    <cellStyle name="Normal 4 4 2 2 2 6 2 4 2" xfId="20105" xr:uid="{F2C7FFA5-0859-4823-9987-4844E958F3B1}"/>
    <cellStyle name="Normal 4 4 2 2 2 6 2 5" xfId="20106" xr:uid="{D63444CE-61ED-4E76-BFAA-1E703C74EF0A}"/>
    <cellStyle name="Normal 4 4 2 2 2 6 2 5 2" xfId="20107" xr:uid="{36F609FD-5369-4598-9076-9E978EBE2971}"/>
    <cellStyle name="Normal 4 4 2 2 2 6 2 6" xfId="20108" xr:uid="{D3B40F03-E970-4DE6-95CC-1DF8CB649D06}"/>
    <cellStyle name="Normal 4 4 2 2 2 6 2 6 2" xfId="20109" xr:uid="{6CE4E09F-34EF-4947-BCB6-7956CA9A948B}"/>
    <cellStyle name="Normal 4 4 2 2 2 6 2 7" xfId="20110" xr:uid="{D891C69C-9554-411D-8ACE-5F750248D054}"/>
    <cellStyle name="Normal 4 4 2 2 2 6 2 7 2" xfId="20111" xr:uid="{7078548D-F230-4C37-A3E4-1F4366F12168}"/>
    <cellStyle name="Normal 4 4 2 2 2 6 2 8" xfId="20112" xr:uid="{B2C4F16B-CB89-4CB2-B78B-4D24F2A0ABE0}"/>
    <cellStyle name="Normal 4 4 2 2 2 6 2 8 2" xfId="20113" xr:uid="{ABB90B43-C802-4A29-A93F-31B2DC9178DF}"/>
    <cellStyle name="Normal 4 4 2 2 2 6 2 9" xfId="20114" xr:uid="{77A4538D-37FC-45D5-96E1-B5A54F647F36}"/>
    <cellStyle name="Normal 4 4 2 2 2 6 3" xfId="20115" xr:uid="{3E430847-D6F1-4483-8AA5-786878E1EA25}"/>
    <cellStyle name="Normal 4 4 2 2 2 6 3 2" xfId="20116" xr:uid="{7115E1A0-E7A2-4272-88ED-F99282A47656}"/>
    <cellStyle name="Normal 4 4 2 2 2 6 3 2 2" xfId="20117" xr:uid="{AC15A125-49F9-462E-A0BC-5E7AE358E104}"/>
    <cellStyle name="Normal 4 4 2 2 2 6 3 2 2 2" xfId="20118" xr:uid="{57641C53-930B-477D-B13F-534773B5ECAC}"/>
    <cellStyle name="Normal 4 4 2 2 2 6 3 2 2 2 2" xfId="20119" xr:uid="{C75A91C7-7FA1-4101-8008-518F77486A7C}"/>
    <cellStyle name="Normal 4 4 2 2 2 6 3 2 2 3" xfId="20120" xr:uid="{A8302F51-4EEF-4650-ACD2-237198CD2AEC}"/>
    <cellStyle name="Normal 4 4 2 2 2 6 3 2 3" xfId="20121" xr:uid="{3770BBBD-28C3-4ECC-82EA-8B45CC6AE5EA}"/>
    <cellStyle name="Normal 4 4 2 2 2 6 3 3" xfId="20122" xr:uid="{2C14EADC-CA9B-4D45-9667-C7E0739CAB86}"/>
    <cellStyle name="Normal 4 4 2 2 2 6 3 3 2" xfId="20123" xr:uid="{1F16B606-F550-4A9A-B4C2-01AF9E54F170}"/>
    <cellStyle name="Normal 4 4 2 2 2 6 3 4" xfId="20124" xr:uid="{16712208-CE55-480A-BCF7-1FF026DA3867}"/>
    <cellStyle name="Normal 4 4 2 2 2 6 3 4 2" xfId="20125" xr:uid="{4B7C7D44-007A-4F74-92B2-20469BC12EA6}"/>
    <cellStyle name="Normal 4 4 2 2 2 6 3 5" xfId="20126" xr:uid="{7138B302-6D20-43D7-BF2A-540CAA0D0901}"/>
    <cellStyle name="Normal 4 4 2 2 2 6 3 5 2" xfId="20127" xr:uid="{747B0603-845D-4A5A-BD51-5456204E19BA}"/>
    <cellStyle name="Normal 4 4 2 2 2 6 3 6" xfId="20128" xr:uid="{7B3CF62B-3009-4762-B0A3-A6AB7D8F8C63}"/>
    <cellStyle name="Normal 4 4 2 2 2 6 3 6 2" xfId="20129" xr:uid="{12A4AC48-F6B8-4C6F-98A9-1B883F16486C}"/>
    <cellStyle name="Normal 4 4 2 2 2 6 3 7" xfId="20130" xr:uid="{C0A75660-A3CE-4C9F-8B3F-B7C27D428220}"/>
    <cellStyle name="Normal 4 4 2 2 2 6 3 7 2" xfId="20131" xr:uid="{9A18382F-BB4F-4216-8117-3568A2F14C4C}"/>
    <cellStyle name="Normal 4 4 2 2 2 6 3 8" xfId="20132" xr:uid="{B973A27D-FA3B-42AF-A0A6-6FAD508ADEF3}"/>
    <cellStyle name="Normal 4 4 2 2 2 6 4" xfId="20133" xr:uid="{AF4E89C1-8CE2-4CE6-984C-E207A15D0B7F}"/>
    <cellStyle name="Normal 4 4 2 2 2 6 4 2" xfId="20134" xr:uid="{577F85BE-0B55-4988-9172-04749E241C67}"/>
    <cellStyle name="Normal 4 4 2 2 2 6 4 2 2" xfId="20135" xr:uid="{D3AD1D92-2CA9-42C2-B666-C317170A20DD}"/>
    <cellStyle name="Normal 4 4 2 2 2 6 4 2 2 2" xfId="20136" xr:uid="{0E9383E6-76B3-4385-9066-6943E9D5B850}"/>
    <cellStyle name="Normal 4 4 2 2 2 6 4 2 3" xfId="20137" xr:uid="{9EB2537F-5AC5-493D-838C-5491240D9F4F}"/>
    <cellStyle name="Normal 4 4 2 2 2 6 4 3" xfId="20138" xr:uid="{0BCBA559-06B7-42A9-AE3A-3A0F7058281A}"/>
    <cellStyle name="Normal 4 4 2 2 2 6 5" xfId="20139" xr:uid="{420FFA4C-2E65-43E7-98D1-953E83A64F7C}"/>
    <cellStyle name="Normal 4 4 2 2 2 6 5 2" xfId="20140" xr:uid="{353018BE-7455-4A97-9056-675E929CAA6B}"/>
    <cellStyle name="Normal 4 4 2 2 2 6 6" xfId="20141" xr:uid="{7B24B46E-526E-4481-B45C-33D532DE9EEB}"/>
    <cellStyle name="Normal 4 4 2 2 2 6 6 2" xfId="20142" xr:uid="{73C36AF2-D88A-437A-8316-60CA995AB129}"/>
    <cellStyle name="Normal 4 4 2 2 2 6 7" xfId="20143" xr:uid="{4E588AE7-E169-46EC-A015-8AE032F5704D}"/>
    <cellStyle name="Normal 4 4 2 2 2 6 7 2" xfId="20144" xr:uid="{FA869B05-60AD-4AEA-9A06-2E7DCE078A6C}"/>
    <cellStyle name="Normal 4 4 2 2 2 6 8" xfId="20145" xr:uid="{C5F5C44B-5699-4704-852A-8FA6107C13D7}"/>
    <cellStyle name="Normal 4 4 2 2 2 6 8 2" xfId="20146" xr:uid="{F9FDDD8C-9ECE-4BC6-9EE3-3D32DADE8165}"/>
    <cellStyle name="Normal 4 4 2 2 2 6 9" xfId="20147" xr:uid="{C0F1183D-AB54-44A4-92B0-AE153581B6E9}"/>
    <cellStyle name="Normal 4 4 2 2 2 7" xfId="20148" xr:uid="{9152AD64-C620-4DA5-8EFE-7040E83A7BB6}"/>
    <cellStyle name="Normal 4 4 2 2 2 7 2" xfId="20149" xr:uid="{737C7C5D-1373-4314-B62D-6CE9DD0AD94C}"/>
    <cellStyle name="Normal 4 4 2 2 2 8" xfId="20150" xr:uid="{5F3089D3-3BAB-4155-BB66-5EDEE88688A6}"/>
    <cellStyle name="Normal 4 4 2 2 2 8 2" xfId="20151" xr:uid="{0D07CCB9-6418-481B-97D7-D20FFF8B15CF}"/>
    <cellStyle name="Normal 4 4 2 2 2 9" xfId="20152" xr:uid="{54A48625-8370-4CD1-BA98-A990822ECB3E}"/>
    <cellStyle name="Normal 4 4 2 2 2 9 2" xfId="20153" xr:uid="{4E9D5C62-1B5B-40AB-A8FC-F5148D24D460}"/>
    <cellStyle name="Normal 4 4 2 2 2 9 2 2" xfId="20154" xr:uid="{ADBC1140-D03A-495B-8559-BC84AB469971}"/>
    <cellStyle name="Normal 4 4 2 2 2 9 2 2 2" xfId="20155" xr:uid="{90D8B269-5A6C-4FFE-8047-5E481C287DC1}"/>
    <cellStyle name="Normal 4 4 2 2 2 9 2 2 2 2" xfId="20156" xr:uid="{A374BC37-0E83-4C16-9F4B-1D995F48F641}"/>
    <cellStyle name="Normal 4 4 2 2 2 9 2 2 2 2 2" xfId="20157" xr:uid="{B3A5181B-73F4-4BF7-B217-4CDB00779664}"/>
    <cellStyle name="Normal 4 4 2 2 2 9 2 2 2 3" xfId="20158" xr:uid="{808D9EDE-C445-427A-80F8-8CB4A6290431}"/>
    <cellStyle name="Normal 4 4 2 2 2 9 2 2 3" xfId="20159" xr:uid="{82288951-0D24-45F5-80F2-A87D3FA0DCE2}"/>
    <cellStyle name="Normal 4 4 2 2 2 9 2 3" xfId="20160" xr:uid="{F6FF723F-3867-4DD6-965A-8C2ACE8D16D0}"/>
    <cellStyle name="Normal 4 4 2 2 2 9 2 3 2" xfId="20161" xr:uid="{4A1CAA9D-380A-4ACC-AEC9-CC004F78E236}"/>
    <cellStyle name="Normal 4 4 2 2 2 9 2 4" xfId="20162" xr:uid="{3931F35E-E122-48BA-A31D-8170AEF12882}"/>
    <cellStyle name="Normal 4 4 2 2 2 9 2 4 2" xfId="20163" xr:uid="{258D0108-76D6-4BB9-9F66-529D323BF05E}"/>
    <cellStyle name="Normal 4 4 2 2 2 9 2 5" xfId="20164" xr:uid="{9DFD6907-EABF-400A-A887-103BEAF8F1D8}"/>
    <cellStyle name="Normal 4 4 2 2 2 9 2 5 2" xfId="20165" xr:uid="{B1083476-A0EE-4542-BEEE-65CCBEB4D019}"/>
    <cellStyle name="Normal 4 4 2 2 2 9 2 6" xfId="20166" xr:uid="{EB318672-5F61-4BE7-A0D4-930489804D9C}"/>
    <cellStyle name="Normal 4 4 2 2 2 9 2 6 2" xfId="20167" xr:uid="{55771CFC-E185-40DD-80AB-507E3BD18145}"/>
    <cellStyle name="Normal 4 4 2 2 2 9 2 7" xfId="20168" xr:uid="{0E2015C0-6126-4EB6-807D-AB80096E6B6E}"/>
    <cellStyle name="Normal 4 4 2 2 2 9 2 7 2" xfId="20169" xr:uid="{411BE079-3F0A-42FE-A4D9-FCCD1E847C25}"/>
    <cellStyle name="Normal 4 4 2 2 2 9 2 8" xfId="20170" xr:uid="{0DF7A817-5052-4EA3-9235-50165344616F}"/>
    <cellStyle name="Normal 4 4 2 2 2 9 3" xfId="20171" xr:uid="{A86BEBCD-995E-41E3-B403-CE1DCF1724F7}"/>
    <cellStyle name="Normal 4 4 2 2 2 9 3 2" xfId="20172" xr:uid="{E68D738A-08F5-4D17-9181-BBD98CF4D5BC}"/>
    <cellStyle name="Normal 4 4 2 2 2 9 3 2 2" xfId="20173" xr:uid="{3C0E8EF8-23CF-4C7A-98CE-A9466BE14CCC}"/>
    <cellStyle name="Normal 4 4 2 2 2 9 3 2 2 2" xfId="20174" xr:uid="{67A2BBFF-D357-4467-8020-3B623D757D57}"/>
    <cellStyle name="Normal 4 4 2 2 2 9 3 2 3" xfId="20175" xr:uid="{F1A7BEC4-23E8-4E52-80B9-E0E2CD89037A}"/>
    <cellStyle name="Normal 4 4 2 2 2 9 3 3" xfId="20176" xr:uid="{4B7EACB4-1304-4D39-8D30-577C394259AC}"/>
    <cellStyle name="Normal 4 4 2 2 2 9 4" xfId="20177" xr:uid="{D2E0EC5D-FA58-4D7A-A3D2-63E0841AF7F5}"/>
    <cellStyle name="Normal 4 4 2 2 2 9 4 2" xfId="20178" xr:uid="{739FEBDC-590F-407E-98BE-877ECAE55619}"/>
    <cellStyle name="Normal 4 4 2 2 2 9 5" xfId="20179" xr:uid="{E9A0E2AD-DF72-4F45-9DB1-BC0F71148E46}"/>
    <cellStyle name="Normal 4 4 2 2 2 9 5 2" xfId="20180" xr:uid="{D0B4DBD3-FBBA-4EA1-B7FE-31405CAA9491}"/>
    <cellStyle name="Normal 4 4 2 2 2 9 6" xfId="20181" xr:uid="{8833A730-64B5-465D-96EF-7E56406497AC}"/>
    <cellStyle name="Normal 4 4 2 2 2 9 6 2" xfId="20182" xr:uid="{FF6B9942-F0CB-40C5-B5E0-135B33186233}"/>
    <cellStyle name="Normal 4 4 2 2 2 9 7" xfId="20183" xr:uid="{16CFA782-BBA2-4D65-840C-255B4CE9F102}"/>
    <cellStyle name="Normal 4 4 2 2 2 9 7 2" xfId="20184" xr:uid="{B9FFC135-364F-46EF-9009-9F87E1F78689}"/>
    <cellStyle name="Normal 4 4 2 2 2 9 8" xfId="20185" xr:uid="{0BB4B1F4-B99B-4A77-BE3F-2321878696FA}"/>
    <cellStyle name="Normal 4 4 2 2 3" xfId="20186" xr:uid="{DD2450D6-A61E-451B-BD57-33843FD67006}"/>
    <cellStyle name="Normal 4 4 2 2 3 2" xfId="20187" xr:uid="{46885475-0316-41E8-9550-F4FD1F96A920}"/>
    <cellStyle name="Normal 4 4 2 2 4" xfId="20188" xr:uid="{11317DA8-673D-41E2-829A-70CE6BD34A22}"/>
    <cellStyle name="Normal 4 4 2 2 4 10" xfId="20189" xr:uid="{E0E4141B-2A51-47F2-B4BA-FE8E13BE9811}"/>
    <cellStyle name="Normal 4 4 2 2 4 10 2" xfId="20190" xr:uid="{FB3CC799-8CEF-4BC4-9B80-2F662729F50A}"/>
    <cellStyle name="Normal 4 4 2 2 4 11" xfId="20191" xr:uid="{63D4AFD8-C7FD-45AD-A317-47D6DFDE9428}"/>
    <cellStyle name="Normal 4 4 2 2 4 11 2" xfId="20192" xr:uid="{87A255F2-5924-4516-8D8F-890CFF2A5CB6}"/>
    <cellStyle name="Normal 4 4 2 2 4 12" xfId="20193" xr:uid="{8B3CA53E-851B-4537-B350-F353E7D884D5}"/>
    <cellStyle name="Normal 4 4 2 2 4 12 2" xfId="20194" xr:uid="{49058A11-0E45-4473-9341-A871BCCBED24}"/>
    <cellStyle name="Normal 4 4 2 2 4 13" xfId="20195" xr:uid="{618564F6-55DD-4108-8540-FB42BEDFA54D}"/>
    <cellStyle name="Normal 4 4 2 2 4 2" xfId="20196" xr:uid="{B9AF4E5D-22C4-4F8E-AB7D-E5E683AB6EA9}"/>
    <cellStyle name="Normal 4 4 2 2 4 2 10" xfId="20197" xr:uid="{B5320A92-AFFE-4378-8DBF-A34AC6CA1D30}"/>
    <cellStyle name="Normal 4 4 2 2 4 2 10 2" xfId="20198" xr:uid="{84A7DA36-F415-4429-976C-B1018068A400}"/>
    <cellStyle name="Normal 4 4 2 2 4 2 11" xfId="20199" xr:uid="{E1336BA7-10A4-447B-A9E6-C231D9C88CFF}"/>
    <cellStyle name="Normal 4 4 2 2 4 2 11 2" xfId="20200" xr:uid="{172E3048-95A8-4564-8BDA-99EF91096735}"/>
    <cellStyle name="Normal 4 4 2 2 4 2 12" xfId="20201" xr:uid="{278EDB4B-050B-4335-BFDD-2A4C487D0C76}"/>
    <cellStyle name="Normal 4 4 2 2 4 2 12 2" xfId="20202" xr:uid="{734F38A1-58AF-42E7-BB60-5E884A1F5118}"/>
    <cellStyle name="Normal 4 4 2 2 4 2 13" xfId="20203" xr:uid="{F5A2D563-C874-48EF-AC5F-C8A0306765BE}"/>
    <cellStyle name="Normal 4 4 2 2 4 2 2" xfId="20204" xr:uid="{80004146-6082-401A-BAF5-218DE8AD1447}"/>
    <cellStyle name="Normal 4 4 2 2 4 2 2 10" xfId="20205" xr:uid="{79557858-517A-41A1-B493-70D89277F7E4}"/>
    <cellStyle name="Normal 4 4 2 2 4 2 2 10 2" xfId="20206" xr:uid="{A7DA4708-DE08-4426-BFEC-14CBF084DDA0}"/>
    <cellStyle name="Normal 4 4 2 2 4 2 2 11" xfId="20207" xr:uid="{7AFD3F90-7506-4F35-AC36-39409E3D2EAA}"/>
    <cellStyle name="Normal 4 4 2 2 4 2 2 11 2" xfId="20208" xr:uid="{E209A8CC-A1AE-479B-A9EF-2D3B7CE31DF5}"/>
    <cellStyle name="Normal 4 4 2 2 4 2 2 12" xfId="20209" xr:uid="{7DBE8452-3F49-4F0D-B8E0-26CAA6FCC83A}"/>
    <cellStyle name="Normal 4 4 2 2 4 2 2 2" xfId="20210" xr:uid="{3BEFC4E2-168D-4EA0-801A-2C1F6DD55092}"/>
    <cellStyle name="Normal 4 4 2 2 4 2 2 2 10" xfId="20211" xr:uid="{84A1AAAD-C199-4B37-BA6C-86A0D89E2768}"/>
    <cellStyle name="Normal 4 4 2 2 4 2 2 2 10 2" xfId="20212" xr:uid="{6442D581-658E-4A2F-BF15-4728FC8F1509}"/>
    <cellStyle name="Normal 4 4 2 2 4 2 2 2 11" xfId="20213" xr:uid="{F93E3060-D1D9-4597-A3E1-D489B5419C1C}"/>
    <cellStyle name="Normal 4 4 2 2 4 2 2 2 11 2" xfId="20214" xr:uid="{81BCFB2E-2F40-46DD-A763-205C029624E4}"/>
    <cellStyle name="Normal 4 4 2 2 4 2 2 2 12" xfId="20215" xr:uid="{0738D04A-1827-4450-B893-C638EFB6C4EB}"/>
    <cellStyle name="Normal 4 4 2 2 4 2 2 2 2" xfId="20216" xr:uid="{6416E529-2C0A-489B-B3BD-2C7225838F44}"/>
    <cellStyle name="Normal 4 4 2 2 4 2 2 2 2 2" xfId="20217" xr:uid="{85F92CE2-D527-477D-BAF2-C1B01A6C9720}"/>
    <cellStyle name="Normal 4 4 2 2 4 2 2 2 2 2 2" xfId="20218" xr:uid="{10183AB2-F897-4C83-A92F-809194D196F8}"/>
    <cellStyle name="Normal 4 4 2 2 4 2 2 2 2 2 2 2" xfId="20219" xr:uid="{8581F5D2-20DF-4030-A8AE-B6C785C9710B}"/>
    <cellStyle name="Normal 4 4 2 2 4 2 2 2 2 2 2 2 2" xfId="20220" xr:uid="{CCBF31E1-D115-4029-A83C-FAE08680A551}"/>
    <cellStyle name="Normal 4 4 2 2 4 2 2 2 2 2 2 2 2 2" xfId="20221" xr:uid="{7AC00451-9CED-4AB3-9D0A-80FF199C5EC3}"/>
    <cellStyle name="Normal 4 4 2 2 4 2 2 2 2 2 2 2 2 2 2" xfId="20222" xr:uid="{03462BD0-E266-4529-86E0-A2FFCB8178B9}"/>
    <cellStyle name="Normal 4 4 2 2 4 2 2 2 2 2 2 2 2 2 2 2" xfId="20223" xr:uid="{BDB5719C-27E6-4D9E-B37A-41F00D91F791}"/>
    <cellStyle name="Normal 4 4 2 2 4 2 2 2 2 2 2 2 2 2 3" xfId="20224" xr:uid="{4194DACA-96BA-4FEB-9684-4A792077D5D0}"/>
    <cellStyle name="Normal 4 4 2 2 4 2 2 2 2 2 2 2 2 3" xfId="20225" xr:uid="{70F9F1EF-24D0-48CF-828D-56D132FCF489}"/>
    <cellStyle name="Normal 4 4 2 2 4 2 2 2 2 2 2 2 3" xfId="20226" xr:uid="{27FF865E-9E77-4E2F-A1FD-1327F270A041}"/>
    <cellStyle name="Normal 4 4 2 2 4 2 2 2 2 2 2 2 3 2" xfId="20227" xr:uid="{752E124C-887E-412B-9A28-F91B29C7499F}"/>
    <cellStyle name="Normal 4 4 2 2 4 2 2 2 2 2 2 2 4" xfId="20228" xr:uid="{512636E6-6BE5-4FA5-86DC-7997155F2E78}"/>
    <cellStyle name="Normal 4 4 2 2 4 2 2 2 2 2 2 2 4 2" xfId="20229" xr:uid="{DA9D2DB0-7E2F-490A-A65A-C5FA72A11FAA}"/>
    <cellStyle name="Normal 4 4 2 2 4 2 2 2 2 2 2 2 5" xfId="20230" xr:uid="{4D9DB242-1048-4D1F-B8B9-862EFFE9B91B}"/>
    <cellStyle name="Normal 4 4 2 2 4 2 2 2 2 2 2 2 5 2" xfId="20231" xr:uid="{77C71650-55D9-458A-80FF-165E27885AE7}"/>
    <cellStyle name="Normal 4 4 2 2 4 2 2 2 2 2 2 2 6" xfId="20232" xr:uid="{78C433F7-5BC1-4532-B7EE-B8508B60BE3E}"/>
    <cellStyle name="Normal 4 4 2 2 4 2 2 2 2 2 2 2 6 2" xfId="20233" xr:uid="{0E35356E-14CB-4229-8B42-85876A49EB19}"/>
    <cellStyle name="Normal 4 4 2 2 4 2 2 2 2 2 2 2 7" xfId="20234" xr:uid="{73DFBDC4-3F56-4754-BA1A-0D31EFEB13B3}"/>
    <cellStyle name="Normal 4 4 2 2 4 2 2 2 2 2 2 2 7 2" xfId="20235" xr:uid="{8EAC07A4-6D0D-425E-A3AA-73F58EA64A70}"/>
    <cellStyle name="Normal 4 4 2 2 4 2 2 2 2 2 2 2 8" xfId="20236" xr:uid="{15A2AE50-10FE-427F-A978-C969C47CDC52}"/>
    <cellStyle name="Normal 4 4 2 2 4 2 2 2 2 2 2 3" xfId="20237" xr:uid="{A4127B9E-A9B2-4B3E-9CD1-86A1B3DB2595}"/>
    <cellStyle name="Normal 4 4 2 2 4 2 2 2 2 2 2 3 2" xfId="20238" xr:uid="{488FEB52-5640-4744-B70F-C93584AA04C1}"/>
    <cellStyle name="Normal 4 4 2 2 4 2 2 2 2 2 2 3 2 2" xfId="20239" xr:uid="{F08ECD32-8F9F-49ED-9377-DDAED2B0062C}"/>
    <cellStyle name="Normal 4 4 2 2 4 2 2 2 2 2 2 3 2 2 2" xfId="20240" xr:uid="{598FB064-EC37-49F0-86FB-16434BDAE050}"/>
    <cellStyle name="Normal 4 4 2 2 4 2 2 2 2 2 2 3 2 3" xfId="20241" xr:uid="{3D001B19-BE8B-44C6-A227-CD04CF8DE0FE}"/>
    <cellStyle name="Normal 4 4 2 2 4 2 2 2 2 2 2 3 3" xfId="20242" xr:uid="{96DE04C4-9408-4477-A877-A43FFD42B511}"/>
    <cellStyle name="Normal 4 4 2 2 4 2 2 2 2 2 2 4" xfId="20243" xr:uid="{ADE5450D-17F6-4231-9C13-256255E608E8}"/>
    <cellStyle name="Normal 4 4 2 2 4 2 2 2 2 2 2 4 2" xfId="20244" xr:uid="{F9DD65B2-F5EB-4D5C-B1E1-28B75220B806}"/>
    <cellStyle name="Normal 4 4 2 2 4 2 2 2 2 2 2 5" xfId="20245" xr:uid="{B098C3C0-210C-492A-859B-2F5B22A46384}"/>
    <cellStyle name="Normal 4 4 2 2 4 2 2 2 2 2 2 5 2" xfId="20246" xr:uid="{53982133-19F7-415B-88CD-12D441379353}"/>
    <cellStyle name="Normal 4 4 2 2 4 2 2 2 2 2 2 6" xfId="20247" xr:uid="{9AEE2642-8B15-44CA-BCDA-23673CDF92CB}"/>
    <cellStyle name="Normal 4 4 2 2 4 2 2 2 2 2 2 6 2" xfId="20248" xr:uid="{0DDE7185-A209-4C1A-A9D7-18EC427C8E7D}"/>
    <cellStyle name="Normal 4 4 2 2 4 2 2 2 2 2 2 7" xfId="20249" xr:uid="{F4703065-59CC-4AEC-8571-B5E93226138C}"/>
    <cellStyle name="Normal 4 4 2 2 4 2 2 2 2 2 2 7 2" xfId="20250" xr:uid="{32A5B7CA-8BD7-4D02-B2AB-772863E8696F}"/>
    <cellStyle name="Normal 4 4 2 2 4 2 2 2 2 2 2 8" xfId="20251" xr:uid="{49327487-B886-4CE3-BB39-95F965022C87}"/>
    <cellStyle name="Normal 4 4 2 2 4 2 2 2 2 2 3" xfId="20252" xr:uid="{CA22C099-8EFD-41C5-90B1-607211B6F24A}"/>
    <cellStyle name="Normal 4 4 2 2 4 2 2 2 2 2 3 2" xfId="20253" xr:uid="{6A73CD80-BD9C-4EE0-A743-0E1A7E841758}"/>
    <cellStyle name="Normal 4 4 2 2 4 2 2 2 2 2 3 2 2" xfId="20254" xr:uid="{1E69D686-CD63-4820-8224-DADAE41F678B}"/>
    <cellStyle name="Normal 4 4 2 2 4 2 2 2 2 2 3 2 2 2" xfId="20255" xr:uid="{97B4342E-4D09-40E4-BE75-1F3671A94286}"/>
    <cellStyle name="Normal 4 4 2 2 4 2 2 2 2 2 3 2 3" xfId="20256" xr:uid="{0149DBCF-0A1F-4E3D-A79A-5A4DC987F88E}"/>
    <cellStyle name="Normal 4 4 2 2 4 2 2 2 2 2 3 3" xfId="20257" xr:uid="{A8CF3145-3CE8-450F-B0C0-F66B00CE956C}"/>
    <cellStyle name="Normal 4 4 2 2 4 2 2 2 2 2 4" xfId="20258" xr:uid="{BB0487F8-EA4A-4A13-8287-C83EF5C3DF7E}"/>
    <cellStyle name="Normal 4 4 2 2 4 2 2 2 2 2 4 2" xfId="20259" xr:uid="{62E70080-9117-41B5-9ADB-D047EB0565DF}"/>
    <cellStyle name="Normal 4 4 2 2 4 2 2 2 2 2 5" xfId="20260" xr:uid="{32F16922-AAF7-4588-BC80-F3892EA8371A}"/>
    <cellStyle name="Normal 4 4 2 2 4 2 2 2 2 2 5 2" xfId="20261" xr:uid="{F79C1146-3365-4D12-8AF6-4C46C2EA418B}"/>
    <cellStyle name="Normal 4 4 2 2 4 2 2 2 2 2 6" xfId="20262" xr:uid="{01F26D2E-7194-4D2A-92F8-33032C799719}"/>
    <cellStyle name="Normal 4 4 2 2 4 2 2 2 2 2 6 2" xfId="20263" xr:uid="{D971494C-23EF-4808-AE09-720CCF33D201}"/>
    <cellStyle name="Normal 4 4 2 2 4 2 2 2 2 2 7" xfId="20264" xr:uid="{F5A3415D-A8C1-454F-A981-85A766C5EA32}"/>
    <cellStyle name="Normal 4 4 2 2 4 2 2 2 2 2 7 2" xfId="20265" xr:uid="{436006EB-4281-4948-AA94-C9725A7E754C}"/>
    <cellStyle name="Normal 4 4 2 2 4 2 2 2 2 2 8" xfId="20266" xr:uid="{A69CB4BE-77BA-405D-BDF3-5B34C6B7AB5B}"/>
    <cellStyle name="Normal 4 4 2 2 4 2 2 2 2 2 8 2" xfId="20267" xr:uid="{0E6EC6B7-26C8-42DE-BEB7-7B70860CB1D7}"/>
    <cellStyle name="Normal 4 4 2 2 4 2 2 2 2 2 9" xfId="20268" xr:uid="{55D2B47A-E5A4-458E-A988-91FFBBCAB15C}"/>
    <cellStyle name="Normal 4 4 2 2 4 2 2 2 2 3" xfId="20269" xr:uid="{E8E0ED85-B6BC-45B3-9DDB-33F08DF98868}"/>
    <cellStyle name="Normal 4 4 2 2 4 2 2 2 2 3 2" xfId="20270" xr:uid="{F5D66682-B779-4050-9489-F6ED96D93FA5}"/>
    <cellStyle name="Normal 4 4 2 2 4 2 2 2 2 3 2 2" xfId="20271" xr:uid="{4732A55F-DCF5-4635-994E-6951D5625C21}"/>
    <cellStyle name="Normal 4 4 2 2 4 2 2 2 2 3 2 2 2" xfId="20272" xr:uid="{1F6CDDEB-EC22-475F-8CF1-08B9D4CEB6F8}"/>
    <cellStyle name="Normal 4 4 2 2 4 2 2 2 2 3 2 2 2 2" xfId="20273" xr:uid="{86BBFDA4-37AA-4FE4-9E15-BBC1827E513E}"/>
    <cellStyle name="Normal 4 4 2 2 4 2 2 2 2 3 2 2 3" xfId="20274" xr:uid="{67B4BD46-C595-4BFD-8C8C-259F5204CF4A}"/>
    <cellStyle name="Normal 4 4 2 2 4 2 2 2 2 3 2 3" xfId="20275" xr:uid="{19974A36-324F-46A9-8EFC-9A24CF5EFCEA}"/>
    <cellStyle name="Normal 4 4 2 2 4 2 2 2 2 3 3" xfId="20276" xr:uid="{C95167F5-FC0A-4E39-947C-C98CD525E404}"/>
    <cellStyle name="Normal 4 4 2 2 4 2 2 2 2 3 3 2" xfId="20277" xr:uid="{4F674520-16B8-43DD-9F57-4EAABFA4E8DB}"/>
    <cellStyle name="Normal 4 4 2 2 4 2 2 2 2 3 4" xfId="20278" xr:uid="{DCA52342-A842-452C-BEDF-6D9FD6A72319}"/>
    <cellStyle name="Normal 4 4 2 2 4 2 2 2 2 3 4 2" xfId="20279" xr:uid="{B9472ACD-F720-4437-A97F-D810EB5E78AA}"/>
    <cellStyle name="Normal 4 4 2 2 4 2 2 2 2 3 5" xfId="20280" xr:uid="{3C2C11A4-4F4D-4F72-9FD6-DD1392959467}"/>
    <cellStyle name="Normal 4 4 2 2 4 2 2 2 2 3 5 2" xfId="20281" xr:uid="{A45ACC13-1604-4F9E-853B-13FC29317EAE}"/>
    <cellStyle name="Normal 4 4 2 2 4 2 2 2 2 3 6" xfId="20282" xr:uid="{EBABFC9B-F9C8-401E-8F55-5838982E9F85}"/>
    <cellStyle name="Normal 4 4 2 2 4 2 2 2 2 3 6 2" xfId="20283" xr:uid="{F9BCAD94-E864-49D2-83E6-EB4E8D72BAA3}"/>
    <cellStyle name="Normal 4 4 2 2 4 2 2 2 2 3 7" xfId="20284" xr:uid="{6DCF33C8-4CA0-4900-869A-5C2BDF1F0DDD}"/>
    <cellStyle name="Normal 4 4 2 2 4 2 2 2 2 3 7 2" xfId="20285" xr:uid="{F1F3F420-E0B0-4612-819B-40A57651E2FE}"/>
    <cellStyle name="Normal 4 4 2 2 4 2 2 2 2 3 8" xfId="20286" xr:uid="{2DE3C7FE-9AC8-446F-A05F-394D79963CA6}"/>
    <cellStyle name="Normal 4 4 2 2 4 2 2 2 2 4" xfId="20287" xr:uid="{144EDC82-1133-483E-8FC7-44F18F8259B6}"/>
    <cellStyle name="Normal 4 4 2 2 4 2 2 2 2 4 2" xfId="20288" xr:uid="{1FE24451-1567-4F6D-B4AA-50575E6E63CE}"/>
    <cellStyle name="Normal 4 4 2 2 4 2 2 2 2 4 2 2" xfId="20289" xr:uid="{27B875F4-1023-471B-B0C4-03DD2931F417}"/>
    <cellStyle name="Normal 4 4 2 2 4 2 2 2 2 4 2 2 2" xfId="20290" xr:uid="{A7E553AF-7BDD-4B2D-9D8D-DB2E5EB644C6}"/>
    <cellStyle name="Normal 4 4 2 2 4 2 2 2 2 4 2 3" xfId="20291" xr:uid="{104D81B6-F5DE-48E6-8D15-809ECD8935C0}"/>
    <cellStyle name="Normal 4 4 2 2 4 2 2 2 2 4 3" xfId="20292" xr:uid="{C996CA4A-0540-48EB-BF2C-3F36014B645E}"/>
    <cellStyle name="Normal 4 4 2 2 4 2 2 2 2 5" xfId="20293" xr:uid="{9778D2FE-48A7-486D-AEB8-F80ACCBE98AA}"/>
    <cellStyle name="Normal 4 4 2 2 4 2 2 2 2 5 2" xfId="20294" xr:uid="{A3BC6DF7-79EE-40F9-9D4E-7FF2AA386A27}"/>
    <cellStyle name="Normal 4 4 2 2 4 2 2 2 2 6" xfId="20295" xr:uid="{5989B414-1CC5-4E42-B717-BEADCEDBDA7C}"/>
    <cellStyle name="Normal 4 4 2 2 4 2 2 2 2 6 2" xfId="20296" xr:uid="{57E0BC83-84CB-43FF-AFFF-0D905B6A321C}"/>
    <cellStyle name="Normal 4 4 2 2 4 2 2 2 2 7" xfId="20297" xr:uid="{D561712C-850E-4343-9655-C1876030E118}"/>
    <cellStyle name="Normal 4 4 2 2 4 2 2 2 2 7 2" xfId="20298" xr:uid="{319D58CC-8F0E-463A-AD9F-841429AA7007}"/>
    <cellStyle name="Normal 4 4 2 2 4 2 2 2 2 8" xfId="20299" xr:uid="{5A7D5DDC-F404-412C-BF46-E612102778D9}"/>
    <cellStyle name="Normal 4 4 2 2 4 2 2 2 2 8 2" xfId="20300" xr:uid="{0029F2A5-8716-4052-94B3-285AE7EE83D0}"/>
    <cellStyle name="Normal 4 4 2 2 4 2 2 2 2 9" xfId="20301" xr:uid="{B866B4ED-FE4A-478C-A972-6A2A8F7F0A18}"/>
    <cellStyle name="Normal 4 4 2 2 4 2 2 2 3" xfId="20302" xr:uid="{B8EDEDF2-C731-4396-B664-2D2673C2E2C5}"/>
    <cellStyle name="Normal 4 4 2 2 4 2 2 2 3 2" xfId="20303" xr:uid="{3FD2C2C9-5B73-4CEB-9780-04A3FE1A5FCD}"/>
    <cellStyle name="Normal 4 4 2 2 4 2 2 2 4" xfId="20304" xr:uid="{AE45C731-CA9F-4E36-8DEE-E3D924886E74}"/>
    <cellStyle name="Normal 4 4 2 2 4 2 2 2 4 2" xfId="20305" xr:uid="{761D3CD9-BBB6-49EE-B506-5826193B10B8}"/>
    <cellStyle name="Normal 4 4 2 2 4 2 2 2 5" xfId="20306" xr:uid="{DDCBD14D-2B00-44EE-8F08-9E1EF91B5387}"/>
    <cellStyle name="Normal 4 4 2 2 4 2 2 2 5 2" xfId="20307" xr:uid="{44376A76-B040-4551-93D9-9FC3EC927A63}"/>
    <cellStyle name="Normal 4 4 2 2 4 2 2 2 5 2 2" xfId="20308" xr:uid="{DB0B18BF-3846-445F-95DD-51E950053D4C}"/>
    <cellStyle name="Normal 4 4 2 2 4 2 2 2 5 2 2 2" xfId="20309" xr:uid="{05D68C3D-A4A2-4A44-8CCA-7037EC651AA7}"/>
    <cellStyle name="Normal 4 4 2 2 4 2 2 2 5 2 2 2 2" xfId="20310" xr:uid="{8A573D62-4224-426A-A501-72E48EE9096A}"/>
    <cellStyle name="Normal 4 4 2 2 4 2 2 2 5 2 2 2 2 2" xfId="20311" xr:uid="{571E63D2-6C65-42B1-A261-BE82AD94C774}"/>
    <cellStyle name="Normal 4 4 2 2 4 2 2 2 5 2 2 2 3" xfId="20312" xr:uid="{B7D9CAF4-9BC8-41B0-9BB6-324962A6A4D7}"/>
    <cellStyle name="Normal 4 4 2 2 4 2 2 2 5 2 2 3" xfId="20313" xr:uid="{526BF595-F00F-4008-A189-C62BEBF4B33B}"/>
    <cellStyle name="Normal 4 4 2 2 4 2 2 2 5 2 3" xfId="20314" xr:uid="{307EB2E9-E7DB-4FAB-B4A1-17F3AFC27EC2}"/>
    <cellStyle name="Normal 4 4 2 2 4 2 2 2 5 2 3 2" xfId="20315" xr:uid="{FDF2D10B-AA5C-4460-A64E-4340D255B692}"/>
    <cellStyle name="Normal 4 4 2 2 4 2 2 2 5 2 4" xfId="20316" xr:uid="{B8DE8962-DA2F-4924-B1FF-B1C4513689F4}"/>
    <cellStyle name="Normal 4 4 2 2 4 2 2 2 5 2 4 2" xfId="20317" xr:uid="{2DCFAF67-827F-41CC-873C-00FBB521860E}"/>
    <cellStyle name="Normal 4 4 2 2 4 2 2 2 5 2 5" xfId="20318" xr:uid="{D8D6B583-F055-4F21-A173-0C9995732716}"/>
    <cellStyle name="Normal 4 4 2 2 4 2 2 2 5 2 5 2" xfId="20319" xr:uid="{938E67CE-FDB6-418E-8B68-D975A0B83005}"/>
    <cellStyle name="Normal 4 4 2 2 4 2 2 2 5 2 6" xfId="20320" xr:uid="{BA1F29D3-7B5B-45C3-B08A-2225361E9088}"/>
    <cellStyle name="Normal 4 4 2 2 4 2 2 2 5 2 6 2" xfId="20321" xr:uid="{86911790-D22A-46B4-87FE-2370906E281F}"/>
    <cellStyle name="Normal 4 4 2 2 4 2 2 2 5 2 7" xfId="20322" xr:uid="{18BD3028-9224-467E-80E2-EF47EEDE05C0}"/>
    <cellStyle name="Normal 4 4 2 2 4 2 2 2 5 2 7 2" xfId="20323" xr:uid="{18AD6706-17CE-4729-94DC-982139E07341}"/>
    <cellStyle name="Normal 4 4 2 2 4 2 2 2 5 2 8" xfId="20324" xr:uid="{74041D0E-0860-4986-850E-D44F03B6E76C}"/>
    <cellStyle name="Normal 4 4 2 2 4 2 2 2 5 3" xfId="20325" xr:uid="{763E411E-921F-487B-AD3E-108009FA5EE8}"/>
    <cellStyle name="Normal 4 4 2 2 4 2 2 2 5 3 2" xfId="20326" xr:uid="{CBC96B10-D81E-4252-9881-4844A6FEBA72}"/>
    <cellStyle name="Normal 4 4 2 2 4 2 2 2 5 3 2 2" xfId="20327" xr:uid="{5DC37AEB-918C-4460-A796-423A8A2AB438}"/>
    <cellStyle name="Normal 4 4 2 2 4 2 2 2 5 3 2 2 2" xfId="20328" xr:uid="{C60C9A40-6D72-466F-8441-FE687243A654}"/>
    <cellStyle name="Normal 4 4 2 2 4 2 2 2 5 3 2 3" xfId="20329" xr:uid="{8BFCC61E-98E1-456C-B9B0-54C039144CD9}"/>
    <cellStyle name="Normal 4 4 2 2 4 2 2 2 5 3 3" xfId="20330" xr:uid="{3ACF20F9-BD73-431B-8379-3F41FCBD5402}"/>
    <cellStyle name="Normal 4 4 2 2 4 2 2 2 5 4" xfId="20331" xr:uid="{D59E4441-9292-4211-B495-D0391979C67D}"/>
    <cellStyle name="Normal 4 4 2 2 4 2 2 2 5 4 2" xfId="20332" xr:uid="{DBE3DAC5-AEA8-468E-9D62-ECCA623F1D20}"/>
    <cellStyle name="Normal 4 4 2 2 4 2 2 2 5 5" xfId="20333" xr:uid="{016B93B3-2933-4830-84E0-EF189CD782F1}"/>
    <cellStyle name="Normal 4 4 2 2 4 2 2 2 5 5 2" xfId="20334" xr:uid="{206AAA5E-6B4D-447A-9992-A7F553038808}"/>
    <cellStyle name="Normal 4 4 2 2 4 2 2 2 5 6" xfId="20335" xr:uid="{D05CDE8B-1D0B-4BFE-9D78-2DEC20AF2D57}"/>
    <cellStyle name="Normal 4 4 2 2 4 2 2 2 5 6 2" xfId="20336" xr:uid="{B785FD53-1090-49CE-9B08-7ABC0D77F29F}"/>
    <cellStyle name="Normal 4 4 2 2 4 2 2 2 5 7" xfId="20337" xr:uid="{608A1FAC-D961-4074-990F-0386489279FA}"/>
    <cellStyle name="Normal 4 4 2 2 4 2 2 2 5 7 2" xfId="20338" xr:uid="{808C1129-188C-465B-9FF5-E233B62E9999}"/>
    <cellStyle name="Normal 4 4 2 2 4 2 2 2 5 8" xfId="20339" xr:uid="{E4965069-2CFB-46A1-80AE-9AF867BE60D1}"/>
    <cellStyle name="Normal 4 4 2 2 4 2 2 2 6" xfId="20340" xr:uid="{DEF4DDD9-030F-4EE5-B9B4-DFB5C180905D}"/>
    <cellStyle name="Normal 4 4 2 2 4 2 2 2 6 2" xfId="20341" xr:uid="{F6024609-D514-4DEF-87DF-F3D702CC4539}"/>
    <cellStyle name="Normal 4 4 2 2 4 2 2 2 6 2 2" xfId="20342" xr:uid="{823939FE-CC22-43D1-9E80-83A02337CDC3}"/>
    <cellStyle name="Normal 4 4 2 2 4 2 2 2 6 2 2 2" xfId="20343" xr:uid="{0644E3D7-537F-47FA-B2D4-F2AFFAFDEB3A}"/>
    <cellStyle name="Normal 4 4 2 2 4 2 2 2 6 2 3" xfId="20344" xr:uid="{44DB1F4C-47BD-4710-8ADD-CD9A6F58F029}"/>
    <cellStyle name="Normal 4 4 2 2 4 2 2 2 6 3" xfId="20345" xr:uid="{BA872350-819D-40DB-8F7A-6B8AA088D604}"/>
    <cellStyle name="Normal 4 4 2 2 4 2 2 2 7" xfId="20346" xr:uid="{1C6E086B-80C2-4E5D-AF63-2132E3A63A82}"/>
    <cellStyle name="Normal 4 4 2 2 4 2 2 2 7 2" xfId="20347" xr:uid="{820D53E8-3032-4B23-9EAE-17E83F790021}"/>
    <cellStyle name="Normal 4 4 2 2 4 2 2 2 8" xfId="20348" xr:uid="{2A348C52-418C-48D5-BD01-485E497E8602}"/>
    <cellStyle name="Normal 4 4 2 2 4 2 2 2 8 2" xfId="20349" xr:uid="{7AF55AFD-D640-4EE8-BE1B-FA63AD2C5AEB}"/>
    <cellStyle name="Normal 4 4 2 2 4 2 2 2 9" xfId="20350" xr:uid="{B727CF5A-CE93-420D-AC24-ACFBF2DDAEEE}"/>
    <cellStyle name="Normal 4 4 2 2 4 2 2 2 9 2" xfId="20351" xr:uid="{9BE29619-3B13-4AB3-BE87-BDC57213A7A6}"/>
    <cellStyle name="Normal 4 4 2 2 4 2 2 3" xfId="20352" xr:uid="{A43B2BF3-0EF0-4510-9F58-643D48C29954}"/>
    <cellStyle name="Normal 4 4 2 2 4 2 2 3 2" xfId="20353" xr:uid="{4BD0CDDB-E19D-4D9F-BDFB-3E7553FCB1CB}"/>
    <cellStyle name="Normal 4 4 2 2 4 2 2 3 2 2" xfId="20354" xr:uid="{C0E056F0-BD4B-4826-8262-4D57B43A60A7}"/>
    <cellStyle name="Normal 4 4 2 2 4 2 2 3 2 2 2" xfId="20355" xr:uid="{9081B8EF-612B-4058-84AC-87EFDE6BBC2E}"/>
    <cellStyle name="Normal 4 4 2 2 4 2 2 3 2 2 2 2" xfId="20356" xr:uid="{7B581DD7-BE87-4BBF-9771-661C84A075E6}"/>
    <cellStyle name="Normal 4 4 2 2 4 2 2 3 2 2 2 2 2" xfId="20357" xr:uid="{FF56853B-2247-4472-BC5B-010EC9D7032F}"/>
    <cellStyle name="Normal 4 4 2 2 4 2 2 3 2 2 2 2 2 2" xfId="20358" xr:uid="{ECFAFAAF-2539-4CB2-A384-2EA0E1C2D0EE}"/>
    <cellStyle name="Normal 4 4 2 2 4 2 2 3 2 2 2 2 2 2 2" xfId="20359" xr:uid="{6027B4A3-A210-467C-8999-804F78B6734B}"/>
    <cellStyle name="Normal 4 4 2 2 4 2 2 3 2 2 2 2 2 3" xfId="20360" xr:uid="{CE120FAA-E4AE-4C80-9956-356BD449EBA0}"/>
    <cellStyle name="Normal 4 4 2 2 4 2 2 3 2 2 2 2 3" xfId="20361" xr:uid="{48B1F0D1-CADF-48B7-BB0E-04ABC156E6A0}"/>
    <cellStyle name="Normal 4 4 2 2 4 2 2 3 2 2 2 3" xfId="20362" xr:uid="{42E9CAC7-A324-4FAC-8729-407295AB7FFE}"/>
    <cellStyle name="Normal 4 4 2 2 4 2 2 3 2 2 2 3 2" xfId="20363" xr:uid="{D42E0CCF-4FC8-41EA-89D1-1325F517BD9D}"/>
    <cellStyle name="Normal 4 4 2 2 4 2 2 3 2 2 2 4" xfId="20364" xr:uid="{D2673C35-050E-40C9-B901-CE22024854D1}"/>
    <cellStyle name="Normal 4 4 2 2 4 2 2 3 2 2 2 4 2" xfId="20365" xr:uid="{8E295D74-D5E3-4594-AF3C-FA8B0CE895E4}"/>
    <cellStyle name="Normal 4 4 2 2 4 2 2 3 2 2 2 5" xfId="20366" xr:uid="{5D8D8719-3F89-4835-B7E5-8B951515F0FC}"/>
    <cellStyle name="Normal 4 4 2 2 4 2 2 3 2 2 2 5 2" xfId="20367" xr:uid="{8E5B5754-7520-40BC-994E-5D8E8C57639B}"/>
    <cellStyle name="Normal 4 4 2 2 4 2 2 3 2 2 2 6" xfId="20368" xr:uid="{B256D0D7-AE77-4E51-A7C3-E4229A7A1DA1}"/>
    <cellStyle name="Normal 4 4 2 2 4 2 2 3 2 2 2 6 2" xfId="20369" xr:uid="{8749F654-E40D-4E01-9C09-5E65803EC157}"/>
    <cellStyle name="Normal 4 4 2 2 4 2 2 3 2 2 2 7" xfId="20370" xr:uid="{3DCBDB57-68BA-4C77-852E-E039C9E3857B}"/>
    <cellStyle name="Normal 4 4 2 2 4 2 2 3 2 2 2 7 2" xfId="20371" xr:uid="{A07E63DD-6AF3-42D2-A2E3-1DD927A36949}"/>
    <cellStyle name="Normal 4 4 2 2 4 2 2 3 2 2 2 8" xfId="20372" xr:uid="{54035924-3245-4F1A-A1C9-DAFC2946A144}"/>
    <cellStyle name="Normal 4 4 2 2 4 2 2 3 2 2 3" xfId="20373" xr:uid="{7D4411F7-3D12-45BC-83D0-8EF29D87B239}"/>
    <cellStyle name="Normal 4 4 2 2 4 2 2 3 2 2 3 2" xfId="20374" xr:uid="{70A31633-1E69-4CFB-9069-1F2832E41061}"/>
    <cellStyle name="Normal 4 4 2 2 4 2 2 3 2 2 3 2 2" xfId="20375" xr:uid="{6D2DC6ED-2D2E-4D9C-BD9E-078E55DA73FE}"/>
    <cellStyle name="Normal 4 4 2 2 4 2 2 3 2 2 3 2 2 2" xfId="20376" xr:uid="{346189EC-AF0C-46DB-B0E6-BC956719075A}"/>
    <cellStyle name="Normal 4 4 2 2 4 2 2 3 2 2 3 2 3" xfId="20377" xr:uid="{FF64BA8B-BCB6-488B-B5C8-D47E9002BC61}"/>
    <cellStyle name="Normal 4 4 2 2 4 2 2 3 2 2 3 3" xfId="20378" xr:uid="{77CAD5E1-D10C-4F37-8045-DBF56B5ECEC7}"/>
    <cellStyle name="Normal 4 4 2 2 4 2 2 3 2 2 4" xfId="20379" xr:uid="{BA79E33B-5939-441A-B001-A1A0DFDE8B35}"/>
    <cellStyle name="Normal 4 4 2 2 4 2 2 3 2 2 4 2" xfId="20380" xr:uid="{1A33166B-2115-45D2-96B6-4A33375492AD}"/>
    <cellStyle name="Normal 4 4 2 2 4 2 2 3 2 2 5" xfId="20381" xr:uid="{74CA3ACE-705E-4046-BD28-B301758500D3}"/>
    <cellStyle name="Normal 4 4 2 2 4 2 2 3 2 2 5 2" xfId="20382" xr:uid="{4D43ADF5-EC09-47A8-8FBD-D515C50FE427}"/>
    <cellStyle name="Normal 4 4 2 2 4 2 2 3 2 2 6" xfId="20383" xr:uid="{454DC245-CBD3-451C-A88F-6180715D3210}"/>
    <cellStyle name="Normal 4 4 2 2 4 2 2 3 2 2 6 2" xfId="20384" xr:uid="{EDE0F40C-2D34-4EDF-82EF-CC5E4DE75B6A}"/>
    <cellStyle name="Normal 4 4 2 2 4 2 2 3 2 2 7" xfId="20385" xr:uid="{9C2CA1F0-3A49-4A4B-9C2D-587829E1411A}"/>
    <cellStyle name="Normal 4 4 2 2 4 2 2 3 2 2 7 2" xfId="20386" xr:uid="{E617B5C1-D9FF-409F-8ADB-7CCD3D9FCF54}"/>
    <cellStyle name="Normal 4 4 2 2 4 2 2 3 2 2 8" xfId="20387" xr:uid="{7CFF3F6B-A32E-4D9B-A7D6-982E5B096AAD}"/>
    <cellStyle name="Normal 4 4 2 2 4 2 2 3 2 3" xfId="20388" xr:uid="{3274958B-058E-4C09-9D23-B2BA0DA1990C}"/>
    <cellStyle name="Normal 4 4 2 2 4 2 2 3 2 3 2" xfId="20389" xr:uid="{B5511E3A-13F6-418F-A568-AFB887D2D4B3}"/>
    <cellStyle name="Normal 4 4 2 2 4 2 2 3 2 3 2 2" xfId="20390" xr:uid="{FFC149F1-F854-46BE-887D-D54A2BEA9293}"/>
    <cellStyle name="Normal 4 4 2 2 4 2 2 3 2 3 2 2 2" xfId="20391" xr:uid="{1CAE54E6-B6F3-4307-BA5A-62A3AE4CC515}"/>
    <cellStyle name="Normal 4 4 2 2 4 2 2 3 2 3 2 3" xfId="20392" xr:uid="{036AD642-6B29-4A9C-AD79-C74B579B6E77}"/>
    <cellStyle name="Normal 4 4 2 2 4 2 2 3 2 3 3" xfId="20393" xr:uid="{555D6DDE-99B2-4625-BC0E-44E738D1C8E2}"/>
    <cellStyle name="Normal 4 4 2 2 4 2 2 3 2 4" xfId="20394" xr:uid="{144EF2D4-0A31-4E44-8D53-548B145B5C20}"/>
    <cellStyle name="Normal 4 4 2 2 4 2 2 3 2 4 2" xfId="20395" xr:uid="{969B9874-24AF-4884-BDE6-EE7D0C51CBA5}"/>
    <cellStyle name="Normal 4 4 2 2 4 2 2 3 2 5" xfId="20396" xr:uid="{1ABFB9DA-63D7-416F-882B-4F60508B4200}"/>
    <cellStyle name="Normal 4 4 2 2 4 2 2 3 2 5 2" xfId="20397" xr:uid="{7201F108-B2F7-48E9-A28E-CC7DB5CE0232}"/>
    <cellStyle name="Normal 4 4 2 2 4 2 2 3 2 6" xfId="20398" xr:uid="{87208B84-A961-40A5-8AE2-AD0545035FF4}"/>
    <cellStyle name="Normal 4 4 2 2 4 2 2 3 2 6 2" xfId="20399" xr:uid="{01B5F8F8-6E4C-4CBF-9D99-8BE662075C21}"/>
    <cellStyle name="Normal 4 4 2 2 4 2 2 3 2 7" xfId="20400" xr:uid="{BA6F23CD-8E3F-4D62-8291-B9678F04A003}"/>
    <cellStyle name="Normal 4 4 2 2 4 2 2 3 2 7 2" xfId="20401" xr:uid="{B4BA0448-4421-4C7B-A834-91D273CF1CCC}"/>
    <cellStyle name="Normal 4 4 2 2 4 2 2 3 2 8" xfId="20402" xr:uid="{0F2A3F24-FE83-49E3-92A9-3534CD281E5C}"/>
    <cellStyle name="Normal 4 4 2 2 4 2 2 3 2 8 2" xfId="20403" xr:uid="{B37D75C2-174A-4BD1-BC88-079EC9126083}"/>
    <cellStyle name="Normal 4 4 2 2 4 2 2 3 2 9" xfId="20404" xr:uid="{5E908679-881D-45A6-ADFC-BA3CEEC0DD11}"/>
    <cellStyle name="Normal 4 4 2 2 4 2 2 3 3" xfId="20405" xr:uid="{84F5A65B-0CC5-48F5-82F2-B40624021785}"/>
    <cellStyle name="Normal 4 4 2 2 4 2 2 3 3 2" xfId="20406" xr:uid="{3B924467-28E1-4428-B36E-8651389153E9}"/>
    <cellStyle name="Normal 4 4 2 2 4 2 2 3 3 2 2" xfId="20407" xr:uid="{5C37F091-9BF6-4F27-A3AC-D2A25841FEAA}"/>
    <cellStyle name="Normal 4 4 2 2 4 2 2 3 3 2 2 2" xfId="20408" xr:uid="{145DDF07-E811-436E-84E1-7D3FF7DEC816}"/>
    <cellStyle name="Normal 4 4 2 2 4 2 2 3 3 2 2 2 2" xfId="20409" xr:uid="{389F99C5-5F69-47D4-AE4A-4A3EFB700C0F}"/>
    <cellStyle name="Normal 4 4 2 2 4 2 2 3 3 2 2 3" xfId="20410" xr:uid="{52C07C32-6431-4E42-BA7C-C5E86872B25E}"/>
    <cellStyle name="Normal 4 4 2 2 4 2 2 3 3 2 3" xfId="20411" xr:uid="{13CE6AAB-BD05-47BF-9264-39348A294090}"/>
    <cellStyle name="Normal 4 4 2 2 4 2 2 3 3 3" xfId="20412" xr:uid="{F171F8CA-0B63-4556-B7EE-360643800017}"/>
    <cellStyle name="Normal 4 4 2 2 4 2 2 3 3 3 2" xfId="20413" xr:uid="{7F4D88E4-2592-416D-855A-4378910AFF7B}"/>
    <cellStyle name="Normal 4 4 2 2 4 2 2 3 3 4" xfId="20414" xr:uid="{D3946EB7-EB51-462D-B090-A11809983FF9}"/>
    <cellStyle name="Normal 4 4 2 2 4 2 2 3 3 4 2" xfId="20415" xr:uid="{7A52E1D2-7FC8-422D-BE15-1509B02E179C}"/>
    <cellStyle name="Normal 4 4 2 2 4 2 2 3 3 5" xfId="20416" xr:uid="{20A7CB00-B3E2-49C4-AC07-ED073C920F43}"/>
    <cellStyle name="Normal 4 4 2 2 4 2 2 3 3 5 2" xfId="20417" xr:uid="{714A0199-A450-4B29-8086-5B4EF45528FB}"/>
    <cellStyle name="Normal 4 4 2 2 4 2 2 3 3 6" xfId="20418" xr:uid="{99D7B99E-C4D0-4599-8BCB-E813444A3413}"/>
    <cellStyle name="Normal 4 4 2 2 4 2 2 3 3 6 2" xfId="20419" xr:uid="{77DDA735-04C8-4691-87CD-34F0A96CF1B7}"/>
    <cellStyle name="Normal 4 4 2 2 4 2 2 3 3 7" xfId="20420" xr:uid="{96E631F2-485D-49BC-A0DC-0C5CD108A8FA}"/>
    <cellStyle name="Normal 4 4 2 2 4 2 2 3 3 7 2" xfId="20421" xr:uid="{529F315E-E840-43A3-A2EB-CCB17B0FDD8D}"/>
    <cellStyle name="Normal 4 4 2 2 4 2 2 3 3 8" xfId="20422" xr:uid="{A2B7AA49-AE84-43FF-B95F-6E8C14790C41}"/>
    <cellStyle name="Normal 4 4 2 2 4 2 2 3 4" xfId="20423" xr:uid="{8784B4B6-8AF5-4A88-8C41-CE6C2A0FA039}"/>
    <cellStyle name="Normal 4 4 2 2 4 2 2 3 4 2" xfId="20424" xr:uid="{E103FD5D-6B21-4DE3-9253-9E0F0ED20AF3}"/>
    <cellStyle name="Normal 4 4 2 2 4 2 2 3 4 2 2" xfId="20425" xr:uid="{161DB28A-286F-48A2-BD63-CFA4B974204B}"/>
    <cellStyle name="Normal 4 4 2 2 4 2 2 3 4 2 2 2" xfId="20426" xr:uid="{6F1E8CF9-EB59-473D-843D-CA1BDB9A5104}"/>
    <cellStyle name="Normal 4 4 2 2 4 2 2 3 4 2 3" xfId="20427" xr:uid="{724004F2-A03A-4A0D-954C-4C0503501FCC}"/>
    <cellStyle name="Normal 4 4 2 2 4 2 2 3 4 3" xfId="20428" xr:uid="{E67EED2E-5517-492C-B048-2E2DBEE1FE16}"/>
    <cellStyle name="Normal 4 4 2 2 4 2 2 3 5" xfId="20429" xr:uid="{0C22B7DA-3F8E-4A6E-93E3-8BB5A605A1FE}"/>
    <cellStyle name="Normal 4 4 2 2 4 2 2 3 5 2" xfId="20430" xr:uid="{7995739F-3121-4684-8BD0-1731C29A9689}"/>
    <cellStyle name="Normal 4 4 2 2 4 2 2 3 6" xfId="20431" xr:uid="{9FA3572D-7C7C-45D4-8B63-6827420C26F9}"/>
    <cellStyle name="Normal 4 4 2 2 4 2 2 3 6 2" xfId="20432" xr:uid="{9FEE9F18-E114-4D5F-B4EF-E1441C9E6758}"/>
    <cellStyle name="Normal 4 4 2 2 4 2 2 3 7" xfId="20433" xr:uid="{6C0E15D8-0788-4B2B-9288-96E05F13018B}"/>
    <cellStyle name="Normal 4 4 2 2 4 2 2 3 7 2" xfId="20434" xr:uid="{3F7DE9E4-FF4D-49BE-9BDC-9096800C0447}"/>
    <cellStyle name="Normal 4 4 2 2 4 2 2 3 8" xfId="20435" xr:uid="{868ACABF-705E-4C86-8773-142A34CDBCAA}"/>
    <cellStyle name="Normal 4 4 2 2 4 2 2 3 8 2" xfId="20436" xr:uid="{6904AB6A-56EE-4343-9DD7-E9C2579720CA}"/>
    <cellStyle name="Normal 4 4 2 2 4 2 2 3 9" xfId="20437" xr:uid="{4D6B45F5-9E8E-4D4F-9F72-B2135C248181}"/>
    <cellStyle name="Normal 4 4 2 2 4 2 2 4" xfId="20438" xr:uid="{407A4A9B-8DAE-416F-95F2-BE54A2412B55}"/>
    <cellStyle name="Normal 4 4 2 2 4 2 2 4 2" xfId="20439" xr:uid="{786F086A-B04E-41A0-8DA4-EE2F044A44CE}"/>
    <cellStyle name="Normal 4 4 2 2 4 2 2 5" xfId="20440" xr:uid="{B9C16A22-5037-4906-AB50-541AF06F3CBA}"/>
    <cellStyle name="Normal 4 4 2 2 4 2 2 5 2" xfId="20441" xr:uid="{ECB07805-5F5A-459C-BC6B-92C86C760DE3}"/>
    <cellStyle name="Normal 4 4 2 2 4 2 2 5 2 2" xfId="20442" xr:uid="{25F4EABF-56E1-4D9F-938C-7181B9AEA108}"/>
    <cellStyle name="Normal 4 4 2 2 4 2 2 5 2 2 2" xfId="20443" xr:uid="{E89BD394-2767-4C45-9DE3-A19ECC8EBB7E}"/>
    <cellStyle name="Normal 4 4 2 2 4 2 2 5 2 2 2 2" xfId="20444" xr:uid="{B4B85EBE-675A-460E-B791-7BA2D45C372A}"/>
    <cellStyle name="Normal 4 4 2 2 4 2 2 5 2 2 2 2 2" xfId="20445" xr:uid="{EF1A52BE-7020-44C9-9BEC-D7686CAC42D7}"/>
    <cellStyle name="Normal 4 4 2 2 4 2 2 5 2 2 2 3" xfId="20446" xr:uid="{00D10FDF-73F6-4B4C-9413-13AC84C61784}"/>
    <cellStyle name="Normal 4 4 2 2 4 2 2 5 2 2 3" xfId="20447" xr:uid="{C334136B-CC89-49C0-9EBF-43C13C911BEC}"/>
    <cellStyle name="Normal 4 4 2 2 4 2 2 5 2 3" xfId="20448" xr:uid="{2921AE37-6BD7-4A19-A8F7-11ECBA60B316}"/>
    <cellStyle name="Normal 4 4 2 2 4 2 2 5 2 3 2" xfId="20449" xr:uid="{A928F831-7F89-4BD5-9FF2-471403D43A35}"/>
    <cellStyle name="Normal 4 4 2 2 4 2 2 5 2 4" xfId="20450" xr:uid="{18F2E49C-B67D-4605-AF55-78980B4A0953}"/>
    <cellStyle name="Normal 4 4 2 2 4 2 2 5 2 4 2" xfId="20451" xr:uid="{08BA80A9-55AA-4A50-8627-B9EA5E0C0759}"/>
    <cellStyle name="Normal 4 4 2 2 4 2 2 5 2 5" xfId="20452" xr:uid="{1959EB9A-F63E-4105-BEC0-01E3E4AD9DF7}"/>
    <cellStyle name="Normal 4 4 2 2 4 2 2 5 2 5 2" xfId="20453" xr:uid="{13AA919B-8D64-4D10-A243-B2D679E9E6C2}"/>
    <cellStyle name="Normal 4 4 2 2 4 2 2 5 2 6" xfId="20454" xr:uid="{F7FE58A3-DEE2-4456-81C8-8CC176DD116E}"/>
    <cellStyle name="Normal 4 4 2 2 4 2 2 5 2 6 2" xfId="20455" xr:uid="{A9EB1DA5-4D41-4E3A-A757-FAF4781A8EA3}"/>
    <cellStyle name="Normal 4 4 2 2 4 2 2 5 2 7" xfId="20456" xr:uid="{2C664E65-6E74-49BD-8BF1-AB3A748E428C}"/>
    <cellStyle name="Normal 4 4 2 2 4 2 2 5 2 7 2" xfId="20457" xr:uid="{D4B43BBA-2ECB-4C0C-97BF-7767643C5C5D}"/>
    <cellStyle name="Normal 4 4 2 2 4 2 2 5 2 8" xfId="20458" xr:uid="{340051FA-FD6B-47B1-9862-13EBE4538A92}"/>
    <cellStyle name="Normal 4 4 2 2 4 2 2 5 3" xfId="20459" xr:uid="{C37F6BE1-082B-404A-92D6-2878F657E785}"/>
    <cellStyle name="Normal 4 4 2 2 4 2 2 5 3 2" xfId="20460" xr:uid="{85A0FE89-26B8-4128-BD1F-C5F4735418C5}"/>
    <cellStyle name="Normal 4 4 2 2 4 2 2 5 3 2 2" xfId="20461" xr:uid="{7B3C0705-E0EC-4F3E-8043-CE84626DEC85}"/>
    <cellStyle name="Normal 4 4 2 2 4 2 2 5 3 2 2 2" xfId="20462" xr:uid="{0DB8A20A-BF92-47A9-ACBE-11BC4AE93E7C}"/>
    <cellStyle name="Normal 4 4 2 2 4 2 2 5 3 2 3" xfId="20463" xr:uid="{437F4A6E-C5D7-4A3E-B4D4-FD478CEB6766}"/>
    <cellStyle name="Normal 4 4 2 2 4 2 2 5 3 3" xfId="20464" xr:uid="{289BA9CE-CA2B-4BB8-BED1-034574D9C7E6}"/>
    <cellStyle name="Normal 4 4 2 2 4 2 2 5 4" xfId="20465" xr:uid="{84F7A7F9-E08E-49D2-AF91-CA424685180C}"/>
    <cellStyle name="Normal 4 4 2 2 4 2 2 5 4 2" xfId="20466" xr:uid="{9F71E73E-D7DC-4CE4-BC35-27A4DB91307D}"/>
    <cellStyle name="Normal 4 4 2 2 4 2 2 5 5" xfId="20467" xr:uid="{A6B2C456-33CA-4356-99D5-504531F5F6C0}"/>
    <cellStyle name="Normal 4 4 2 2 4 2 2 5 5 2" xfId="20468" xr:uid="{2BD5D815-82CB-40E5-AA13-F18AB0779105}"/>
    <cellStyle name="Normal 4 4 2 2 4 2 2 5 6" xfId="20469" xr:uid="{C318D98C-7665-4B60-8E59-440B78662A41}"/>
    <cellStyle name="Normal 4 4 2 2 4 2 2 5 6 2" xfId="20470" xr:uid="{47D1AC5F-FCE3-4285-8306-786D2B1387D1}"/>
    <cellStyle name="Normal 4 4 2 2 4 2 2 5 7" xfId="20471" xr:uid="{3DCA52BB-07A9-4C7C-8FAF-5C77F993416F}"/>
    <cellStyle name="Normal 4 4 2 2 4 2 2 5 7 2" xfId="20472" xr:uid="{5821183C-6220-4D9A-9CE4-4D768ECE0814}"/>
    <cellStyle name="Normal 4 4 2 2 4 2 2 5 8" xfId="20473" xr:uid="{11234DC2-B4D7-4DB8-AFE0-6277B9D8E47C}"/>
    <cellStyle name="Normal 4 4 2 2 4 2 2 6" xfId="20474" xr:uid="{A1593EF0-5A4E-4B48-AB18-A89F21C43884}"/>
    <cellStyle name="Normal 4 4 2 2 4 2 2 6 2" xfId="20475" xr:uid="{7CB9DD4A-8D2E-469C-AD38-35E1005BC167}"/>
    <cellStyle name="Normal 4 4 2 2 4 2 2 6 2 2" xfId="20476" xr:uid="{437309A8-4FC0-4668-8FE9-8D9D2DC8E578}"/>
    <cellStyle name="Normal 4 4 2 2 4 2 2 6 2 2 2" xfId="20477" xr:uid="{4CBE68F0-F05D-482E-9D7B-181F0996757F}"/>
    <cellStyle name="Normal 4 4 2 2 4 2 2 6 2 3" xfId="20478" xr:uid="{7D5D35A9-933B-4A78-9D04-8B982D53B2C3}"/>
    <cellStyle name="Normal 4 4 2 2 4 2 2 6 3" xfId="20479" xr:uid="{8D45BD53-9C20-48B6-9B4D-6E0FF764407A}"/>
    <cellStyle name="Normal 4 4 2 2 4 2 2 7" xfId="20480" xr:uid="{C8CB8A18-4191-47E7-AAF7-D89623D34645}"/>
    <cellStyle name="Normal 4 4 2 2 4 2 2 7 2" xfId="20481" xr:uid="{CC1B7D91-9235-4404-92D5-B61653A9A094}"/>
    <cellStyle name="Normal 4 4 2 2 4 2 2 8" xfId="20482" xr:uid="{4B717F00-9096-4789-B650-2E665985FE2A}"/>
    <cellStyle name="Normal 4 4 2 2 4 2 2 8 2" xfId="20483" xr:uid="{2A7EDE2D-4381-4FF8-A36F-570374FCC2E1}"/>
    <cellStyle name="Normal 4 4 2 2 4 2 2 9" xfId="20484" xr:uid="{592FDB0E-5A99-4C60-A65C-01A38C4FADE6}"/>
    <cellStyle name="Normal 4 4 2 2 4 2 2 9 2" xfId="20485" xr:uid="{EA38B55F-67A0-4813-829A-062E71D5699A}"/>
    <cellStyle name="Normal 4 4 2 2 4 2 3" xfId="20486" xr:uid="{779D9893-141A-4B3C-A59D-D7FE313BC01F}"/>
    <cellStyle name="Normal 4 4 2 2 4 2 3 2" xfId="20487" xr:uid="{C2BB73D3-B50B-4548-8B41-07F90661F53A}"/>
    <cellStyle name="Normal 4 4 2 2 4 2 3 2 2" xfId="20488" xr:uid="{CE4ACA62-1709-41ED-AB2F-EB7993CDB5D1}"/>
    <cellStyle name="Normal 4 4 2 2 4 2 3 2 2 2" xfId="20489" xr:uid="{23D83F28-AC7B-43C9-835D-9F1409B576D0}"/>
    <cellStyle name="Normal 4 4 2 2 4 2 3 2 2 2 2" xfId="20490" xr:uid="{D08D76F6-7E05-42CE-826D-DDB3EC47219C}"/>
    <cellStyle name="Normal 4 4 2 2 4 2 3 2 2 2 2 2" xfId="20491" xr:uid="{31A8E748-1FFF-42C8-B037-EA4B4A5C9C46}"/>
    <cellStyle name="Normal 4 4 2 2 4 2 3 2 2 2 2 2 2" xfId="20492" xr:uid="{65A7DF19-98E3-408A-8950-18DD526E0D66}"/>
    <cellStyle name="Normal 4 4 2 2 4 2 3 2 2 2 2 2 2 2" xfId="20493" xr:uid="{AED5FDB7-1AE9-4D36-8528-AE36811487B7}"/>
    <cellStyle name="Normal 4 4 2 2 4 2 3 2 2 2 2 2 3" xfId="20494" xr:uid="{CEF893D4-6D1D-4EA7-A324-71F00186E5D5}"/>
    <cellStyle name="Normal 4 4 2 2 4 2 3 2 2 2 2 3" xfId="20495" xr:uid="{BCA0F390-6940-48C8-82D8-BACE61F514C8}"/>
    <cellStyle name="Normal 4 4 2 2 4 2 3 2 2 2 3" xfId="20496" xr:uid="{50F5EC89-9486-4F2A-AB4E-E55B951240AA}"/>
    <cellStyle name="Normal 4 4 2 2 4 2 3 2 2 2 3 2" xfId="20497" xr:uid="{03B80881-40E2-4BF8-B1A9-EBBCD402B330}"/>
    <cellStyle name="Normal 4 4 2 2 4 2 3 2 2 2 4" xfId="20498" xr:uid="{C58A03EE-26B6-4E9F-9E73-6B2A6C7FF461}"/>
    <cellStyle name="Normal 4 4 2 2 4 2 3 2 2 2 4 2" xfId="20499" xr:uid="{2863B818-3675-4689-8C99-28DA0B131DB7}"/>
    <cellStyle name="Normal 4 4 2 2 4 2 3 2 2 2 5" xfId="20500" xr:uid="{EE4FC504-94C4-4C95-AF56-133C3AEA8DE5}"/>
    <cellStyle name="Normal 4 4 2 2 4 2 3 2 2 2 5 2" xfId="20501" xr:uid="{2A35E0C0-3E1E-4386-B638-4B8EC979459D}"/>
    <cellStyle name="Normal 4 4 2 2 4 2 3 2 2 2 6" xfId="20502" xr:uid="{E63F44E0-BCA2-422E-8517-E165AB502D57}"/>
    <cellStyle name="Normal 4 4 2 2 4 2 3 2 2 2 6 2" xfId="20503" xr:uid="{24757040-F91E-4517-B92F-37AE44E8C49E}"/>
    <cellStyle name="Normal 4 4 2 2 4 2 3 2 2 2 7" xfId="20504" xr:uid="{76260E58-5F08-4B3B-BCA2-BD1EE319E92F}"/>
    <cellStyle name="Normal 4 4 2 2 4 2 3 2 2 2 7 2" xfId="20505" xr:uid="{D5D4C9F1-4644-484F-AA8F-E056E925347A}"/>
    <cellStyle name="Normal 4 4 2 2 4 2 3 2 2 2 8" xfId="20506" xr:uid="{B66CC44F-8740-41A0-BD1A-299F52B17812}"/>
    <cellStyle name="Normal 4 4 2 2 4 2 3 2 2 3" xfId="20507" xr:uid="{3FEBC8BD-B016-4BF0-AC1B-C07AE1EDD7E4}"/>
    <cellStyle name="Normal 4 4 2 2 4 2 3 2 2 3 2" xfId="20508" xr:uid="{BCC23F17-13F9-48BE-9DE6-5AF8AE2FEC08}"/>
    <cellStyle name="Normal 4 4 2 2 4 2 3 2 2 3 2 2" xfId="20509" xr:uid="{906C36DE-3715-41AA-A371-12064750C13A}"/>
    <cellStyle name="Normal 4 4 2 2 4 2 3 2 2 3 2 2 2" xfId="20510" xr:uid="{6A6A874E-76DA-4887-B1D8-EF6513B26DA0}"/>
    <cellStyle name="Normal 4 4 2 2 4 2 3 2 2 3 2 3" xfId="20511" xr:uid="{2F47B4EB-738E-48DE-966B-35B111488FA5}"/>
    <cellStyle name="Normal 4 4 2 2 4 2 3 2 2 3 3" xfId="20512" xr:uid="{8111AFD7-8960-4E15-ADC2-364686EFB637}"/>
    <cellStyle name="Normal 4 4 2 2 4 2 3 2 2 4" xfId="20513" xr:uid="{03709066-8682-4E79-8D8B-5A5FC2DEC9FF}"/>
    <cellStyle name="Normal 4 4 2 2 4 2 3 2 2 4 2" xfId="20514" xr:uid="{9CDA4B2B-24E7-4D69-BA28-C86FF6561711}"/>
    <cellStyle name="Normal 4 4 2 2 4 2 3 2 2 5" xfId="20515" xr:uid="{C99CCAC6-D796-4D97-A270-41DD0675506B}"/>
    <cellStyle name="Normal 4 4 2 2 4 2 3 2 2 5 2" xfId="20516" xr:uid="{97E28510-DB24-4ACE-B2C8-2A8BB9C9011D}"/>
    <cellStyle name="Normal 4 4 2 2 4 2 3 2 2 6" xfId="20517" xr:uid="{D130F683-ABE1-42B5-8A99-3FEF433BE602}"/>
    <cellStyle name="Normal 4 4 2 2 4 2 3 2 2 6 2" xfId="20518" xr:uid="{857C3A63-B34E-42B4-A84C-AD27FDBF8F73}"/>
    <cellStyle name="Normal 4 4 2 2 4 2 3 2 2 7" xfId="20519" xr:uid="{DDED79C4-E55E-4EFD-A6B8-C8313A4E92EB}"/>
    <cellStyle name="Normal 4 4 2 2 4 2 3 2 2 7 2" xfId="20520" xr:uid="{5DE74D53-EC97-46D8-BE87-395AB5FB999A}"/>
    <cellStyle name="Normal 4 4 2 2 4 2 3 2 2 8" xfId="20521" xr:uid="{F0309F2F-ADFC-45EA-B221-5C0DE7145403}"/>
    <cellStyle name="Normal 4 4 2 2 4 2 3 2 3" xfId="20522" xr:uid="{DFD61EDD-985F-4A25-A620-51B98C9DC644}"/>
    <cellStyle name="Normal 4 4 2 2 4 2 3 2 3 2" xfId="20523" xr:uid="{623D227F-4F3B-438E-BC1E-8CD1A0C85847}"/>
    <cellStyle name="Normal 4 4 2 2 4 2 3 2 3 2 2" xfId="20524" xr:uid="{84C9F89A-B1E8-4E75-A1DB-FFF1B26305FD}"/>
    <cellStyle name="Normal 4 4 2 2 4 2 3 2 3 2 2 2" xfId="20525" xr:uid="{D735A371-824D-4E93-A4A4-7A6794E219B1}"/>
    <cellStyle name="Normal 4 4 2 2 4 2 3 2 3 2 3" xfId="20526" xr:uid="{1C5488F9-8555-4CD3-A613-04B797332BA6}"/>
    <cellStyle name="Normal 4 4 2 2 4 2 3 2 3 3" xfId="20527" xr:uid="{F01D3D04-ECB0-4F32-B889-B67198F184B4}"/>
    <cellStyle name="Normal 4 4 2 2 4 2 3 2 4" xfId="20528" xr:uid="{ECA32550-7199-4038-80EE-72B3333A1D89}"/>
    <cellStyle name="Normal 4 4 2 2 4 2 3 2 4 2" xfId="20529" xr:uid="{3800FB8E-BDC7-40A7-AA96-90FE55AFC1A6}"/>
    <cellStyle name="Normal 4 4 2 2 4 2 3 2 5" xfId="20530" xr:uid="{B82B1EBD-64BA-4667-A5E0-5992AA8CABD4}"/>
    <cellStyle name="Normal 4 4 2 2 4 2 3 2 5 2" xfId="20531" xr:uid="{9B537307-AC78-477C-9314-391557C2BF4B}"/>
    <cellStyle name="Normal 4 4 2 2 4 2 3 2 6" xfId="20532" xr:uid="{9932FC22-C0B9-4CE6-862B-C4D8CCC09898}"/>
    <cellStyle name="Normal 4 4 2 2 4 2 3 2 6 2" xfId="20533" xr:uid="{C0CF0E85-51AF-4B90-83CA-C6EE672ADB30}"/>
    <cellStyle name="Normal 4 4 2 2 4 2 3 2 7" xfId="20534" xr:uid="{E0FA95D5-1BE8-487D-86B8-2A5861C6746C}"/>
    <cellStyle name="Normal 4 4 2 2 4 2 3 2 7 2" xfId="20535" xr:uid="{21EF5436-6159-4D97-8C4A-C03F36C9A0B7}"/>
    <cellStyle name="Normal 4 4 2 2 4 2 3 2 8" xfId="20536" xr:uid="{0CF5FDAC-639D-4F3C-AFA7-417D7878434F}"/>
    <cellStyle name="Normal 4 4 2 2 4 2 3 2 8 2" xfId="20537" xr:uid="{43B6C8DA-B38B-4A16-8A3E-CDD061F75CCF}"/>
    <cellStyle name="Normal 4 4 2 2 4 2 3 2 9" xfId="20538" xr:uid="{E541E27C-F99F-4823-A2D6-084B758289C7}"/>
    <cellStyle name="Normal 4 4 2 2 4 2 3 3" xfId="20539" xr:uid="{397993F6-34AE-4D82-B454-1D1F264709D3}"/>
    <cellStyle name="Normal 4 4 2 2 4 2 3 3 2" xfId="20540" xr:uid="{AA944959-7F9E-45FB-8D7E-FC181F25629C}"/>
    <cellStyle name="Normal 4 4 2 2 4 2 3 3 2 2" xfId="20541" xr:uid="{0ED18AC2-FEA6-4F64-AA05-5221FFF29A54}"/>
    <cellStyle name="Normal 4 4 2 2 4 2 3 3 2 2 2" xfId="20542" xr:uid="{E51ABACC-6DBB-4A3F-9B22-9D2AD3CC3863}"/>
    <cellStyle name="Normal 4 4 2 2 4 2 3 3 2 2 2 2" xfId="20543" xr:uid="{EDFBD8E9-6A1D-40FC-8555-CAD781609F15}"/>
    <cellStyle name="Normal 4 4 2 2 4 2 3 3 2 2 3" xfId="20544" xr:uid="{72BE09CF-C064-4F17-977C-DE85638C10DC}"/>
    <cellStyle name="Normal 4 4 2 2 4 2 3 3 2 3" xfId="20545" xr:uid="{42E67B38-6A5E-45DF-BE30-3FD0EA966FEF}"/>
    <cellStyle name="Normal 4 4 2 2 4 2 3 3 3" xfId="20546" xr:uid="{2B6E495D-DE9F-4898-9C8B-5AEEECEB4E62}"/>
    <cellStyle name="Normal 4 4 2 2 4 2 3 3 3 2" xfId="20547" xr:uid="{C25E67FA-981D-4C26-A7FA-C427FE03C7D3}"/>
    <cellStyle name="Normal 4 4 2 2 4 2 3 3 4" xfId="20548" xr:uid="{3E24B159-CF93-4984-9826-0B61184473E7}"/>
    <cellStyle name="Normal 4 4 2 2 4 2 3 3 4 2" xfId="20549" xr:uid="{69395DB4-CB79-4C76-AAA3-BE8ECE3D01DC}"/>
    <cellStyle name="Normal 4 4 2 2 4 2 3 3 5" xfId="20550" xr:uid="{4E089508-E892-400F-9385-99238FBB41AE}"/>
    <cellStyle name="Normal 4 4 2 2 4 2 3 3 5 2" xfId="20551" xr:uid="{A19C3546-4FD1-453A-8644-18A75B1C5EC6}"/>
    <cellStyle name="Normal 4 4 2 2 4 2 3 3 6" xfId="20552" xr:uid="{2B01923B-D2E4-4D2D-8402-E1BFDA6A624D}"/>
    <cellStyle name="Normal 4 4 2 2 4 2 3 3 6 2" xfId="20553" xr:uid="{F431D0C6-C76A-475D-A298-53C0175F5F22}"/>
    <cellStyle name="Normal 4 4 2 2 4 2 3 3 7" xfId="20554" xr:uid="{D1601994-C49D-4D6D-AA06-911B07CD917A}"/>
    <cellStyle name="Normal 4 4 2 2 4 2 3 3 7 2" xfId="20555" xr:uid="{1734BECF-D948-4D96-AF49-4F292A0C869B}"/>
    <cellStyle name="Normal 4 4 2 2 4 2 3 3 8" xfId="20556" xr:uid="{39236CB5-87BF-4BDB-9FD5-BC723CBC6E9F}"/>
    <cellStyle name="Normal 4 4 2 2 4 2 3 4" xfId="20557" xr:uid="{38424962-F6B1-478B-9BBC-B4AA3A65D43B}"/>
    <cellStyle name="Normal 4 4 2 2 4 2 3 4 2" xfId="20558" xr:uid="{4C5E28D2-FFDD-492A-918E-0717C1B63ED0}"/>
    <cellStyle name="Normal 4 4 2 2 4 2 3 4 2 2" xfId="20559" xr:uid="{9BB624F8-3CA4-4847-9E19-8BDB8947E31E}"/>
    <cellStyle name="Normal 4 4 2 2 4 2 3 4 2 2 2" xfId="20560" xr:uid="{9DA2792D-BC96-4EC6-9CAC-1936D6330EB1}"/>
    <cellStyle name="Normal 4 4 2 2 4 2 3 4 2 3" xfId="20561" xr:uid="{2E1805BA-D775-4EA0-BD22-0EDF73F0F1F2}"/>
    <cellStyle name="Normal 4 4 2 2 4 2 3 4 3" xfId="20562" xr:uid="{3E88D12C-D78B-4EB3-ADCA-F7DFE6EC7BB2}"/>
    <cellStyle name="Normal 4 4 2 2 4 2 3 5" xfId="20563" xr:uid="{204ECFEA-7E45-4E0F-A4FC-FA10BAB32101}"/>
    <cellStyle name="Normal 4 4 2 2 4 2 3 5 2" xfId="20564" xr:uid="{DEF2F8A5-D4DA-4D70-8460-0C4F0BB47737}"/>
    <cellStyle name="Normal 4 4 2 2 4 2 3 6" xfId="20565" xr:uid="{900306A2-2C64-4382-879C-1C39196961AF}"/>
    <cellStyle name="Normal 4 4 2 2 4 2 3 6 2" xfId="20566" xr:uid="{02AF7398-3583-4301-B998-E78FD1A22AD0}"/>
    <cellStyle name="Normal 4 4 2 2 4 2 3 7" xfId="20567" xr:uid="{42A82BD0-530C-4442-A332-F5C3EAA55C53}"/>
    <cellStyle name="Normal 4 4 2 2 4 2 3 7 2" xfId="20568" xr:uid="{8981960F-3521-4499-A4CE-98F22CD04761}"/>
    <cellStyle name="Normal 4 4 2 2 4 2 3 8" xfId="20569" xr:uid="{D3F2525D-9BD7-4E19-95A2-7E4EC58D014B}"/>
    <cellStyle name="Normal 4 4 2 2 4 2 3 8 2" xfId="20570" xr:uid="{C42A2C9E-168A-48EF-8245-7CAE421EB812}"/>
    <cellStyle name="Normal 4 4 2 2 4 2 3 9" xfId="20571" xr:uid="{784B94E8-3EC5-406D-A4AE-24A907DA9360}"/>
    <cellStyle name="Normal 4 4 2 2 4 2 4" xfId="20572" xr:uid="{1CB1C1B7-6DC1-40CE-A342-081C8976A7D9}"/>
    <cellStyle name="Normal 4 4 2 2 4 2 4 2" xfId="20573" xr:uid="{42BA6249-9581-4359-BC19-02FC6A314B2A}"/>
    <cellStyle name="Normal 4 4 2 2 4 2 5" xfId="20574" xr:uid="{47F473D2-A821-4802-9933-DECA7A47375E}"/>
    <cellStyle name="Normal 4 4 2 2 4 2 5 2" xfId="20575" xr:uid="{D06EE8BB-FD21-4AD1-A215-93A0F7F07D5D}"/>
    <cellStyle name="Normal 4 4 2 2 4 2 6" xfId="20576" xr:uid="{6C8C5873-88C9-44FD-8BB7-B0F632072522}"/>
    <cellStyle name="Normal 4 4 2 2 4 2 6 2" xfId="20577" xr:uid="{8902376E-E366-44BA-AE04-8D8DE1915613}"/>
    <cellStyle name="Normal 4 4 2 2 4 2 6 2 2" xfId="20578" xr:uid="{DC398A4B-4F8D-44FE-8F0A-829599102938}"/>
    <cellStyle name="Normal 4 4 2 2 4 2 6 2 2 2" xfId="20579" xr:uid="{1DD3CB83-BE07-404E-ABE2-25BC91108997}"/>
    <cellStyle name="Normal 4 4 2 2 4 2 6 2 2 2 2" xfId="20580" xr:uid="{066F4C42-B2E5-4734-BCDD-DFE4D36F86BC}"/>
    <cellStyle name="Normal 4 4 2 2 4 2 6 2 2 2 2 2" xfId="20581" xr:uid="{EC763811-7B74-497B-9F00-80B5F3378E9F}"/>
    <cellStyle name="Normal 4 4 2 2 4 2 6 2 2 2 3" xfId="20582" xr:uid="{3530E8B0-0363-4316-8496-46FA7929CFF9}"/>
    <cellStyle name="Normal 4 4 2 2 4 2 6 2 2 3" xfId="20583" xr:uid="{09510D36-B42F-427B-9A90-278BEFD775FA}"/>
    <cellStyle name="Normal 4 4 2 2 4 2 6 2 3" xfId="20584" xr:uid="{E86EFBD8-B068-4C92-9DA1-BCF9ADE6985A}"/>
    <cellStyle name="Normal 4 4 2 2 4 2 6 2 3 2" xfId="20585" xr:uid="{27855C1F-A1F0-473A-A26F-2C5B74FE330B}"/>
    <cellStyle name="Normal 4 4 2 2 4 2 6 2 4" xfId="20586" xr:uid="{22C3027A-CBBD-481E-AA0D-096154F9EC08}"/>
    <cellStyle name="Normal 4 4 2 2 4 2 6 2 4 2" xfId="20587" xr:uid="{A3AFCDAC-16A3-446E-B4D6-B9053AFF2500}"/>
    <cellStyle name="Normal 4 4 2 2 4 2 6 2 5" xfId="20588" xr:uid="{ECE701BA-FA51-4017-865A-A2A661C77F1D}"/>
    <cellStyle name="Normal 4 4 2 2 4 2 6 2 5 2" xfId="20589" xr:uid="{E8D24E0F-14E4-4D68-BD2C-6D7F3CB7007F}"/>
    <cellStyle name="Normal 4 4 2 2 4 2 6 2 6" xfId="20590" xr:uid="{9901DCFF-8D4D-4D88-9598-873D6A24065C}"/>
    <cellStyle name="Normal 4 4 2 2 4 2 6 2 6 2" xfId="20591" xr:uid="{76F47E28-8B85-4746-94A7-3DE2E22DECEB}"/>
    <cellStyle name="Normal 4 4 2 2 4 2 6 2 7" xfId="20592" xr:uid="{1ACF8AEF-4884-42B7-82F6-E94F4F7BC385}"/>
    <cellStyle name="Normal 4 4 2 2 4 2 6 2 7 2" xfId="20593" xr:uid="{348E9098-69CE-4145-9CDC-0118A0F26A5D}"/>
    <cellStyle name="Normal 4 4 2 2 4 2 6 2 8" xfId="20594" xr:uid="{C298D200-09FE-476D-9A07-98DDD364AD6B}"/>
    <cellStyle name="Normal 4 4 2 2 4 2 6 3" xfId="20595" xr:uid="{29ADAF92-5925-4515-81B9-F25910BF3AE6}"/>
    <cellStyle name="Normal 4 4 2 2 4 2 6 3 2" xfId="20596" xr:uid="{18A1EDED-F546-45D0-863E-BC145E9276D6}"/>
    <cellStyle name="Normal 4 4 2 2 4 2 6 3 2 2" xfId="20597" xr:uid="{7132469E-746F-459D-A135-1C094F4E16B0}"/>
    <cellStyle name="Normal 4 4 2 2 4 2 6 3 2 2 2" xfId="20598" xr:uid="{20296767-7411-4216-8633-176E2DA66FC0}"/>
    <cellStyle name="Normal 4 4 2 2 4 2 6 3 2 3" xfId="20599" xr:uid="{E62AC560-8355-4059-9B1C-9F481610024D}"/>
    <cellStyle name="Normal 4 4 2 2 4 2 6 3 3" xfId="20600" xr:uid="{125394F0-6AF6-4C9E-A5E2-9A10876EA065}"/>
    <cellStyle name="Normal 4 4 2 2 4 2 6 4" xfId="20601" xr:uid="{2B1E2D29-DCCC-450B-B12B-C99D33E6C262}"/>
    <cellStyle name="Normal 4 4 2 2 4 2 6 4 2" xfId="20602" xr:uid="{8CDB8591-1C12-49CB-9CAF-7CC79BB749DE}"/>
    <cellStyle name="Normal 4 4 2 2 4 2 6 5" xfId="20603" xr:uid="{40C65928-8DCB-456E-8D34-402F41831724}"/>
    <cellStyle name="Normal 4 4 2 2 4 2 6 5 2" xfId="20604" xr:uid="{A38B4865-0AAC-4521-BC62-891C01621705}"/>
    <cellStyle name="Normal 4 4 2 2 4 2 6 6" xfId="20605" xr:uid="{F6C9F644-30D2-4C6A-BB74-0DB67CE08B26}"/>
    <cellStyle name="Normal 4 4 2 2 4 2 6 6 2" xfId="20606" xr:uid="{E58F9129-8A14-43B6-929C-370C44CB1AB3}"/>
    <cellStyle name="Normal 4 4 2 2 4 2 6 7" xfId="20607" xr:uid="{0103274A-44BE-4A69-8CC7-1389FD3E55F7}"/>
    <cellStyle name="Normal 4 4 2 2 4 2 6 7 2" xfId="20608" xr:uid="{D8500BFA-D6DE-48C0-9DC6-F5DB0D1A6FCF}"/>
    <cellStyle name="Normal 4 4 2 2 4 2 6 8" xfId="20609" xr:uid="{72523806-2B2A-41A1-9EFC-A4CE983F8F91}"/>
    <cellStyle name="Normal 4 4 2 2 4 2 7" xfId="20610" xr:uid="{82D8CD4C-3F4A-4360-94A6-E1B0670AC667}"/>
    <cellStyle name="Normal 4 4 2 2 4 2 7 2" xfId="20611" xr:uid="{4C7204AA-70D5-43BD-BAE0-5FD89B3FE094}"/>
    <cellStyle name="Normal 4 4 2 2 4 2 7 2 2" xfId="20612" xr:uid="{87115EC7-837F-40D7-AD0B-482E646AE972}"/>
    <cellStyle name="Normal 4 4 2 2 4 2 7 2 2 2" xfId="20613" xr:uid="{D1C41D4E-8CB0-478E-ACFE-745662AFDA54}"/>
    <cellStyle name="Normal 4 4 2 2 4 2 7 2 3" xfId="20614" xr:uid="{9356F0D9-F013-4390-A188-9D2D5405972F}"/>
    <cellStyle name="Normal 4 4 2 2 4 2 7 3" xfId="20615" xr:uid="{47964D10-BEF3-4C67-9B87-B88B6CBE3764}"/>
    <cellStyle name="Normal 4 4 2 2 4 2 8" xfId="20616" xr:uid="{A13BCFB6-7725-49DE-ACA4-D6AA8A84957A}"/>
    <cellStyle name="Normal 4 4 2 2 4 2 8 2" xfId="20617" xr:uid="{418A932E-0E1A-40C1-A91D-2F0144B6E966}"/>
    <cellStyle name="Normal 4 4 2 2 4 2 9" xfId="20618" xr:uid="{1B1AEAED-AA57-464A-BC1D-8C6C49BC4438}"/>
    <cellStyle name="Normal 4 4 2 2 4 2 9 2" xfId="20619" xr:uid="{2CFDF05F-DC3E-4ABA-A0D1-2945FAD0313A}"/>
    <cellStyle name="Normal 4 4 2 2 4 3" xfId="20620" xr:uid="{B4BAA095-C76B-46DA-8700-806C5519AF71}"/>
    <cellStyle name="Normal 4 4 2 2 4 3 10" xfId="20621" xr:uid="{9B85D967-17E8-4F19-979F-0CF201C2D95C}"/>
    <cellStyle name="Normal 4 4 2 2 4 3 10 2" xfId="20622" xr:uid="{F869FE03-5D86-445D-9B5E-BB102D80810F}"/>
    <cellStyle name="Normal 4 4 2 2 4 3 11" xfId="20623" xr:uid="{D536F855-774C-4587-BE5F-9877C973948A}"/>
    <cellStyle name="Normal 4 4 2 2 4 3 11 2" xfId="20624" xr:uid="{1D645104-FEDD-4999-9394-40A888E5CD89}"/>
    <cellStyle name="Normal 4 4 2 2 4 3 12" xfId="20625" xr:uid="{33BAC72B-1D08-4B82-BE5A-699AB83A92BA}"/>
    <cellStyle name="Normal 4 4 2 2 4 3 2" xfId="20626" xr:uid="{81995B5E-65F4-402B-8A21-941E90330EAE}"/>
    <cellStyle name="Normal 4 4 2 2 4 3 2 2" xfId="20627" xr:uid="{F4168935-2834-4F32-9A6B-7EC19EB6CF1E}"/>
    <cellStyle name="Normal 4 4 2 2 4 3 2 2 2" xfId="20628" xr:uid="{560D9FA2-9C7B-4D45-8DF3-1B120EDF41D8}"/>
    <cellStyle name="Normal 4 4 2 2 4 3 2 2 2 2" xfId="20629" xr:uid="{29A21082-985F-4E54-AAF2-8CE51ADAD442}"/>
    <cellStyle name="Normal 4 4 2 2 4 3 2 2 2 2 2" xfId="20630" xr:uid="{2E743A16-418A-4F6F-BBE0-F10E5E174C11}"/>
    <cellStyle name="Normal 4 4 2 2 4 3 2 2 2 2 2 2" xfId="20631" xr:uid="{4F012923-D7B7-407D-833A-728AAA5A3643}"/>
    <cellStyle name="Normal 4 4 2 2 4 3 2 2 2 2 2 2 2" xfId="20632" xr:uid="{B5AC1355-61BA-4936-B52A-8DBF2F0B15BA}"/>
    <cellStyle name="Normal 4 4 2 2 4 3 2 2 2 2 2 2 2 2" xfId="20633" xr:uid="{920555B6-AD6F-4324-A172-B56E5707BB0D}"/>
    <cellStyle name="Normal 4 4 2 2 4 3 2 2 2 2 2 2 3" xfId="20634" xr:uid="{0D1A670E-508E-4F42-9310-E7CFFBF4615E}"/>
    <cellStyle name="Normal 4 4 2 2 4 3 2 2 2 2 2 3" xfId="20635" xr:uid="{71B8778D-EDFA-408A-9D21-EFCEB96704BB}"/>
    <cellStyle name="Normal 4 4 2 2 4 3 2 2 2 2 3" xfId="20636" xr:uid="{1E319901-6EE8-4FEC-91A6-0C9241D7E6C1}"/>
    <cellStyle name="Normal 4 4 2 2 4 3 2 2 2 2 3 2" xfId="20637" xr:uid="{A53600AD-5628-4932-A2B6-49533EE1FB77}"/>
    <cellStyle name="Normal 4 4 2 2 4 3 2 2 2 2 4" xfId="20638" xr:uid="{5A8DA3F8-2D3D-4612-95E4-ADB30D952373}"/>
    <cellStyle name="Normal 4 4 2 2 4 3 2 2 2 2 4 2" xfId="20639" xr:uid="{9FDE7B0F-528B-4D08-8093-B1EE95928FB2}"/>
    <cellStyle name="Normal 4 4 2 2 4 3 2 2 2 2 5" xfId="20640" xr:uid="{F46CE378-8C38-4170-AB6B-E48631896852}"/>
    <cellStyle name="Normal 4 4 2 2 4 3 2 2 2 2 5 2" xfId="20641" xr:uid="{CCAAB4F0-B7B1-4EED-BBB7-1F4FC1393B04}"/>
    <cellStyle name="Normal 4 4 2 2 4 3 2 2 2 2 6" xfId="20642" xr:uid="{F4608D9C-BE0B-4672-97F9-E513EE6AFE36}"/>
    <cellStyle name="Normal 4 4 2 2 4 3 2 2 2 2 6 2" xfId="20643" xr:uid="{8306C4BD-E2CC-4737-8068-26AD463AA406}"/>
    <cellStyle name="Normal 4 4 2 2 4 3 2 2 2 2 7" xfId="20644" xr:uid="{A93101A5-A3BA-48A8-9789-9E42D0287D78}"/>
    <cellStyle name="Normal 4 4 2 2 4 3 2 2 2 2 7 2" xfId="20645" xr:uid="{09B693F3-5536-4028-A583-EA54D0C9826A}"/>
    <cellStyle name="Normal 4 4 2 2 4 3 2 2 2 2 8" xfId="20646" xr:uid="{8E706BF7-418A-443A-95BB-7E0C558D771A}"/>
    <cellStyle name="Normal 4 4 2 2 4 3 2 2 2 3" xfId="20647" xr:uid="{FFBCECD9-B23C-4BCF-9ADB-CA385763D481}"/>
    <cellStyle name="Normal 4 4 2 2 4 3 2 2 2 3 2" xfId="20648" xr:uid="{865CAF6A-E453-4A7C-84D1-C7E39AA7F6DA}"/>
    <cellStyle name="Normal 4 4 2 2 4 3 2 2 2 3 2 2" xfId="20649" xr:uid="{E1FD08A5-FB50-4EE0-A4B2-913EA5EFEA1A}"/>
    <cellStyle name="Normal 4 4 2 2 4 3 2 2 2 3 2 2 2" xfId="20650" xr:uid="{D27E2D35-CB4C-40C9-AFA9-DF6C78CBE314}"/>
    <cellStyle name="Normal 4 4 2 2 4 3 2 2 2 3 2 3" xfId="20651" xr:uid="{387CE7B5-034A-4AD5-A366-BDC7850B841F}"/>
    <cellStyle name="Normal 4 4 2 2 4 3 2 2 2 3 3" xfId="20652" xr:uid="{D367858D-82B9-47AB-B333-DF2B17060A9A}"/>
    <cellStyle name="Normal 4 4 2 2 4 3 2 2 2 4" xfId="20653" xr:uid="{C8C84D7B-195F-4FB4-9C0C-3E0399F9B5AF}"/>
    <cellStyle name="Normal 4 4 2 2 4 3 2 2 2 4 2" xfId="20654" xr:uid="{21D5A9DC-ED01-4F02-AB37-717480A767DF}"/>
    <cellStyle name="Normal 4 4 2 2 4 3 2 2 2 5" xfId="20655" xr:uid="{8AD72E34-5928-47F4-BA63-C72422BAA7DF}"/>
    <cellStyle name="Normal 4 4 2 2 4 3 2 2 2 5 2" xfId="20656" xr:uid="{210327DD-78E5-40F5-A18A-CF72E66B3A7C}"/>
    <cellStyle name="Normal 4 4 2 2 4 3 2 2 2 6" xfId="20657" xr:uid="{433838D4-CF82-42D3-AEA2-CF192A1B943C}"/>
    <cellStyle name="Normal 4 4 2 2 4 3 2 2 2 6 2" xfId="20658" xr:uid="{2A78EBBA-3E94-4B5E-B971-AD20C2BDA1F1}"/>
    <cellStyle name="Normal 4 4 2 2 4 3 2 2 2 7" xfId="20659" xr:uid="{E34C1DFF-3279-4754-899A-D5E9252D663A}"/>
    <cellStyle name="Normal 4 4 2 2 4 3 2 2 2 7 2" xfId="20660" xr:uid="{B8D88442-5646-441E-B855-C827D5E3C020}"/>
    <cellStyle name="Normal 4 4 2 2 4 3 2 2 2 8" xfId="20661" xr:uid="{6A72664F-7A41-4836-9D71-BAA6CA2462CC}"/>
    <cellStyle name="Normal 4 4 2 2 4 3 2 2 3" xfId="20662" xr:uid="{5E296EC1-EB5A-4150-9CFB-9E5DDC9A5F93}"/>
    <cellStyle name="Normal 4 4 2 2 4 3 2 2 3 2" xfId="20663" xr:uid="{04D86D2D-4A0B-464B-AB7C-0B26EB5A99CA}"/>
    <cellStyle name="Normal 4 4 2 2 4 3 2 2 3 2 2" xfId="20664" xr:uid="{021A822D-53CB-4C66-828E-E1BBBF9FC72A}"/>
    <cellStyle name="Normal 4 4 2 2 4 3 2 2 3 2 2 2" xfId="20665" xr:uid="{C47B6A9F-D626-4496-97C9-5DA68BD34EE0}"/>
    <cellStyle name="Normal 4 4 2 2 4 3 2 2 3 2 3" xfId="20666" xr:uid="{7BA8211E-BE39-41B1-9AD1-18655D2615D9}"/>
    <cellStyle name="Normal 4 4 2 2 4 3 2 2 3 3" xfId="20667" xr:uid="{367BD220-AFFC-4326-942A-4D5D8E06984D}"/>
    <cellStyle name="Normal 4 4 2 2 4 3 2 2 4" xfId="20668" xr:uid="{9F4FAA3E-5F38-4E3E-B84D-72A72FB7BB4A}"/>
    <cellStyle name="Normal 4 4 2 2 4 3 2 2 4 2" xfId="20669" xr:uid="{3E87BD40-DA61-4CE7-A5FB-DDEBE0F28382}"/>
    <cellStyle name="Normal 4 4 2 2 4 3 2 2 5" xfId="20670" xr:uid="{8099C794-EA7B-4B0F-A815-FD7E36552392}"/>
    <cellStyle name="Normal 4 4 2 2 4 3 2 2 5 2" xfId="20671" xr:uid="{6C6BA3C4-8A78-4E38-947E-C0ABA8813F00}"/>
    <cellStyle name="Normal 4 4 2 2 4 3 2 2 6" xfId="20672" xr:uid="{B28AE0BC-A8C1-4447-97C6-1490F5BD80BF}"/>
    <cellStyle name="Normal 4 4 2 2 4 3 2 2 6 2" xfId="20673" xr:uid="{4A25141B-B84E-4FE9-B124-AEB27104D9FE}"/>
    <cellStyle name="Normal 4 4 2 2 4 3 2 2 7" xfId="20674" xr:uid="{ED086DB4-883D-4D74-921E-36A9FD7BE2AC}"/>
    <cellStyle name="Normal 4 4 2 2 4 3 2 2 7 2" xfId="20675" xr:uid="{88F23B1B-F922-4153-81A1-2FD124FEAF6E}"/>
    <cellStyle name="Normal 4 4 2 2 4 3 2 2 8" xfId="20676" xr:uid="{9E2CE72F-2BA2-41EE-8868-A5E8812C3640}"/>
    <cellStyle name="Normal 4 4 2 2 4 3 2 2 8 2" xfId="20677" xr:uid="{CF3BAE24-BC0D-45F7-8649-BCCCE1F3F7DA}"/>
    <cellStyle name="Normal 4 4 2 2 4 3 2 2 9" xfId="20678" xr:uid="{07DF7C0B-F290-4F69-A34C-AB542B076DF2}"/>
    <cellStyle name="Normal 4 4 2 2 4 3 2 3" xfId="20679" xr:uid="{767680AE-6717-43FC-8E50-789AA1F7AFEC}"/>
    <cellStyle name="Normal 4 4 2 2 4 3 2 3 2" xfId="20680" xr:uid="{03D94052-D585-4E4F-B96F-8E01D87580C1}"/>
    <cellStyle name="Normal 4 4 2 2 4 3 2 3 2 2" xfId="20681" xr:uid="{4A16EFE5-E6C6-4DE7-9A89-3E31139D5671}"/>
    <cellStyle name="Normal 4 4 2 2 4 3 2 3 2 2 2" xfId="20682" xr:uid="{B07F4055-8F54-4F35-9267-D5C5DEC025FC}"/>
    <cellStyle name="Normal 4 4 2 2 4 3 2 3 2 2 2 2" xfId="20683" xr:uid="{7D71A1C1-4211-41FE-851C-664FE7210273}"/>
    <cellStyle name="Normal 4 4 2 2 4 3 2 3 2 2 3" xfId="20684" xr:uid="{36D7F6D6-E802-416C-915E-3271FEC1B7BD}"/>
    <cellStyle name="Normal 4 4 2 2 4 3 2 3 2 3" xfId="20685" xr:uid="{2CC6D236-E4EF-4848-ACD2-8C5D18D25C5E}"/>
    <cellStyle name="Normal 4 4 2 2 4 3 2 3 3" xfId="20686" xr:uid="{F0C6136B-4E6F-4C19-A2EA-FE94F1583AD7}"/>
    <cellStyle name="Normal 4 4 2 2 4 3 2 3 3 2" xfId="20687" xr:uid="{B6CAF7CA-4F90-4F1A-9FE6-47051E86DCC5}"/>
    <cellStyle name="Normal 4 4 2 2 4 3 2 3 4" xfId="20688" xr:uid="{7F3F0E47-06FB-43B6-9456-B23E595749D7}"/>
    <cellStyle name="Normal 4 4 2 2 4 3 2 3 4 2" xfId="20689" xr:uid="{50163002-EFFB-492A-BBD4-E9A114719F71}"/>
    <cellStyle name="Normal 4 4 2 2 4 3 2 3 5" xfId="20690" xr:uid="{959C4621-F15D-4767-A831-DC2BD912C6EF}"/>
    <cellStyle name="Normal 4 4 2 2 4 3 2 3 5 2" xfId="20691" xr:uid="{E371C01D-F9FF-4615-8546-D32FF48FCA94}"/>
    <cellStyle name="Normal 4 4 2 2 4 3 2 3 6" xfId="20692" xr:uid="{59D10BEA-3065-42FA-AB70-7977896531DD}"/>
    <cellStyle name="Normal 4 4 2 2 4 3 2 3 6 2" xfId="20693" xr:uid="{2DC0B4AD-2909-407A-8BED-42D8FC53AC92}"/>
    <cellStyle name="Normal 4 4 2 2 4 3 2 3 7" xfId="20694" xr:uid="{9479638E-2B24-48EE-A969-7893A54A2D56}"/>
    <cellStyle name="Normal 4 4 2 2 4 3 2 3 7 2" xfId="20695" xr:uid="{DA588D89-9A3A-45BF-84FA-8CB6BDCD2AEB}"/>
    <cellStyle name="Normal 4 4 2 2 4 3 2 3 8" xfId="20696" xr:uid="{59658427-B3FB-459F-B91C-D1A8207703D0}"/>
    <cellStyle name="Normal 4 4 2 2 4 3 2 4" xfId="20697" xr:uid="{52118072-29AE-4DCB-ABC2-95892F75A671}"/>
    <cellStyle name="Normal 4 4 2 2 4 3 2 4 2" xfId="20698" xr:uid="{266EC7AA-5795-43CC-A0CA-429FD8394413}"/>
    <cellStyle name="Normal 4 4 2 2 4 3 2 4 2 2" xfId="20699" xr:uid="{98268F50-2BE6-4809-97C6-16C6F86248EE}"/>
    <cellStyle name="Normal 4 4 2 2 4 3 2 4 2 2 2" xfId="20700" xr:uid="{66ECEB9C-B85E-48D8-BCA0-DEF2FD35358C}"/>
    <cellStyle name="Normal 4 4 2 2 4 3 2 4 2 3" xfId="20701" xr:uid="{B5EC568B-15AE-49CD-A7DA-E9E23CF2434A}"/>
    <cellStyle name="Normal 4 4 2 2 4 3 2 4 3" xfId="20702" xr:uid="{1131FEF1-8ED3-4115-8B5F-25164FF8B10A}"/>
    <cellStyle name="Normal 4 4 2 2 4 3 2 5" xfId="20703" xr:uid="{1ECB72EA-232A-4376-BA5C-7B9B9F577666}"/>
    <cellStyle name="Normal 4 4 2 2 4 3 2 5 2" xfId="20704" xr:uid="{1B984151-B634-4DC8-A7C0-D7C82E1FBFAB}"/>
    <cellStyle name="Normal 4 4 2 2 4 3 2 6" xfId="20705" xr:uid="{F88B833F-8B72-484B-BDF9-7FAB666187EF}"/>
    <cellStyle name="Normal 4 4 2 2 4 3 2 6 2" xfId="20706" xr:uid="{6B6E91C2-0F1A-4C4B-8AAB-E036FA00DC52}"/>
    <cellStyle name="Normal 4 4 2 2 4 3 2 7" xfId="20707" xr:uid="{B6651031-C69C-4F7E-ABEA-4C6967024D15}"/>
    <cellStyle name="Normal 4 4 2 2 4 3 2 7 2" xfId="20708" xr:uid="{8125CA90-1F59-446C-95E4-264BE0E87065}"/>
    <cellStyle name="Normal 4 4 2 2 4 3 2 8" xfId="20709" xr:uid="{05F596D5-C7D7-4A71-92F0-0C2A5E1D9BD9}"/>
    <cellStyle name="Normal 4 4 2 2 4 3 2 8 2" xfId="20710" xr:uid="{6A7B2903-5A3F-4CCE-8A9F-5967C9603F42}"/>
    <cellStyle name="Normal 4 4 2 2 4 3 2 9" xfId="20711" xr:uid="{C4B66F63-7305-4301-B079-D0F1DF4C3261}"/>
    <cellStyle name="Normal 4 4 2 2 4 3 3" xfId="20712" xr:uid="{28851A43-3CB1-4979-A10F-E149341796BB}"/>
    <cellStyle name="Normal 4 4 2 2 4 3 3 2" xfId="20713" xr:uid="{E0555404-5CD2-4C2A-BBF9-5624245FE07C}"/>
    <cellStyle name="Normal 4 4 2 2 4 3 4" xfId="20714" xr:uid="{D3379472-538F-4232-BDA2-BC9B3A7297A6}"/>
    <cellStyle name="Normal 4 4 2 2 4 3 4 2" xfId="20715" xr:uid="{C5F6E5BA-3123-4C2D-B5B3-F67921589962}"/>
    <cellStyle name="Normal 4 4 2 2 4 3 5" xfId="20716" xr:uid="{F0AD2B0D-1402-4E9D-AC3F-09FF2CF42F55}"/>
    <cellStyle name="Normal 4 4 2 2 4 3 5 2" xfId="20717" xr:uid="{3F8FDC32-CF28-4B44-9EB1-CA137177F573}"/>
    <cellStyle name="Normal 4 4 2 2 4 3 5 2 2" xfId="20718" xr:uid="{6281964A-E0DC-4A0F-8037-1D9A3540D1E9}"/>
    <cellStyle name="Normal 4 4 2 2 4 3 5 2 2 2" xfId="20719" xr:uid="{34498E59-EA35-4710-B518-E2BA0773FCD2}"/>
    <cellStyle name="Normal 4 4 2 2 4 3 5 2 2 2 2" xfId="20720" xr:uid="{3C659429-DDED-42CD-BD57-5E5AEBAC8F18}"/>
    <cellStyle name="Normal 4 4 2 2 4 3 5 2 2 2 2 2" xfId="20721" xr:uid="{9D04B772-298B-471D-B61C-F2500FF5511B}"/>
    <cellStyle name="Normal 4 4 2 2 4 3 5 2 2 2 3" xfId="20722" xr:uid="{7EDC60CD-07FA-40E5-AED1-74401DE1BEF4}"/>
    <cellStyle name="Normal 4 4 2 2 4 3 5 2 2 3" xfId="20723" xr:uid="{C590408E-E1F9-4AF5-8DE7-0659DDCDB9A8}"/>
    <cellStyle name="Normal 4 4 2 2 4 3 5 2 3" xfId="20724" xr:uid="{842095EC-815E-4F02-82F5-2DAC03ECC66C}"/>
    <cellStyle name="Normal 4 4 2 2 4 3 5 2 3 2" xfId="20725" xr:uid="{8B1B4910-9EA5-4F5B-8F42-30CE5DA23667}"/>
    <cellStyle name="Normal 4 4 2 2 4 3 5 2 4" xfId="20726" xr:uid="{BC2AFB4C-526F-41A9-BC96-D013BD1796EF}"/>
    <cellStyle name="Normal 4 4 2 2 4 3 5 2 4 2" xfId="20727" xr:uid="{29995719-55B6-45DF-B267-438AF46A69C2}"/>
    <cellStyle name="Normal 4 4 2 2 4 3 5 2 5" xfId="20728" xr:uid="{DCAA0F71-0074-4F1E-A664-F332A958B165}"/>
    <cellStyle name="Normal 4 4 2 2 4 3 5 2 5 2" xfId="20729" xr:uid="{99AE07AC-C7DB-40B3-9C33-9A406DC419BD}"/>
    <cellStyle name="Normal 4 4 2 2 4 3 5 2 6" xfId="20730" xr:uid="{FC207CF2-1AEE-4CEE-8C22-E708A0E0321F}"/>
    <cellStyle name="Normal 4 4 2 2 4 3 5 2 6 2" xfId="20731" xr:uid="{825236B1-4A07-4A79-8B42-C254C708B6DC}"/>
    <cellStyle name="Normal 4 4 2 2 4 3 5 2 7" xfId="20732" xr:uid="{207ECED9-39E9-4772-B390-49394B1D57D2}"/>
    <cellStyle name="Normal 4 4 2 2 4 3 5 2 7 2" xfId="20733" xr:uid="{403C022B-9BD1-44C7-8413-45EBFE62C731}"/>
    <cellStyle name="Normal 4 4 2 2 4 3 5 2 8" xfId="20734" xr:uid="{BCE3C5D5-F342-4A20-8712-9100BBCB1CB5}"/>
    <cellStyle name="Normal 4 4 2 2 4 3 5 3" xfId="20735" xr:uid="{242A58BF-B695-482A-91B8-EB1DB3B2FB8F}"/>
    <cellStyle name="Normal 4 4 2 2 4 3 5 3 2" xfId="20736" xr:uid="{33D12976-7ACE-4961-8D32-8D02B1509380}"/>
    <cellStyle name="Normal 4 4 2 2 4 3 5 3 2 2" xfId="20737" xr:uid="{AEA6E066-5B7F-4614-8C1C-CEDCF1BE1C64}"/>
    <cellStyle name="Normal 4 4 2 2 4 3 5 3 2 2 2" xfId="20738" xr:uid="{C88A1A92-F59A-4C32-AE2A-E54828370128}"/>
    <cellStyle name="Normal 4 4 2 2 4 3 5 3 2 3" xfId="20739" xr:uid="{21AB78B9-C1C6-4200-BCB6-340C5C82ADF3}"/>
    <cellStyle name="Normal 4 4 2 2 4 3 5 3 3" xfId="20740" xr:uid="{F6E54A70-848F-45CE-BB4F-714F93B5F79C}"/>
    <cellStyle name="Normal 4 4 2 2 4 3 5 4" xfId="20741" xr:uid="{F17872F5-DD43-4002-AA8C-B06CF072665E}"/>
    <cellStyle name="Normal 4 4 2 2 4 3 5 4 2" xfId="20742" xr:uid="{95262C3D-F76D-4DA7-9138-450D3F0DACE0}"/>
    <cellStyle name="Normal 4 4 2 2 4 3 5 5" xfId="20743" xr:uid="{DD4D2F82-BAFF-43EA-B82E-706269476E42}"/>
    <cellStyle name="Normal 4 4 2 2 4 3 5 5 2" xfId="20744" xr:uid="{0F9C5A50-BE38-4716-A4EF-D3D9CB8C8614}"/>
    <cellStyle name="Normal 4 4 2 2 4 3 5 6" xfId="20745" xr:uid="{AD88538D-8505-4709-82A5-EFD03D229E73}"/>
    <cellStyle name="Normal 4 4 2 2 4 3 5 6 2" xfId="20746" xr:uid="{E305047B-1EA1-4347-A654-04142B9EE899}"/>
    <cellStyle name="Normal 4 4 2 2 4 3 5 7" xfId="20747" xr:uid="{7949A52C-5F18-4132-A766-1C36A16FEEE6}"/>
    <cellStyle name="Normal 4 4 2 2 4 3 5 7 2" xfId="20748" xr:uid="{24864C25-6AE6-4B30-89E3-C393A6517643}"/>
    <cellStyle name="Normal 4 4 2 2 4 3 5 8" xfId="20749" xr:uid="{CB8DC222-EB98-4B2F-A9C9-7E0798330222}"/>
    <cellStyle name="Normal 4 4 2 2 4 3 6" xfId="20750" xr:uid="{75AFC126-BF93-4DEE-AA9A-4DAA18FBFEEE}"/>
    <cellStyle name="Normal 4 4 2 2 4 3 6 2" xfId="20751" xr:uid="{4A7DF2FD-667C-4AF0-B643-A7911BECE352}"/>
    <cellStyle name="Normal 4 4 2 2 4 3 6 2 2" xfId="20752" xr:uid="{75035644-1610-46DF-85D8-1DFE150597FB}"/>
    <cellStyle name="Normal 4 4 2 2 4 3 6 2 2 2" xfId="20753" xr:uid="{AEEC18EB-1DA9-4D8A-8FFE-0BDF41A49E41}"/>
    <cellStyle name="Normal 4 4 2 2 4 3 6 2 3" xfId="20754" xr:uid="{2F83A330-6F31-436B-8212-95885D0E5531}"/>
    <cellStyle name="Normal 4 4 2 2 4 3 6 3" xfId="20755" xr:uid="{4E735E29-8DD2-46F1-B279-6ECD5AB332B0}"/>
    <cellStyle name="Normal 4 4 2 2 4 3 7" xfId="20756" xr:uid="{85B9AF82-35DF-4ACF-986A-1B382584729A}"/>
    <cellStyle name="Normal 4 4 2 2 4 3 7 2" xfId="20757" xr:uid="{B9A37CAF-9D1B-44EC-A921-C13D2ADFBC18}"/>
    <cellStyle name="Normal 4 4 2 2 4 3 8" xfId="20758" xr:uid="{5F5C8C29-FDFD-420C-B1ED-CDBA09F85993}"/>
    <cellStyle name="Normal 4 4 2 2 4 3 8 2" xfId="20759" xr:uid="{E6419452-789B-45F9-97C5-F3EB7F3735CB}"/>
    <cellStyle name="Normal 4 4 2 2 4 3 9" xfId="20760" xr:uid="{632CF5D9-A89F-479E-B013-381767846CCB}"/>
    <cellStyle name="Normal 4 4 2 2 4 3 9 2" xfId="20761" xr:uid="{EA23AECC-A74B-4CA2-A0D1-838864C37CAD}"/>
    <cellStyle name="Normal 4 4 2 2 4 4" xfId="20762" xr:uid="{9D2CC125-0EC9-4B2E-88AB-6FBEBD60E6A7}"/>
    <cellStyle name="Normal 4 4 2 2 4 4 2" xfId="20763" xr:uid="{9CEA8696-F1D9-4CA5-876F-B68CA830F761}"/>
    <cellStyle name="Normal 4 4 2 2 4 4 2 2" xfId="20764" xr:uid="{8BA286BF-6E8E-461D-9FB2-CB4B0ECCCADD}"/>
    <cellStyle name="Normal 4 4 2 2 4 4 2 2 2" xfId="20765" xr:uid="{37D23E0D-69CA-4C6D-958E-6018CA8E6417}"/>
    <cellStyle name="Normal 4 4 2 2 4 4 2 2 2 2" xfId="20766" xr:uid="{3BCB4A09-8ECB-4F9F-8E20-CCF992A8AC9D}"/>
    <cellStyle name="Normal 4 4 2 2 4 4 2 2 2 2 2" xfId="20767" xr:uid="{76E7146D-AB73-4FC2-B9D1-B8A04BA379B1}"/>
    <cellStyle name="Normal 4 4 2 2 4 4 2 2 2 2 2 2" xfId="20768" xr:uid="{1BB25EF9-71E9-4523-A6B1-DD2A3C0275FD}"/>
    <cellStyle name="Normal 4 4 2 2 4 4 2 2 2 2 2 2 2" xfId="20769" xr:uid="{CB6024ED-767B-4067-850B-9B1D866C12AE}"/>
    <cellStyle name="Normal 4 4 2 2 4 4 2 2 2 2 2 3" xfId="20770" xr:uid="{1BA16C68-7883-447B-A83C-44848EA1CFD7}"/>
    <cellStyle name="Normal 4 4 2 2 4 4 2 2 2 2 3" xfId="20771" xr:uid="{639D5849-D639-4727-B790-83C92F3326B8}"/>
    <cellStyle name="Normal 4 4 2 2 4 4 2 2 2 3" xfId="20772" xr:uid="{23F76B01-66DC-46D4-A00D-343713172EC2}"/>
    <cellStyle name="Normal 4 4 2 2 4 4 2 2 2 3 2" xfId="20773" xr:uid="{501E3A0E-1F4B-48EC-9DC5-E4BF5948C4BE}"/>
    <cellStyle name="Normal 4 4 2 2 4 4 2 2 2 4" xfId="20774" xr:uid="{9A2800A3-451E-4EA4-ADAF-A47DD24D059C}"/>
    <cellStyle name="Normal 4 4 2 2 4 4 2 2 2 4 2" xfId="20775" xr:uid="{6A1E9FC3-54AA-475F-BC70-AB3B6D67F425}"/>
    <cellStyle name="Normal 4 4 2 2 4 4 2 2 2 5" xfId="20776" xr:uid="{52F7481F-DD2D-4410-893C-6B1C83EE8A9B}"/>
    <cellStyle name="Normal 4 4 2 2 4 4 2 2 2 5 2" xfId="20777" xr:uid="{6FFE4546-5D4E-44AE-AF2F-A59A95A457FE}"/>
    <cellStyle name="Normal 4 4 2 2 4 4 2 2 2 6" xfId="20778" xr:uid="{069ED558-1005-435D-AF12-72449B07BB4B}"/>
    <cellStyle name="Normal 4 4 2 2 4 4 2 2 2 6 2" xfId="20779" xr:uid="{871871C7-3481-4434-9ADB-8F76DBAECC54}"/>
    <cellStyle name="Normal 4 4 2 2 4 4 2 2 2 7" xfId="20780" xr:uid="{C35D23E7-D923-4C0D-8C7B-FA15FF75B622}"/>
    <cellStyle name="Normal 4 4 2 2 4 4 2 2 2 7 2" xfId="20781" xr:uid="{52609456-272C-4F3E-94D6-F1E57DE61FD1}"/>
    <cellStyle name="Normal 4 4 2 2 4 4 2 2 2 8" xfId="20782" xr:uid="{13463056-1031-4952-8AFB-4728349505DB}"/>
    <cellStyle name="Normal 4 4 2 2 4 4 2 2 3" xfId="20783" xr:uid="{4A4AF7AE-348A-4672-8137-2A12D2EA6171}"/>
    <cellStyle name="Normal 4 4 2 2 4 4 2 2 3 2" xfId="20784" xr:uid="{FF723825-8E7A-435F-A607-A5ED26DD1D74}"/>
    <cellStyle name="Normal 4 4 2 2 4 4 2 2 3 2 2" xfId="20785" xr:uid="{4B45DEA0-EF41-44F5-9274-614DD8BFD2D5}"/>
    <cellStyle name="Normal 4 4 2 2 4 4 2 2 3 2 2 2" xfId="20786" xr:uid="{318D278A-5E13-4D9B-860B-D1E5C31F2D8D}"/>
    <cellStyle name="Normal 4 4 2 2 4 4 2 2 3 2 3" xfId="20787" xr:uid="{3E282BCD-2B6E-47C4-BE48-D019A86B5F8F}"/>
    <cellStyle name="Normal 4 4 2 2 4 4 2 2 3 3" xfId="20788" xr:uid="{122E5904-1687-4A23-80C4-0EB2CF03DBDA}"/>
    <cellStyle name="Normal 4 4 2 2 4 4 2 2 4" xfId="20789" xr:uid="{CDFDD3B8-DFA6-4606-A74F-CB3FC732F845}"/>
    <cellStyle name="Normal 4 4 2 2 4 4 2 2 4 2" xfId="20790" xr:uid="{A2A235D0-9D9E-4BB1-9571-7024C23761F6}"/>
    <cellStyle name="Normal 4 4 2 2 4 4 2 2 5" xfId="20791" xr:uid="{D42274E8-8FF5-4BDC-AB3D-22464BF446BD}"/>
    <cellStyle name="Normal 4 4 2 2 4 4 2 2 5 2" xfId="20792" xr:uid="{3D985079-6ACB-40D8-B4DF-B21EBA59E237}"/>
    <cellStyle name="Normal 4 4 2 2 4 4 2 2 6" xfId="20793" xr:uid="{D40B8349-4C8F-4876-80A2-62767052D371}"/>
    <cellStyle name="Normal 4 4 2 2 4 4 2 2 6 2" xfId="20794" xr:uid="{222096B0-74DF-4F10-A909-79D567132A73}"/>
    <cellStyle name="Normal 4 4 2 2 4 4 2 2 7" xfId="20795" xr:uid="{DC7EA5F2-8C4A-435F-946B-6624DAE732E9}"/>
    <cellStyle name="Normal 4 4 2 2 4 4 2 2 7 2" xfId="20796" xr:uid="{CD0F12C2-16BE-450F-9C07-DDFA24953300}"/>
    <cellStyle name="Normal 4 4 2 2 4 4 2 2 8" xfId="20797" xr:uid="{EFBF13CD-F81C-454B-9B5D-0BA244370751}"/>
    <cellStyle name="Normal 4 4 2 2 4 4 2 3" xfId="20798" xr:uid="{7B12FD70-3EDB-4CDE-BDD5-266998D5919D}"/>
    <cellStyle name="Normal 4 4 2 2 4 4 2 3 2" xfId="20799" xr:uid="{092C5033-A68B-4290-9F6D-3397B671DDE0}"/>
    <cellStyle name="Normal 4 4 2 2 4 4 2 3 2 2" xfId="20800" xr:uid="{96A1FFC3-6041-44F4-B68C-E07F0DB53AC5}"/>
    <cellStyle name="Normal 4 4 2 2 4 4 2 3 2 2 2" xfId="20801" xr:uid="{4563CBE8-3946-4321-8682-F538C4841DCB}"/>
    <cellStyle name="Normal 4 4 2 2 4 4 2 3 2 3" xfId="20802" xr:uid="{8AF35ECD-5D70-4080-A978-A2C4A851F58E}"/>
    <cellStyle name="Normal 4 4 2 2 4 4 2 3 3" xfId="20803" xr:uid="{1E53C411-3D87-4EF8-A205-D0C78B4539ED}"/>
    <cellStyle name="Normal 4 4 2 2 4 4 2 4" xfId="20804" xr:uid="{F052D571-5901-4102-BC23-D0F986B52B47}"/>
    <cellStyle name="Normal 4 4 2 2 4 4 2 4 2" xfId="20805" xr:uid="{3CB669FA-6250-4412-AC68-057399796B60}"/>
    <cellStyle name="Normal 4 4 2 2 4 4 2 5" xfId="20806" xr:uid="{0BD54C15-77CD-49EC-AAC6-B7FFA76ED2C7}"/>
    <cellStyle name="Normal 4 4 2 2 4 4 2 5 2" xfId="20807" xr:uid="{238B0029-34FD-429F-BC1A-881DE358A5B5}"/>
    <cellStyle name="Normal 4 4 2 2 4 4 2 6" xfId="20808" xr:uid="{2DF3A015-7E03-4B6D-B792-7111633FF9D9}"/>
    <cellStyle name="Normal 4 4 2 2 4 4 2 6 2" xfId="20809" xr:uid="{10981E86-C769-4EA0-8490-C980B8EB5E50}"/>
    <cellStyle name="Normal 4 4 2 2 4 4 2 7" xfId="20810" xr:uid="{24DB5849-14BB-4BF7-843B-F35AAB2C0989}"/>
    <cellStyle name="Normal 4 4 2 2 4 4 2 7 2" xfId="20811" xr:uid="{D7CC9992-5FC5-4712-A9C1-AAC94E764DDF}"/>
    <cellStyle name="Normal 4 4 2 2 4 4 2 8" xfId="20812" xr:uid="{57202B1B-2EDB-4A3F-A4B9-EE05E7233348}"/>
    <cellStyle name="Normal 4 4 2 2 4 4 2 8 2" xfId="20813" xr:uid="{F289EBF1-D4B6-46B0-84E5-C3469ABC8C4A}"/>
    <cellStyle name="Normal 4 4 2 2 4 4 2 9" xfId="20814" xr:uid="{6EEB55F1-1291-406A-9E4A-DBE8DD2F2491}"/>
    <cellStyle name="Normal 4 4 2 2 4 4 3" xfId="20815" xr:uid="{053EB152-4DB9-411E-9693-AA4259E9553B}"/>
    <cellStyle name="Normal 4 4 2 2 4 4 3 2" xfId="20816" xr:uid="{C76860AF-1705-4F65-B2B0-6CDF33607493}"/>
    <cellStyle name="Normal 4 4 2 2 4 4 3 2 2" xfId="20817" xr:uid="{AA1EDDA7-C37E-48B9-9E6F-4CBC47E52E7E}"/>
    <cellStyle name="Normal 4 4 2 2 4 4 3 2 2 2" xfId="20818" xr:uid="{5E09DE44-A47C-430F-99AB-2679C14BA3C1}"/>
    <cellStyle name="Normal 4 4 2 2 4 4 3 2 2 2 2" xfId="20819" xr:uid="{2E5D61F8-BA23-49F6-8212-BD9251C6D3B5}"/>
    <cellStyle name="Normal 4 4 2 2 4 4 3 2 2 3" xfId="20820" xr:uid="{69353AB5-3A77-4353-BB1C-21E18863CD7C}"/>
    <cellStyle name="Normal 4 4 2 2 4 4 3 2 3" xfId="20821" xr:uid="{6717C833-E21C-435C-960E-049DEB2E2E2F}"/>
    <cellStyle name="Normal 4 4 2 2 4 4 3 3" xfId="20822" xr:uid="{8F0FA57F-AE45-4F60-9462-94D740BD0076}"/>
    <cellStyle name="Normal 4 4 2 2 4 4 3 3 2" xfId="20823" xr:uid="{D107638A-7EBD-4A50-B27C-6BBD1F7F59CD}"/>
    <cellStyle name="Normal 4 4 2 2 4 4 3 4" xfId="20824" xr:uid="{35D01F76-FE62-4000-ADEA-08932273DDBE}"/>
    <cellStyle name="Normal 4 4 2 2 4 4 3 4 2" xfId="20825" xr:uid="{EE950231-DCE3-47F1-AE01-DFE7C768F683}"/>
    <cellStyle name="Normal 4 4 2 2 4 4 3 5" xfId="20826" xr:uid="{A0D62FBD-1A52-4DC8-A0D6-C5867B832964}"/>
    <cellStyle name="Normal 4 4 2 2 4 4 3 5 2" xfId="20827" xr:uid="{76BE04FD-5240-4EA4-9139-BB44D047E2C7}"/>
    <cellStyle name="Normal 4 4 2 2 4 4 3 6" xfId="20828" xr:uid="{B46D9A39-748C-4C84-8BA5-7B02F4F970BF}"/>
    <cellStyle name="Normal 4 4 2 2 4 4 3 6 2" xfId="20829" xr:uid="{CBAB150F-6C4C-45B2-A518-C22974D6F354}"/>
    <cellStyle name="Normal 4 4 2 2 4 4 3 7" xfId="20830" xr:uid="{84CDAD80-729C-4A6A-AEFE-7DFE552B3259}"/>
    <cellStyle name="Normal 4 4 2 2 4 4 3 7 2" xfId="20831" xr:uid="{D7A68928-3F8A-4B04-AB4C-655C65A030BC}"/>
    <cellStyle name="Normal 4 4 2 2 4 4 3 8" xfId="20832" xr:uid="{71EBF1D4-525C-4D29-8116-6555ECC5BFB9}"/>
    <cellStyle name="Normal 4 4 2 2 4 4 4" xfId="20833" xr:uid="{BA9B6D54-40E8-4B76-9824-041666EA6B0F}"/>
    <cellStyle name="Normal 4 4 2 2 4 4 4 2" xfId="20834" xr:uid="{435864C0-F352-41EC-8D1A-5FC1ADD456FC}"/>
    <cellStyle name="Normal 4 4 2 2 4 4 4 2 2" xfId="20835" xr:uid="{FE17814A-CDCD-4F2A-88BB-819E37C5532D}"/>
    <cellStyle name="Normal 4 4 2 2 4 4 4 2 2 2" xfId="20836" xr:uid="{EA49D9C0-6B62-42E6-9FAA-B5FF981058BE}"/>
    <cellStyle name="Normal 4 4 2 2 4 4 4 2 3" xfId="20837" xr:uid="{082FD9DC-AE30-49F3-8579-D4B3EE8B6428}"/>
    <cellStyle name="Normal 4 4 2 2 4 4 4 3" xfId="20838" xr:uid="{8BDE4D78-4A88-4BA0-A25A-6DA493309B71}"/>
    <cellStyle name="Normal 4 4 2 2 4 4 5" xfId="20839" xr:uid="{0D9227A4-D4DF-4D61-92E0-1716B17BF02A}"/>
    <cellStyle name="Normal 4 4 2 2 4 4 5 2" xfId="20840" xr:uid="{A9A81A6E-FF75-45EF-9FE0-383E5AC25397}"/>
    <cellStyle name="Normal 4 4 2 2 4 4 6" xfId="20841" xr:uid="{83360FA0-EA75-4FD9-9C26-C268122FB6BD}"/>
    <cellStyle name="Normal 4 4 2 2 4 4 6 2" xfId="20842" xr:uid="{3A0C2FCC-93E3-4548-A196-4DA33025CB8B}"/>
    <cellStyle name="Normal 4 4 2 2 4 4 7" xfId="20843" xr:uid="{3E04B7F7-AABE-4B31-AAAC-DAD538F856A1}"/>
    <cellStyle name="Normal 4 4 2 2 4 4 7 2" xfId="20844" xr:uid="{C86CEA3C-45E2-461C-A59B-132F070E5561}"/>
    <cellStyle name="Normal 4 4 2 2 4 4 8" xfId="20845" xr:uid="{16426B70-6DC9-4504-8D28-F902C6AF179C}"/>
    <cellStyle name="Normal 4 4 2 2 4 4 8 2" xfId="20846" xr:uid="{388E6AE3-8AC0-48D3-B89A-7BD2D7D966C2}"/>
    <cellStyle name="Normal 4 4 2 2 4 4 9" xfId="20847" xr:uid="{1A184721-8043-4091-B5F5-DCF009AEBB56}"/>
    <cellStyle name="Normal 4 4 2 2 4 5" xfId="20848" xr:uid="{C70DDF8B-C68F-40D9-84F7-601B5EAC208B}"/>
    <cellStyle name="Normal 4 4 2 2 4 5 2" xfId="20849" xr:uid="{3D198460-63EE-4E8A-AE6F-C452310F585C}"/>
    <cellStyle name="Normal 4 4 2 2 4 6" xfId="20850" xr:uid="{F6C3D4F4-E449-443B-B133-1128A7FE3A9B}"/>
    <cellStyle name="Normal 4 4 2 2 4 6 2" xfId="20851" xr:uid="{D45B191C-A960-40A8-97A6-DC1938325E25}"/>
    <cellStyle name="Normal 4 4 2 2 4 6 2 2" xfId="20852" xr:uid="{AE0AD334-4B61-49D0-BDD2-427678CFAB47}"/>
    <cellStyle name="Normal 4 4 2 2 4 6 2 2 2" xfId="20853" xr:uid="{CC902907-6EEA-4DAD-8C68-A845303A1DEB}"/>
    <cellStyle name="Normal 4 4 2 2 4 6 2 2 2 2" xfId="20854" xr:uid="{73BA7243-671D-445A-B4FF-ECBC33BA3C41}"/>
    <cellStyle name="Normal 4 4 2 2 4 6 2 2 2 2 2" xfId="20855" xr:uid="{4A15FD9A-7A82-442F-AA12-B4467AC5B9CD}"/>
    <cellStyle name="Normal 4 4 2 2 4 6 2 2 2 3" xfId="20856" xr:uid="{4CDA52FC-A70C-4F49-950C-FBC72AAC3663}"/>
    <cellStyle name="Normal 4 4 2 2 4 6 2 2 3" xfId="20857" xr:uid="{D8241F53-E88E-476E-827A-11C51FA80329}"/>
    <cellStyle name="Normal 4 4 2 2 4 6 2 3" xfId="20858" xr:uid="{4B5307C6-5E43-4A93-A69B-B1479A05320E}"/>
    <cellStyle name="Normal 4 4 2 2 4 6 2 3 2" xfId="20859" xr:uid="{0A0B062B-F65F-4956-A9C9-FDFEBDF3F443}"/>
    <cellStyle name="Normal 4 4 2 2 4 6 2 4" xfId="20860" xr:uid="{EBBB7239-6E4A-43C7-A334-896AF81D05FD}"/>
    <cellStyle name="Normal 4 4 2 2 4 6 2 4 2" xfId="20861" xr:uid="{716AAD47-1A41-4ADE-B35E-E7EE5C93FE16}"/>
    <cellStyle name="Normal 4 4 2 2 4 6 2 5" xfId="20862" xr:uid="{5E95B57B-5477-4881-9EBE-7AA678DD2762}"/>
    <cellStyle name="Normal 4 4 2 2 4 6 2 5 2" xfId="20863" xr:uid="{47EB4FE7-3138-4CE9-B6F6-9B5BDA358C29}"/>
    <cellStyle name="Normal 4 4 2 2 4 6 2 6" xfId="20864" xr:uid="{62E49BE2-DE3F-4E62-80AD-27A8CE6D9FA9}"/>
    <cellStyle name="Normal 4 4 2 2 4 6 2 6 2" xfId="20865" xr:uid="{EB89720B-6B08-489B-B540-4F6C54400068}"/>
    <cellStyle name="Normal 4 4 2 2 4 6 2 7" xfId="20866" xr:uid="{C695AD56-3177-4752-B537-4065105DC23C}"/>
    <cellStyle name="Normal 4 4 2 2 4 6 2 7 2" xfId="20867" xr:uid="{70BFA339-6853-4F61-A08A-D32D85544B8D}"/>
    <cellStyle name="Normal 4 4 2 2 4 6 2 8" xfId="20868" xr:uid="{5983466C-5240-4782-9726-3740C3D8BB57}"/>
    <cellStyle name="Normal 4 4 2 2 4 6 3" xfId="20869" xr:uid="{A3B712AC-D50C-44AB-9387-166DF1ACC196}"/>
    <cellStyle name="Normal 4 4 2 2 4 6 3 2" xfId="20870" xr:uid="{53BF6C8D-D3FF-4869-A8CC-F4D2E411D189}"/>
    <cellStyle name="Normal 4 4 2 2 4 6 3 2 2" xfId="20871" xr:uid="{FCFAC615-F92F-4C20-979D-F65FE687B3CB}"/>
    <cellStyle name="Normal 4 4 2 2 4 6 3 2 2 2" xfId="20872" xr:uid="{E76B38BC-A143-491D-BE00-30180852163E}"/>
    <cellStyle name="Normal 4 4 2 2 4 6 3 2 3" xfId="20873" xr:uid="{3AD53FA3-556B-41DC-9229-5E8A8FECD448}"/>
    <cellStyle name="Normal 4 4 2 2 4 6 3 3" xfId="20874" xr:uid="{BB0B0C76-DAEF-4173-BDC3-0626ADA50EF7}"/>
    <cellStyle name="Normal 4 4 2 2 4 6 4" xfId="20875" xr:uid="{71403018-EB10-405A-AFDE-E79DA82939FF}"/>
    <cellStyle name="Normal 4 4 2 2 4 6 4 2" xfId="20876" xr:uid="{6A73A251-1E7B-4460-A9FB-07198F3E6E90}"/>
    <cellStyle name="Normal 4 4 2 2 4 6 5" xfId="20877" xr:uid="{73381BCE-0FE5-41D1-88D4-2A0AF4C824E7}"/>
    <cellStyle name="Normal 4 4 2 2 4 6 5 2" xfId="20878" xr:uid="{9D9FDA23-1569-44C4-94AB-81F994FDBE17}"/>
    <cellStyle name="Normal 4 4 2 2 4 6 6" xfId="20879" xr:uid="{229C3472-58FB-4B9D-B368-52B6738CB18C}"/>
    <cellStyle name="Normal 4 4 2 2 4 6 6 2" xfId="20880" xr:uid="{C236A81D-4924-4C72-8A42-EA677B34C254}"/>
    <cellStyle name="Normal 4 4 2 2 4 6 7" xfId="20881" xr:uid="{B7A2B64E-2472-42A6-A5BE-5F42A411F9CD}"/>
    <cellStyle name="Normal 4 4 2 2 4 6 7 2" xfId="20882" xr:uid="{2B6825A7-5498-4A69-B126-A91485F0CFBD}"/>
    <cellStyle name="Normal 4 4 2 2 4 6 8" xfId="20883" xr:uid="{AD67E410-3A69-44C2-879D-809E6D539DD5}"/>
    <cellStyle name="Normal 4 4 2 2 4 7" xfId="20884" xr:uid="{AB72FCED-2817-42F8-A1E6-FAAA72ECDE70}"/>
    <cellStyle name="Normal 4 4 2 2 4 7 2" xfId="20885" xr:uid="{B1553832-87E7-49F0-A9C3-2A3319676AB8}"/>
    <cellStyle name="Normal 4 4 2 2 4 7 2 2" xfId="20886" xr:uid="{A7A34DA0-D483-4ACC-B4B7-6453EE6129FD}"/>
    <cellStyle name="Normal 4 4 2 2 4 7 2 2 2" xfId="20887" xr:uid="{7E617385-1912-4670-B495-593735E0471F}"/>
    <cellStyle name="Normal 4 4 2 2 4 7 2 3" xfId="20888" xr:uid="{DFD6B6D7-150B-4914-BEC0-614D28DCECB7}"/>
    <cellStyle name="Normal 4 4 2 2 4 7 3" xfId="20889" xr:uid="{9E4D6B49-69BB-4A27-B5E3-7297EB93DE03}"/>
    <cellStyle name="Normal 4 4 2 2 4 8" xfId="20890" xr:uid="{90AD08A3-621B-476B-9344-76A5B2E856F6}"/>
    <cellStyle name="Normal 4 4 2 2 4 8 2" xfId="20891" xr:uid="{C8F5659D-A8D1-4354-A8FF-BBFAA6354F42}"/>
    <cellStyle name="Normal 4 4 2 2 4 9" xfId="20892" xr:uid="{2E632471-A02E-4061-8916-2E960EB16054}"/>
    <cellStyle name="Normal 4 4 2 2 4 9 2" xfId="20893" xr:uid="{97CC0BA5-28BE-4CA3-8437-C3D108C50B3D}"/>
    <cellStyle name="Normal 4 4 2 2 5" xfId="20894" xr:uid="{0AA9E7C5-8C33-40B4-B709-AE21F7571E1A}"/>
    <cellStyle name="Normal 4 4 2 2 5 2" xfId="20895" xr:uid="{43388EDF-ACC9-4F78-AAF2-03AB9FB77954}"/>
    <cellStyle name="Normal 4 4 2 2 6" xfId="20896" xr:uid="{FEF9EFD3-7EF5-49D3-AB59-247B736B9404}"/>
    <cellStyle name="Normal 4 4 2 2 6 10" xfId="20897" xr:uid="{4989AB02-1D73-42B8-A884-27A2168E9E47}"/>
    <cellStyle name="Normal 4 4 2 2 6 10 2" xfId="20898" xr:uid="{6FCC27AB-CB87-4669-9CEF-DA74EB15A0A4}"/>
    <cellStyle name="Normal 4 4 2 2 6 11" xfId="20899" xr:uid="{83C65EA2-35D8-4985-AF04-C2D7D8FB6A92}"/>
    <cellStyle name="Normal 4 4 2 2 6 11 2" xfId="20900" xr:uid="{91193D52-C5A3-4786-BFA7-4B2D241D0A05}"/>
    <cellStyle name="Normal 4 4 2 2 6 12" xfId="20901" xr:uid="{03AE5490-EFFF-49A5-87B7-09C0233EF821}"/>
    <cellStyle name="Normal 4 4 2 2 6 2" xfId="20902" xr:uid="{2661A54F-DE36-4BB0-B77D-AF7BC52798FF}"/>
    <cellStyle name="Normal 4 4 2 2 6 2 10" xfId="20903" xr:uid="{305E99DC-6AF9-4ADE-83BF-A34EE33E7648}"/>
    <cellStyle name="Normal 4 4 2 2 6 2 10 2" xfId="20904" xr:uid="{8B342C50-B883-40F4-832A-E8015B4BC540}"/>
    <cellStyle name="Normal 4 4 2 2 6 2 11" xfId="20905" xr:uid="{86240BC3-C21E-4B57-A4AA-996984A8AB94}"/>
    <cellStyle name="Normal 4 4 2 2 6 2 11 2" xfId="20906" xr:uid="{87F3EFD5-5591-4263-87D3-A327653A3B2A}"/>
    <cellStyle name="Normal 4 4 2 2 6 2 12" xfId="20907" xr:uid="{0664A59B-B444-4CF2-85C8-2E0F2C34F583}"/>
    <cellStyle name="Normal 4 4 2 2 6 2 2" xfId="20908" xr:uid="{10074E9E-2391-4B0B-862B-1DF5487ED70B}"/>
    <cellStyle name="Normal 4 4 2 2 6 2 2 2" xfId="20909" xr:uid="{599D564F-4530-43D7-9A59-97E14E927402}"/>
    <cellStyle name="Normal 4 4 2 2 6 2 2 2 2" xfId="20910" xr:uid="{7D66671F-70E7-47A7-9F3C-3B7AD4E10D7F}"/>
    <cellStyle name="Normal 4 4 2 2 6 2 2 2 2 2" xfId="20911" xr:uid="{9501A46D-C635-499C-BE0A-E21A4E47A229}"/>
    <cellStyle name="Normal 4 4 2 2 6 2 2 2 2 2 2" xfId="20912" xr:uid="{25A70E54-FFF7-4327-9CC2-C5F46F9641A3}"/>
    <cellStyle name="Normal 4 4 2 2 6 2 2 2 2 2 2 2" xfId="20913" xr:uid="{4F4D23FC-33FE-4230-9EAE-78955DB8D991}"/>
    <cellStyle name="Normal 4 4 2 2 6 2 2 2 2 2 2 2 2" xfId="20914" xr:uid="{AAC8F7CF-05CC-4C0B-A2DC-380331EED253}"/>
    <cellStyle name="Normal 4 4 2 2 6 2 2 2 2 2 2 2 2 2" xfId="20915" xr:uid="{62B8EB9A-ED7D-494D-B61D-D46F23576CDD}"/>
    <cellStyle name="Normal 4 4 2 2 6 2 2 2 2 2 2 2 3" xfId="20916" xr:uid="{1087E80A-302C-4CEF-BE17-29C0622CD672}"/>
    <cellStyle name="Normal 4 4 2 2 6 2 2 2 2 2 2 3" xfId="20917" xr:uid="{F0A806B0-C653-419B-905A-41848257B438}"/>
    <cellStyle name="Normal 4 4 2 2 6 2 2 2 2 2 3" xfId="20918" xr:uid="{1C3D59BA-64F2-49D0-A354-908E9D7725E9}"/>
    <cellStyle name="Normal 4 4 2 2 6 2 2 2 2 2 3 2" xfId="20919" xr:uid="{DCB2F59F-B16C-4656-B892-3D0C0C89C4DA}"/>
    <cellStyle name="Normal 4 4 2 2 6 2 2 2 2 2 4" xfId="20920" xr:uid="{A7306EB9-34A4-4A8B-A7BC-57D253C27174}"/>
    <cellStyle name="Normal 4 4 2 2 6 2 2 2 2 2 4 2" xfId="20921" xr:uid="{12C4CD7A-5456-41C0-81E5-C90A55726A10}"/>
    <cellStyle name="Normal 4 4 2 2 6 2 2 2 2 2 5" xfId="20922" xr:uid="{60A571A1-BD91-4D09-809E-B9B4015BF536}"/>
    <cellStyle name="Normal 4 4 2 2 6 2 2 2 2 2 5 2" xfId="20923" xr:uid="{E69EE657-D556-4EE3-8935-DF4C59931E96}"/>
    <cellStyle name="Normal 4 4 2 2 6 2 2 2 2 2 6" xfId="20924" xr:uid="{27462619-3924-44E1-80D6-DFA7C4D5E9D1}"/>
    <cellStyle name="Normal 4 4 2 2 6 2 2 2 2 2 6 2" xfId="20925" xr:uid="{35B1DCEF-2E7E-45DB-A262-2EB44147D0D1}"/>
    <cellStyle name="Normal 4 4 2 2 6 2 2 2 2 2 7" xfId="20926" xr:uid="{0CF05941-C17C-4DF0-8943-1F2EC87EDCC2}"/>
    <cellStyle name="Normal 4 4 2 2 6 2 2 2 2 2 7 2" xfId="20927" xr:uid="{2CBA0366-C6EB-42C0-93DD-F87006054C48}"/>
    <cellStyle name="Normal 4 4 2 2 6 2 2 2 2 2 8" xfId="20928" xr:uid="{0E5320B5-FBAD-45BA-AE54-388E79E87CC4}"/>
    <cellStyle name="Normal 4 4 2 2 6 2 2 2 2 3" xfId="20929" xr:uid="{5A56745F-477F-484F-8500-F4DFA1EBE75E}"/>
    <cellStyle name="Normal 4 4 2 2 6 2 2 2 2 3 2" xfId="20930" xr:uid="{7801F586-9EAA-4C0D-BDF9-7EA5DB371765}"/>
    <cellStyle name="Normal 4 4 2 2 6 2 2 2 2 3 2 2" xfId="20931" xr:uid="{A1EDC31B-9598-4B99-8A55-1ABA859EE832}"/>
    <cellStyle name="Normal 4 4 2 2 6 2 2 2 2 3 2 2 2" xfId="20932" xr:uid="{D7978BBD-2639-45AB-85BF-5001BEC2C11F}"/>
    <cellStyle name="Normal 4 4 2 2 6 2 2 2 2 3 2 3" xfId="20933" xr:uid="{30DC6EE2-FB6A-4BA1-8DCE-90524FA1B5FC}"/>
    <cellStyle name="Normal 4 4 2 2 6 2 2 2 2 3 3" xfId="20934" xr:uid="{5CFFF6AA-9DEE-4F51-A927-C3EF125DAD11}"/>
    <cellStyle name="Normal 4 4 2 2 6 2 2 2 2 4" xfId="20935" xr:uid="{CFD60D56-6FDD-4A30-9E85-4F415E37CABD}"/>
    <cellStyle name="Normal 4 4 2 2 6 2 2 2 2 4 2" xfId="20936" xr:uid="{F2EFE961-745A-460B-A8E4-5874C8F63FF2}"/>
    <cellStyle name="Normal 4 4 2 2 6 2 2 2 2 5" xfId="20937" xr:uid="{309E3036-EF2B-49EB-8D8E-A3B2FDB7194D}"/>
    <cellStyle name="Normal 4 4 2 2 6 2 2 2 2 5 2" xfId="20938" xr:uid="{03A200C3-0345-4CEC-B556-7A3156B9454D}"/>
    <cellStyle name="Normal 4 4 2 2 6 2 2 2 2 6" xfId="20939" xr:uid="{82408683-AB32-4831-9D1C-2C9D4007E1B9}"/>
    <cellStyle name="Normal 4 4 2 2 6 2 2 2 2 6 2" xfId="20940" xr:uid="{90F9723B-46FE-48D7-846A-98D8612BFC09}"/>
    <cellStyle name="Normal 4 4 2 2 6 2 2 2 2 7" xfId="20941" xr:uid="{5F3BF678-EA26-4ACA-A210-93115328B4FA}"/>
    <cellStyle name="Normal 4 4 2 2 6 2 2 2 2 7 2" xfId="20942" xr:uid="{FA638330-344D-4EF8-912E-CCB3A109E5E3}"/>
    <cellStyle name="Normal 4 4 2 2 6 2 2 2 2 8" xfId="20943" xr:uid="{B1E718DA-90CA-4AFB-A0E7-304A48BA8EA0}"/>
    <cellStyle name="Normal 4 4 2 2 6 2 2 2 3" xfId="20944" xr:uid="{CFD639BA-589A-49DE-A5E9-8C10C4B72053}"/>
    <cellStyle name="Normal 4 4 2 2 6 2 2 2 3 2" xfId="20945" xr:uid="{66F1B6B5-1373-4BC6-9899-C131E5C2020D}"/>
    <cellStyle name="Normal 4 4 2 2 6 2 2 2 3 2 2" xfId="20946" xr:uid="{DB725F8D-4538-4CEB-8BD2-D0D09121AE95}"/>
    <cellStyle name="Normal 4 4 2 2 6 2 2 2 3 2 2 2" xfId="20947" xr:uid="{9DD71DEC-32C5-4E4E-BEFA-57318A3E49CA}"/>
    <cellStyle name="Normal 4 4 2 2 6 2 2 2 3 2 3" xfId="20948" xr:uid="{594A3C9D-06FB-4B35-8CBE-B436140C57CB}"/>
    <cellStyle name="Normal 4 4 2 2 6 2 2 2 3 3" xfId="20949" xr:uid="{04B5E5EC-1E36-4653-917B-B743F3A6DBEB}"/>
    <cellStyle name="Normal 4 4 2 2 6 2 2 2 4" xfId="20950" xr:uid="{9A8B1C67-BFA8-400F-8F29-6BB0C7ED6BB1}"/>
    <cellStyle name="Normal 4 4 2 2 6 2 2 2 4 2" xfId="20951" xr:uid="{0A50DFFE-D5E5-46C0-8688-F505A3921EAE}"/>
    <cellStyle name="Normal 4 4 2 2 6 2 2 2 5" xfId="20952" xr:uid="{D9DEAA10-6779-4042-95D2-02EE93F7C1C2}"/>
    <cellStyle name="Normal 4 4 2 2 6 2 2 2 5 2" xfId="20953" xr:uid="{233BE864-C30C-4EC8-9FF5-276114D9513C}"/>
    <cellStyle name="Normal 4 4 2 2 6 2 2 2 6" xfId="20954" xr:uid="{CECA7ECE-447A-491A-8445-E3DAF80C20C3}"/>
    <cellStyle name="Normal 4 4 2 2 6 2 2 2 6 2" xfId="20955" xr:uid="{465CE12C-F3AB-42CB-88DF-4E9BB76C2F2B}"/>
    <cellStyle name="Normal 4 4 2 2 6 2 2 2 7" xfId="20956" xr:uid="{0063AC73-D73F-48E4-9DD2-F16115FA5B1B}"/>
    <cellStyle name="Normal 4 4 2 2 6 2 2 2 7 2" xfId="20957" xr:uid="{CB695070-F902-49C8-9CFF-AD3FAE7CC542}"/>
    <cellStyle name="Normal 4 4 2 2 6 2 2 2 8" xfId="20958" xr:uid="{72BC8E5D-FCC8-4650-985B-CAB5BC19F5F8}"/>
    <cellStyle name="Normal 4 4 2 2 6 2 2 2 8 2" xfId="20959" xr:uid="{7081CF5B-997C-4354-AEB7-53A723AB3F23}"/>
    <cellStyle name="Normal 4 4 2 2 6 2 2 2 9" xfId="20960" xr:uid="{F531E447-BC60-4B54-B9D7-AFC4A909CC48}"/>
    <cellStyle name="Normal 4 4 2 2 6 2 2 3" xfId="20961" xr:uid="{A4C8E63B-A430-4C66-BA57-58F1BA3CDC3D}"/>
    <cellStyle name="Normal 4 4 2 2 6 2 2 3 2" xfId="20962" xr:uid="{B20FD77E-36C9-4367-991D-46A32EFCE4D7}"/>
    <cellStyle name="Normal 4 4 2 2 6 2 2 3 2 2" xfId="20963" xr:uid="{0030B122-F597-42C0-B034-D933344F5A78}"/>
    <cellStyle name="Normal 4 4 2 2 6 2 2 3 2 2 2" xfId="20964" xr:uid="{4C4F6830-94D3-496C-BB6A-643368269F88}"/>
    <cellStyle name="Normal 4 4 2 2 6 2 2 3 2 2 2 2" xfId="20965" xr:uid="{96FBFBA6-FC80-4925-89BA-77D3EE878ECE}"/>
    <cellStyle name="Normal 4 4 2 2 6 2 2 3 2 2 3" xfId="20966" xr:uid="{E3928BB9-D37E-440F-8A29-BA9D9D0E9870}"/>
    <cellStyle name="Normal 4 4 2 2 6 2 2 3 2 3" xfId="20967" xr:uid="{8AD1C9CC-6FFC-455B-9327-16972788C206}"/>
    <cellStyle name="Normal 4 4 2 2 6 2 2 3 3" xfId="20968" xr:uid="{B646D0AA-F456-4859-B0AF-17039573563E}"/>
    <cellStyle name="Normal 4 4 2 2 6 2 2 3 3 2" xfId="20969" xr:uid="{D9A1EF7B-BF0B-4CE6-AF36-9E19F16CD894}"/>
    <cellStyle name="Normal 4 4 2 2 6 2 2 3 4" xfId="20970" xr:uid="{543D4B5A-D8BA-46AD-AB50-0F8DE3AB7075}"/>
    <cellStyle name="Normal 4 4 2 2 6 2 2 3 4 2" xfId="20971" xr:uid="{80C26FB6-A81C-4E6B-B537-F6E16274012A}"/>
    <cellStyle name="Normal 4 4 2 2 6 2 2 3 5" xfId="20972" xr:uid="{467B7C2A-C834-41AA-9C42-F1E060C42F0F}"/>
    <cellStyle name="Normal 4 4 2 2 6 2 2 3 5 2" xfId="20973" xr:uid="{876A5221-645A-4499-9F55-F09A7F8AEFB8}"/>
    <cellStyle name="Normal 4 4 2 2 6 2 2 3 6" xfId="20974" xr:uid="{CF9E8444-9B0E-4A99-9707-5961A7C3DA90}"/>
    <cellStyle name="Normal 4 4 2 2 6 2 2 3 6 2" xfId="20975" xr:uid="{2D41807A-B2C7-4586-B1F5-406259828892}"/>
    <cellStyle name="Normal 4 4 2 2 6 2 2 3 7" xfId="20976" xr:uid="{CECB2EC7-04D6-4682-A437-043F390D2C59}"/>
    <cellStyle name="Normal 4 4 2 2 6 2 2 3 7 2" xfId="20977" xr:uid="{65C9AFD7-C83B-4301-9515-EC19A7CC9041}"/>
    <cellStyle name="Normal 4 4 2 2 6 2 2 3 8" xfId="20978" xr:uid="{328A22E9-24F9-41F3-8B61-0FD6540D083E}"/>
    <cellStyle name="Normal 4 4 2 2 6 2 2 4" xfId="20979" xr:uid="{F7A21CE7-12AF-4681-A110-FD7F6BE4BB77}"/>
    <cellStyle name="Normal 4 4 2 2 6 2 2 4 2" xfId="20980" xr:uid="{9BF6823D-150F-4F49-95BC-86D8AAB440A1}"/>
    <cellStyle name="Normal 4 4 2 2 6 2 2 4 2 2" xfId="20981" xr:uid="{0D35605B-F49B-458B-B96C-38BBFAF60EB9}"/>
    <cellStyle name="Normal 4 4 2 2 6 2 2 4 2 2 2" xfId="20982" xr:uid="{A805969E-7533-48A4-A505-D662C040D1DB}"/>
    <cellStyle name="Normal 4 4 2 2 6 2 2 4 2 3" xfId="20983" xr:uid="{83C27B86-EB27-4BDD-B385-08D7A064E43C}"/>
    <cellStyle name="Normal 4 4 2 2 6 2 2 4 3" xfId="20984" xr:uid="{DB6115BE-3D51-48A0-8A72-18408FC15269}"/>
    <cellStyle name="Normal 4 4 2 2 6 2 2 5" xfId="20985" xr:uid="{0A98FED2-0B2B-4C8A-B16A-9FF603C5069B}"/>
    <cellStyle name="Normal 4 4 2 2 6 2 2 5 2" xfId="20986" xr:uid="{B28C8C7A-5654-4F16-BACE-C38ECF0108A2}"/>
    <cellStyle name="Normal 4 4 2 2 6 2 2 6" xfId="20987" xr:uid="{AF9E0E9A-C1CE-408A-9B14-4F8294749184}"/>
    <cellStyle name="Normal 4 4 2 2 6 2 2 6 2" xfId="20988" xr:uid="{C30EB311-257F-4AEC-8B20-626486F666B3}"/>
    <cellStyle name="Normal 4 4 2 2 6 2 2 7" xfId="20989" xr:uid="{D7FB46A6-B817-4B1B-B9D9-E61AF982EE20}"/>
    <cellStyle name="Normal 4 4 2 2 6 2 2 7 2" xfId="20990" xr:uid="{F9B8CCF3-FBE4-4850-B26F-8742D598E0F6}"/>
    <cellStyle name="Normal 4 4 2 2 6 2 2 8" xfId="20991" xr:uid="{1626D4CA-ABB0-4904-A05A-214A052E2F3C}"/>
    <cellStyle name="Normal 4 4 2 2 6 2 2 8 2" xfId="20992" xr:uid="{925B2093-836D-4465-9D2C-B964D8664F5D}"/>
    <cellStyle name="Normal 4 4 2 2 6 2 2 9" xfId="20993" xr:uid="{4514C0F1-2C06-48B2-AB13-9D0327194862}"/>
    <cellStyle name="Normal 4 4 2 2 6 2 3" xfId="20994" xr:uid="{797EDD09-EDE3-48DE-A9F5-BC81E9ED3C72}"/>
    <cellStyle name="Normal 4 4 2 2 6 2 3 2" xfId="20995" xr:uid="{B8105AE8-9EB4-45A3-83EA-6AAEBF559520}"/>
    <cellStyle name="Normal 4 4 2 2 6 2 4" xfId="20996" xr:uid="{329F97D9-D635-40F5-B68F-FE4C8C078964}"/>
    <cellStyle name="Normal 4 4 2 2 6 2 4 2" xfId="20997" xr:uid="{50AF9C77-8179-49BD-A6C3-63970DE785D8}"/>
    <cellStyle name="Normal 4 4 2 2 6 2 5" xfId="20998" xr:uid="{4A0FEE04-3F6B-44B5-A9E9-440EE2739C5A}"/>
    <cellStyle name="Normal 4 4 2 2 6 2 5 2" xfId="20999" xr:uid="{94A0628D-A9F1-49A7-8C6F-2C668559BA8B}"/>
    <cellStyle name="Normal 4 4 2 2 6 2 5 2 2" xfId="21000" xr:uid="{5B82DE94-30DB-4668-9C4B-20775DEF8AF5}"/>
    <cellStyle name="Normal 4 4 2 2 6 2 5 2 2 2" xfId="21001" xr:uid="{B325B2BC-7D0A-4324-A01C-5FB70FCF1779}"/>
    <cellStyle name="Normal 4 4 2 2 6 2 5 2 2 2 2" xfId="21002" xr:uid="{4BB55EC0-555B-4C61-B48B-F4E27D18B8C7}"/>
    <cellStyle name="Normal 4 4 2 2 6 2 5 2 2 2 2 2" xfId="21003" xr:uid="{47C34C20-9780-4A74-8884-550EAC7389C7}"/>
    <cellStyle name="Normal 4 4 2 2 6 2 5 2 2 2 3" xfId="21004" xr:uid="{79BB8F35-2C0A-4A4D-9BF8-FB4D43F6A9E2}"/>
    <cellStyle name="Normal 4 4 2 2 6 2 5 2 2 3" xfId="21005" xr:uid="{DBF99393-5CF6-4D03-BC06-B068DC070DA3}"/>
    <cellStyle name="Normal 4 4 2 2 6 2 5 2 3" xfId="21006" xr:uid="{413AF584-01EA-4806-A666-B9E9886C4D80}"/>
    <cellStyle name="Normal 4 4 2 2 6 2 5 2 3 2" xfId="21007" xr:uid="{CD8385BB-E790-4819-9E9D-A34758173979}"/>
    <cellStyle name="Normal 4 4 2 2 6 2 5 2 4" xfId="21008" xr:uid="{67C07F61-A959-44CC-AEDE-FD8A16707275}"/>
    <cellStyle name="Normal 4 4 2 2 6 2 5 2 4 2" xfId="21009" xr:uid="{7FCEADA4-8EF7-442A-9F45-1BE32AA51867}"/>
    <cellStyle name="Normal 4 4 2 2 6 2 5 2 5" xfId="21010" xr:uid="{359313D5-545F-44DA-9877-637B716F1081}"/>
    <cellStyle name="Normal 4 4 2 2 6 2 5 2 5 2" xfId="21011" xr:uid="{19C098D7-CFAA-47F1-B802-366EDC65066D}"/>
    <cellStyle name="Normal 4 4 2 2 6 2 5 2 6" xfId="21012" xr:uid="{66EC9B84-6686-4EA5-84B1-C0F9BA7C61B2}"/>
    <cellStyle name="Normal 4 4 2 2 6 2 5 2 6 2" xfId="21013" xr:uid="{01BDCA3C-0807-4CA2-B7ED-13EAA3CCBD7B}"/>
    <cellStyle name="Normal 4 4 2 2 6 2 5 2 7" xfId="21014" xr:uid="{4D8ECBEF-0D2B-4858-A725-60264BFFB8AF}"/>
    <cellStyle name="Normal 4 4 2 2 6 2 5 2 7 2" xfId="21015" xr:uid="{0588FF9B-FC73-48BA-ACED-630356C1D7E5}"/>
    <cellStyle name="Normal 4 4 2 2 6 2 5 2 8" xfId="21016" xr:uid="{D6382BE3-DE4A-4B61-B97E-6F0FC8F0CB5C}"/>
    <cellStyle name="Normal 4 4 2 2 6 2 5 3" xfId="21017" xr:uid="{23F7537A-9DD9-4A5D-ACB7-20D01D3BE5AB}"/>
    <cellStyle name="Normal 4 4 2 2 6 2 5 3 2" xfId="21018" xr:uid="{D0DB59F4-15EE-40F0-A5BC-ABBEB22AC31E}"/>
    <cellStyle name="Normal 4 4 2 2 6 2 5 3 2 2" xfId="21019" xr:uid="{F04CA8A3-15D5-4BFC-9A5A-8217311564E5}"/>
    <cellStyle name="Normal 4 4 2 2 6 2 5 3 2 2 2" xfId="21020" xr:uid="{ACC90793-5172-4C23-BC67-D8FE84A9A311}"/>
    <cellStyle name="Normal 4 4 2 2 6 2 5 3 2 3" xfId="21021" xr:uid="{46310E78-C5A6-4B8A-8279-A6B3D669DC65}"/>
    <cellStyle name="Normal 4 4 2 2 6 2 5 3 3" xfId="21022" xr:uid="{8B65B9B7-F87A-462B-B0C3-F6212BDFC6BF}"/>
    <cellStyle name="Normal 4 4 2 2 6 2 5 4" xfId="21023" xr:uid="{29AFB043-ADDE-4CA5-8135-EE1168768D06}"/>
    <cellStyle name="Normal 4 4 2 2 6 2 5 4 2" xfId="21024" xr:uid="{09275E1C-68EF-426F-8C4F-4780B4BFCDC9}"/>
    <cellStyle name="Normal 4 4 2 2 6 2 5 5" xfId="21025" xr:uid="{429ED768-EC43-4119-A70A-97BB1D822CC1}"/>
    <cellStyle name="Normal 4 4 2 2 6 2 5 5 2" xfId="21026" xr:uid="{378F9F44-CABB-4B84-8529-B7ED08D3850A}"/>
    <cellStyle name="Normal 4 4 2 2 6 2 5 6" xfId="21027" xr:uid="{0A3ACE45-68F8-4DB5-9E7F-79B833F22570}"/>
    <cellStyle name="Normal 4 4 2 2 6 2 5 6 2" xfId="21028" xr:uid="{9EB2B87F-946F-4E2F-B024-3F4F08474F2B}"/>
    <cellStyle name="Normal 4 4 2 2 6 2 5 7" xfId="21029" xr:uid="{1737CEE7-F5FF-4778-A9EF-E530D30851B6}"/>
    <cellStyle name="Normal 4 4 2 2 6 2 5 7 2" xfId="21030" xr:uid="{56B606C2-8C6F-4677-9515-470561BF43B1}"/>
    <cellStyle name="Normal 4 4 2 2 6 2 5 8" xfId="21031" xr:uid="{553DA5D9-BF62-4DC0-B706-0075DB260409}"/>
    <cellStyle name="Normal 4 4 2 2 6 2 6" xfId="21032" xr:uid="{F38BD760-6C3C-4080-BDE0-48801C45F916}"/>
    <cellStyle name="Normal 4 4 2 2 6 2 6 2" xfId="21033" xr:uid="{F522CB93-C11E-4E20-BF40-D502D4AFF8D7}"/>
    <cellStyle name="Normal 4 4 2 2 6 2 6 2 2" xfId="21034" xr:uid="{89940597-2161-48B5-B602-DBF66A8DE4AB}"/>
    <cellStyle name="Normal 4 4 2 2 6 2 6 2 2 2" xfId="21035" xr:uid="{12EC65F5-2160-4DF9-9897-E38F4F1BBBF6}"/>
    <cellStyle name="Normal 4 4 2 2 6 2 6 2 3" xfId="21036" xr:uid="{E6031BE4-2CE1-4536-9603-462BC73817ED}"/>
    <cellStyle name="Normal 4 4 2 2 6 2 6 3" xfId="21037" xr:uid="{88CB1A16-916A-4DE8-BC7B-531C282D7680}"/>
    <cellStyle name="Normal 4 4 2 2 6 2 7" xfId="21038" xr:uid="{540CEE7A-A17E-4816-B1AA-73EF7B2847A8}"/>
    <cellStyle name="Normal 4 4 2 2 6 2 7 2" xfId="21039" xr:uid="{AD513229-E569-4957-B0E1-7DCAB5341C67}"/>
    <cellStyle name="Normal 4 4 2 2 6 2 8" xfId="21040" xr:uid="{C799AE6C-F350-495D-A557-7DD74AA8D4AC}"/>
    <cellStyle name="Normal 4 4 2 2 6 2 8 2" xfId="21041" xr:uid="{84151B84-209F-41DF-AB00-E05774F1ABB0}"/>
    <cellStyle name="Normal 4 4 2 2 6 2 9" xfId="21042" xr:uid="{7841BBF7-ED15-4A7B-9938-DE2FB49DDD51}"/>
    <cellStyle name="Normal 4 4 2 2 6 2 9 2" xfId="21043" xr:uid="{4C78935F-D434-4909-B2D0-4E7C646A9E4C}"/>
    <cellStyle name="Normal 4 4 2 2 6 3" xfId="21044" xr:uid="{776CB7C6-0957-4FFD-A5E5-E5BF027832C3}"/>
    <cellStyle name="Normal 4 4 2 2 6 3 2" xfId="21045" xr:uid="{08A8E54C-E6D4-4D00-A804-41D473DFF5EC}"/>
    <cellStyle name="Normal 4 4 2 2 6 3 2 2" xfId="21046" xr:uid="{F7384E89-F32D-4D8B-A495-E898FBF9B1E2}"/>
    <cellStyle name="Normal 4 4 2 2 6 3 2 2 2" xfId="21047" xr:uid="{37D5F8CB-7BD4-4898-8154-300BC6391C2E}"/>
    <cellStyle name="Normal 4 4 2 2 6 3 2 2 2 2" xfId="21048" xr:uid="{2D41583B-2E2A-4958-943E-4D1941AE71CF}"/>
    <cellStyle name="Normal 4 4 2 2 6 3 2 2 2 2 2" xfId="21049" xr:uid="{A6AB1E2F-F1AF-456D-B514-6AB577A43C1E}"/>
    <cellStyle name="Normal 4 4 2 2 6 3 2 2 2 2 2 2" xfId="21050" xr:uid="{3FAD48B7-4C8B-4A53-891D-EE5058B72BB7}"/>
    <cellStyle name="Normal 4 4 2 2 6 3 2 2 2 2 2 2 2" xfId="21051" xr:uid="{6549BBF2-E82E-4042-81BE-9EF3E53FAA61}"/>
    <cellStyle name="Normal 4 4 2 2 6 3 2 2 2 2 2 3" xfId="21052" xr:uid="{4B481BE4-9515-4BD3-A2CA-99F11DDD4F28}"/>
    <cellStyle name="Normal 4 4 2 2 6 3 2 2 2 2 3" xfId="21053" xr:uid="{2EA41661-5288-48F6-AC3E-2478581EC9CC}"/>
    <cellStyle name="Normal 4 4 2 2 6 3 2 2 2 3" xfId="21054" xr:uid="{13D839CB-03C3-4819-A50F-C20820B12386}"/>
    <cellStyle name="Normal 4 4 2 2 6 3 2 2 2 3 2" xfId="21055" xr:uid="{11862000-CFDA-496A-A803-4F38604B7CFC}"/>
    <cellStyle name="Normal 4 4 2 2 6 3 2 2 2 4" xfId="21056" xr:uid="{8D09C294-B2D8-42AC-BF63-9117065CD329}"/>
    <cellStyle name="Normal 4 4 2 2 6 3 2 2 2 4 2" xfId="21057" xr:uid="{E4A07E52-9DDE-4E6F-94FC-55C601D65540}"/>
    <cellStyle name="Normal 4 4 2 2 6 3 2 2 2 5" xfId="21058" xr:uid="{6B62BE28-61B2-4105-9871-53B3F3F3CA67}"/>
    <cellStyle name="Normal 4 4 2 2 6 3 2 2 2 5 2" xfId="21059" xr:uid="{79013086-7E56-4240-AA52-687A745B1EBC}"/>
    <cellStyle name="Normal 4 4 2 2 6 3 2 2 2 6" xfId="21060" xr:uid="{B2B9FE93-E6E0-44D1-BF35-DC9934151467}"/>
    <cellStyle name="Normal 4 4 2 2 6 3 2 2 2 6 2" xfId="21061" xr:uid="{28FEAB4F-5A8D-4CC0-BF17-6D0134ABDEBD}"/>
    <cellStyle name="Normal 4 4 2 2 6 3 2 2 2 7" xfId="21062" xr:uid="{9EB61675-F143-46DC-BA21-2A710D608704}"/>
    <cellStyle name="Normal 4 4 2 2 6 3 2 2 2 7 2" xfId="21063" xr:uid="{D3A0B309-8D12-4139-867D-194AF8C5E9E3}"/>
    <cellStyle name="Normal 4 4 2 2 6 3 2 2 2 8" xfId="21064" xr:uid="{26C89A46-F672-47FF-8AFA-5D2C7F2AEECF}"/>
    <cellStyle name="Normal 4 4 2 2 6 3 2 2 3" xfId="21065" xr:uid="{A609FCE4-5C5E-4C9E-960C-244F9DC1E28E}"/>
    <cellStyle name="Normal 4 4 2 2 6 3 2 2 3 2" xfId="21066" xr:uid="{E663986F-8A99-4E4B-A554-61059D80CD94}"/>
    <cellStyle name="Normal 4 4 2 2 6 3 2 2 3 2 2" xfId="21067" xr:uid="{CD5E555B-BAAC-4748-837D-872383F2BAA6}"/>
    <cellStyle name="Normal 4 4 2 2 6 3 2 2 3 2 2 2" xfId="21068" xr:uid="{86E024FC-0CEE-4019-A074-350C6C354B3D}"/>
    <cellStyle name="Normal 4 4 2 2 6 3 2 2 3 2 3" xfId="21069" xr:uid="{3970BBAD-402C-448C-9301-A5B7956A6E6D}"/>
    <cellStyle name="Normal 4 4 2 2 6 3 2 2 3 3" xfId="21070" xr:uid="{1C3D33DC-D27B-4B32-A368-53873AF114FC}"/>
    <cellStyle name="Normal 4 4 2 2 6 3 2 2 4" xfId="21071" xr:uid="{49CF831B-5608-47E4-9312-8E571E4BF019}"/>
    <cellStyle name="Normal 4 4 2 2 6 3 2 2 4 2" xfId="21072" xr:uid="{2142BAA4-6B7C-48B3-A970-3AFDD89E3E1A}"/>
    <cellStyle name="Normal 4 4 2 2 6 3 2 2 5" xfId="21073" xr:uid="{1BA78783-47CD-4099-9622-90CA9D1C558B}"/>
    <cellStyle name="Normal 4 4 2 2 6 3 2 2 5 2" xfId="21074" xr:uid="{58D429F1-68B5-4A5E-882E-E397D4573DEA}"/>
    <cellStyle name="Normal 4 4 2 2 6 3 2 2 6" xfId="21075" xr:uid="{BC6AF16D-7640-4E5C-BB0C-34A9DB9529C8}"/>
    <cellStyle name="Normal 4 4 2 2 6 3 2 2 6 2" xfId="21076" xr:uid="{4FE56B38-B23F-4388-A89D-BDC57F2FFA31}"/>
    <cellStyle name="Normal 4 4 2 2 6 3 2 2 7" xfId="21077" xr:uid="{FC2A602D-2A1E-41E3-A185-C0188ABF4A01}"/>
    <cellStyle name="Normal 4 4 2 2 6 3 2 2 7 2" xfId="21078" xr:uid="{B67B0EC9-178D-4E5F-8453-210FF35909CB}"/>
    <cellStyle name="Normal 4 4 2 2 6 3 2 2 8" xfId="21079" xr:uid="{E33D7671-6A6E-4E04-9912-5BDC93A341F9}"/>
    <cellStyle name="Normal 4 4 2 2 6 3 2 3" xfId="21080" xr:uid="{8BEFD0D8-2188-4FE0-A0FC-626B64AB6697}"/>
    <cellStyle name="Normal 4 4 2 2 6 3 2 3 2" xfId="21081" xr:uid="{C14E8661-3EA5-4C7C-930F-F9BC30EA7E86}"/>
    <cellStyle name="Normal 4 4 2 2 6 3 2 3 2 2" xfId="21082" xr:uid="{F078C40C-B296-4289-85DA-71F040D6D93C}"/>
    <cellStyle name="Normal 4 4 2 2 6 3 2 3 2 2 2" xfId="21083" xr:uid="{94C5D83E-6647-4F6D-8AB8-6DE5996A0BDB}"/>
    <cellStyle name="Normal 4 4 2 2 6 3 2 3 2 3" xfId="21084" xr:uid="{0D239E70-4D4D-45EB-BF51-148CD7DC7BA8}"/>
    <cellStyle name="Normal 4 4 2 2 6 3 2 3 3" xfId="21085" xr:uid="{A6000ACA-F933-4E92-B79B-6381913CC12F}"/>
    <cellStyle name="Normal 4 4 2 2 6 3 2 4" xfId="21086" xr:uid="{D86D75DF-FEB3-473C-AD5A-C04DED755B23}"/>
    <cellStyle name="Normal 4 4 2 2 6 3 2 4 2" xfId="21087" xr:uid="{60852906-61E6-4E10-A2ED-BA82C41B9061}"/>
    <cellStyle name="Normal 4 4 2 2 6 3 2 5" xfId="21088" xr:uid="{2967867E-B67A-472C-B3F6-630C0A7AA504}"/>
    <cellStyle name="Normal 4 4 2 2 6 3 2 5 2" xfId="21089" xr:uid="{0BE27447-4982-4097-8C60-BBA33D73E002}"/>
    <cellStyle name="Normal 4 4 2 2 6 3 2 6" xfId="21090" xr:uid="{31AFB706-D78A-47F5-88FF-80EEE639289D}"/>
    <cellStyle name="Normal 4 4 2 2 6 3 2 6 2" xfId="21091" xr:uid="{5FE4C6A9-BFF2-4FDF-84FA-D04303F7D432}"/>
    <cellStyle name="Normal 4 4 2 2 6 3 2 7" xfId="21092" xr:uid="{332EC419-00E6-4133-B420-2EAD96E5E6D8}"/>
    <cellStyle name="Normal 4 4 2 2 6 3 2 7 2" xfId="21093" xr:uid="{6698D87D-CA7D-4285-9B94-CD54F110FA71}"/>
    <cellStyle name="Normal 4 4 2 2 6 3 2 8" xfId="21094" xr:uid="{78642147-2A49-4503-AE44-DF2452A2685F}"/>
    <cellStyle name="Normal 4 4 2 2 6 3 2 8 2" xfId="21095" xr:uid="{3DB53FDC-B157-482A-97B3-2E5F135360BB}"/>
    <cellStyle name="Normal 4 4 2 2 6 3 2 9" xfId="21096" xr:uid="{490380E6-0E62-457C-B909-3C6A66A4B3AA}"/>
    <cellStyle name="Normal 4 4 2 2 6 3 3" xfId="21097" xr:uid="{5A83E048-D44B-420D-9A35-32E955D814BC}"/>
    <cellStyle name="Normal 4 4 2 2 6 3 3 2" xfId="21098" xr:uid="{3A031BFC-577B-4AC8-844B-44D886F6D05B}"/>
    <cellStyle name="Normal 4 4 2 2 6 3 3 2 2" xfId="21099" xr:uid="{3906F2FD-D27D-4D4C-AD6F-A6D64BD22A45}"/>
    <cellStyle name="Normal 4 4 2 2 6 3 3 2 2 2" xfId="21100" xr:uid="{28EB5AB9-5328-4F23-BF70-666B373A6EEB}"/>
    <cellStyle name="Normal 4 4 2 2 6 3 3 2 2 2 2" xfId="21101" xr:uid="{7DE69B1D-F889-4242-B13D-1193AB6685B1}"/>
    <cellStyle name="Normal 4 4 2 2 6 3 3 2 2 3" xfId="21102" xr:uid="{36F9E32E-4B33-4B41-8A63-9F1E5DFB9A68}"/>
    <cellStyle name="Normal 4 4 2 2 6 3 3 2 3" xfId="21103" xr:uid="{9D7D3C27-ECB7-40ED-9E6A-D0467230C6B8}"/>
    <cellStyle name="Normal 4 4 2 2 6 3 3 3" xfId="21104" xr:uid="{2B031653-03CA-4CFF-8CFD-115E4946D08A}"/>
    <cellStyle name="Normal 4 4 2 2 6 3 3 3 2" xfId="21105" xr:uid="{FE5CCAE8-8B76-4C9C-9035-EA011D3FE57F}"/>
    <cellStyle name="Normal 4 4 2 2 6 3 3 4" xfId="21106" xr:uid="{6EDFE7EB-4B17-4766-9BEB-12EABB04B61B}"/>
    <cellStyle name="Normal 4 4 2 2 6 3 3 4 2" xfId="21107" xr:uid="{52A0FB18-50DA-471C-9800-D6707F9A4D85}"/>
    <cellStyle name="Normal 4 4 2 2 6 3 3 5" xfId="21108" xr:uid="{FB7E0642-20B2-432D-B7BF-D51C77CEC73B}"/>
    <cellStyle name="Normal 4 4 2 2 6 3 3 5 2" xfId="21109" xr:uid="{4CB8FD59-D81B-4BDA-9A4E-9EE343519396}"/>
    <cellStyle name="Normal 4 4 2 2 6 3 3 6" xfId="21110" xr:uid="{B35D19AA-7EDE-41C7-B92B-D40D891890CD}"/>
    <cellStyle name="Normal 4 4 2 2 6 3 3 6 2" xfId="21111" xr:uid="{13BBB623-B9D0-406B-9D58-8B16D0A35842}"/>
    <cellStyle name="Normal 4 4 2 2 6 3 3 7" xfId="21112" xr:uid="{9BA2629F-6E6E-4528-896F-41B794C1422B}"/>
    <cellStyle name="Normal 4 4 2 2 6 3 3 7 2" xfId="21113" xr:uid="{EAB0AF76-D0CD-49E0-9AAD-CDF6150CD79F}"/>
    <cellStyle name="Normal 4 4 2 2 6 3 3 8" xfId="21114" xr:uid="{4D6A1565-7433-4A7D-B982-EE71BE243B80}"/>
    <cellStyle name="Normal 4 4 2 2 6 3 4" xfId="21115" xr:uid="{AA273606-B7DA-4081-A337-85E9642811EC}"/>
    <cellStyle name="Normal 4 4 2 2 6 3 4 2" xfId="21116" xr:uid="{674C530D-4162-462E-B85C-87936253CF09}"/>
    <cellStyle name="Normal 4 4 2 2 6 3 4 2 2" xfId="21117" xr:uid="{F12CB894-9CF3-4086-963C-D5281B0E0071}"/>
    <cellStyle name="Normal 4 4 2 2 6 3 4 2 2 2" xfId="21118" xr:uid="{09A975AE-A182-493B-B2BE-1C56BDCE7AEF}"/>
    <cellStyle name="Normal 4 4 2 2 6 3 4 2 3" xfId="21119" xr:uid="{7323AEF6-5A1B-4BFB-B00D-2001051C56A5}"/>
    <cellStyle name="Normal 4 4 2 2 6 3 4 3" xfId="21120" xr:uid="{7A69707F-4E02-43B3-8146-B8F140DB95AE}"/>
    <cellStyle name="Normal 4 4 2 2 6 3 5" xfId="21121" xr:uid="{0CA98907-909D-4CBB-A6C3-886E08097580}"/>
    <cellStyle name="Normal 4 4 2 2 6 3 5 2" xfId="21122" xr:uid="{7D743374-44A9-4FC0-B491-6FE37AD4353A}"/>
    <cellStyle name="Normal 4 4 2 2 6 3 6" xfId="21123" xr:uid="{90FEECED-0F75-490C-A8F9-C622EB0FFAAF}"/>
    <cellStyle name="Normal 4 4 2 2 6 3 6 2" xfId="21124" xr:uid="{BED9F2A8-57CC-434E-963D-A4A35139D061}"/>
    <cellStyle name="Normal 4 4 2 2 6 3 7" xfId="21125" xr:uid="{2146A393-D9CD-4EDE-9D24-29DDC90C10E6}"/>
    <cellStyle name="Normal 4 4 2 2 6 3 7 2" xfId="21126" xr:uid="{F70435FD-F83E-4D3E-A45D-CE730080BD3D}"/>
    <cellStyle name="Normal 4 4 2 2 6 3 8" xfId="21127" xr:uid="{558CC245-480C-4B48-8EFF-7940CD495F3A}"/>
    <cellStyle name="Normal 4 4 2 2 6 3 8 2" xfId="21128" xr:uid="{722D473D-369E-428D-8993-F7F147B87033}"/>
    <cellStyle name="Normal 4 4 2 2 6 3 9" xfId="21129" xr:uid="{0BBE4046-FF76-4C94-AE6E-063ACA80666F}"/>
    <cellStyle name="Normal 4 4 2 2 6 4" xfId="21130" xr:uid="{C29627E7-9E56-4DF9-A0CA-7F3B4CA7C5AB}"/>
    <cellStyle name="Normal 4 4 2 2 6 4 2" xfId="21131" xr:uid="{9B75AAF3-6BA4-4786-A1A7-13190D57B89C}"/>
    <cellStyle name="Normal 4 4 2 2 6 5" xfId="21132" xr:uid="{74C90A90-3C31-4B71-ADEA-BB3485D6B231}"/>
    <cellStyle name="Normal 4 4 2 2 6 5 2" xfId="21133" xr:uid="{1F611A64-77DF-463F-8CB0-F573EC0DB8CB}"/>
    <cellStyle name="Normal 4 4 2 2 6 5 2 2" xfId="21134" xr:uid="{0497A0D0-1112-45DF-AD23-F433C26A762B}"/>
    <cellStyle name="Normal 4 4 2 2 6 5 2 2 2" xfId="21135" xr:uid="{09801727-5868-46EF-9221-8BD0BFEAA2AC}"/>
    <cellStyle name="Normal 4 4 2 2 6 5 2 2 2 2" xfId="21136" xr:uid="{330ACE1D-9848-4332-8B55-BB36497F42F7}"/>
    <cellStyle name="Normal 4 4 2 2 6 5 2 2 2 2 2" xfId="21137" xr:uid="{A82179F7-6227-455C-B1C4-5797D7B6A25B}"/>
    <cellStyle name="Normal 4 4 2 2 6 5 2 2 2 3" xfId="21138" xr:uid="{90F06204-D076-4107-814C-3FC25ADD139C}"/>
    <cellStyle name="Normal 4 4 2 2 6 5 2 2 3" xfId="21139" xr:uid="{A9E38501-CDC1-4A35-875A-49AA440802D7}"/>
    <cellStyle name="Normal 4 4 2 2 6 5 2 3" xfId="21140" xr:uid="{CE9E11D3-7885-4DBB-8C50-F56C7B683B9F}"/>
    <cellStyle name="Normal 4 4 2 2 6 5 2 3 2" xfId="21141" xr:uid="{F769C391-DF07-45FC-9101-B1EAF68856E4}"/>
    <cellStyle name="Normal 4 4 2 2 6 5 2 4" xfId="21142" xr:uid="{EFB3A87A-8C77-4C0B-B661-C4E259CBA7A3}"/>
    <cellStyle name="Normal 4 4 2 2 6 5 2 4 2" xfId="21143" xr:uid="{2E4014DF-3251-4C76-88CC-36AB1A81D36E}"/>
    <cellStyle name="Normal 4 4 2 2 6 5 2 5" xfId="21144" xr:uid="{096DEEFD-4287-4128-BFB0-8792DE47DE8F}"/>
    <cellStyle name="Normal 4 4 2 2 6 5 2 5 2" xfId="21145" xr:uid="{2C9D6ED0-3B6C-41A7-961C-F4842581AD6E}"/>
    <cellStyle name="Normal 4 4 2 2 6 5 2 6" xfId="21146" xr:uid="{CCC44223-3D70-48DD-AE3D-A1AE379B7882}"/>
    <cellStyle name="Normal 4 4 2 2 6 5 2 6 2" xfId="21147" xr:uid="{35DA24C7-E372-4462-BA28-422C73BE22ED}"/>
    <cellStyle name="Normal 4 4 2 2 6 5 2 7" xfId="21148" xr:uid="{E247A3B4-DECA-4BA4-A078-CE306BE0C85C}"/>
    <cellStyle name="Normal 4 4 2 2 6 5 2 7 2" xfId="21149" xr:uid="{677C4BB0-DC4D-4E2C-8D8D-FC02F298FBD2}"/>
    <cellStyle name="Normal 4 4 2 2 6 5 2 8" xfId="21150" xr:uid="{0F571C4D-2F23-4214-B050-D16E37BEEBC0}"/>
    <cellStyle name="Normal 4 4 2 2 6 5 3" xfId="21151" xr:uid="{B766B6F9-BB60-496B-B510-A755C8D1202F}"/>
    <cellStyle name="Normal 4 4 2 2 6 5 3 2" xfId="21152" xr:uid="{49138B50-5AA2-4179-8142-84E08340C270}"/>
    <cellStyle name="Normal 4 4 2 2 6 5 3 2 2" xfId="21153" xr:uid="{5331F181-53D9-4862-9BD4-3DA6701C77B3}"/>
    <cellStyle name="Normal 4 4 2 2 6 5 3 2 2 2" xfId="21154" xr:uid="{EED9F5EA-5F2B-426F-A96F-8AA0D1878AFA}"/>
    <cellStyle name="Normal 4 4 2 2 6 5 3 2 3" xfId="21155" xr:uid="{8A10E0ED-30BC-4FA9-9EB7-D3605331CA1C}"/>
    <cellStyle name="Normal 4 4 2 2 6 5 3 3" xfId="21156" xr:uid="{E179E547-6CEC-4A02-91AF-7C40AED123E6}"/>
    <cellStyle name="Normal 4 4 2 2 6 5 4" xfId="21157" xr:uid="{2E3E8AAA-D7CE-47BF-BDB4-FE695BE147E9}"/>
    <cellStyle name="Normal 4 4 2 2 6 5 4 2" xfId="21158" xr:uid="{D62ABB9B-EFD6-4387-AAE4-7086EC1216A7}"/>
    <cellStyle name="Normal 4 4 2 2 6 5 5" xfId="21159" xr:uid="{F1E13ED1-8955-4556-9954-C10C5B48ADE7}"/>
    <cellStyle name="Normal 4 4 2 2 6 5 5 2" xfId="21160" xr:uid="{5928832B-6F89-4569-949B-DFAFD967273A}"/>
    <cellStyle name="Normal 4 4 2 2 6 5 6" xfId="21161" xr:uid="{769F1F40-05E5-4DAF-AFB9-0275E17893F1}"/>
    <cellStyle name="Normal 4 4 2 2 6 5 6 2" xfId="21162" xr:uid="{55D7FB0F-CDB4-4884-86B2-7881BE8B18FE}"/>
    <cellStyle name="Normal 4 4 2 2 6 5 7" xfId="21163" xr:uid="{63F544B6-9D36-4D3E-932F-2C07F5D7F475}"/>
    <cellStyle name="Normal 4 4 2 2 6 5 7 2" xfId="21164" xr:uid="{04A33646-D673-4B30-9A96-588D2622614F}"/>
    <cellStyle name="Normal 4 4 2 2 6 5 8" xfId="21165" xr:uid="{D7C34F8E-E500-4FC1-A951-143C6797EB9E}"/>
    <cellStyle name="Normal 4 4 2 2 6 6" xfId="21166" xr:uid="{FE4D0F4F-4546-4008-8B5B-228F4132A507}"/>
    <cellStyle name="Normal 4 4 2 2 6 6 2" xfId="21167" xr:uid="{607F6C9B-3FF2-4948-8417-2F818BA965B8}"/>
    <cellStyle name="Normal 4 4 2 2 6 6 2 2" xfId="21168" xr:uid="{7B665969-4745-42C9-84FC-D38C24D1D376}"/>
    <cellStyle name="Normal 4 4 2 2 6 6 2 2 2" xfId="21169" xr:uid="{E7C2DC54-58D0-4120-B3E0-8FDA585D3A3E}"/>
    <cellStyle name="Normal 4 4 2 2 6 6 2 3" xfId="21170" xr:uid="{586C012A-4435-41FF-9308-1CC1BAA547E0}"/>
    <cellStyle name="Normal 4 4 2 2 6 6 3" xfId="21171" xr:uid="{C18BC531-32A1-4BA2-B238-FFC798B766DB}"/>
    <cellStyle name="Normal 4 4 2 2 6 7" xfId="21172" xr:uid="{AC6D640A-5001-4CAD-8CE7-1665BA73D614}"/>
    <cellStyle name="Normal 4 4 2 2 6 7 2" xfId="21173" xr:uid="{5304D158-177F-4E20-AD3C-5EA6C4FB367C}"/>
    <cellStyle name="Normal 4 4 2 2 6 8" xfId="21174" xr:uid="{FC8A2F4F-86B2-449B-B486-CEBC276383B6}"/>
    <cellStyle name="Normal 4 4 2 2 6 8 2" xfId="21175" xr:uid="{6AA7F636-0B22-475A-9B92-DE6E46D73069}"/>
    <cellStyle name="Normal 4 4 2 2 6 9" xfId="21176" xr:uid="{BAA19593-EDEA-42D4-8122-C9D5675E6002}"/>
    <cellStyle name="Normal 4 4 2 2 6 9 2" xfId="21177" xr:uid="{B7F98823-69E9-4DF0-9600-3E7B1E5A0400}"/>
    <cellStyle name="Normal 4 4 2 2 7" xfId="21178" xr:uid="{03A4B874-35D2-4035-A1C0-31552F659BE7}"/>
    <cellStyle name="Normal 4 4 2 2 7 2" xfId="21179" xr:uid="{4FB701AF-B36B-4674-AE32-99D5746DDAF8}"/>
    <cellStyle name="Normal 4 4 2 2 7 2 2" xfId="21180" xr:uid="{85A41B9F-9190-4896-8C43-39B682A5C452}"/>
    <cellStyle name="Normal 4 4 2 2 7 2 2 2" xfId="21181" xr:uid="{99298675-3BF0-4FA9-8ACD-37A1DAE1BC4F}"/>
    <cellStyle name="Normal 4 4 2 2 7 2 2 2 2" xfId="21182" xr:uid="{88D7E4B5-6D13-49A1-89B2-EA32DE8E1A73}"/>
    <cellStyle name="Normal 4 4 2 2 7 2 2 2 2 2" xfId="21183" xr:uid="{72ADD9BE-C36A-4472-9115-404950BCA609}"/>
    <cellStyle name="Normal 4 4 2 2 7 2 2 2 2 2 2" xfId="21184" xr:uid="{0F13FF83-5AB7-4EF7-92F5-EB167951CCC8}"/>
    <cellStyle name="Normal 4 4 2 2 7 2 2 2 2 2 2 2" xfId="21185" xr:uid="{3F3D35CF-2D9E-461B-B74D-D942193F8588}"/>
    <cellStyle name="Normal 4 4 2 2 7 2 2 2 2 2 3" xfId="21186" xr:uid="{1A0953E0-772E-4481-A1AE-C2D72CD99DD4}"/>
    <cellStyle name="Normal 4 4 2 2 7 2 2 2 2 3" xfId="21187" xr:uid="{96D6E998-B2E9-48C7-A000-3B94200E9A5C}"/>
    <cellStyle name="Normal 4 4 2 2 7 2 2 2 3" xfId="21188" xr:uid="{5694A410-D3CA-4E3B-B645-A119A9FE2EE3}"/>
    <cellStyle name="Normal 4 4 2 2 7 2 2 2 3 2" xfId="21189" xr:uid="{61F07821-0061-43CD-AF40-14598B71CA24}"/>
    <cellStyle name="Normal 4 4 2 2 7 2 2 2 4" xfId="21190" xr:uid="{8481D90A-CF2E-463C-A2DF-E68037A08784}"/>
    <cellStyle name="Normal 4 4 2 2 7 2 2 2 4 2" xfId="21191" xr:uid="{9E4881EA-2010-402B-84C0-4FC20F6CD756}"/>
    <cellStyle name="Normal 4 4 2 2 7 2 2 2 5" xfId="21192" xr:uid="{5483F3E6-F316-4171-9602-B926E00BD95E}"/>
    <cellStyle name="Normal 4 4 2 2 7 2 2 2 5 2" xfId="21193" xr:uid="{2188E2D3-D712-47A4-8C4F-E63475639A85}"/>
    <cellStyle name="Normal 4 4 2 2 7 2 2 2 6" xfId="21194" xr:uid="{CDA1FD43-3265-49A9-A857-66D53750E3B2}"/>
    <cellStyle name="Normal 4 4 2 2 7 2 2 2 6 2" xfId="21195" xr:uid="{FC87A314-1412-428E-AE53-914735E66104}"/>
    <cellStyle name="Normal 4 4 2 2 7 2 2 2 7" xfId="21196" xr:uid="{F7A03F66-221D-4A19-B5D4-6E3A952BCABE}"/>
    <cellStyle name="Normal 4 4 2 2 7 2 2 2 7 2" xfId="21197" xr:uid="{4EBC4D4B-B847-4EAB-9CF7-D1074B01D236}"/>
    <cellStyle name="Normal 4 4 2 2 7 2 2 2 8" xfId="21198" xr:uid="{548B4082-D12D-48ED-9D7A-EAB87D55E881}"/>
    <cellStyle name="Normal 4 4 2 2 7 2 2 3" xfId="21199" xr:uid="{8EB582BC-A10A-487B-8F4E-09FA01D9F4B5}"/>
    <cellStyle name="Normal 4 4 2 2 7 2 2 3 2" xfId="21200" xr:uid="{8D2005EA-B7D7-4C6C-B27B-35402351DF44}"/>
    <cellStyle name="Normal 4 4 2 2 7 2 2 3 2 2" xfId="21201" xr:uid="{E55DFFCD-503F-4890-B73B-E50DF7992EBC}"/>
    <cellStyle name="Normal 4 4 2 2 7 2 2 3 2 2 2" xfId="21202" xr:uid="{16E49F16-E56B-440D-8D4D-06E9818E4BDD}"/>
    <cellStyle name="Normal 4 4 2 2 7 2 2 3 2 3" xfId="21203" xr:uid="{5865C6BF-7F37-4730-92DC-847FC6F5A479}"/>
    <cellStyle name="Normal 4 4 2 2 7 2 2 3 3" xfId="21204" xr:uid="{41277CBD-C1B0-486E-B0A4-85E2E38DBDE5}"/>
    <cellStyle name="Normal 4 4 2 2 7 2 2 4" xfId="21205" xr:uid="{5FCFCEE0-8291-41D3-ABAD-65551AADB8B1}"/>
    <cellStyle name="Normal 4 4 2 2 7 2 2 4 2" xfId="21206" xr:uid="{788C96C5-F668-4577-A814-4DEFA6EC0F0C}"/>
    <cellStyle name="Normal 4 4 2 2 7 2 2 5" xfId="21207" xr:uid="{09E39D26-BF7B-4913-AEC8-01DC42AF8502}"/>
    <cellStyle name="Normal 4 4 2 2 7 2 2 5 2" xfId="21208" xr:uid="{A24BAACB-C5EF-400F-846F-DAF4F2AD1C9B}"/>
    <cellStyle name="Normal 4 4 2 2 7 2 2 6" xfId="21209" xr:uid="{C127038B-513B-4202-9801-69F45F52093E}"/>
    <cellStyle name="Normal 4 4 2 2 7 2 2 6 2" xfId="21210" xr:uid="{4D31C830-DA17-4B32-9202-5EF8B15B0763}"/>
    <cellStyle name="Normal 4 4 2 2 7 2 2 7" xfId="21211" xr:uid="{5B48740E-803A-4541-967C-B047A58AAC2D}"/>
    <cellStyle name="Normal 4 4 2 2 7 2 2 7 2" xfId="21212" xr:uid="{22325E8D-AEB2-4A8E-8CC2-924EAD529FF1}"/>
    <cellStyle name="Normal 4 4 2 2 7 2 2 8" xfId="21213" xr:uid="{24369C52-CBFA-4084-BEF8-A30E5A6FDA79}"/>
    <cellStyle name="Normal 4 4 2 2 7 2 3" xfId="21214" xr:uid="{FE161DEE-1795-4730-89B7-ADF108EA3FD3}"/>
    <cellStyle name="Normal 4 4 2 2 7 2 3 2" xfId="21215" xr:uid="{E730ABE1-271E-45E5-96C1-B2C05F791C23}"/>
    <cellStyle name="Normal 4 4 2 2 7 2 3 2 2" xfId="21216" xr:uid="{4491C0C5-1097-4051-89F4-106EFC0AE739}"/>
    <cellStyle name="Normal 4 4 2 2 7 2 3 2 2 2" xfId="21217" xr:uid="{2286D3F2-CD1D-4B82-B976-DA7F9ED7154A}"/>
    <cellStyle name="Normal 4 4 2 2 7 2 3 2 3" xfId="21218" xr:uid="{6D95E6B7-B2D3-4B54-9212-6A7C8C71B5BD}"/>
    <cellStyle name="Normal 4 4 2 2 7 2 3 3" xfId="21219" xr:uid="{2B5E9B9A-F1AF-4D3A-9618-BB8E6A7647F1}"/>
    <cellStyle name="Normal 4 4 2 2 7 2 4" xfId="21220" xr:uid="{06F8165A-35D0-4E9C-B340-364D0B552A1B}"/>
    <cellStyle name="Normal 4 4 2 2 7 2 4 2" xfId="21221" xr:uid="{89EA054C-6099-4E3C-B0C6-C05B5B537E04}"/>
    <cellStyle name="Normal 4 4 2 2 7 2 5" xfId="21222" xr:uid="{7BCE82C0-6632-4789-908D-5248C74C1188}"/>
    <cellStyle name="Normal 4 4 2 2 7 2 5 2" xfId="21223" xr:uid="{DEE631EB-A66D-40D9-BA9A-FCEDA1A47C07}"/>
    <cellStyle name="Normal 4 4 2 2 7 2 6" xfId="21224" xr:uid="{DF439590-34AA-46BC-97C6-CAA8127FA208}"/>
    <cellStyle name="Normal 4 4 2 2 7 2 6 2" xfId="21225" xr:uid="{01335FF9-7E19-46D4-83A9-528899B634DF}"/>
    <cellStyle name="Normal 4 4 2 2 7 2 7" xfId="21226" xr:uid="{2D48294B-DCF9-44D7-8746-161E6845FE54}"/>
    <cellStyle name="Normal 4 4 2 2 7 2 7 2" xfId="21227" xr:uid="{B6A088B8-B80A-4854-8764-48738A9E11BE}"/>
    <cellStyle name="Normal 4 4 2 2 7 2 8" xfId="21228" xr:uid="{AAA856FD-44F4-43D8-BD89-CA39532AAB5A}"/>
    <cellStyle name="Normal 4 4 2 2 7 2 8 2" xfId="21229" xr:uid="{7F00B901-EF42-4A55-85FA-47F072A349B0}"/>
    <cellStyle name="Normal 4 4 2 2 7 2 9" xfId="21230" xr:uid="{381F73F7-80ED-454C-A03B-A8A581422279}"/>
    <cellStyle name="Normal 4 4 2 2 7 3" xfId="21231" xr:uid="{D8F4AA95-7954-4F3A-885A-2BF0135D5062}"/>
    <cellStyle name="Normal 4 4 2 2 7 3 2" xfId="21232" xr:uid="{58E165C1-1405-471F-913E-91B6D929E387}"/>
    <cellStyle name="Normal 4 4 2 2 7 3 2 2" xfId="21233" xr:uid="{C71A2F5E-7BFF-4A53-A4FE-446CC65BEB66}"/>
    <cellStyle name="Normal 4 4 2 2 7 3 2 2 2" xfId="21234" xr:uid="{FA39D540-EFCF-4A5C-BD62-091CC94D2678}"/>
    <cellStyle name="Normal 4 4 2 2 7 3 2 2 2 2" xfId="21235" xr:uid="{22F293DD-4CBE-4319-A6B3-038416D9CB8D}"/>
    <cellStyle name="Normal 4 4 2 2 7 3 2 2 3" xfId="21236" xr:uid="{C2606026-E809-4BCB-9134-A14B3AB5CB01}"/>
    <cellStyle name="Normal 4 4 2 2 7 3 2 3" xfId="21237" xr:uid="{E774853A-E98B-43EC-97C8-1D234D98EF93}"/>
    <cellStyle name="Normal 4 4 2 2 7 3 3" xfId="21238" xr:uid="{7182EB2C-3B70-4EF9-8D1A-41374AC4BEE1}"/>
    <cellStyle name="Normal 4 4 2 2 7 3 3 2" xfId="21239" xr:uid="{4094127C-3F6B-4A0A-BA32-766272AE4EF7}"/>
    <cellStyle name="Normal 4 4 2 2 7 3 4" xfId="21240" xr:uid="{52723ACF-2126-48F3-B9F5-C41BC2A88643}"/>
    <cellStyle name="Normal 4 4 2 2 7 3 4 2" xfId="21241" xr:uid="{0343568A-6448-4B96-B33F-4EC53F470F96}"/>
    <cellStyle name="Normal 4 4 2 2 7 3 5" xfId="21242" xr:uid="{867B4CB2-B716-4661-8082-0B0FF0DE4800}"/>
    <cellStyle name="Normal 4 4 2 2 7 3 5 2" xfId="21243" xr:uid="{C9C07946-C63B-4F31-A685-43256940C243}"/>
    <cellStyle name="Normal 4 4 2 2 7 3 6" xfId="21244" xr:uid="{B21E348A-2A27-488B-A130-D69536814625}"/>
    <cellStyle name="Normal 4 4 2 2 7 3 6 2" xfId="21245" xr:uid="{FDD224F1-10C5-44AD-977B-355985510B13}"/>
    <cellStyle name="Normal 4 4 2 2 7 3 7" xfId="21246" xr:uid="{F6489A56-5131-4362-8D5F-D8D53EDEDA45}"/>
    <cellStyle name="Normal 4 4 2 2 7 3 7 2" xfId="21247" xr:uid="{8345CED7-4EE1-491D-BE7C-9E6C1391C20F}"/>
    <cellStyle name="Normal 4 4 2 2 7 3 8" xfId="21248" xr:uid="{8FFE60EC-922D-4BC9-8B79-BF6C7EDD1D76}"/>
    <cellStyle name="Normal 4 4 2 2 7 4" xfId="21249" xr:uid="{BC15F1B8-A89B-44D5-BD50-46F7366D4692}"/>
    <cellStyle name="Normal 4 4 2 2 7 4 2" xfId="21250" xr:uid="{ACA5A37C-66F9-4EE9-A673-E0FEB762F770}"/>
    <cellStyle name="Normal 4 4 2 2 7 4 2 2" xfId="21251" xr:uid="{1EC42061-74AB-4CF3-8297-7934C7542FFA}"/>
    <cellStyle name="Normal 4 4 2 2 7 4 2 2 2" xfId="21252" xr:uid="{4C616DF1-14F1-4777-B6D0-091D0745B28F}"/>
    <cellStyle name="Normal 4 4 2 2 7 4 2 3" xfId="21253" xr:uid="{9A905BF1-B3B0-4027-A342-A0048B558E07}"/>
    <cellStyle name="Normal 4 4 2 2 7 4 3" xfId="21254" xr:uid="{9024684A-569B-4671-BC9A-46B533EADF3F}"/>
    <cellStyle name="Normal 4 4 2 2 7 5" xfId="21255" xr:uid="{EDD59DBE-E465-4E14-AB4F-6E370C2F7855}"/>
    <cellStyle name="Normal 4 4 2 2 7 5 2" xfId="21256" xr:uid="{CB10B8D5-59C9-40B9-85E2-645E96761C62}"/>
    <cellStyle name="Normal 4 4 2 2 7 6" xfId="21257" xr:uid="{CE1FA844-DAFC-4AA9-80FB-7515A92C8EAA}"/>
    <cellStyle name="Normal 4 4 2 2 7 6 2" xfId="21258" xr:uid="{578AD55C-7549-4EE1-8ABE-BDC32E611B1D}"/>
    <cellStyle name="Normal 4 4 2 2 7 7" xfId="21259" xr:uid="{DA26722B-ECE9-4B55-867F-4F3FA0A5DB45}"/>
    <cellStyle name="Normal 4 4 2 2 7 7 2" xfId="21260" xr:uid="{38998572-9676-45CF-904F-AA1FEEADB1F0}"/>
    <cellStyle name="Normal 4 4 2 2 7 8" xfId="21261" xr:uid="{4B62BB54-9C6F-4A9E-A371-D3C981428561}"/>
    <cellStyle name="Normal 4 4 2 2 7 8 2" xfId="21262" xr:uid="{1650F7CF-73F7-4413-B282-8B052EE887B9}"/>
    <cellStyle name="Normal 4 4 2 2 7 9" xfId="21263" xr:uid="{43DD1998-B830-4733-B63B-9BF5229052AC}"/>
    <cellStyle name="Normal 4 4 2 2 8" xfId="21264" xr:uid="{579A68CE-E798-4F0D-A9EA-3EC792A0AF47}"/>
    <cellStyle name="Normal 4 4 2 2 8 2" xfId="21265" xr:uid="{14FA31F7-CD48-4421-AF16-21DD87C0135D}"/>
    <cellStyle name="Normal 4 4 2 2 9" xfId="21266" xr:uid="{A59EA479-4B58-4372-B3C7-EC9C7A2D2212}"/>
    <cellStyle name="Normal 4 4 2 2 9 2" xfId="21267" xr:uid="{0B90FC71-AA2A-4099-90C1-7F09BE2C46E6}"/>
    <cellStyle name="Normal 4 4 2 3" xfId="21268" xr:uid="{51146690-6C13-41FC-8D95-24E04047B646}"/>
    <cellStyle name="Normal 4 4 2 3 10" xfId="21269" xr:uid="{303F5E48-4C9C-4A32-9E45-8C03C1A12946}"/>
    <cellStyle name="Normal 4 4 2 3 10 2" xfId="21270" xr:uid="{8C594A19-A499-48E9-9B3F-223A7299B314}"/>
    <cellStyle name="Normal 4 4 2 3 10 2 2" xfId="21271" xr:uid="{0AF78B21-52C3-4C24-8BD9-B6D150238CE4}"/>
    <cellStyle name="Normal 4 4 2 3 10 2 2 2" xfId="21272" xr:uid="{E0AF2645-1920-4F20-8E67-7EFEDE5128FB}"/>
    <cellStyle name="Normal 4 4 2 3 10 2 3" xfId="21273" xr:uid="{D7166C62-EE6E-40CF-82F2-C908607A8D8D}"/>
    <cellStyle name="Normal 4 4 2 3 10 3" xfId="21274" xr:uid="{613F1968-4DE6-4345-B4FE-C3F36C7B37F7}"/>
    <cellStyle name="Normal 4 4 2 3 11" xfId="21275" xr:uid="{605A64B3-5B77-4F83-A3A6-CF36C971ED46}"/>
    <cellStyle name="Normal 4 4 2 3 11 2" xfId="21276" xr:uid="{5D1CFD25-FA6B-4D43-8E4D-8B854559C3E8}"/>
    <cellStyle name="Normal 4 4 2 3 12" xfId="21277" xr:uid="{BB5EF86A-786A-43C1-BB5C-E3B5195FF4C4}"/>
    <cellStyle name="Normal 4 4 2 3 12 2" xfId="21278" xr:uid="{A1ED8BFC-740F-4154-B6F5-B2A163CDB418}"/>
    <cellStyle name="Normal 4 4 2 3 13" xfId="21279" xr:uid="{7B5C9E1A-7C2F-4525-BD82-199F1D9D4A3D}"/>
    <cellStyle name="Normal 4 4 2 3 13 2" xfId="21280" xr:uid="{0B0DF217-9E64-4040-B238-C2610F4571FB}"/>
    <cellStyle name="Normal 4 4 2 3 14" xfId="21281" xr:uid="{1FDAD14D-B628-4279-95C7-8FB6218AF3BF}"/>
    <cellStyle name="Normal 4 4 2 3 14 2" xfId="21282" xr:uid="{DED58679-9979-4028-ABE6-83685571E252}"/>
    <cellStyle name="Normal 4 4 2 3 15" xfId="21283" xr:uid="{BB20418B-F8EC-4D8F-A2C3-5F2560A1601C}"/>
    <cellStyle name="Normal 4 4 2 3 15 2" xfId="21284" xr:uid="{253F49FC-B99C-43D7-BD51-4967EC65F208}"/>
    <cellStyle name="Normal 4 4 2 3 16" xfId="21285" xr:uid="{8249FC69-CCBF-4558-8336-A184D5317FAE}"/>
    <cellStyle name="Normal 4 4 2 3 2" xfId="21286" xr:uid="{97FA6B98-67F3-4772-8C5B-53533EAEF0AE}"/>
    <cellStyle name="Normal 4 4 2 3 2 10" xfId="21287" xr:uid="{E8E67B3C-DC70-45DF-B317-0B24276D3548}"/>
    <cellStyle name="Normal 4 4 2 3 2 10 2" xfId="21288" xr:uid="{24DAA698-3DF3-4E7B-9D56-6D70C806C872}"/>
    <cellStyle name="Normal 4 4 2 3 2 11" xfId="21289" xr:uid="{311EF208-188B-4C28-9EE5-78D369DA4530}"/>
    <cellStyle name="Normal 4 4 2 3 2 11 2" xfId="21290" xr:uid="{7EA3038E-D34C-4042-8D7E-659DA23F5300}"/>
    <cellStyle name="Normal 4 4 2 3 2 12" xfId="21291" xr:uid="{829A42C6-65DC-4E24-9215-67843716D703}"/>
    <cellStyle name="Normal 4 4 2 3 2 12 2" xfId="21292" xr:uid="{4864E9E9-1977-43C6-8122-0857CA8E585F}"/>
    <cellStyle name="Normal 4 4 2 3 2 13" xfId="21293" xr:uid="{E85F0CAA-FEFC-4860-8412-6C456590A000}"/>
    <cellStyle name="Normal 4 4 2 3 2 2" xfId="21294" xr:uid="{8462CBB2-3600-4959-BED7-5457FA7BF5DF}"/>
    <cellStyle name="Normal 4 4 2 3 2 2 10" xfId="21295" xr:uid="{0DEAD715-DC5A-4D2B-A3AA-9CDD2BA048B1}"/>
    <cellStyle name="Normal 4 4 2 3 2 2 10 2" xfId="21296" xr:uid="{78F3CFCA-A025-4489-B6C5-383842ABBBC9}"/>
    <cellStyle name="Normal 4 4 2 3 2 2 11" xfId="21297" xr:uid="{4D62A433-4C7A-4C39-AF54-128D78745FE5}"/>
    <cellStyle name="Normal 4 4 2 3 2 2 11 2" xfId="21298" xr:uid="{358EAE06-287A-4674-8051-C08B1DD908F4}"/>
    <cellStyle name="Normal 4 4 2 3 2 2 12" xfId="21299" xr:uid="{0CB6814E-F5F8-4D55-A90E-F584F81EE3BD}"/>
    <cellStyle name="Normal 4 4 2 3 2 2 12 2" xfId="21300" xr:uid="{BCB14189-85B4-4E7A-A71A-BA0EF97ED6F2}"/>
    <cellStyle name="Normal 4 4 2 3 2 2 13" xfId="21301" xr:uid="{4944A533-5553-4EE3-99AD-6B18CDCA85B1}"/>
    <cellStyle name="Normal 4 4 2 3 2 2 2" xfId="21302" xr:uid="{C2969E4A-60DD-46DE-8408-EBA53EDA1317}"/>
    <cellStyle name="Normal 4 4 2 3 2 2 2 10" xfId="21303" xr:uid="{87D1B5BE-24C1-48AA-AA3D-518C8C78D823}"/>
    <cellStyle name="Normal 4 4 2 3 2 2 2 10 2" xfId="21304" xr:uid="{361E38A5-BC63-41C4-8B3F-1100D6E35F8B}"/>
    <cellStyle name="Normal 4 4 2 3 2 2 2 11" xfId="21305" xr:uid="{5644B006-7E1D-4E0F-B57A-9009E879B9DF}"/>
    <cellStyle name="Normal 4 4 2 3 2 2 2 11 2" xfId="21306" xr:uid="{337E69CF-58A2-4218-9C25-CD87830F536C}"/>
    <cellStyle name="Normal 4 4 2 3 2 2 2 12" xfId="21307" xr:uid="{8F539A4B-5492-4A30-9BF1-B6C64E38E177}"/>
    <cellStyle name="Normal 4 4 2 3 2 2 2 2" xfId="21308" xr:uid="{4A52D338-4249-4EEE-8D92-8BE372F4578D}"/>
    <cellStyle name="Normal 4 4 2 3 2 2 2 2 10" xfId="21309" xr:uid="{92D82579-647F-4223-A167-8D8E94E18510}"/>
    <cellStyle name="Normal 4 4 2 3 2 2 2 2 10 2" xfId="21310" xr:uid="{0F48CE3C-D7AD-4088-A73B-23816B37F5ED}"/>
    <cellStyle name="Normal 4 4 2 3 2 2 2 2 11" xfId="21311" xr:uid="{21DEF83B-CBF9-4994-86F6-CBC0905B7A75}"/>
    <cellStyle name="Normal 4 4 2 3 2 2 2 2 11 2" xfId="21312" xr:uid="{66F44909-FBB6-442B-B2F8-CB6EF87EEE02}"/>
    <cellStyle name="Normal 4 4 2 3 2 2 2 2 12" xfId="21313" xr:uid="{BACBB69D-573B-4449-8991-24ABDB1DDB82}"/>
    <cellStyle name="Normal 4 4 2 3 2 2 2 2 2" xfId="21314" xr:uid="{BE3747F3-6702-4FF7-A6C5-9E89FB9D4EF4}"/>
    <cellStyle name="Normal 4 4 2 3 2 2 2 2 2 2" xfId="21315" xr:uid="{11ECB185-45F7-407F-8C4C-994470807C88}"/>
    <cellStyle name="Normal 4 4 2 3 2 2 2 2 2 2 2" xfId="21316" xr:uid="{817F51EA-F87B-4309-92F9-E39E9524B2C5}"/>
    <cellStyle name="Normal 4 4 2 3 2 2 2 2 2 2 2 2" xfId="21317" xr:uid="{89EA7F3B-C7F6-4E44-8258-62E4C7D5CE85}"/>
    <cellStyle name="Normal 4 4 2 3 2 2 2 2 2 2 2 2 2" xfId="21318" xr:uid="{4BA5EA12-5797-4902-9C85-F9167275E556}"/>
    <cellStyle name="Normal 4 4 2 3 2 2 2 2 2 2 2 2 2 2" xfId="21319" xr:uid="{7C8C3F8E-BBB0-4B6E-BAAB-2BDEF7040F4C}"/>
    <cellStyle name="Normal 4 4 2 3 2 2 2 2 2 2 2 2 2 2 2" xfId="21320" xr:uid="{43FFF66F-ED50-4799-A6EB-F5B22A8A6D3C}"/>
    <cellStyle name="Normal 4 4 2 3 2 2 2 2 2 2 2 2 2 2 2 2" xfId="21321" xr:uid="{EB2EBA40-C8AD-4FC7-BDDC-550321FD3F0D}"/>
    <cellStyle name="Normal 4 4 2 3 2 2 2 2 2 2 2 2 2 2 3" xfId="21322" xr:uid="{51491CFC-DA0B-40A7-87E8-10FCC3E940D3}"/>
    <cellStyle name="Normal 4 4 2 3 2 2 2 2 2 2 2 2 2 3" xfId="21323" xr:uid="{1C50BF91-CC91-4860-85CE-BBE294C75B9E}"/>
    <cellStyle name="Normal 4 4 2 3 2 2 2 2 2 2 2 2 3" xfId="21324" xr:uid="{E2117F2D-D453-4CDE-A191-956D9ECBC592}"/>
    <cellStyle name="Normal 4 4 2 3 2 2 2 2 2 2 2 2 3 2" xfId="21325" xr:uid="{19DA3E17-00F0-48F6-A8DD-4B8892E040EF}"/>
    <cellStyle name="Normal 4 4 2 3 2 2 2 2 2 2 2 2 4" xfId="21326" xr:uid="{F1327AF8-38D4-4F77-8C76-46D23BAE1F06}"/>
    <cellStyle name="Normal 4 4 2 3 2 2 2 2 2 2 2 2 4 2" xfId="21327" xr:uid="{81A174F9-ECB6-44D4-8074-AC12FA998F43}"/>
    <cellStyle name="Normal 4 4 2 3 2 2 2 2 2 2 2 2 5" xfId="21328" xr:uid="{665D971A-6CD4-4314-86F3-6CA4FCA3B7D1}"/>
    <cellStyle name="Normal 4 4 2 3 2 2 2 2 2 2 2 2 5 2" xfId="21329" xr:uid="{91F652E0-2583-45BC-9491-C679E85F40B7}"/>
    <cellStyle name="Normal 4 4 2 3 2 2 2 2 2 2 2 2 6" xfId="21330" xr:uid="{E363108C-7D41-46F8-AE34-5232BC46889B}"/>
    <cellStyle name="Normal 4 4 2 3 2 2 2 2 2 2 2 2 6 2" xfId="21331" xr:uid="{619F4815-8942-420D-9C67-F1AB8BE6F0EF}"/>
    <cellStyle name="Normal 4 4 2 3 2 2 2 2 2 2 2 2 7" xfId="21332" xr:uid="{272F29E8-0FEB-4E73-B00C-0610E11D8454}"/>
    <cellStyle name="Normal 4 4 2 3 2 2 2 2 2 2 2 2 7 2" xfId="21333" xr:uid="{AB7F2C78-B2D2-4ED0-91B4-7A6A31038775}"/>
    <cellStyle name="Normal 4 4 2 3 2 2 2 2 2 2 2 2 8" xfId="21334" xr:uid="{313773D8-8ED1-41E7-BAF4-61AAE90B7471}"/>
    <cellStyle name="Normal 4 4 2 3 2 2 2 2 2 2 2 3" xfId="21335" xr:uid="{C493E37A-3F36-456B-9881-E5FDFDB8EE77}"/>
    <cellStyle name="Normal 4 4 2 3 2 2 2 2 2 2 2 3 2" xfId="21336" xr:uid="{04964C21-2E00-49B4-95BE-C0965FE36B49}"/>
    <cellStyle name="Normal 4 4 2 3 2 2 2 2 2 2 2 3 2 2" xfId="21337" xr:uid="{A798AC0A-E5B2-44BA-8C34-D813B87C67D8}"/>
    <cellStyle name="Normal 4 4 2 3 2 2 2 2 2 2 2 3 2 2 2" xfId="21338" xr:uid="{A9BA8699-DBA8-4CC0-8FD0-F0D3E347753E}"/>
    <cellStyle name="Normal 4 4 2 3 2 2 2 2 2 2 2 3 2 3" xfId="21339" xr:uid="{1696979E-3A9D-483C-9EF3-A6DA1FE66362}"/>
    <cellStyle name="Normal 4 4 2 3 2 2 2 2 2 2 2 3 3" xfId="21340" xr:uid="{0FD22914-EE82-47AD-8C28-76DFD8BDCEDA}"/>
    <cellStyle name="Normal 4 4 2 3 2 2 2 2 2 2 2 4" xfId="21341" xr:uid="{5D978928-BE52-40D3-AD2C-F4250D770586}"/>
    <cellStyle name="Normal 4 4 2 3 2 2 2 2 2 2 2 4 2" xfId="21342" xr:uid="{5AAC1400-264C-4629-97EB-4D22FE3C8140}"/>
    <cellStyle name="Normal 4 4 2 3 2 2 2 2 2 2 2 5" xfId="21343" xr:uid="{D0BC88AD-3616-4C18-9254-48EA8676D3DE}"/>
    <cellStyle name="Normal 4 4 2 3 2 2 2 2 2 2 2 5 2" xfId="21344" xr:uid="{57215CE2-F940-4322-A8EC-7BEFBAB07A2F}"/>
    <cellStyle name="Normal 4 4 2 3 2 2 2 2 2 2 2 6" xfId="21345" xr:uid="{52A96389-3C0B-4DD0-87F2-3D511219B9C0}"/>
    <cellStyle name="Normal 4 4 2 3 2 2 2 2 2 2 2 6 2" xfId="21346" xr:uid="{DCBB9B68-9490-44CF-AA4E-AAA241138F46}"/>
    <cellStyle name="Normal 4 4 2 3 2 2 2 2 2 2 2 7" xfId="21347" xr:uid="{89B91C92-A06F-4DB6-AC67-639213759237}"/>
    <cellStyle name="Normal 4 4 2 3 2 2 2 2 2 2 2 7 2" xfId="21348" xr:uid="{07EC0ED1-3121-47D6-A388-61A9E5103426}"/>
    <cellStyle name="Normal 4 4 2 3 2 2 2 2 2 2 2 8" xfId="21349" xr:uid="{0F015591-239D-4F4E-B236-03D7900BC1DE}"/>
    <cellStyle name="Normal 4 4 2 3 2 2 2 2 2 2 3" xfId="21350" xr:uid="{9604A332-C190-4C21-AA8B-4FD930C2B0C7}"/>
    <cellStyle name="Normal 4 4 2 3 2 2 2 2 2 2 3 2" xfId="21351" xr:uid="{729647E8-3AEE-46F2-8D60-640C6E22FD7B}"/>
    <cellStyle name="Normal 4 4 2 3 2 2 2 2 2 2 3 2 2" xfId="21352" xr:uid="{B795A2A9-9F0D-41DE-98E4-2BBB4947C199}"/>
    <cellStyle name="Normal 4 4 2 3 2 2 2 2 2 2 3 2 2 2" xfId="21353" xr:uid="{4367B37D-6F38-4EFC-B636-3B87E1571FD8}"/>
    <cellStyle name="Normal 4 4 2 3 2 2 2 2 2 2 3 2 3" xfId="21354" xr:uid="{0C19D240-996A-4353-9FA4-711E5D525225}"/>
    <cellStyle name="Normal 4 4 2 3 2 2 2 2 2 2 3 3" xfId="21355" xr:uid="{74710C90-C450-44A2-A82F-31E127C9A1B4}"/>
    <cellStyle name="Normal 4 4 2 3 2 2 2 2 2 2 4" xfId="21356" xr:uid="{3EDEB55C-E7A3-47AE-A132-BEF0AF7FFFD0}"/>
    <cellStyle name="Normal 4 4 2 3 2 2 2 2 2 2 4 2" xfId="21357" xr:uid="{62110055-18B9-40E1-B6F7-A879C2442BCE}"/>
    <cellStyle name="Normal 4 4 2 3 2 2 2 2 2 2 5" xfId="21358" xr:uid="{4650BDBA-3792-48D6-A996-3BD95FCF4724}"/>
    <cellStyle name="Normal 4 4 2 3 2 2 2 2 2 2 5 2" xfId="21359" xr:uid="{92864111-1147-4A6D-B132-777367471BBF}"/>
    <cellStyle name="Normal 4 4 2 3 2 2 2 2 2 2 6" xfId="21360" xr:uid="{7B6CF09A-DD41-4E33-B6A5-7558EE76B56F}"/>
    <cellStyle name="Normal 4 4 2 3 2 2 2 2 2 2 6 2" xfId="21361" xr:uid="{AEE5A1B5-9C69-4EBB-A84F-899AE316D0D9}"/>
    <cellStyle name="Normal 4 4 2 3 2 2 2 2 2 2 7" xfId="21362" xr:uid="{2C457FEF-64ED-4EBF-99DB-46BCAA9CEA5C}"/>
    <cellStyle name="Normal 4 4 2 3 2 2 2 2 2 2 7 2" xfId="21363" xr:uid="{A3C55515-FDD6-4148-A3AC-8B1E35A4F33E}"/>
    <cellStyle name="Normal 4 4 2 3 2 2 2 2 2 2 8" xfId="21364" xr:uid="{0EEA61BC-60A1-4924-9670-E58255083939}"/>
    <cellStyle name="Normal 4 4 2 3 2 2 2 2 2 2 8 2" xfId="21365" xr:uid="{DABEF213-9438-46E2-BFE0-581840F5BB4F}"/>
    <cellStyle name="Normal 4 4 2 3 2 2 2 2 2 2 9" xfId="21366" xr:uid="{AFCF081F-58B0-43D1-AC28-7F658C02A4AC}"/>
    <cellStyle name="Normal 4 4 2 3 2 2 2 2 2 3" xfId="21367" xr:uid="{477EECCD-3202-4389-A706-2D6947DA2A4B}"/>
    <cellStyle name="Normal 4 4 2 3 2 2 2 2 2 3 2" xfId="21368" xr:uid="{17FE8A8D-93D0-4E50-AD31-D4CC52D5E42D}"/>
    <cellStyle name="Normal 4 4 2 3 2 2 2 2 2 3 2 2" xfId="21369" xr:uid="{5461F526-B1C3-4E00-950A-9DA75884B2F6}"/>
    <cellStyle name="Normal 4 4 2 3 2 2 2 2 2 3 2 2 2" xfId="21370" xr:uid="{64D15ADF-F084-47B6-A531-CF1E8D26FDE6}"/>
    <cellStyle name="Normal 4 4 2 3 2 2 2 2 2 3 2 2 2 2" xfId="21371" xr:uid="{7FF0ED35-29F9-4D2B-8F6D-022247B05C66}"/>
    <cellStyle name="Normal 4 4 2 3 2 2 2 2 2 3 2 2 3" xfId="21372" xr:uid="{DC06D608-FDC6-4ECF-9434-5DDDE80BCB16}"/>
    <cellStyle name="Normal 4 4 2 3 2 2 2 2 2 3 2 3" xfId="21373" xr:uid="{5A5905D5-AC4F-4DB8-BC14-3218FE02B514}"/>
    <cellStyle name="Normal 4 4 2 3 2 2 2 2 2 3 3" xfId="21374" xr:uid="{F4D6E391-0DAD-4071-935B-52017C44F23E}"/>
    <cellStyle name="Normal 4 4 2 3 2 2 2 2 2 3 3 2" xfId="21375" xr:uid="{AF4C1504-8915-4760-B6A9-E36D98432951}"/>
    <cellStyle name="Normal 4 4 2 3 2 2 2 2 2 3 4" xfId="21376" xr:uid="{10D99CFE-E7E3-4DFE-AB29-2AF1BC7D671E}"/>
    <cellStyle name="Normal 4 4 2 3 2 2 2 2 2 3 4 2" xfId="21377" xr:uid="{5AAF28AE-F6E4-43A0-A95D-F9B23C2C0AE0}"/>
    <cellStyle name="Normal 4 4 2 3 2 2 2 2 2 3 5" xfId="21378" xr:uid="{B2AEBCB9-8430-4EC6-8543-795B831B7775}"/>
    <cellStyle name="Normal 4 4 2 3 2 2 2 2 2 3 5 2" xfId="21379" xr:uid="{78B78273-E559-4229-AF5D-814AF5D26CF5}"/>
    <cellStyle name="Normal 4 4 2 3 2 2 2 2 2 3 6" xfId="21380" xr:uid="{5C5AEFEA-C18D-48AE-8AFF-DC2104DA4A16}"/>
    <cellStyle name="Normal 4 4 2 3 2 2 2 2 2 3 6 2" xfId="21381" xr:uid="{6D0BC69D-FE07-4219-8384-DC7B34CFC8D4}"/>
    <cellStyle name="Normal 4 4 2 3 2 2 2 2 2 3 7" xfId="21382" xr:uid="{F7ECB578-09DF-4DAB-8309-480AAC37D6EA}"/>
    <cellStyle name="Normal 4 4 2 3 2 2 2 2 2 3 7 2" xfId="21383" xr:uid="{1BEA90C1-5221-4BD1-A2DA-805533FD8773}"/>
    <cellStyle name="Normal 4 4 2 3 2 2 2 2 2 3 8" xfId="21384" xr:uid="{76204023-A726-4CC0-90C9-A0232CF541C5}"/>
    <cellStyle name="Normal 4 4 2 3 2 2 2 2 2 4" xfId="21385" xr:uid="{4D5FA2B0-85B0-4103-B9B5-763C5FE3D730}"/>
    <cellStyle name="Normal 4 4 2 3 2 2 2 2 2 4 2" xfId="21386" xr:uid="{D09BC9F3-B0BA-4BE8-B233-CFDE2A1C8CAC}"/>
    <cellStyle name="Normal 4 4 2 3 2 2 2 2 2 4 2 2" xfId="21387" xr:uid="{1A9AB571-3F9A-4172-BDF2-BBCFA3DFAE65}"/>
    <cellStyle name="Normal 4 4 2 3 2 2 2 2 2 4 2 2 2" xfId="21388" xr:uid="{7313A411-FB7B-4D0D-91E1-D76680A1ADF7}"/>
    <cellStyle name="Normal 4 4 2 3 2 2 2 2 2 4 2 3" xfId="21389" xr:uid="{34E74D2E-82B2-4CA7-AC28-2888599FD3A2}"/>
    <cellStyle name="Normal 4 4 2 3 2 2 2 2 2 4 3" xfId="21390" xr:uid="{28A06CB5-CA89-4683-A73A-7DE7580E164F}"/>
    <cellStyle name="Normal 4 4 2 3 2 2 2 2 2 5" xfId="21391" xr:uid="{5B58FFF4-29B6-43AD-9A60-C7DBA91EF67B}"/>
    <cellStyle name="Normal 4 4 2 3 2 2 2 2 2 5 2" xfId="21392" xr:uid="{F216934C-988D-4920-BD79-22E490A2077F}"/>
    <cellStyle name="Normal 4 4 2 3 2 2 2 2 2 6" xfId="21393" xr:uid="{C74A3F57-FE3B-40C7-84EE-23AA74A5F1FA}"/>
    <cellStyle name="Normal 4 4 2 3 2 2 2 2 2 6 2" xfId="21394" xr:uid="{690CF61D-CDFA-40B9-8BE3-89B8A9F211CE}"/>
    <cellStyle name="Normal 4 4 2 3 2 2 2 2 2 7" xfId="21395" xr:uid="{3C4432A0-C8F1-4A0A-961A-B4D0E79A916F}"/>
    <cellStyle name="Normal 4 4 2 3 2 2 2 2 2 7 2" xfId="21396" xr:uid="{34585D80-8777-433B-A95D-9B4E693FE7B7}"/>
    <cellStyle name="Normal 4 4 2 3 2 2 2 2 2 8" xfId="21397" xr:uid="{A6EA0C64-8A8B-4FCB-BAF5-8A5E66B5B310}"/>
    <cellStyle name="Normal 4 4 2 3 2 2 2 2 2 8 2" xfId="21398" xr:uid="{BABD79DE-6F4E-49A0-A69F-CBE10C4591AF}"/>
    <cellStyle name="Normal 4 4 2 3 2 2 2 2 2 9" xfId="21399" xr:uid="{123F98B0-A09D-42DC-83FC-759A3AD826DA}"/>
    <cellStyle name="Normal 4 4 2 3 2 2 2 2 3" xfId="21400" xr:uid="{BF530540-F826-40F9-8D8A-722704F89E5C}"/>
    <cellStyle name="Normal 4 4 2 3 2 2 2 2 3 2" xfId="21401" xr:uid="{1DF00B74-CE57-4969-AD21-C6BD494709CB}"/>
    <cellStyle name="Normal 4 4 2 3 2 2 2 2 4" xfId="21402" xr:uid="{96B7F814-BC19-49B3-9747-11AD18865CC7}"/>
    <cellStyle name="Normal 4 4 2 3 2 2 2 2 4 2" xfId="21403" xr:uid="{75111296-613D-4B43-A808-8B11D60AEA9F}"/>
    <cellStyle name="Normal 4 4 2 3 2 2 2 2 5" xfId="21404" xr:uid="{E1110723-698C-4E7F-BF7E-F2B1E5DB36BC}"/>
    <cellStyle name="Normal 4 4 2 3 2 2 2 2 5 2" xfId="21405" xr:uid="{2FAD1677-54E7-4359-8863-44F797987BBA}"/>
    <cellStyle name="Normal 4 4 2 3 2 2 2 2 5 2 2" xfId="21406" xr:uid="{3550781B-EC6F-47EA-9D47-6DCE03221907}"/>
    <cellStyle name="Normal 4 4 2 3 2 2 2 2 5 2 2 2" xfId="21407" xr:uid="{A89A7293-FA8A-470B-83AC-41BA7F8933CC}"/>
    <cellStyle name="Normal 4 4 2 3 2 2 2 2 5 2 2 2 2" xfId="21408" xr:uid="{A7AF2BE5-4377-4E58-9B27-52D25F1B1D7A}"/>
    <cellStyle name="Normal 4 4 2 3 2 2 2 2 5 2 2 2 2 2" xfId="21409" xr:uid="{C3C178B2-16A1-458D-B340-D1B341CF6EAA}"/>
    <cellStyle name="Normal 4 4 2 3 2 2 2 2 5 2 2 2 3" xfId="21410" xr:uid="{E1851711-03BB-4978-84C1-F03F64989057}"/>
    <cellStyle name="Normal 4 4 2 3 2 2 2 2 5 2 2 3" xfId="21411" xr:uid="{B86CA5EC-A38E-432C-AB98-EFF5BC53F070}"/>
    <cellStyle name="Normal 4 4 2 3 2 2 2 2 5 2 3" xfId="21412" xr:uid="{C26DF730-B597-4C42-8991-7C825BAC8747}"/>
    <cellStyle name="Normal 4 4 2 3 2 2 2 2 5 2 3 2" xfId="21413" xr:uid="{320F1C38-9927-430B-9103-2462B45744F6}"/>
    <cellStyle name="Normal 4 4 2 3 2 2 2 2 5 2 4" xfId="21414" xr:uid="{7B6EFCE3-CE65-4239-B3C4-E0EAE08E60D6}"/>
    <cellStyle name="Normal 4 4 2 3 2 2 2 2 5 2 4 2" xfId="21415" xr:uid="{D0E4F6A5-F0C5-405B-9415-DF6716B4D1A8}"/>
    <cellStyle name="Normal 4 4 2 3 2 2 2 2 5 2 5" xfId="21416" xr:uid="{EE0CC681-F64C-4631-A907-37778DF13CCC}"/>
    <cellStyle name="Normal 4 4 2 3 2 2 2 2 5 2 5 2" xfId="21417" xr:uid="{753FE0E6-E826-47B9-A0AE-3CE85D1F214F}"/>
    <cellStyle name="Normal 4 4 2 3 2 2 2 2 5 2 6" xfId="21418" xr:uid="{68EA5CD6-918A-473C-A7E0-0FD64747CB8D}"/>
    <cellStyle name="Normal 4 4 2 3 2 2 2 2 5 2 6 2" xfId="21419" xr:uid="{7DA6312F-4372-4D55-908B-8E8430DB6DE8}"/>
    <cellStyle name="Normal 4 4 2 3 2 2 2 2 5 2 7" xfId="21420" xr:uid="{3572B210-1CFD-4420-A921-7CA8391B4602}"/>
    <cellStyle name="Normal 4 4 2 3 2 2 2 2 5 2 7 2" xfId="21421" xr:uid="{6CD9411A-27E3-4C03-93EE-545A370820AF}"/>
    <cellStyle name="Normal 4 4 2 3 2 2 2 2 5 2 8" xfId="21422" xr:uid="{16C7BE7D-B353-4E8A-A99B-BDE7F354FF4C}"/>
    <cellStyle name="Normal 4 4 2 3 2 2 2 2 5 3" xfId="21423" xr:uid="{F447B75D-AA37-408E-B6F9-6EA132A3A846}"/>
    <cellStyle name="Normal 4 4 2 3 2 2 2 2 5 3 2" xfId="21424" xr:uid="{89F2C493-8BBB-4C81-876C-46D37DA269FC}"/>
    <cellStyle name="Normal 4 4 2 3 2 2 2 2 5 3 2 2" xfId="21425" xr:uid="{0887F364-0027-4940-A7F8-F14511D74BB6}"/>
    <cellStyle name="Normal 4 4 2 3 2 2 2 2 5 3 2 2 2" xfId="21426" xr:uid="{8F3316B7-9F93-411B-B34D-6C2FAD59C8BD}"/>
    <cellStyle name="Normal 4 4 2 3 2 2 2 2 5 3 2 3" xfId="21427" xr:uid="{ACA8D90F-4D3F-4A22-B829-52C85B076517}"/>
    <cellStyle name="Normal 4 4 2 3 2 2 2 2 5 3 3" xfId="21428" xr:uid="{B56A494F-7689-452A-AE87-452791D52FA6}"/>
    <cellStyle name="Normal 4 4 2 3 2 2 2 2 5 4" xfId="21429" xr:uid="{716B5641-5C62-4BCC-A9AE-967EB94EDC62}"/>
    <cellStyle name="Normal 4 4 2 3 2 2 2 2 5 4 2" xfId="21430" xr:uid="{133FBB32-86B7-4BCF-94BF-C116A01901D8}"/>
    <cellStyle name="Normal 4 4 2 3 2 2 2 2 5 5" xfId="21431" xr:uid="{721B8F27-566D-4599-B269-4023C53863D1}"/>
    <cellStyle name="Normal 4 4 2 3 2 2 2 2 5 5 2" xfId="21432" xr:uid="{88B1C599-8D7B-4546-972F-3EE4DC70D144}"/>
    <cellStyle name="Normal 4 4 2 3 2 2 2 2 5 6" xfId="21433" xr:uid="{43480311-E314-4AF6-818D-AFC6DF93C39D}"/>
    <cellStyle name="Normal 4 4 2 3 2 2 2 2 5 6 2" xfId="21434" xr:uid="{A6854F44-CBFC-4819-9655-E1D43AF0CAF2}"/>
    <cellStyle name="Normal 4 4 2 3 2 2 2 2 5 7" xfId="21435" xr:uid="{3B633768-9002-49F4-BE67-5EE2492A0D56}"/>
    <cellStyle name="Normal 4 4 2 3 2 2 2 2 5 7 2" xfId="21436" xr:uid="{66F0C60B-9331-4708-BB39-CF99067C1BCA}"/>
    <cellStyle name="Normal 4 4 2 3 2 2 2 2 5 8" xfId="21437" xr:uid="{0B052C6F-0470-44B9-B376-54CD53CA9672}"/>
    <cellStyle name="Normal 4 4 2 3 2 2 2 2 6" xfId="21438" xr:uid="{226671BB-AADD-4348-A240-5A6118B1B5EF}"/>
    <cellStyle name="Normal 4 4 2 3 2 2 2 2 6 2" xfId="21439" xr:uid="{6D1DD3B7-F1D7-4EB7-9CB6-97F3FE2DF837}"/>
    <cellStyle name="Normal 4 4 2 3 2 2 2 2 6 2 2" xfId="21440" xr:uid="{C0E261CB-B1DB-42B0-8009-297950D62BF2}"/>
    <cellStyle name="Normal 4 4 2 3 2 2 2 2 6 2 2 2" xfId="21441" xr:uid="{D6772296-E6EA-40BB-9E6B-D780281EFCE6}"/>
    <cellStyle name="Normal 4 4 2 3 2 2 2 2 6 2 3" xfId="21442" xr:uid="{21F97EBA-0A49-4C43-A8A7-3618F17AB022}"/>
    <cellStyle name="Normal 4 4 2 3 2 2 2 2 6 3" xfId="21443" xr:uid="{7D4E02E4-54CD-414D-AE42-8105CDEE3829}"/>
    <cellStyle name="Normal 4 4 2 3 2 2 2 2 7" xfId="21444" xr:uid="{F03C20E1-BAED-4BFF-A2A6-888A00E0CF52}"/>
    <cellStyle name="Normal 4 4 2 3 2 2 2 2 7 2" xfId="21445" xr:uid="{E9040F25-36ED-4645-831E-84AF74D32EC0}"/>
    <cellStyle name="Normal 4 4 2 3 2 2 2 2 8" xfId="21446" xr:uid="{C899FF20-39CD-4A00-B592-6E62508A6B0E}"/>
    <cellStyle name="Normal 4 4 2 3 2 2 2 2 8 2" xfId="21447" xr:uid="{BA4A05BF-8DEE-4017-8469-C6AD43B9C32D}"/>
    <cellStyle name="Normal 4 4 2 3 2 2 2 2 9" xfId="21448" xr:uid="{613C4825-2459-4C7E-A7E0-A632CA43EA92}"/>
    <cellStyle name="Normal 4 4 2 3 2 2 2 2 9 2" xfId="21449" xr:uid="{8AF1467E-B92C-437B-B52C-859B1582E5DC}"/>
    <cellStyle name="Normal 4 4 2 3 2 2 2 3" xfId="21450" xr:uid="{1B4D8E33-1F51-4369-B494-47ED9482355D}"/>
    <cellStyle name="Normal 4 4 2 3 2 2 2 3 2" xfId="21451" xr:uid="{1D90C64E-E87B-44EA-ABF4-02CA26367E34}"/>
    <cellStyle name="Normal 4 4 2 3 2 2 2 3 2 2" xfId="21452" xr:uid="{08A2D92E-186B-4BE9-89A7-2F3FBE090610}"/>
    <cellStyle name="Normal 4 4 2 3 2 2 2 3 2 2 2" xfId="21453" xr:uid="{9DD8DA6B-B5F7-46C9-8042-D0BF75A3516C}"/>
    <cellStyle name="Normal 4 4 2 3 2 2 2 3 2 2 2 2" xfId="21454" xr:uid="{303BBA43-8FFA-4C80-A78F-080488D152BD}"/>
    <cellStyle name="Normal 4 4 2 3 2 2 2 3 2 2 2 2 2" xfId="21455" xr:uid="{12AC017F-7376-454B-B090-49ECFCB75D96}"/>
    <cellStyle name="Normal 4 4 2 3 2 2 2 3 2 2 2 2 2 2" xfId="21456" xr:uid="{83D77798-4025-4786-8303-2160CFBFCCF6}"/>
    <cellStyle name="Normal 4 4 2 3 2 2 2 3 2 2 2 2 2 2 2" xfId="21457" xr:uid="{DEC23AE5-4BCD-4236-B188-2A103BDA03AF}"/>
    <cellStyle name="Normal 4 4 2 3 2 2 2 3 2 2 2 2 2 3" xfId="21458" xr:uid="{45C76397-6D82-4207-918A-CCDEEAC23B6D}"/>
    <cellStyle name="Normal 4 4 2 3 2 2 2 3 2 2 2 2 3" xfId="21459" xr:uid="{26F04A33-3BDC-44AF-A024-6368387F7BCE}"/>
    <cellStyle name="Normal 4 4 2 3 2 2 2 3 2 2 2 3" xfId="21460" xr:uid="{C24EA9BC-1066-47DA-932C-761EE5016B26}"/>
    <cellStyle name="Normal 4 4 2 3 2 2 2 3 2 2 2 3 2" xfId="21461" xr:uid="{54938EC0-1F9C-4D61-97C5-B0B31CD0EFBA}"/>
    <cellStyle name="Normal 4 4 2 3 2 2 2 3 2 2 2 4" xfId="21462" xr:uid="{9B1D10FB-7C5A-4895-A948-1E92C385EB6F}"/>
    <cellStyle name="Normal 4 4 2 3 2 2 2 3 2 2 2 4 2" xfId="21463" xr:uid="{1E3BA3B7-82B6-41A1-B70D-395507763D59}"/>
    <cellStyle name="Normal 4 4 2 3 2 2 2 3 2 2 2 5" xfId="21464" xr:uid="{91E56DBB-DE76-4A2C-AC51-A14C45129A16}"/>
    <cellStyle name="Normal 4 4 2 3 2 2 2 3 2 2 2 5 2" xfId="21465" xr:uid="{3BE7CC80-BC89-44F4-B88E-3CFBBB623D38}"/>
    <cellStyle name="Normal 4 4 2 3 2 2 2 3 2 2 2 6" xfId="21466" xr:uid="{D2F585A6-E1A2-4C8C-ABE9-589F2BA20DFF}"/>
    <cellStyle name="Normal 4 4 2 3 2 2 2 3 2 2 2 6 2" xfId="21467" xr:uid="{684A9694-90C0-434A-B06B-3D0D53F5C653}"/>
    <cellStyle name="Normal 4 4 2 3 2 2 2 3 2 2 2 7" xfId="21468" xr:uid="{05E3B576-2ED1-4E1C-8C1D-A73C765CD361}"/>
    <cellStyle name="Normal 4 4 2 3 2 2 2 3 2 2 2 7 2" xfId="21469" xr:uid="{21264823-8E14-49EE-8BDE-036CD559975C}"/>
    <cellStyle name="Normal 4 4 2 3 2 2 2 3 2 2 2 8" xfId="21470" xr:uid="{40FCE795-2F84-4A74-A45A-41F075E3073E}"/>
    <cellStyle name="Normal 4 4 2 3 2 2 2 3 2 2 3" xfId="21471" xr:uid="{810FACDB-217F-4581-AB20-BA90F5AC88DE}"/>
    <cellStyle name="Normal 4 4 2 3 2 2 2 3 2 2 3 2" xfId="21472" xr:uid="{F6592573-1127-4D30-8075-D1233F9380C4}"/>
    <cellStyle name="Normal 4 4 2 3 2 2 2 3 2 2 3 2 2" xfId="21473" xr:uid="{0AF7A00E-7481-42B1-B286-BBC200F65DC2}"/>
    <cellStyle name="Normal 4 4 2 3 2 2 2 3 2 2 3 2 2 2" xfId="21474" xr:uid="{19048898-AA28-44F5-96E9-E5860A6B1098}"/>
    <cellStyle name="Normal 4 4 2 3 2 2 2 3 2 2 3 2 3" xfId="21475" xr:uid="{45115A0D-1647-4192-A5E9-A52E823D9EAD}"/>
    <cellStyle name="Normal 4 4 2 3 2 2 2 3 2 2 3 3" xfId="21476" xr:uid="{52CD3288-7E96-4312-BC76-B8B26B5DCB40}"/>
    <cellStyle name="Normal 4 4 2 3 2 2 2 3 2 2 4" xfId="21477" xr:uid="{906AA5CD-F240-4258-AFD5-200D526424D1}"/>
    <cellStyle name="Normal 4 4 2 3 2 2 2 3 2 2 4 2" xfId="21478" xr:uid="{24F3E211-9CFC-4463-A56A-E6856B9B0E02}"/>
    <cellStyle name="Normal 4 4 2 3 2 2 2 3 2 2 5" xfId="21479" xr:uid="{B2AF7210-EB64-42D5-91A9-B143730428D3}"/>
    <cellStyle name="Normal 4 4 2 3 2 2 2 3 2 2 5 2" xfId="21480" xr:uid="{B21D9E2F-EB72-436E-8299-08B48BE4FD4F}"/>
    <cellStyle name="Normal 4 4 2 3 2 2 2 3 2 2 6" xfId="21481" xr:uid="{EF80400A-F14B-42FE-A947-DAA49DB811B4}"/>
    <cellStyle name="Normal 4 4 2 3 2 2 2 3 2 2 6 2" xfId="21482" xr:uid="{88017575-1FC6-447E-8CCA-B2BDE8A6BE93}"/>
    <cellStyle name="Normal 4 4 2 3 2 2 2 3 2 2 7" xfId="21483" xr:uid="{4FC3F530-2635-4013-A7F3-B246611EEC8D}"/>
    <cellStyle name="Normal 4 4 2 3 2 2 2 3 2 2 7 2" xfId="21484" xr:uid="{69CEFEBF-952D-4C80-A8B8-B7ABF0580F52}"/>
    <cellStyle name="Normal 4 4 2 3 2 2 2 3 2 2 8" xfId="21485" xr:uid="{C3DE3F09-7CB2-45F3-8A4B-C3CD1EAE1E2E}"/>
    <cellStyle name="Normal 4 4 2 3 2 2 2 3 2 3" xfId="21486" xr:uid="{2077DEA0-3CDD-4009-B79A-1A39D91C66C2}"/>
    <cellStyle name="Normal 4 4 2 3 2 2 2 3 2 3 2" xfId="21487" xr:uid="{64B18B10-1AD8-4DE3-9F69-DE8205E4BF27}"/>
    <cellStyle name="Normal 4 4 2 3 2 2 2 3 2 3 2 2" xfId="21488" xr:uid="{79148F7F-7F9A-4AFB-936B-DC8906608F08}"/>
    <cellStyle name="Normal 4 4 2 3 2 2 2 3 2 3 2 2 2" xfId="21489" xr:uid="{BB92840B-EA0C-476E-B0F2-451CD6218BAE}"/>
    <cellStyle name="Normal 4 4 2 3 2 2 2 3 2 3 2 3" xfId="21490" xr:uid="{905C7790-6ECB-4667-AB57-30BB35000ECE}"/>
    <cellStyle name="Normal 4 4 2 3 2 2 2 3 2 3 3" xfId="21491" xr:uid="{9B6AA8B4-82E7-4115-8F48-EB08A5DA2183}"/>
    <cellStyle name="Normal 4 4 2 3 2 2 2 3 2 4" xfId="21492" xr:uid="{77CAC77E-6D55-4BD4-A376-0E71277A20BB}"/>
    <cellStyle name="Normal 4 4 2 3 2 2 2 3 2 4 2" xfId="21493" xr:uid="{EBA3820E-6187-4A0F-A4C3-0F1B517CE542}"/>
    <cellStyle name="Normal 4 4 2 3 2 2 2 3 2 5" xfId="21494" xr:uid="{52D37B49-3C05-4E2E-AE34-CF01F77A56A1}"/>
    <cellStyle name="Normal 4 4 2 3 2 2 2 3 2 5 2" xfId="21495" xr:uid="{DBBCA623-982B-4A45-A719-7F1624688F3B}"/>
    <cellStyle name="Normal 4 4 2 3 2 2 2 3 2 6" xfId="21496" xr:uid="{31175B56-000C-49A3-A977-86BD9AE1D6D8}"/>
    <cellStyle name="Normal 4 4 2 3 2 2 2 3 2 6 2" xfId="21497" xr:uid="{588AF74F-DE6C-4F10-ADD8-2C61368D6EA8}"/>
    <cellStyle name="Normal 4 4 2 3 2 2 2 3 2 7" xfId="21498" xr:uid="{E98399AE-9332-41E9-9E3A-15CA52431ED2}"/>
    <cellStyle name="Normal 4 4 2 3 2 2 2 3 2 7 2" xfId="21499" xr:uid="{DA449666-18D4-44DF-A6B1-A3BB2CF03E57}"/>
    <cellStyle name="Normal 4 4 2 3 2 2 2 3 2 8" xfId="21500" xr:uid="{C454271E-C7A5-4AF5-8448-496391096ED5}"/>
    <cellStyle name="Normal 4 4 2 3 2 2 2 3 2 8 2" xfId="21501" xr:uid="{D79FA60D-21D5-45C4-AF13-5168A61ECC82}"/>
    <cellStyle name="Normal 4 4 2 3 2 2 2 3 2 9" xfId="21502" xr:uid="{4959717A-9AE6-4F63-8923-CEF977BFD1CE}"/>
    <cellStyle name="Normal 4 4 2 3 2 2 2 3 3" xfId="21503" xr:uid="{3184621A-6C99-4E04-8182-0C4FEDE8C842}"/>
    <cellStyle name="Normal 4 4 2 3 2 2 2 3 3 2" xfId="21504" xr:uid="{874182F3-B177-44F6-9659-9A38DE91603D}"/>
    <cellStyle name="Normal 4 4 2 3 2 2 2 3 3 2 2" xfId="21505" xr:uid="{5CFB5C45-B7D4-4B26-8181-346F42A1092C}"/>
    <cellStyle name="Normal 4 4 2 3 2 2 2 3 3 2 2 2" xfId="21506" xr:uid="{A61578A5-995E-49EF-9455-40A4BB78802E}"/>
    <cellStyle name="Normal 4 4 2 3 2 2 2 3 3 2 2 2 2" xfId="21507" xr:uid="{E71F6900-CD7D-4463-8432-2A29F34F9437}"/>
    <cellStyle name="Normal 4 4 2 3 2 2 2 3 3 2 2 3" xfId="21508" xr:uid="{EF71CA46-FC8D-47EF-8610-D02713263B07}"/>
    <cellStyle name="Normal 4 4 2 3 2 2 2 3 3 2 3" xfId="21509" xr:uid="{E112CCC5-9315-4EEE-B4A2-C2F9D1342E63}"/>
    <cellStyle name="Normal 4 4 2 3 2 2 2 3 3 3" xfId="21510" xr:uid="{CAF6B7BF-D325-4A21-A426-8B7A1CC94B09}"/>
    <cellStyle name="Normal 4 4 2 3 2 2 2 3 3 3 2" xfId="21511" xr:uid="{D76D325E-3C3E-4F2A-87AE-33CF72B29867}"/>
    <cellStyle name="Normal 4 4 2 3 2 2 2 3 3 4" xfId="21512" xr:uid="{F7DFDD7E-ECAE-45D7-8336-5E4AC8E17F82}"/>
    <cellStyle name="Normal 4 4 2 3 2 2 2 3 3 4 2" xfId="21513" xr:uid="{47A21222-4F26-4C21-AB1A-B8D9CA56B88E}"/>
    <cellStyle name="Normal 4 4 2 3 2 2 2 3 3 5" xfId="21514" xr:uid="{4B690C4D-B681-4174-9457-A3D74F839BDB}"/>
    <cellStyle name="Normal 4 4 2 3 2 2 2 3 3 5 2" xfId="21515" xr:uid="{B7146827-D1A6-4D16-B88A-E228C731A7A5}"/>
    <cellStyle name="Normal 4 4 2 3 2 2 2 3 3 6" xfId="21516" xr:uid="{D9B9F950-D183-477C-B5AA-D53C43CB49EC}"/>
    <cellStyle name="Normal 4 4 2 3 2 2 2 3 3 6 2" xfId="21517" xr:uid="{4D0F3E2C-B94F-49A0-9C01-3DF38D0AE9AE}"/>
    <cellStyle name="Normal 4 4 2 3 2 2 2 3 3 7" xfId="21518" xr:uid="{4D723518-BF35-47CF-AC17-22089AD2CB4E}"/>
    <cellStyle name="Normal 4 4 2 3 2 2 2 3 3 7 2" xfId="21519" xr:uid="{28232D04-27AE-4704-9522-916DBC48B9F2}"/>
    <cellStyle name="Normal 4 4 2 3 2 2 2 3 3 8" xfId="21520" xr:uid="{6D47614C-44AC-4FE2-84F2-DDF0CB182403}"/>
    <cellStyle name="Normal 4 4 2 3 2 2 2 3 4" xfId="21521" xr:uid="{6929690D-182A-4CBF-AD9E-366CD94508AA}"/>
    <cellStyle name="Normal 4 4 2 3 2 2 2 3 4 2" xfId="21522" xr:uid="{73B2A539-1954-4A28-B402-C511B7FBAC45}"/>
    <cellStyle name="Normal 4 4 2 3 2 2 2 3 4 2 2" xfId="21523" xr:uid="{DB6EE6D7-CB0A-4A85-B1B6-94D4F06D81D4}"/>
    <cellStyle name="Normal 4 4 2 3 2 2 2 3 4 2 2 2" xfId="21524" xr:uid="{E8B02599-6448-4515-80CE-F765D4F380A8}"/>
    <cellStyle name="Normal 4 4 2 3 2 2 2 3 4 2 3" xfId="21525" xr:uid="{95C55B03-7E63-49F1-A501-84F033034FDE}"/>
    <cellStyle name="Normal 4 4 2 3 2 2 2 3 4 3" xfId="21526" xr:uid="{3DFACDDE-5A67-4192-920A-8F2B82FBD4F5}"/>
    <cellStyle name="Normal 4 4 2 3 2 2 2 3 5" xfId="21527" xr:uid="{1DAC724C-DE5E-4AD3-87A5-AAE06FF120B4}"/>
    <cellStyle name="Normal 4 4 2 3 2 2 2 3 5 2" xfId="21528" xr:uid="{51CFF64D-783D-4F9D-BD4D-A515517D1C86}"/>
    <cellStyle name="Normal 4 4 2 3 2 2 2 3 6" xfId="21529" xr:uid="{9EC41972-D7E5-40E2-B0C5-56010CEC0785}"/>
    <cellStyle name="Normal 4 4 2 3 2 2 2 3 6 2" xfId="21530" xr:uid="{AF437016-A2A5-465F-91D6-625B2ADE33A1}"/>
    <cellStyle name="Normal 4 4 2 3 2 2 2 3 7" xfId="21531" xr:uid="{2A6CC251-A16D-44CE-9A88-7F807CF2E6BD}"/>
    <cellStyle name="Normal 4 4 2 3 2 2 2 3 7 2" xfId="21532" xr:uid="{119B4E91-9142-4E39-8896-063DC25ACE56}"/>
    <cellStyle name="Normal 4 4 2 3 2 2 2 3 8" xfId="21533" xr:uid="{8C50119D-B5FD-44F5-B8A2-82C15FDB8F40}"/>
    <cellStyle name="Normal 4 4 2 3 2 2 2 3 8 2" xfId="21534" xr:uid="{A15745A0-72CD-4152-8A47-DA6598005DAC}"/>
    <cellStyle name="Normal 4 4 2 3 2 2 2 3 9" xfId="21535" xr:uid="{CED8361B-BFE1-4346-A92A-3BD27B47DE8D}"/>
    <cellStyle name="Normal 4 4 2 3 2 2 2 4" xfId="21536" xr:uid="{287ACB75-4EFD-4255-850D-C0644039CAB3}"/>
    <cellStyle name="Normal 4 4 2 3 2 2 2 4 2" xfId="21537" xr:uid="{63C9145E-2B55-49C2-A06C-3771302BDDEA}"/>
    <cellStyle name="Normal 4 4 2 3 2 2 2 5" xfId="21538" xr:uid="{641726BC-743C-454A-B7BA-6F385D7FFB44}"/>
    <cellStyle name="Normal 4 4 2 3 2 2 2 5 2" xfId="21539" xr:uid="{3006FCE0-8E74-479E-BEAD-EC50E09DEAAE}"/>
    <cellStyle name="Normal 4 4 2 3 2 2 2 5 2 2" xfId="21540" xr:uid="{825F17F9-1616-46F8-B48B-1176F385CAFB}"/>
    <cellStyle name="Normal 4 4 2 3 2 2 2 5 2 2 2" xfId="21541" xr:uid="{09BE899E-A579-424A-923F-2B633914DAE6}"/>
    <cellStyle name="Normal 4 4 2 3 2 2 2 5 2 2 2 2" xfId="21542" xr:uid="{4C6A3E97-D161-44C9-897B-9518B0E7D227}"/>
    <cellStyle name="Normal 4 4 2 3 2 2 2 5 2 2 2 2 2" xfId="21543" xr:uid="{16CD559A-5B0F-47A0-948B-FD728157B922}"/>
    <cellStyle name="Normal 4 4 2 3 2 2 2 5 2 2 2 3" xfId="21544" xr:uid="{94B2AC16-C8A9-42A1-A170-72887537C6CE}"/>
    <cellStyle name="Normal 4 4 2 3 2 2 2 5 2 2 3" xfId="21545" xr:uid="{26188B31-6428-42D8-8BE4-63F156E96D94}"/>
    <cellStyle name="Normal 4 4 2 3 2 2 2 5 2 3" xfId="21546" xr:uid="{86160AD3-CA17-4CF7-9739-D4AC6882DEF3}"/>
    <cellStyle name="Normal 4 4 2 3 2 2 2 5 2 3 2" xfId="21547" xr:uid="{940793CA-154C-4966-B454-26BD34081E17}"/>
    <cellStyle name="Normal 4 4 2 3 2 2 2 5 2 4" xfId="21548" xr:uid="{908F38E2-F23C-4B48-89CA-F8459E732EF9}"/>
    <cellStyle name="Normal 4 4 2 3 2 2 2 5 2 4 2" xfId="21549" xr:uid="{B09ED393-DF48-4FD4-B18C-D1DD3B6C8FEB}"/>
    <cellStyle name="Normal 4 4 2 3 2 2 2 5 2 5" xfId="21550" xr:uid="{CDD70D07-90BD-470D-9599-4917046B02AC}"/>
    <cellStyle name="Normal 4 4 2 3 2 2 2 5 2 5 2" xfId="21551" xr:uid="{507289E1-FFC9-4BEC-B751-43C1B3D77FE6}"/>
    <cellStyle name="Normal 4 4 2 3 2 2 2 5 2 6" xfId="21552" xr:uid="{907321C0-F84E-4A01-BDA7-CBF0B68F5DC2}"/>
    <cellStyle name="Normal 4 4 2 3 2 2 2 5 2 6 2" xfId="21553" xr:uid="{BBE81742-D15C-4C7D-A6ED-F2B9DD08CCCD}"/>
    <cellStyle name="Normal 4 4 2 3 2 2 2 5 2 7" xfId="21554" xr:uid="{CDBBC593-A3C5-44A2-BBA6-FA5F22FA9102}"/>
    <cellStyle name="Normal 4 4 2 3 2 2 2 5 2 7 2" xfId="21555" xr:uid="{39B59FAE-C28A-46BA-8200-6A9F6468E656}"/>
    <cellStyle name="Normal 4 4 2 3 2 2 2 5 2 8" xfId="21556" xr:uid="{12C25FC7-A6B3-4C03-A0D1-9C95620EB257}"/>
    <cellStyle name="Normal 4 4 2 3 2 2 2 5 3" xfId="21557" xr:uid="{53F67A65-F093-4EF9-B79A-BC69844F00D3}"/>
    <cellStyle name="Normal 4 4 2 3 2 2 2 5 3 2" xfId="21558" xr:uid="{5A007A7A-B7AD-4167-9CB8-07A905105B78}"/>
    <cellStyle name="Normal 4 4 2 3 2 2 2 5 3 2 2" xfId="21559" xr:uid="{3408C402-D51A-4D1D-A7F2-B2F8CE1CA782}"/>
    <cellStyle name="Normal 4 4 2 3 2 2 2 5 3 2 2 2" xfId="21560" xr:uid="{4DD9BFB2-49F9-4774-AE50-512FF8AC2820}"/>
    <cellStyle name="Normal 4 4 2 3 2 2 2 5 3 2 3" xfId="21561" xr:uid="{A46F077B-254E-4EF8-BC36-E27B36F983A4}"/>
    <cellStyle name="Normal 4 4 2 3 2 2 2 5 3 3" xfId="21562" xr:uid="{695F5EB5-DA25-4655-A954-EEFD9303C185}"/>
    <cellStyle name="Normal 4 4 2 3 2 2 2 5 4" xfId="21563" xr:uid="{D14D3FB2-B795-48BD-9E16-460558EB97E7}"/>
    <cellStyle name="Normal 4 4 2 3 2 2 2 5 4 2" xfId="21564" xr:uid="{83519D4E-9278-407E-9A30-654F6D21519A}"/>
    <cellStyle name="Normal 4 4 2 3 2 2 2 5 5" xfId="21565" xr:uid="{F6DBE6B4-30F2-4F16-A72E-B897C55BDA12}"/>
    <cellStyle name="Normal 4 4 2 3 2 2 2 5 5 2" xfId="21566" xr:uid="{62D54480-DE52-4D41-A8C2-398FDE2DEC56}"/>
    <cellStyle name="Normal 4 4 2 3 2 2 2 5 6" xfId="21567" xr:uid="{536029A0-011E-4990-95A9-8C08DBE1AAF2}"/>
    <cellStyle name="Normal 4 4 2 3 2 2 2 5 6 2" xfId="21568" xr:uid="{D30D61F8-9DBB-4563-8892-11EB0C774E6C}"/>
    <cellStyle name="Normal 4 4 2 3 2 2 2 5 7" xfId="21569" xr:uid="{9AA5FBC7-70A6-48D8-AC8C-94F0C172B53A}"/>
    <cellStyle name="Normal 4 4 2 3 2 2 2 5 7 2" xfId="21570" xr:uid="{22334EBD-DBAB-44FB-B9FC-0641FFF41397}"/>
    <cellStyle name="Normal 4 4 2 3 2 2 2 5 8" xfId="21571" xr:uid="{F641D80F-5546-4260-ABEE-0CE362393489}"/>
    <cellStyle name="Normal 4 4 2 3 2 2 2 6" xfId="21572" xr:uid="{493E5323-D47D-43C9-9AF5-09A5AEA2645A}"/>
    <cellStyle name="Normal 4 4 2 3 2 2 2 6 2" xfId="21573" xr:uid="{646F81D0-0B47-4B4A-BE7A-3AA6CDE44396}"/>
    <cellStyle name="Normal 4 4 2 3 2 2 2 6 2 2" xfId="21574" xr:uid="{0C668571-22E1-4421-ACEB-413FA0FD8AD7}"/>
    <cellStyle name="Normal 4 4 2 3 2 2 2 6 2 2 2" xfId="21575" xr:uid="{8D73B509-6346-4325-A7BE-B42F9304174A}"/>
    <cellStyle name="Normal 4 4 2 3 2 2 2 6 2 3" xfId="21576" xr:uid="{D1E90FEA-DEF6-4241-BE9C-4B6D3FB8ABD6}"/>
    <cellStyle name="Normal 4 4 2 3 2 2 2 6 3" xfId="21577" xr:uid="{722151FA-43DF-4050-B2E2-B24333F84460}"/>
    <cellStyle name="Normal 4 4 2 3 2 2 2 7" xfId="21578" xr:uid="{A4F9CE61-A46C-4038-944A-E4EA6944FFAB}"/>
    <cellStyle name="Normal 4 4 2 3 2 2 2 7 2" xfId="21579" xr:uid="{0E0C067C-284A-44D1-920F-2B2E3C58B86A}"/>
    <cellStyle name="Normal 4 4 2 3 2 2 2 8" xfId="21580" xr:uid="{6E282A1E-25B2-46FB-A4E0-3391CB5E1BFD}"/>
    <cellStyle name="Normal 4 4 2 3 2 2 2 8 2" xfId="21581" xr:uid="{8324EBA9-C230-497C-8D9A-22FC209086E9}"/>
    <cellStyle name="Normal 4 4 2 3 2 2 2 9" xfId="21582" xr:uid="{A5F3F9FD-91FA-4E41-8538-E9F9B04981A6}"/>
    <cellStyle name="Normal 4 4 2 3 2 2 2 9 2" xfId="21583" xr:uid="{06483AE4-CEE0-4295-BDBB-4CA00B30043A}"/>
    <cellStyle name="Normal 4 4 2 3 2 2 3" xfId="21584" xr:uid="{335AD1AC-2F8A-4842-991B-A90E180E1A80}"/>
    <cellStyle name="Normal 4 4 2 3 2 2 3 2" xfId="21585" xr:uid="{0F142470-E64E-4D50-8B91-D9434A9B18AA}"/>
    <cellStyle name="Normal 4 4 2 3 2 2 3 2 2" xfId="21586" xr:uid="{931933C6-8E87-46D6-A9AE-3CE32F9C7375}"/>
    <cellStyle name="Normal 4 4 2 3 2 2 3 2 2 2" xfId="21587" xr:uid="{C5CEADB6-AE01-4035-8A53-8923364D8F9D}"/>
    <cellStyle name="Normal 4 4 2 3 2 2 3 2 2 2 2" xfId="21588" xr:uid="{6E314F32-5669-4B4C-BDF7-C71AB4CE4F43}"/>
    <cellStyle name="Normal 4 4 2 3 2 2 3 2 2 2 2 2" xfId="21589" xr:uid="{3EAAD69B-E8EC-4EE4-B43C-20757DAFE698}"/>
    <cellStyle name="Normal 4 4 2 3 2 2 3 2 2 2 2 2 2" xfId="21590" xr:uid="{623CB0CC-1910-4DDA-A681-6A19AF8D326F}"/>
    <cellStyle name="Normal 4 4 2 3 2 2 3 2 2 2 2 2 2 2" xfId="21591" xr:uid="{E5282549-4E06-4218-8EEA-49E8387AAF10}"/>
    <cellStyle name="Normal 4 4 2 3 2 2 3 2 2 2 2 2 3" xfId="21592" xr:uid="{5B7BF4E3-093F-435E-97D8-33D9FCC749EF}"/>
    <cellStyle name="Normal 4 4 2 3 2 2 3 2 2 2 2 3" xfId="21593" xr:uid="{787377A1-60FD-4B1A-85B1-43F634E42F3D}"/>
    <cellStyle name="Normal 4 4 2 3 2 2 3 2 2 2 3" xfId="21594" xr:uid="{032373C8-1B19-43C8-A5DB-CA883073CE41}"/>
    <cellStyle name="Normal 4 4 2 3 2 2 3 2 2 2 3 2" xfId="21595" xr:uid="{7B80C757-2306-4E43-BA1E-8626A79D494A}"/>
    <cellStyle name="Normal 4 4 2 3 2 2 3 2 2 2 4" xfId="21596" xr:uid="{8A3099F5-47A4-4378-8251-995EE5867AB4}"/>
    <cellStyle name="Normal 4 4 2 3 2 2 3 2 2 2 4 2" xfId="21597" xr:uid="{34EBB2EF-42F0-4012-B5E9-9AF644A12294}"/>
    <cellStyle name="Normal 4 4 2 3 2 2 3 2 2 2 5" xfId="21598" xr:uid="{FFA4C1E4-9E23-4289-ACC8-CBD12F376A24}"/>
    <cellStyle name="Normal 4 4 2 3 2 2 3 2 2 2 5 2" xfId="21599" xr:uid="{792284DC-DD34-4364-B0DE-A11B2D0849D0}"/>
    <cellStyle name="Normal 4 4 2 3 2 2 3 2 2 2 6" xfId="21600" xr:uid="{0DC2378F-D1E0-4008-B10B-205813629C63}"/>
    <cellStyle name="Normal 4 4 2 3 2 2 3 2 2 2 6 2" xfId="21601" xr:uid="{9ECCE993-8D5A-471B-B37A-D743F7CA815A}"/>
    <cellStyle name="Normal 4 4 2 3 2 2 3 2 2 2 7" xfId="21602" xr:uid="{CA52D78C-E9CD-4AC9-8D8C-EB3524B13A3E}"/>
    <cellStyle name="Normal 4 4 2 3 2 2 3 2 2 2 7 2" xfId="21603" xr:uid="{C87E821D-BB66-4CCC-A0CB-2A63C1B512E9}"/>
    <cellStyle name="Normal 4 4 2 3 2 2 3 2 2 2 8" xfId="21604" xr:uid="{858F416E-BABA-4F75-B894-0BEF0B2550AE}"/>
    <cellStyle name="Normal 4 4 2 3 2 2 3 2 2 3" xfId="21605" xr:uid="{F2DA01DC-67E9-4A3E-9666-74A30220B477}"/>
    <cellStyle name="Normal 4 4 2 3 2 2 3 2 2 3 2" xfId="21606" xr:uid="{E9783432-30AA-420E-8EB2-CDC52E59BEE5}"/>
    <cellStyle name="Normal 4 4 2 3 2 2 3 2 2 3 2 2" xfId="21607" xr:uid="{9D72B61F-A432-424A-8F98-DA76B9572279}"/>
    <cellStyle name="Normal 4 4 2 3 2 2 3 2 2 3 2 2 2" xfId="21608" xr:uid="{B640E672-654E-4CED-8626-6D4CCFF8EC08}"/>
    <cellStyle name="Normal 4 4 2 3 2 2 3 2 2 3 2 3" xfId="21609" xr:uid="{FBBCA078-0E1F-4893-A808-80DBC5D68661}"/>
    <cellStyle name="Normal 4 4 2 3 2 2 3 2 2 3 3" xfId="21610" xr:uid="{B8037BFD-FF01-426D-AC3B-7C4250E7DDF8}"/>
    <cellStyle name="Normal 4 4 2 3 2 2 3 2 2 4" xfId="21611" xr:uid="{AB30ED9D-89FA-401B-B94A-6DC5564E3875}"/>
    <cellStyle name="Normal 4 4 2 3 2 2 3 2 2 4 2" xfId="21612" xr:uid="{F433D5A1-1D4E-457A-ABA7-47791B07973C}"/>
    <cellStyle name="Normal 4 4 2 3 2 2 3 2 2 5" xfId="21613" xr:uid="{C6DE0A91-F12A-48CB-9F8E-DF3A6D83C015}"/>
    <cellStyle name="Normal 4 4 2 3 2 2 3 2 2 5 2" xfId="21614" xr:uid="{44CBCC22-2532-40D1-9350-E5B81D9ABC35}"/>
    <cellStyle name="Normal 4 4 2 3 2 2 3 2 2 6" xfId="21615" xr:uid="{9B8FA6E6-CAC8-409A-9434-0465BA73E65A}"/>
    <cellStyle name="Normal 4 4 2 3 2 2 3 2 2 6 2" xfId="21616" xr:uid="{98ED7F72-F2E3-4AFE-BDD5-A912F1F9DA2F}"/>
    <cellStyle name="Normal 4 4 2 3 2 2 3 2 2 7" xfId="21617" xr:uid="{4850C753-2AFF-4BE7-A1EC-5EAE72F3A1E1}"/>
    <cellStyle name="Normal 4 4 2 3 2 2 3 2 2 7 2" xfId="21618" xr:uid="{E4355C20-08B5-46D3-AFD0-D81AF557AC28}"/>
    <cellStyle name="Normal 4 4 2 3 2 2 3 2 2 8" xfId="21619" xr:uid="{3F4713C2-AF8D-4259-882F-A50AC8C802A3}"/>
    <cellStyle name="Normal 4 4 2 3 2 2 3 2 3" xfId="21620" xr:uid="{A32B76A5-BA93-42C9-AC71-685047586195}"/>
    <cellStyle name="Normal 4 4 2 3 2 2 3 2 3 2" xfId="21621" xr:uid="{B493630A-3825-4925-9D74-974F2CDA9CED}"/>
    <cellStyle name="Normal 4 4 2 3 2 2 3 2 3 2 2" xfId="21622" xr:uid="{160773C8-D6CE-4D66-873D-CF877F045518}"/>
    <cellStyle name="Normal 4 4 2 3 2 2 3 2 3 2 2 2" xfId="21623" xr:uid="{056B6B83-DD93-41B2-B532-818B83C37B99}"/>
    <cellStyle name="Normal 4 4 2 3 2 2 3 2 3 2 3" xfId="21624" xr:uid="{62547E73-7FF9-4C0B-982B-154E5795F81D}"/>
    <cellStyle name="Normal 4 4 2 3 2 2 3 2 3 3" xfId="21625" xr:uid="{8CB7371E-F99B-4CB5-B1D7-B118E07A4C50}"/>
    <cellStyle name="Normal 4 4 2 3 2 2 3 2 4" xfId="21626" xr:uid="{43525D7E-941B-4978-B1B1-141B115EDD13}"/>
    <cellStyle name="Normal 4 4 2 3 2 2 3 2 4 2" xfId="21627" xr:uid="{8CB75AED-2078-4378-9D64-8DBEAB503B46}"/>
    <cellStyle name="Normal 4 4 2 3 2 2 3 2 5" xfId="21628" xr:uid="{03B260CE-BF3A-436D-BEE7-D6201BDC6308}"/>
    <cellStyle name="Normal 4 4 2 3 2 2 3 2 5 2" xfId="21629" xr:uid="{89048A5B-9EEB-4D7D-A169-6BFBB15046BB}"/>
    <cellStyle name="Normal 4 4 2 3 2 2 3 2 6" xfId="21630" xr:uid="{9A0F2E78-3FB7-4D73-8B4B-55BD31808DFB}"/>
    <cellStyle name="Normal 4 4 2 3 2 2 3 2 6 2" xfId="21631" xr:uid="{03BC75CA-7C1E-4DD2-BD23-FA7A83182DBB}"/>
    <cellStyle name="Normal 4 4 2 3 2 2 3 2 7" xfId="21632" xr:uid="{FA8273CB-F61D-46C0-A8BC-023928AD2287}"/>
    <cellStyle name="Normal 4 4 2 3 2 2 3 2 7 2" xfId="21633" xr:uid="{359BC05B-CC0A-4F5C-9AFF-957F5416CB9B}"/>
    <cellStyle name="Normal 4 4 2 3 2 2 3 2 8" xfId="21634" xr:uid="{E7FA4BB3-34AA-400D-932C-C6AF13E27CF4}"/>
    <cellStyle name="Normal 4 4 2 3 2 2 3 2 8 2" xfId="21635" xr:uid="{EC0BA669-AAAF-4968-A306-A1C757377F55}"/>
    <cellStyle name="Normal 4 4 2 3 2 2 3 2 9" xfId="21636" xr:uid="{4EF811C5-E089-4105-B763-3FB1E8654360}"/>
    <cellStyle name="Normal 4 4 2 3 2 2 3 3" xfId="21637" xr:uid="{EFF7DACB-9956-48BC-BFCB-456A62679100}"/>
    <cellStyle name="Normal 4 4 2 3 2 2 3 3 2" xfId="21638" xr:uid="{B1DFE04D-DCB0-4BD2-A28D-784853C658F7}"/>
    <cellStyle name="Normal 4 4 2 3 2 2 3 3 2 2" xfId="21639" xr:uid="{C536D2F6-0922-4F47-86A1-80896B9F1B5A}"/>
    <cellStyle name="Normal 4 4 2 3 2 2 3 3 2 2 2" xfId="21640" xr:uid="{58904F9F-EC10-4DCE-9CED-A404435BA76F}"/>
    <cellStyle name="Normal 4 4 2 3 2 2 3 3 2 2 2 2" xfId="21641" xr:uid="{13FBBD49-934E-40DC-911A-7EB48702D73B}"/>
    <cellStyle name="Normal 4 4 2 3 2 2 3 3 2 2 3" xfId="21642" xr:uid="{53C0EA78-4C12-49CA-9CED-9C5D60A0F6C0}"/>
    <cellStyle name="Normal 4 4 2 3 2 2 3 3 2 3" xfId="21643" xr:uid="{BB1E55FD-87CC-4934-8B42-FA3FEFDCF7C1}"/>
    <cellStyle name="Normal 4 4 2 3 2 2 3 3 3" xfId="21644" xr:uid="{984BB799-A74D-49BE-B712-AF6C542979EC}"/>
    <cellStyle name="Normal 4 4 2 3 2 2 3 3 3 2" xfId="21645" xr:uid="{0368DA64-C930-4FB0-8DD0-F85BBD986BEC}"/>
    <cellStyle name="Normal 4 4 2 3 2 2 3 3 4" xfId="21646" xr:uid="{3AD0B8D1-4673-4C35-97FE-A3E76B0DC261}"/>
    <cellStyle name="Normal 4 4 2 3 2 2 3 3 4 2" xfId="21647" xr:uid="{43B9C9DC-8B30-4507-B448-9B7779AEFEA0}"/>
    <cellStyle name="Normal 4 4 2 3 2 2 3 3 5" xfId="21648" xr:uid="{F3BEB3CB-F477-4FC6-A071-57859113145B}"/>
    <cellStyle name="Normal 4 4 2 3 2 2 3 3 5 2" xfId="21649" xr:uid="{163F6624-92E8-4242-84C3-94B2080DB3D7}"/>
    <cellStyle name="Normal 4 4 2 3 2 2 3 3 6" xfId="21650" xr:uid="{AEA5A556-A605-47E7-A86F-E368417D8505}"/>
    <cellStyle name="Normal 4 4 2 3 2 2 3 3 6 2" xfId="21651" xr:uid="{CF3EC9F5-9C37-4A82-9D86-7B880215622F}"/>
    <cellStyle name="Normal 4 4 2 3 2 2 3 3 7" xfId="21652" xr:uid="{B771EAF5-4FA8-40B0-A1C5-F5155EBE29E5}"/>
    <cellStyle name="Normal 4 4 2 3 2 2 3 3 7 2" xfId="21653" xr:uid="{60B3EDBC-FA87-4025-8B34-1C667603E5F3}"/>
    <cellStyle name="Normal 4 4 2 3 2 2 3 3 8" xfId="21654" xr:uid="{CD6469D2-C325-4A85-AC31-432BE22457D5}"/>
    <cellStyle name="Normal 4 4 2 3 2 2 3 4" xfId="21655" xr:uid="{127FF4EA-B1C4-4E67-8D79-A8FD7F0A4E14}"/>
    <cellStyle name="Normal 4 4 2 3 2 2 3 4 2" xfId="21656" xr:uid="{AD971468-B841-47FE-A923-C727383B8F7E}"/>
    <cellStyle name="Normal 4 4 2 3 2 2 3 4 2 2" xfId="21657" xr:uid="{97CAE88F-A1F8-4C3B-B3F7-BD338DC5E3DC}"/>
    <cellStyle name="Normal 4 4 2 3 2 2 3 4 2 2 2" xfId="21658" xr:uid="{F3564685-260F-4462-B85A-296CB3164D04}"/>
    <cellStyle name="Normal 4 4 2 3 2 2 3 4 2 3" xfId="21659" xr:uid="{66CBFB05-360F-4BA0-AD68-49CD5554D57C}"/>
    <cellStyle name="Normal 4 4 2 3 2 2 3 4 3" xfId="21660" xr:uid="{5CF65806-A538-47CE-8F4D-4BF654EA0395}"/>
    <cellStyle name="Normal 4 4 2 3 2 2 3 5" xfId="21661" xr:uid="{00A173F7-5496-4DA7-ABD8-10A9AE23397B}"/>
    <cellStyle name="Normal 4 4 2 3 2 2 3 5 2" xfId="21662" xr:uid="{C599C83F-C58E-4CF0-9990-209E5EA59E7A}"/>
    <cellStyle name="Normal 4 4 2 3 2 2 3 6" xfId="21663" xr:uid="{D70D9F5B-BB66-4658-AF6B-F7B2365A18F9}"/>
    <cellStyle name="Normal 4 4 2 3 2 2 3 6 2" xfId="21664" xr:uid="{88E59F70-6AEC-491C-8A05-C16D166A8BBA}"/>
    <cellStyle name="Normal 4 4 2 3 2 2 3 7" xfId="21665" xr:uid="{3A6DEB81-A68F-4868-AB84-D7B59C88B5DC}"/>
    <cellStyle name="Normal 4 4 2 3 2 2 3 7 2" xfId="21666" xr:uid="{DF7220FE-8B09-464E-8FE9-214C38CB87DD}"/>
    <cellStyle name="Normal 4 4 2 3 2 2 3 8" xfId="21667" xr:uid="{D3C93CBD-3E55-4AB3-ABDF-3D1412D7F7FB}"/>
    <cellStyle name="Normal 4 4 2 3 2 2 3 8 2" xfId="21668" xr:uid="{946A5DF3-4794-4AD3-8261-CBF0DD06AE14}"/>
    <cellStyle name="Normal 4 4 2 3 2 2 3 9" xfId="21669" xr:uid="{9F6D288D-C2B5-4D2D-8B87-9279CEBF578E}"/>
    <cellStyle name="Normal 4 4 2 3 2 2 4" xfId="21670" xr:uid="{68F20EDB-5451-4DDA-A487-B50030D5B23C}"/>
    <cellStyle name="Normal 4 4 2 3 2 2 4 2" xfId="21671" xr:uid="{E67AC5B3-5255-4BFC-A6F4-8AA919304094}"/>
    <cellStyle name="Normal 4 4 2 3 2 2 5" xfId="21672" xr:uid="{68BCF343-7839-4176-B5B5-0BE33DF4B590}"/>
    <cellStyle name="Normal 4 4 2 3 2 2 5 2" xfId="21673" xr:uid="{D151016C-E60F-4319-8D20-7695123695DD}"/>
    <cellStyle name="Normal 4 4 2 3 2 2 6" xfId="21674" xr:uid="{85EBEA5D-4F4D-4D7B-8D74-0141A5E02D98}"/>
    <cellStyle name="Normal 4 4 2 3 2 2 6 2" xfId="21675" xr:uid="{1918939B-B1B5-46E4-9FC0-E518A6BDC371}"/>
    <cellStyle name="Normal 4 4 2 3 2 2 6 2 2" xfId="21676" xr:uid="{89204AE5-8D1C-4825-B7FA-A84B3609B141}"/>
    <cellStyle name="Normal 4 4 2 3 2 2 6 2 2 2" xfId="21677" xr:uid="{5E3B38E9-3E79-4310-AB4B-D32EDECA9A20}"/>
    <cellStyle name="Normal 4 4 2 3 2 2 6 2 2 2 2" xfId="21678" xr:uid="{D365E7D2-6D26-49E5-B4CB-8B26FC1210EA}"/>
    <cellStyle name="Normal 4 4 2 3 2 2 6 2 2 2 2 2" xfId="21679" xr:uid="{B14EA9B7-74CD-4C90-8341-F58D023A34A4}"/>
    <cellStyle name="Normal 4 4 2 3 2 2 6 2 2 2 3" xfId="21680" xr:uid="{E770CF47-D1B6-4239-908A-60370C3A3DF5}"/>
    <cellStyle name="Normal 4 4 2 3 2 2 6 2 2 3" xfId="21681" xr:uid="{AB579843-5F25-4DBD-A907-CDDB97A5EC18}"/>
    <cellStyle name="Normal 4 4 2 3 2 2 6 2 3" xfId="21682" xr:uid="{B504A713-8657-494D-8B74-69B5F61ADFA0}"/>
    <cellStyle name="Normal 4 4 2 3 2 2 6 2 3 2" xfId="21683" xr:uid="{91A72CBF-0B66-494A-A082-5D59C12240A7}"/>
    <cellStyle name="Normal 4 4 2 3 2 2 6 2 4" xfId="21684" xr:uid="{6C5BAC96-6460-484E-A0E6-2B3BAC079352}"/>
    <cellStyle name="Normal 4 4 2 3 2 2 6 2 4 2" xfId="21685" xr:uid="{7F285FF1-9019-4335-A627-ACCDC184053C}"/>
    <cellStyle name="Normal 4 4 2 3 2 2 6 2 5" xfId="21686" xr:uid="{4B05EF81-A3BA-4887-AE9F-059F60F3720F}"/>
    <cellStyle name="Normal 4 4 2 3 2 2 6 2 5 2" xfId="21687" xr:uid="{9CB3AB92-C784-4BE1-96F7-10BC59BF2080}"/>
    <cellStyle name="Normal 4 4 2 3 2 2 6 2 6" xfId="21688" xr:uid="{EF6C5577-B8B7-4BE9-8802-501F5612345F}"/>
    <cellStyle name="Normal 4 4 2 3 2 2 6 2 6 2" xfId="21689" xr:uid="{8584B3B9-0313-47DB-A219-E40CFE48174D}"/>
    <cellStyle name="Normal 4 4 2 3 2 2 6 2 7" xfId="21690" xr:uid="{5AB68E83-6CC3-4A8A-8FC7-B04F233587FA}"/>
    <cellStyle name="Normal 4 4 2 3 2 2 6 2 7 2" xfId="21691" xr:uid="{180B4EA7-7659-47C0-9ED5-1ECC88B2DBCE}"/>
    <cellStyle name="Normal 4 4 2 3 2 2 6 2 8" xfId="21692" xr:uid="{9B11C41A-A458-48C2-A929-62BB4D4EB045}"/>
    <cellStyle name="Normal 4 4 2 3 2 2 6 3" xfId="21693" xr:uid="{17AB104B-4272-4B94-B459-77D950A2BA21}"/>
    <cellStyle name="Normal 4 4 2 3 2 2 6 3 2" xfId="21694" xr:uid="{AA273E30-1F86-4669-9150-844A6EA9DCCD}"/>
    <cellStyle name="Normal 4 4 2 3 2 2 6 3 2 2" xfId="21695" xr:uid="{73BF6FCE-8F12-495B-AA1F-391DCDFFC652}"/>
    <cellStyle name="Normal 4 4 2 3 2 2 6 3 2 2 2" xfId="21696" xr:uid="{CF2304A9-EBBE-41E6-8AF1-F1F7FC8D558E}"/>
    <cellStyle name="Normal 4 4 2 3 2 2 6 3 2 3" xfId="21697" xr:uid="{4B82BBD6-E2C5-4A54-8ACF-6044D51789F1}"/>
    <cellStyle name="Normal 4 4 2 3 2 2 6 3 3" xfId="21698" xr:uid="{13D8127D-2B50-4EE0-B9BF-1159B7572B9D}"/>
    <cellStyle name="Normal 4 4 2 3 2 2 6 4" xfId="21699" xr:uid="{991A32ED-CC8D-4BD7-815D-1C2552FE3DC6}"/>
    <cellStyle name="Normal 4 4 2 3 2 2 6 4 2" xfId="21700" xr:uid="{A8955D31-DBBB-46F6-97CF-E65735F2AAF3}"/>
    <cellStyle name="Normal 4 4 2 3 2 2 6 5" xfId="21701" xr:uid="{9CDB41C3-C3A0-48F2-BBC1-09BD91600C56}"/>
    <cellStyle name="Normal 4 4 2 3 2 2 6 5 2" xfId="21702" xr:uid="{C5AEEA13-5F6F-4F7C-B499-5BEABC123582}"/>
    <cellStyle name="Normal 4 4 2 3 2 2 6 6" xfId="21703" xr:uid="{32D5448B-C66F-4DEA-8D0B-00DA573D92A6}"/>
    <cellStyle name="Normal 4 4 2 3 2 2 6 6 2" xfId="21704" xr:uid="{C40AE26B-31D6-42BB-81F3-5C7BAC283FCD}"/>
    <cellStyle name="Normal 4 4 2 3 2 2 6 7" xfId="21705" xr:uid="{73528CB2-7F8D-4F96-9D07-30B4FEC66DAC}"/>
    <cellStyle name="Normal 4 4 2 3 2 2 6 7 2" xfId="21706" xr:uid="{18063730-630C-421C-B6EA-157B06A52198}"/>
    <cellStyle name="Normal 4 4 2 3 2 2 6 8" xfId="21707" xr:uid="{232951FC-0ACC-4A1A-A550-FC327D5B6A3D}"/>
    <cellStyle name="Normal 4 4 2 3 2 2 7" xfId="21708" xr:uid="{0ECFE8C0-EA61-41F0-90CC-FBF6D2AEBCEB}"/>
    <cellStyle name="Normal 4 4 2 3 2 2 7 2" xfId="21709" xr:uid="{0C87FC19-4EB2-4236-9CC1-6B46AABE316B}"/>
    <cellStyle name="Normal 4 4 2 3 2 2 7 2 2" xfId="21710" xr:uid="{C38E7E46-AB33-4674-9618-E8CBB8499B18}"/>
    <cellStyle name="Normal 4 4 2 3 2 2 7 2 2 2" xfId="21711" xr:uid="{1EF8CE5A-2D76-41CF-8DB0-15C55845B4F5}"/>
    <cellStyle name="Normal 4 4 2 3 2 2 7 2 3" xfId="21712" xr:uid="{D2306A13-3E34-4308-9A01-0049DE000C13}"/>
    <cellStyle name="Normal 4 4 2 3 2 2 7 3" xfId="21713" xr:uid="{9004C6C9-17BD-411C-9B05-106A46225AE1}"/>
    <cellStyle name="Normal 4 4 2 3 2 2 8" xfId="21714" xr:uid="{77B4CA6B-5AFC-4EC9-BD1F-FAC1868785D7}"/>
    <cellStyle name="Normal 4 4 2 3 2 2 8 2" xfId="21715" xr:uid="{9C748683-9488-462E-A619-BC28B70B08C8}"/>
    <cellStyle name="Normal 4 4 2 3 2 2 9" xfId="21716" xr:uid="{707F8DFE-C31C-4A67-B102-362FDD38910B}"/>
    <cellStyle name="Normal 4 4 2 3 2 2 9 2" xfId="21717" xr:uid="{4D337D69-BF65-417D-B5D1-8B301FC6185A}"/>
    <cellStyle name="Normal 4 4 2 3 2 3" xfId="21718" xr:uid="{20C67BDC-3697-4C79-AC31-D5504F6D6325}"/>
    <cellStyle name="Normal 4 4 2 3 2 3 10" xfId="21719" xr:uid="{43DFB542-C04F-4E03-8753-9BE3F8F9FCC2}"/>
    <cellStyle name="Normal 4 4 2 3 2 3 10 2" xfId="21720" xr:uid="{2A3C3B8D-5B6B-4E2E-AC74-46CDA09E669E}"/>
    <cellStyle name="Normal 4 4 2 3 2 3 11" xfId="21721" xr:uid="{AB8F1DBF-5288-4CCD-BCD0-EDB1D6007A7E}"/>
    <cellStyle name="Normal 4 4 2 3 2 3 11 2" xfId="21722" xr:uid="{E2B98A64-64D9-4613-B99A-987CDF2DB325}"/>
    <cellStyle name="Normal 4 4 2 3 2 3 12" xfId="21723" xr:uid="{AA54BB0D-1BD2-43FC-84D3-2CCF4046A6D5}"/>
    <cellStyle name="Normal 4 4 2 3 2 3 2" xfId="21724" xr:uid="{977FF977-B301-4D2D-BDB4-A18F0BE2F857}"/>
    <cellStyle name="Normal 4 4 2 3 2 3 2 2" xfId="21725" xr:uid="{2333AD10-7B54-4F3C-9DB9-25C91514A8CE}"/>
    <cellStyle name="Normal 4 4 2 3 2 3 2 2 2" xfId="21726" xr:uid="{81410ADE-5662-40ED-AB1C-D1081D765EB0}"/>
    <cellStyle name="Normal 4 4 2 3 2 3 2 2 2 2" xfId="21727" xr:uid="{34A28804-45C8-4A6C-B1BB-0DC49C8AF3D6}"/>
    <cellStyle name="Normal 4 4 2 3 2 3 2 2 2 2 2" xfId="21728" xr:uid="{2727B118-441B-4F9C-9DBA-D2BF1645DDB6}"/>
    <cellStyle name="Normal 4 4 2 3 2 3 2 2 2 2 2 2" xfId="21729" xr:uid="{2D49A26F-CC9E-45FB-80B5-3A428F446B44}"/>
    <cellStyle name="Normal 4 4 2 3 2 3 2 2 2 2 2 2 2" xfId="21730" xr:uid="{03D7F937-EAF3-46B3-82A7-E1CDA7EC02B0}"/>
    <cellStyle name="Normal 4 4 2 3 2 3 2 2 2 2 2 2 2 2" xfId="21731" xr:uid="{BAD1064B-8D8B-45AD-88EC-99788D18FCB8}"/>
    <cellStyle name="Normal 4 4 2 3 2 3 2 2 2 2 2 2 3" xfId="21732" xr:uid="{EBD849BE-58B5-437F-ADA5-CDF9043A02D3}"/>
    <cellStyle name="Normal 4 4 2 3 2 3 2 2 2 2 2 3" xfId="21733" xr:uid="{EC49F627-0EB5-4FE9-B695-C5BDD59539C1}"/>
    <cellStyle name="Normal 4 4 2 3 2 3 2 2 2 2 3" xfId="21734" xr:uid="{21D75535-5190-4A53-BE1D-C0A1C9DFA1CC}"/>
    <cellStyle name="Normal 4 4 2 3 2 3 2 2 2 2 3 2" xfId="21735" xr:uid="{C81241BA-168C-4B4D-91CB-B554C091A6CF}"/>
    <cellStyle name="Normal 4 4 2 3 2 3 2 2 2 2 4" xfId="21736" xr:uid="{D41623E6-62E1-4876-88C4-EDF47D33C7CA}"/>
    <cellStyle name="Normal 4 4 2 3 2 3 2 2 2 2 4 2" xfId="21737" xr:uid="{815EF5FF-05F6-4EF7-9A2D-47009AFA2EAB}"/>
    <cellStyle name="Normal 4 4 2 3 2 3 2 2 2 2 5" xfId="21738" xr:uid="{6F72B3B8-C27F-4FC2-99E8-98A940C0646C}"/>
    <cellStyle name="Normal 4 4 2 3 2 3 2 2 2 2 5 2" xfId="21739" xr:uid="{F15AF234-0762-42BB-AD9A-11F9699364FF}"/>
    <cellStyle name="Normal 4 4 2 3 2 3 2 2 2 2 6" xfId="21740" xr:uid="{073814E6-0BF1-4657-883E-6FEFCEF5FACA}"/>
    <cellStyle name="Normal 4 4 2 3 2 3 2 2 2 2 6 2" xfId="21741" xr:uid="{AB0AEBAC-8443-40BF-BF14-809B7A09963D}"/>
    <cellStyle name="Normal 4 4 2 3 2 3 2 2 2 2 7" xfId="21742" xr:uid="{F70A3068-CF8E-427E-84B4-37ADCEF52376}"/>
    <cellStyle name="Normal 4 4 2 3 2 3 2 2 2 2 7 2" xfId="21743" xr:uid="{2B47CA79-DA0A-417F-8F51-B71F4CDE305C}"/>
    <cellStyle name="Normal 4 4 2 3 2 3 2 2 2 2 8" xfId="21744" xr:uid="{221F5B12-B397-41B4-BF1D-6793083EB9E2}"/>
    <cellStyle name="Normal 4 4 2 3 2 3 2 2 2 3" xfId="21745" xr:uid="{3F1CB8EC-349C-4867-89D8-EA3CC8D7830E}"/>
    <cellStyle name="Normal 4 4 2 3 2 3 2 2 2 3 2" xfId="21746" xr:uid="{B57E3FD2-F57F-4F24-878A-299919D64A7E}"/>
    <cellStyle name="Normal 4 4 2 3 2 3 2 2 2 3 2 2" xfId="21747" xr:uid="{23B4C771-E780-4C72-8417-2E4ED658E071}"/>
    <cellStyle name="Normal 4 4 2 3 2 3 2 2 2 3 2 2 2" xfId="21748" xr:uid="{92AEF9D1-F141-4B86-A16D-34DBA260A382}"/>
    <cellStyle name="Normal 4 4 2 3 2 3 2 2 2 3 2 3" xfId="21749" xr:uid="{4D83B51C-CEBB-4154-AC82-067D72292B7A}"/>
    <cellStyle name="Normal 4 4 2 3 2 3 2 2 2 3 3" xfId="21750" xr:uid="{733202CD-2698-4C87-9002-3BF718E5CFC0}"/>
    <cellStyle name="Normal 4 4 2 3 2 3 2 2 2 4" xfId="21751" xr:uid="{9EC4CA56-DB18-47F5-B527-6F108CE610F7}"/>
    <cellStyle name="Normal 4 4 2 3 2 3 2 2 2 4 2" xfId="21752" xr:uid="{EA78122E-E9A6-4589-AE7C-E0E3CD983940}"/>
    <cellStyle name="Normal 4 4 2 3 2 3 2 2 2 5" xfId="21753" xr:uid="{0E26FD5F-E07F-4344-9D73-A0B1DA0CB973}"/>
    <cellStyle name="Normal 4 4 2 3 2 3 2 2 2 5 2" xfId="21754" xr:uid="{D3688FA4-97B0-4FCC-AA54-6915AB218E72}"/>
    <cellStyle name="Normal 4 4 2 3 2 3 2 2 2 6" xfId="21755" xr:uid="{90F13AA4-5BD7-4409-95A2-379B8D24C2F0}"/>
    <cellStyle name="Normal 4 4 2 3 2 3 2 2 2 6 2" xfId="21756" xr:uid="{3F81EBDA-0835-4C0D-8CA5-EB75D1EF33F7}"/>
    <cellStyle name="Normal 4 4 2 3 2 3 2 2 2 7" xfId="21757" xr:uid="{2D357E1F-F352-4568-93FE-9CC9CB2EE4C4}"/>
    <cellStyle name="Normal 4 4 2 3 2 3 2 2 2 7 2" xfId="21758" xr:uid="{0624864A-11D4-4B5D-966B-679CF3F5EF68}"/>
    <cellStyle name="Normal 4 4 2 3 2 3 2 2 2 8" xfId="21759" xr:uid="{A95057C7-38DA-4F9A-9E99-975A8B34832B}"/>
    <cellStyle name="Normal 4 4 2 3 2 3 2 2 3" xfId="21760" xr:uid="{47EF59AF-FEBE-4DE8-BCB1-AB89BC4D3B96}"/>
    <cellStyle name="Normal 4 4 2 3 2 3 2 2 3 2" xfId="21761" xr:uid="{74FFAD39-05B6-4719-8E46-D047900DD39B}"/>
    <cellStyle name="Normal 4 4 2 3 2 3 2 2 3 2 2" xfId="21762" xr:uid="{4558832C-6522-4CA0-8307-1A093F463D96}"/>
    <cellStyle name="Normal 4 4 2 3 2 3 2 2 3 2 2 2" xfId="21763" xr:uid="{47FF5BD3-873E-45C1-B6EB-185F6FBBB521}"/>
    <cellStyle name="Normal 4 4 2 3 2 3 2 2 3 2 3" xfId="21764" xr:uid="{262A122E-6B44-4F5A-9EDF-FB9DF3FB32E3}"/>
    <cellStyle name="Normal 4 4 2 3 2 3 2 2 3 3" xfId="21765" xr:uid="{933C55BD-0ACE-4F68-9564-B1B7B8D2A44A}"/>
    <cellStyle name="Normal 4 4 2 3 2 3 2 2 4" xfId="21766" xr:uid="{C091D913-D0A9-4B2D-9922-10DD243A9F1E}"/>
    <cellStyle name="Normal 4 4 2 3 2 3 2 2 4 2" xfId="21767" xr:uid="{5B0859C2-9BDE-4430-89C8-2FD63E227CD1}"/>
    <cellStyle name="Normal 4 4 2 3 2 3 2 2 5" xfId="21768" xr:uid="{D644CD64-DB4C-4D55-A4BE-5008AEF243E9}"/>
    <cellStyle name="Normal 4 4 2 3 2 3 2 2 5 2" xfId="21769" xr:uid="{8BB2B6B0-F4BF-4B5E-8FB6-19F8EBD1927A}"/>
    <cellStyle name="Normal 4 4 2 3 2 3 2 2 6" xfId="21770" xr:uid="{3B4756A8-56F8-492B-AB82-379188962873}"/>
    <cellStyle name="Normal 4 4 2 3 2 3 2 2 6 2" xfId="21771" xr:uid="{FF6A0C11-800B-4616-809E-48069CE35F24}"/>
    <cellStyle name="Normal 4 4 2 3 2 3 2 2 7" xfId="21772" xr:uid="{E9C51FBF-DE93-4532-B371-74F67A32000C}"/>
    <cellStyle name="Normal 4 4 2 3 2 3 2 2 7 2" xfId="21773" xr:uid="{FD126033-4128-43F4-9137-DD5A9424DDC3}"/>
    <cellStyle name="Normal 4 4 2 3 2 3 2 2 8" xfId="21774" xr:uid="{1F1BB60A-9657-4E0D-8B3F-79DEC3C83B9F}"/>
    <cellStyle name="Normal 4 4 2 3 2 3 2 2 8 2" xfId="21775" xr:uid="{B5D5C073-0B36-4D10-8271-E4D3AEDF9191}"/>
    <cellStyle name="Normal 4 4 2 3 2 3 2 2 9" xfId="21776" xr:uid="{57EBBC10-C0C4-4062-8873-AA15B7B96BC0}"/>
    <cellStyle name="Normal 4 4 2 3 2 3 2 3" xfId="21777" xr:uid="{949962DC-6698-48B0-930C-99AB4672E791}"/>
    <cellStyle name="Normal 4 4 2 3 2 3 2 3 2" xfId="21778" xr:uid="{47E38BEB-CD58-4F9C-81B0-8EFE6822A00C}"/>
    <cellStyle name="Normal 4 4 2 3 2 3 2 3 2 2" xfId="21779" xr:uid="{0BBFA982-8592-4E16-A10B-B743EC7812C7}"/>
    <cellStyle name="Normal 4 4 2 3 2 3 2 3 2 2 2" xfId="21780" xr:uid="{EA295604-72DE-4890-A32E-465B0B238A5D}"/>
    <cellStyle name="Normal 4 4 2 3 2 3 2 3 2 2 2 2" xfId="21781" xr:uid="{A043F6E9-F48C-4C42-B501-D20AF0178756}"/>
    <cellStyle name="Normal 4 4 2 3 2 3 2 3 2 2 3" xfId="21782" xr:uid="{6E5429AA-7C68-4649-9043-0FC11B72B445}"/>
    <cellStyle name="Normal 4 4 2 3 2 3 2 3 2 3" xfId="21783" xr:uid="{FD9E525D-DB70-44F4-9940-F7798081D92D}"/>
    <cellStyle name="Normal 4 4 2 3 2 3 2 3 3" xfId="21784" xr:uid="{1FAA1225-6CB6-4CF0-91B2-470910EC1885}"/>
    <cellStyle name="Normal 4 4 2 3 2 3 2 3 3 2" xfId="21785" xr:uid="{02208877-6864-4C73-A9B1-3274CB447C64}"/>
    <cellStyle name="Normal 4 4 2 3 2 3 2 3 4" xfId="21786" xr:uid="{3204812B-EA86-4908-B1A5-066CBFF1F616}"/>
    <cellStyle name="Normal 4 4 2 3 2 3 2 3 4 2" xfId="21787" xr:uid="{0A41B8B9-54AD-4DE2-B60A-883C14DE647F}"/>
    <cellStyle name="Normal 4 4 2 3 2 3 2 3 5" xfId="21788" xr:uid="{A07CFE32-5895-4818-9DF8-32A45DAF78DB}"/>
    <cellStyle name="Normal 4 4 2 3 2 3 2 3 5 2" xfId="21789" xr:uid="{0F0555B0-4A9A-48C1-822C-DB741A19A8FD}"/>
    <cellStyle name="Normal 4 4 2 3 2 3 2 3 6" xfId="21790" xr:uid="{2F2E2DC6-6685-4804-9DF9-A823DBFE1947}"/>
    <cellStyle name="Normal 4 4 2 3 2 3 2 3 6 2" xfId="21791" xr:uid="{484CCCB9-370A-44D3-9E01-7A54613A5BFE}"/>
    <cellStyle name="Normal 4 4 2 3 2 3 2 3 7" xfId="21792" xr:uid="{349BC245-B3A1-4669-966B-A2D9AB1BB96F}"/>
    <cellStyle name="Normal 4 4 2 3 2 3 2 3 7 2" xfId="21793" xr:uid="{26D6139E-8CE6-4FF9-ADEE-D8E33AD36CBF}"/>
    <cellStyle name="Normal 4 4 2 3 2 3 2 3 8" xfId="21794" xr:uid="{E09B7C24-EE73-4F8A-9DA0-D65B465D271A}"/>
    <cellStyle name="Normal 4 4 2 3 2 3 2 4" xfId="21795" xr:uid="{5A81F6E4-4596-4822-BE2C-7D8C3D4DCFAC}"/>
    <cellStyle name="Normal 4 4 2 3 2 3 2 4 2" xfId="21796" xr:uid="{30B7CC8C-3BA4-4B32-8B49-E5EABE201A05}"/>
    <cellStyle name="Normal 4 4 2 3 2 3 2 4 2 2" xfId="21797" xr:uid="{6B0A55C3-DFEC-49B1-984C-6183F4E529CA}"/>
    <cellStyle name="Normal 4 4 2 3 2 3 2 4 2 2 2" xfId="21798" xr:uid="{4D051CE4-9CD3-4984-8250-6C6B38D9D73E}"/>
    <cellStyle name="Normal 4 4 2 3 2 3 2 4 2 3" xfId="21799" xr:uid="{AC7B41A3-27E8-4641-82F1-D16DDC825A80}"/>
    <cellStyle name="Normal 4 4 2 3 2 3 2 4 3" xfId="21800" xr:uid="{B1908512-0770-4315-9F29-D566275D6420}"/>
    <cellStyle name="Normal 4 4 2 3 2 3 2 5" xfId="21801" xr:uid="{580A868D-5C58-492B-8B68-2F7A4E49F5A7}"/>
    <cellStyle name="Normal 4 4 2 3 2 3 2 5 2" xfId="21802" xr:uid="{7A390127-5B2C-4194-A423-CF8969DD7089}"/>
    <cellStyle name="Normal 4 4 2 3 2 3 2 6" xfId="21803" xr:uid="{B4DCA3CA-9916-45C8-B42C-0511A142B93F}"/>
    <cellStyle name="Normal 4 4 2 3 2 3 2 6 2" xfId="21804" xr:uid="{380DE373-4D5A-4524-A66B-1106C696FB87}"/>
    <cellStyle name="Normal 4 4 2 3 2 3 2 7" xfId="21805" xr:uid="{682AAA89-1763-482E-A67D-8314CE693FDE}"/>
    <cellStyle name="Normal 4 4 2 3 2 3 2 7 2" xfId="21806" xr:uid="{BF04A684-30C5-4F26-8F50-315A4C505A74}"/>
    <cellStyle name="Normal 4 4 2 3 2 3 2 8" xfId="21807" xr:uid="{42423173-B6CA-44CA-8FDF-F9305D9D61E1}"/>
    <cellStyle name="Normal 4 4 2 3 2 3 2 8 2" xfId="21808" xr:uid="{7179771C-B5EA-435F-805E-8E6F0EB9FEFB}"/>
    <cellStyle name="Normal 4 4 2 3 2 3 2 9" xfId="21809" xr:uid="{DEB4BC37-F4DE-401D-9F46-815F20B7B677}"/>
    <cellStyle name="Normal 4 4 2 3 2 3 3" xfId="21810" xr:uid="{5D94565A-33BD-450D-9FC2-322B3FA6967A}"/>
    <cellStyle name="Normal 4 4 2 3 2 3 3 2" xfId="21811" xr:uid="{C49BC7E3-F4CA-4751-A501-9209DF559AE5}"/>
    <cellStyle name="Normal 4 4 2 3 2 3 4" xfId="21812" xr:uid="{D8D4D531-B05B-414A-8181-23107194A685}"/>
    <cellStyle name="Normal 4 4 2 3 2 3 4 2" xfId="21813" xr:uid="{C9499365-4512-42FF-B77E-BA200555210D}"/>
    <cellStyle name="Normal 4 4 2 3 2 3 5" xfId="21814" xr:uid="{B27C51D9-0695-4643-9CF3-B7E97957DB7B}"/>
    <cellStyle name="Normal 4 4 2 3 2 3 5 2" xfId="21815" xr:uid="{815330AB-0FB9-47C8-8A00-529A2964E2C8}"/>
    <cellStyle name="Normal 4 4 2 3 2 3 5 2 2" xfId="21816" xr:uid="{32DE229A-82F0-4B06-A7F5-6893D99FB2AD}"/>
    <cellStyle name="Normal 4 4 2 3 2 3 5 2 2 2" xfId="21817" xr:uid="{4D525E5A-FDD2-4F49-A6D4-F65D916D7F0A}"/>
    <cellStyle name="Normal 4 4 2 3 2 3 5 2 2 2 2" xfId="21818" xr:uid="{43B9DAAD-389C-4C1F-BD2B-A4ABD6D90A6C}"/>
    <cellStyle name="Normal 4 4 2 3 2 3 5 2 2 2 2 2" xfId="21819" xr:uid="{5DE08BF9-6E65-476B-B55E-081F0B6D3802}"/>
    <cellStyle name="Normal 4 4 2 3 2 3 5 2 2 2 3" xfId="21820" xr:uid="{61909923-2F61-4CBF-8E72-787F5B77D85B}"/>
    <cellStyle name="Normal 4 4 2 3 2 3 5 2 2 3" xfId="21821" xr:uid="{BC774801-16A8-4F80-84BA-D302EF3BC51C}"/>
    <cellStyle name="Normal 4 4 2 3 2 3 5 2 3" xfId="21822" xr:uid="{74C9A717-500C-4BA3-9F82-B3F94B940BC9}"/>
    <cellStyle name="Normal 4 4 2 3 2 3 5 2 3 2" xfId="21823" xr:uid="{3C66E23D-488A-4197-B27F-D1100E37FE6A}"/>
    <cellStyle name="Normal 4 4 2 3 2 3 5 2 4" xfId="21824" xr:uid="{CEABA149-541C-4097-BA9E-FBEC5E3A832B}"/>
    <cellStyle name="Normal 4 4 2 3 2 3 5 2 4 2" xfId="21825" xr:uid="{888C7003-3A76-440F-AE23-34D55152D883}"/>
    <cellStyle name="Normal 4 4 2 3 2 3 5 2 5" xfId="21826" xr:uid="{F624C429-614F-489E-9993-DB6FCB0BB6FF}"/>
    <cellStyle name="Normal 4 4 2 3 2 3 5 2 5 2" xfId="21827" xr:uid="{F3E106CE-CF27-40DC-88C5-707734B9745C}"/>
    <cellStyle name="Normal 4 4 2 3 2 3 5 2 6" xfId="21828" xr:uid="{AAB6CF68-2DA6-4529-89F3-B3A0AAD504E6}"/>
    <cellStyle name="Normal 4 4 2 3 2 3 5 2 6 2" xfId="21829" xr:uid="{037086B6-32D1-45A6-975A-F93F0D7F9844}"/>
    <cellStyle name="Normal 4 4 2 3 2 3 5 2 7" xfId="21830" xr:uid="{476FA9F5-BE0F-408E-B6DC-B42807656AAC}"/>
    <cellStyle name="Normal 4 4 2 3 2 3 5 2 7 2" xfId="21831" xr:uid="{B216D3FB-7D64-431A-AB39-1BECF4F60A26}"/>
    <cellStyle name="Normal 4 4 2 3 2 3 5 2 8" xfId="21832" xr:uid="{11ACA300-61B5-4DC0-AD50-E5C0B9EDC5A8}"/>
    <cellStyle name="Normal 4 4 2 3 2 3 5 3" xfId="21833" xr:uid="{066D76FB-3E53-4F07-B092-D519B1DF2835}"/>
    <cellStyle name="Normal 4 4 2 3 2 3 5 3 2" xfId="21834" xr:uid="{1547F163-095D-4EAE-BC27-D888AB959F6D}"/>
    <cellStyle name="Normal 4 4 2 3 2 3 5 3 2 2" xfId="21835" xr:uid="{894E71CE-0C33-4A82-95BB-AD27BD4CAF90}"/>
    <cellStyle name="Normal 4 4 2 3 2 3 5 3 2 2 2" xfId="21836" xr:uid="{EEDB9571-89C5-4CA9-8DB6-F03E2A79F24A}"/>
    <cellStyle name="Normal 4 4 2 3 2 3 5 3 2 3" xfId="21837" xr:uid="{CE02E206-0080-4AF9-A5DE-8FDBBC9F4045}"/>
    <cellStyle name="Normal 4 4 2 3 2 3 5 3 3" xfId="21838" xr:uid="{05F1C9FC-27E0-497E-ADF1-EFCED6A0D8AC}"/>
    <cellStyle name="Normal 4 4 2 3 2 3 5 4" xfId="21839" xr:uid="{FA291A0C-11EA-4FF3-B5B4-E85F72EAAC21}"/>
    <cellStyle name="Normal 4 4 2 3 2 3 5 4 2" xfId="21840" xr:uid="{588315D5-DA80-40CB-81B8-34017421D9A5}"/>
    <cellStyle name="Normal 4 4 2 3 2 3 5 5" xfId="21841" xr:uid="{F1BD9C2D-2B0F-471C-8AC0-E010E3C8126E}"/>
    <cellStyle name="Normal 4 4 2 3 2 3 5 5 2" xfId="21842" xr:uid="{A3E7ABC3-A20E-42F2-83C9-686C68F38206}"/>
    <cellStyle name="Normal 4 4 2 3 2 3 5 6" xfId="21843" xr:uid="{E92F5652-09E3-4C30-A0AC-01380AAC847F}"/>
    <cellStyle name="Normal 4 4 2 3 2 3 5 6 2" xfId="21844" xr:uid="{EA6B84F3-6960-4303-8985-DA061AE14733}"/>
    <cellStyle name="Normal 4 4 2 3 2 3 5 7" xfId="21845" xr:uid="{4C6825B2-31D3-4E7D-87DC-F6F04F49ED54}"/>
    <cellStyle name="Normal 4 4 2 3 2 3 5 7 2" xfId="21846" xr:uid="{B59317F7-F089-4610-A736-B942393C98CC}"/>
    <cellStyle name="Normal 4 4 2 3 2 3 5 8" xfId="21847" xr:uid="{39BBFD43-CF7A-41F4-AC4A-ECE969441B3F}"/>
    <cellStyle name="Normal 4 4 2 3 2 3 6" xfId="21848" xr:uid="{4851A2DA-9A69-4F1C-BB49-D350086BBCAE}"/>
    <cellStyle name="Normal 4 4 2 3 2 3 6 2" xfId="21849" xr:uid="{2F56F974-7A94-4ABB-B9E2-D31C612D99C8}"/>
    <cellStyle name="Normal 4 4 2 3 2 3 6 2 2" xfId="21850" xr:uid="{C8246D9B-F44D-468D-A18F-8E442AA5EA60}"/>
    <cellStyle name="Normal 4 4 2 3 2 3 6 2 2 2" xfId="21851" xr:uid="{7B7968FF-63E7-4BD4-9B76-9FD6D410C164}"/>
    <cellStyle name="Normal 4 4 2 3 2 3 6 2 3" xfId="21852" xr:uid="{A0F5AD29-4E8F-45D2-985A-5EB43AD5ADA4}"/>
    <cellStyle name="Normal 4 4 2 3 2 3 6 3" xfId="21853" xr:uid="{D87A641D-849A-4DDB-895B-3592C10804B2}"/>
    <cellStyle name="Normal 4 4 2 3 2 3 7" xfId="21854" xr:uid="{ECB7F9D3-FB12-4069-A49E-71405A5D5E76}"/>
    <cellStyle name="Normal 4 4 2 3 2 3 7 2" xfId="21855" xr:uid="{E97CA6FB-9819-4C55-A7E1-07F5863E9FCA}"/>
    <cellStyle name="Normal 4 4 2 3 2 3 8" xfId="21856" xr:uid="{34BFBE73-3D39-4367-AB5B-DAE79CCC045C}"/>
    <cellStyle name="Normal 4 4 2 3 2 3 8 2" xfId="21857" xr:uid="{71842454-F325-472A-BE91-4260E9FE5FAD}"/>
    <cellStyle name="Normal 4 4 2 3 2 3 9" xfId="21858" xr:uid="{D66F9A9C-7A2E-4653-B52B-8220E0215F0C}"/>
    <cellStyle name="Normal 4 4 2 3 2 3 9 2" xfId="21859" xr:uid="{2C256B18-9370-4584-9F6D-88637D851FD4}"/>
    <cellStyle name="Normal 4 4 2 3 2 4" xfId="21860" xr:uid="{7C6A3282-FBC9-40E1-8D45-B84B548B55F1}"/>
    <cellStyle name="Normal 4 4 2 3 2 4 2" xfId="21861" xr:uid="{A2659EAD-A9E5-4A9F-B400-B832E075E9CC}"/>
    <cellStyle name="Normal 4 4 2 3 2 4 2 2" xfId="21862" xr:uid="{7E6739F7-58BB-49F7-A66F-DBB3AF4D78AC}"/>
    <cellStyle name="Normal 4 4 2 3 2 4 2 2 2" xfId="21863" xr:uid="{2243B460-5283-45AC-9CD3-FDA213641DEC}"/>
    <cellStyle name="Normal 4 4 2 3 2 4 2 2 2 2" xfId="21864" xr:uid="{59F6BE93-ACE8-494C-B566-B262F14963D4}"/>
    <cellStyle name="Normal 4 4 2 3 2 4 2 2 2 2 2" xfId="21865" xr:uid="{F8F76145-F0D7-4204-97D8-F62D5B275AE2}"/>
    <cellStyle name="Normal 4 4 2 3 2 4 2 2 2 2 2 2" xfId="21866" xr:uid="{1D31FF33-C8C9-408F-84D3-694E84DAFB5E}"/>
    <cellStyle name="Normal 4 4 2 3 2 4 2 2 2 2 2 2 2" xfId="21867" xr:uid="{0E2F4E1D-1D34-4996-8CC7-88D9D941815E}"/>
    <cellStyle name="Normal 4 4 2 3 2 4 2 2 2 2 2 3" xfId="21868" xr:uid="{6D24B4B1-0F2D-48F2-B4E4-2C63AFDAC989}"/>
    <cellStyle name="Normal 4 4 2 3 2 4 2 2 2 2 3" xfId="21869" xr:uid="{174C6BA6-246D-46B9-90AB-DB09BFA31197}"/>
    <cellStyle name="Normal 4 4 2 3 2 4 2 2 2 3" xfId="21870" xr:uid="{161A2798-333F-4625-8E4A-96F252478200}"/>
    <cellStyle name="Normal 4 4 2 3 2 4 2 2 2 3 2" xfId="21871" xr:uid="{CB5B2AF2-AB57-44A9-BC72-EDD39C50E5B4}"/>
    <cellStyle name="Normal 4 4 2 3 2 4 2 2 2 4" xfId="21872" xr:uid="{4F95CE8F-C2FC-46CA-9C11-E3CDD5F0E43E}"/>
    <cellStyle name="Normal 4 4 2 3 2 4 2 2 2 4 2" xfId="21873" xr:uid="{2EF095C1-3EED-421A-9F96-F6E431C0344C}"/>
    <cellStyle name="Normal 4 4 2 3 2 4 2 2 2 5" xfId="21874" xr:uid="{BE81862E-A2CE-47BB-97A3-D8D03D66D1E6}"/>
    <cellStyle name="Normal 4 4 2 3 2 4 2 2 2 5 2" xfId="21875" xr:uid="{4086EBD9-2AD9-4112-B255-67BD27F1E014}"/>
    <cellStyle name="Normal 4 4 2 3 2 4 2 2 2 6" xfId="21876" xr:uid="{A076DECA-BF35-4FBC-9DDA-33D10205B72C}"/>
    <cellStyle name="Normal 4 4 2 3 2 4 2 2 2 6 2" xfId="21877" xr:uid="{8FF5FDAB-BC4C-4BE9-AAB0-28FAC5FCB533}"/>
    <cellStyle name="Normal 4 4 2 3 2 4 2 2 2 7" xfId="21878" xr:uid="{98B346DE-4C96-42DB-B5DA-65B575AE3415}"/>
    <cellStyle name="Normal 4 4 2 3 2 4 2 2 2 7 2" xfId="21879" xr:uid="{E4DAA94A-A4CB-4038-A715-E0866FD31F8F}"/>
    <cellStyle name="Normal 4 4 2 3 2 4 2 2 2 8" xfId="21880" xr:uid="{BE3138ED-0C96-4BFA-B9A2-1AD9990F4A77}"/>
    <cellStyle name="Normal 4 4 2 3 2 4 2 2 3" xfId="21881" xr:uid="{FAC75839-9151-4647-9B44-DBE1A4D3AC55}"/>
    <cellStyle name="Normal 4 4 2 3 2 4 2 2 3 2" xfId="21882" xr:uid="{5F7ABA60-C504-4AC8-9F25-778AD8E842AE}"/>
    <cellStyle name="Normal 4 4 2 3 2 4 2 2 3 2 2" xfId="21883" xr:uid="{35840F24-A17B-45A2-B109-CAB66B7A89DE}"/>
    <cellStyle name="Normal 4 4 2 3 2 4 2 2 3 2 2 2" xfId="21884" xr:uid="{EE08BF59-88AB-4E4F-BA20-AA0BF89AB34A}"/>
    <cellStyle name="Normal 4 4 2 3 2 4 2 2 3 2 3" xfId="21885" xr:uid="{71F6DC25-66BE-41A8-8A7F-51F34E5A04C3}"/>
    <cellStyle name="Normal 4 4 2 3 2 4 2 2 3 3" xfId="21886" xr:uid="{06BACC09-C22B-4361-83E0-9A10DA39941C}"/>
    <cellStyle name="Normal 4 4 2 3 2 4 2 2 4" xfId="21887" xr:uid="{BB0FCACB-2FDA-4C7C-B150-44A6B9F94350}"/>
    <cellStyle name="Normal 4 4 2 3 2 4 2 2 4 2" xfId="21888" xr:uid="{5260C632-D00E-4C5E-9EDD-5C8D6774A0B1}"/>
    <cellStyle name="Normal 4 4 2 3 2 4 2 2 5" xfId="21889" xr:uid="{21ED7CA0-E778-4369-89D2-78ABC92ABA95}"/>
    <cellStyle name="Normal 4 4 2 3 2 4 2 2 5 2" xfId="21890" xr:uid="{9FA63A73-E013-4536-850C-B66C9A2A7799}"/>
    <cellStyle name="Normal 4 4 2 3 2 4 2 2 6" xfId="21891" xr:uid="{B19A9A07-4154-4259-989E-A123359FC90E}"/>
    <cellStyle name="Normal 4 4 2 3 2 4 2 2 6 2" xfId="21892" xr:uid="{18DBCDF5-2DEA-493A-A930-4601A31F35AB}"/>
    <cellStyle name="Normal 4 4 2 3 2 4 2 2 7" xfId="21893" xr:uid="{9C885FAE-2355-417E-9B75-DF0D39E5BA9B}"/>
    <cellStyle name="Normal 4 4 2 3 2 4 2 2 7 2" xfId="21894" xr:uid="{7E1F046D-727F-4B59-AF56-BACE549CFA08}"/>
    <cellStyle name="Normal 4 4 2 3 2 4 2 2 8" xfId="21895" xr:uid="{0B714C18-B306-49E2-B76D-76DEFC7E9733}"/>
    <cellStyle name="Normal 4 4 2 3 2 4 2 3" xfId="21896" xr:uid="{155BA206-486B-4957-83B5-3E74DE7776B4}"/>
    <cellStyle name="Normal 4 4 2 3 2 4 2 3 2" xfId="21897" xr:uid="{A5301F1D-C7A2-445D-A754-F828717C3810}"/>
    <cellStyle name="Normal 4 4 2 3 2 4 2 3 2 2" xfId="21898" xr:uid="{15917DB0-FA47-4F58-AB3B-864911CCEAA6}"/>
    <cellStyle name="Normal 4 4 2 3 2 4 2 3 2 2 2" xfId="21899" xr:uid="{E71FFF3C-6598-448D-ACB9-1684177997CA}"/>
    <cellStyle name="Normal 4 4 2 3 2 4 2 3 2 3" xfId="21900" xr:uid="{3BB58E86-A96D-4A05-8333-DEC34AF3ABAC}"/>
    <cellStyle name="Normal 4 4 2 3 2 4 2 3 3" xfId="21901" xr:uid="{4501F79A-4E72-4B61-8CC9-9C3990C95F67}"/>
    <cellStyle name="Normal 4 4 2 3 2 4 2 4" xfId="21902" xr:uid="{BBE27AAB-7230-4E07-AEB5-5ADA56E6B154}"/>
    <cellStyle name="Normal 4 4 2 3 2 4 2 4 2" xfId="21903" xr:uid="{30F001AE-B913-4CDE-B848-BE7B20EB426B}"/>
    <cellStyle name="Normal 4 4 2 3 2 4 2 5" xfId="21904" xr:uid="{A7935741-3E6E-4BDD-BEC1-87FFC4CE5DEB}"/>
    <cellStyle name="Normal 4 4 2 3 2 4 2 5 2" xfId="21905" xr:uid="{3FF8244F-9E8A-4A4F-8F7C-410044B7D0EC}"/>
    <cellStyle name="Normal 4 4 2 3 2 4 2 6" xfId="21906" xr:uid="{EAA2BEDD-2346-4626-90F8-F5F2E2DC9673}"/>
    <cellStyle name="Normal 4 4 2 3 2 4 2 6 2" xfId="21907" xr:uid="{8801E7D1-7306-4A78-89A3-DBF387E551C2}"/>
    <cellStyle name="Normal 4 4 2 3 2 4 2 7" xfId="21908" xr:uid="{9460CFDE-8019-4059-9905-2B85A342CAC1}"/>
    <cellStyle name="Normal 4 4 2 3 2 4 2 7 2" xfId="21909" xr:uid="{8B10A621-E5B6-4D37-9B79-FD3CB70CEFA7}"/>
    <cellStyle name="Normal 4 4 2 3 2 4 2 8" xfId="21910" xr:uid="{502DF242-BFC2-474F-8CA6-68A0CAFA59B7}"/>
    <cellStyle name="Normal 4 4 2 3 2 4 2 8 2" xfId="21911" xr:uid="{987B8129-58E3-4CE8-9376-860092D6CC88}"/>
    <cellStyle name="Normal 4 4 2 3 2 4 2 9" xfId="21912" xr:uid="{D65A0F7C-3FF9-420D-A00C-62BCC53E3273}"/>
    <cellStyle name="Normal 4 4 2 3 2 4 3" xfId="21913" xr:uid="{174647DC-2772-4430-91E7-805AA1052494}"/>
    <cellStyle name="Normal 4 4 2 3 2 4 3 2" xfId="21914" xr:uid="{5396E702-2121-4494-A094-61EBA879D4E0}"/>
    <cellStyle name="Normal 4 4 2 3 2 4 3 2 2" xfId="21915" xr:uid="{3DB46F96-009E-4A00-90BF-F3C8731CF04E}"/>
    <cellStyle name="Normal 4 4 2 3 2 4 3 2 2 2" xfId="21916" xr:uid="{1DCE9750-83A9-4B62-AC48-9784B62531B7}"/>
    <cellStyle name="Normal 4 4 2 3 2 4 3 2 2 2 2" xfId="21917" xr:uid="{1A18CCEB-F125-44C8-8B77-A3758A008A03}"/>
    <cellStyle name="Normal 4 4 2 3 2 4 3 2 2 3" xfId="21918" xr:uid="{5899D213-540A-400B-BB8B-42FDB402EDD1}"/>
    <cellStyle name="Normal 4 4 2 3 2 4 3 2 3" xfId="21919" xr:uid="{9C0152CD-9D96-4972-93E3-FD5333CE2E15}"/>
    <cellStyle name="Normal 4 4 2 3 2 4 3 3" xfId="21920" xr:uid="{E1B7C9EB-E4D9-4AF5-ADBC-8B2E07B4B74B}"/>
    <cellStyle name="Normal 4 4 2 3 2 4 3 3 2" xfId="21921" xr:uid="{1351C997-459A-4C8E-8A2D-D9E941D85558}"/>
    <cellStyle name="Normal 4 4 2 3 2 4 3 4" xfId="21922" xr:uid="{8EB430D7-EC3C-4E99-9BDB-5873AC2B9953}"/>
    <cellStyle name="Normal 4 4 2 3 2 4 3 4 2" xfId="21923" xr:uid="{8D292D5B-B27E-49A7-8982-BF1D00C17A01}"/>
    <cellStyle name="Normal 4 4 2 3 2 4 3 5" xfId="21924" xr:uid="{3D4DD1F0-BDB9-4746-BB50-4F80B51E237E}"/>
    <cellStyle name="Normal 4 4 2 3 2 4 3 5 2" xfId="21925" xr:uid="{304E2D08-960C-4CC3-B885-A302101ADEE2}"/>
    <cellStyle name="Normal 4 4 2 3 2 4 3 6" xfId="21926" xr:uid="{4D482729-7077-48BA-8A52-AAFA44ED0E47}"/>
    <cellStyle name="Normal 4 4 2 3 2 4 3 6 2" xfId="21927" xr:uid="{CC162180-D4CE-49FC-BD52-93D3C1A00436}"/>
    <cellStyle name="Normal 4 4 2 3 2 4 3 7" xfId="21928" xr:uid="{CE7E3AB6-5C19-4677-B056-65501FB634AC}"/>
    <cellStyle name="Normal 4 4 2 3 2 4 3 7 2" xfId="21929" xr:uid="{9F2ED87E-8CFA-4818-9DA0-03E41B8707C9}"/>
    <cellStyle name="Normal 4 4 2 3 2 4 3 8" xfId="21930" xr:uid="{36371B95-65DB-4A3C-A039-6451C8BF73C4}"/>
    <cellStyle name="Normal 4 4 2 3 2 4 4" xfId="21931" xr:uid="{62FCD918-83B4-414B-94F1-BD6C7E092135}"/>
    <cellStyle name="Normal 4 4 2 3 2 4 4 2" xfId="21932" xr:uid="{0DBB6F76-3148-476B-9995-E77D41682AAE}"/>
    <cellStyle name="Normal 4 4 2 3 2 4 4 2 2" xfId="21933" xr:uid="{23C8EF4F-7EB6-4523-87F1-30F4B690D973}"/>
    <cellStyle name="Normal 4 4 2 3 2 4 4 2 2 2" xfId="21934" xr:uid="{C26512F4-0307-4F9A-9B41-F9333770AD26}"/>
    <cellStyle name="Normal 4 4 2 3 2 4 4 2 3" xfId="21935" xr:uid="{37557B00-5740-40A0-BC99-45E15FA0854D}"/>
    <cellStyle name="Normal 4 4 2 3 2 4 4 3" xfId="21936" xr:uid="{3C181980-E6D5-4627-B86F-F90E4C6845BE}"/>
    <cellStyle name="Normal 4 4 2 3 2 4 5" xfId="21937" xr:uid="{3651BBC9-AD49-498B-AAD7-B07752BB0525}"/>
    <cellStyle name="Normal 4 4 2 3 2 4 5 2" xfId="21938" xr:uid="{9E556657-8F52-4A32-A996-411707CAA41B}"/>
    <cellStyle name="Normal 4 4 2 3 2 4 6" xfId="21939" xr:uid="{34267F2E-515A-41AD-8A3E-6192D29E134D}"/>
    <cellStyle name="Normal 4 4 2 3 2 4 6 2" xfId="21940" xr:uid="{63F62CF3-8276-4006-984B-657CFA33AA5F}"/>
    <cellStyle name="Normal 4 4 2 3 2 4 7" xfId="21941" xr:uid="{A23AD677-5B94-49E4-962E-91AF39CC41DE}"/>
    <cellStyle name="Normal 4 4 2 3 2 4 7 2" xfId="21942" xr:uid="{77E759F9-8672-42F4-869F-5BBB1A829BF1}"/>
    <cellStyle name="Normal 4 4 2 3 2 4 8" xfId="21943" xr:uid="{B395FA34-E3E3-43DB-8FDD-ACEA0D8B741C}"/>
    <cellStyle name="Normal 4 4 2 3 2 4 8 2" xfId="21944" xr:uid="{6DA7FB84-47B0-4D91-97D9-D39147DC9FCC}"/>
    <cellStyle name="Normal 4 4 2 3 2 4 9" xfId="21945" xr:uid="{FC306D93-0163-4041-92FC-C397F101D1D5}"/>
    <cellStyle name="Normal 4 4 2 3 2 5" xfId="21946" xr:uid="{F90B5FF3-948F-458D-B15F-0E8268478618}"/>
    <cellStyle name="Normal 4 4 2 3 2 5 2" xfId="21947" xr:uid="{005ADFB2-C50B-4ADA-8D4B-C350374FC988}"/>
    <cellStyle name="Normal 4 4 2 3 2 6" xfId="21948" xr:uid="{C2507309-C981-45C9-8EDF-78062184E703}"/>
    <cellStyle name="Normal 4 4 2 3 2 6 2" xfId="21949" xr:uid="{09616D3E-0CA0-46A4-82B5-6E14BD9F06AD}"/>
    <cellStyle name="Normal 4 4 2 3 2 6 2 2" xfId="21950" xr:uid="{31B107B5-F896-45D9-8E73-9FA9FA6CD946}"/>
    <cellStyle name="Normal 4 4 2 3 2 6 2 2 2" xfId="21951" xr:uid="{3A33854C-0510-404C-9249-B9226FEE1F23}"/>
    <cellStyle name="Normal 4 4 2 3 2 6 2 2 2 2" xfId="21952" xr:uid="{01E54F25-C8BD-4223-8E40-9F32280D1748}"/>
    <cellStyle name="Normal 4 4 2 3 2 6 2 2 2 2 2" xfId="21953" xr:uid="{6774C32A-78C4-4E55-88C4-53A0BC63F03C}"/>
    <cellStyle name="Normal 4 4 2 3 2 6 2 2 2 3" xfId="21954" xr:uid="{949C4895-B925-4BD4-9982-B949692D1264}"/>
    <cellStyle name="Normal 4 4 2 3 2 6 2 2 3" xfId="21955" xr:uid="{B9D68338-3E09-4C35-9E46-F1267AFEEAB6}"/>
    <cellStyle name="Normal 4 4 2 3 2 6 2 3" xfId="21956" xr:uid="{E8A6676C-B774-468F-8D99-31C6BC0DF411}"/>
    <cellStyle name="Normal 4 4 2 3 2 6 2 3 2" xfId="21957" xr:uid="{4FF73432-9C44-4CEF-A077-A3ABA42C3719}"/>
    <cellStyle name="Normal 4 4 2 3 2 6 2 4" xfId="21958" xr:uid="{C9CC2F8E-6E7A-4276-B108-0E4D823D680F}"/>
    <cellStyle name="Normal 4 4 2 3 2 6 2 4 2" xfId="21959" xr:uid="{84614DE4-4144-4CBF-9045-FB25674CEA5D}"/>
    <cellStyle name="Normal 4 4 2 3 2 6 2 5" xfId="21960" xr:uid="{22C007B9-AD24-47A7-96B2-4F940D77CCC6}"/>
    <cellStyle name="Normal 4 4 2 3 2 6 2 5 2" xfId="21961" xr:uid="{1F1735D2-9F30-4809-8313-70E537E6FD78}"/>
    <cellStyle name="Normal 4 4 2 3 2 6 2 6" xfId="21962" xr:uid="{34885DDF-90B1-419F-B5D3-520AA07A73D6}"/>
    <cellStyle name="Normal 4 4 2 3 2 6 2 6 2" xfId="21963" xr:uid="{505B1C21-6833-4F04-A492-4A8EFEA86DE9}"/>
    <cellStyle name="Normal 4 4 2 3 2 6 2 7" xfId="21964" xr:uid="{062B8109-2E90-4586-BAAF-BB738336F3B8}"/>
    <cellStyle name="Normal 4 4 2 3 2 6 2 7 2" xfId="21965" xr:uid="{F99650E7-4C10-44E7-923D-BE439419AE23}"/>
    <cellStyle name="Normal 4 4 2 3 2 6 2 8" xfId="21966" xr:uid="{0AA4513A-396F-4D46-9D00-8A9112C3A222}"/>
    <cellStyle name="Normal 4 4 2 3 2 6 3" xfId="21967" xr:uid="{21DACB7B-1F40-4A4E-B107-5DE85421BB76}"/>
    <cellStyle name="Normal 4 4 2 3 2 6 3 2" xfId="21968" xr:uid="{DB5404CB-8297-4532-8F33-D7ABC476F086}"/>
    <cellStyle name="Normal 4 4 2 3 2 6 3 2 2" xfId="21969" xr:uid="{AEEB06E0-47F1-44C2-99AB-0D2B670FC607}"/>
    <cellStyle name="Normal 4 4 2 3 2 6 3 2 2 2" xfId="21970" xr:uid="{B63F0AC2-FFE3-47B0-86A5-0121639462B4}"/>
    <cellStyle name="Normal 4 4 2 3 2 6 3 2 3" xfId="21971" xr:uid="{E07C4673-9F95-4F6C-A350-38D8B9F9B4A2}"/>
    <cellStyle name="Normal 4 4 2 3 2 6 3 3" xfId="21972" xr:uid="{4F52187B-7E9E-495A-BA6B-5A532731488D}"/>
    <cellStyle name="Normal 4 4 2 3 2 6 4" xfId="21973" xr:uid="{D6BF6209-C952-40DC-9AFA-35ADDBEECC3D}"/>
    <cellStyle name="Normal 4 4 2 3 2 6 4 2" xfId="21974" xr:uid="{F8FD8604-59CF-409E-847B-23BD1B9E0860}"/>
    <cellStyle name="Normal 4 4 2 3 2 6 5" xfId="21975" xr:uid="{67B015BA-B2D3-47D0-A146-6335D038FF5E}"/>
    <cellStyle name="Normal 4 4 2 3 2 6 5 2" xfId="21976" xr:uid="{C3BC533A-1B50-4999-B24A-DEFD42951D47}"/>
    <cellStyle name="Normal 4 4 2 3 2 6 6" xfId="21977" xr:uid="{850F7480-CE55-44CA-B74E-852FA6938D97}"/>
    <cellStyle name="Normal 4 4 2 3 2 6 6 2" xfId="21978" xr:uid="{D747BD71-6E45-4962-8337-E7A3ADC1EAEA}"/>
    <cellStyle name="Normal 4 4 2 3 2 6 7" xfId="21979" xr:uid="{10A50D7B-6017-49D5-8C0D-6EFFA5416341}"/>
    <cellStyle name="Normal 4 4 2 3 2 6 7 2" xfId="21980" xr:uid="{1AB754E7-3AD1-4A46-B1F2-A2D660EDF416}"/>
    <cellStyle name="Normal 4 4 2 3 2 6 8" xfId="21981" xr:uid="{E7530044-5AFB-4B10-B0A9-FA548F604308}"/>
    <cellStyle name="Normal 4 4 2 3 2 7" xfId="21982" xr:uid="{1135A8B9-B900-4699-A2BD-7283C8BAAE4A}"/>
    <cellStyle name="Normal 4 4 2 3 2 7 2" xfId="21983" xr:uid="{D30181F4-A7FF-4647-897D-0A373A9B7562}"/>
    <cellStyle name="Normal 4 4 2 3 2 7 2 2" xfId="21984" xr:uid="{B56DA411-E141-49CD-AD44-F9F0E542BBAF}"/>
    <cellStyle name="Normal 4 4 2 3 2 7 2 2 2" xfId="21985" xr:uid="{8BD57E47-E2A0-4016-A06A-1A0C46122FE6}"/>
    <cellStyle name="Normal 4 4 2 3 2 7 2 3" xfId="21986" xr:uid="{260F10F6-CBBD-469C-B86C-DD491EF34601}"/>
    <cellStyle name="Normal 4 4 2 3 2 7 3" xfId="21987" xr:uid="{9CC8A16B-5411-4580-87E6-D9C495E76EA6}"/>
    <cellStyle name="Normal 4 4 2 3 2 8" xfId="21988" xr:uid="{4C498CD5-677A-49C4-861D-0614869EC624}"/>
    <cellStyle name="Normal 4 4 2 3 2 8 2" xfId="21989" xr:uid="{823EFA02-A324-4437-99CA-D2D037CDA2E7}"/>
    <cellStyle name="Normal 4 4 2 3 2 9" xfId="21990" xr:uid="{7C4AD46E-6D0D-48BD-AAAD-6DFA38EC2949}"/>
    <cellStyle name="Normal 4 4 2 3 2 9 2" xfId="21991" xr:uid="{8413367D-58B3-44E0-ACA8-DCBE183EE00F}"/>
    <cellStyle name="Normal 4 4 2 3 3" xfId="21992" xr:uid="{0921F16B-AC98-494A-A5ED-BA9A33406034}"/>
    <cellStyle name="Normal 4 4 2 3 3 2" xfId="21993" xr:uid="{8F890E58-1C0F-4C42-AE43-8346059FBC77}"/>
    <cellStyle name="Normal 4 4 2 3 4" xfId="21994" xr:uid="{6FAEC421-55F5-4A19-B942-65F6BCFC8795}"/>
    <cellStyle name="Normal 4 4 2 3 4 2" xfId="21995" xr:uid="{F2E491BF-45E2-441E-8C72-53A5771866AC}"/>
    <cellStyle name="Normal 4 4 2 3 5" xfId="21996" xr:uid="{CA4ABCF1-8163-491A-A7F5-AE33CC3548BD}"/>
    <cellStyle name="Normal 4 4 2 3 5 10" xfId="21997" xr:uid="{B22FC249-BE57-419B-BA8E-347EE690364D}"/>
    <cellStyle name="Normal 4 4 2 3 5 10 2" xfId="21998" xr:uid="{086DEC57-272B-4642-A68E-8ADD0CA9F05F}"/>
    <cellStyle name="Normal 4 4 2 3 5 11" xfId="21999" xr:uid="{E291D290-FFD8-4824-8EC8-1ED201EB8FDF}"/>
    <cellStyle name="Normal 4 4 2 3 5 11 2" xfId="22000" xr:uid="{E40CBCAF-575A-43A3-812A-94255B572897}"/>
    <cellStyle name="Normal 4 4 2 3 5 12" xfId="22001" xr:uid="{2E835A16-C9AF-4DFA-A1B4-75B8937B9315}"/>
    <cellStyle name="Normal 4 4 2 3 5 2" xfId="22002" xr:uid="{721DDE63-D1BC-4A6A-972E-0A47712E3A4F}"/>
    <cellStyle name="Normal 4 4 2 3 5 2 10" xfId="22003" xr:uid="{C327E1F2-C6D5-4A02-873D-238EBB9A4CCD}"/>
    <cellStyle name="Normal 4 4 2 3 5 2 10 2" xfId="22004" xr:uid="{E7803A98-0C03-4CE7-A5DE-E465BB3EAEFB}"/>
    <cellStyle name="Normal 4 4 2 3 5 2 11" xfId="22005" xr:uid="{B0CD7793-DC35-4BD1-976C-8C78E0156C6D}"/>
    <cellStyle name="Normal 4 4 2 3 5 2 11 2" xfId="22006" xr:uid="{16AB6F99-D97F-4024-98FA-93003E0A8AB7}"/>
    <cellStyle name="Normal 4 4 2 3 5 2 12" xfId="22007" xr:uid="{B5F32DF2-39AD-45A5-B2EA-FBCD64D5A10B}"/>
    <cellStyle name="Normal 4 4 2 3 5 2 2" xfId="22008" xr:uid="{5D9091A8-485E-40C3-8655-F6C9C670C406}"/>
    <cellStyle name="Normal 4 4 2 3 5 2 2 2" xfId="22009" xr:uid="{B209EBD8-681B-44D8-8887-306A08877E37}"/>
    <cellStyle name="Normal 4 4 2 3 5 2 2 2 2" xfId="22010" xr:uid="{48A10838-5430-45BF-8E36-8BF6A69D0CA1}"/>
    <cellStyle name="Normal 4 4 2 3 5 2 2 2 2 2" xfId="22011" xr:uid="{F650989D-4148-49A4-BCE5-E22DEB1E68AC}"/>
    <cellStyle name="Normal 4 4 2 3 5 2 2 2 2 2 2" xfId="22012" xr:uid="{8DC35929-401A-487F-8A09-464DE79A5275}"/>
    <cellStyle name="Normal 4 4 2 3 5 2 2 2 2 2 2 2" xfId="22013" xr:uid="{34765A90-A0D9-4919-83B3-D27FB4F9907C}"/>
    <cellStyle name="Normal 4 4 2 3 5 2 2 2 2 2 2 2 2" xfId="22014" xr:uid="{84AC71A3-08D7-4F34-A7ED-24A469752312}"/>
    <cellStyle name="Normal 4 4 2 3 5 2 2 2 2 2 2 2 2 2" xfId="22015" xr:uid="{76CF3C2F-9093-48B1-9467-30A680947F4F}"/>
    <cellStyle name="Normal 4 4 2 3 5 2 2 2 2 2 2 2 3" xfId="22016" xr:uid="{BB84EF53-EFEA-4CF2-B0A7-C5F8F7140BC9}"/>
    <cellStyle name="Normal 4 4 2 3 5 2 2 2 2 2 2 3" xfId="22017" xr:uid="{66E7C912-4684-4CDF-8C20-427701C83102}"/>
    <cellStyle name="Normal 4 4 2 3 5 2 2 2 2 2 3" xfId="22018" xr:uid="{E9E32AC1-F41A-452E-8182-4243267DBB67}"/>
    <cellStyle name="Normal 4 4 2 3 5 2 2 2 2 2 3 2" xfId="22019" xr:uid="{407A35AA-5BAE-469F-9AB0-D42DE6D8BE0A}"/>
    <cellStyle name="Normal 4 4 2 3 5 2 2 2 2 2 4" xfId="22020" xr:uid="{11F22BC4-650A-46FB-BC47-1284A8CA3CC0}"/>
    <cellStyle name="Normal 4 4 2 3 5 2 2 2 2 2 4 2" xfId="22021" xr:uid="{1DF0FD60-A995-4A03-89AA-2D87F53147E9}"/>
    <cellStyle name="Normal 4 4 2 3 5 2 2 2 2 2 5" xfId="22022" xr:uid="{2CAA0322-ADFD-438C-ADCB-0BD9FBAB193E}"/>
    <cellStyle name="Normal 4 4 2 3 5 2 2 2 2 2 5 2" xfId="22023" xr:uid="{1543E3DB-08BE-401B-8D2C-D6763A34ECA9}"/>
    <cellStyle name="Normal 4 4 2 3 5 2 2 2 2 2 6" xfId="22024" xr:uid="{64076A72-6B29-42C5-B6B1-D22DBE6D1175}"/>
    <cellStyle name="Normal 4 4 2 3 5 2 2 2 2 2 6 2" xfId="22025" xr:uid="{4BE3B368-99F2-4363-8090-73F053CC5B0E}"/>
    <cellStyle name="Normal 4 4 2 3 5 2 2 2 2 2 7" xfId="22026" xr:uid="{7FD5C0E2-9895-4551-9C10-CAEA08283B32}"/>
    <cellStyle name="Normal 4 4 2 3 5 2 2 2 2 2 7 2" xfId="22027" xr:uid="{237B011F-08F2-4BBF-8FD3-0E5AB0CAB3E7}"/>
    <cellStyle name="Normal 4 4 2 3 5 2 2 2 2 2 8" xfId="22028" xr:uid="{9CE93EE6-54C5-4459-8875-AD3799D2ACD1}"/>
    <cellStyle name="Normal 4 4 2 3 5 2 2 2 2 3" xfId="22029" xr:uid="{0211BF61-A5FE-4192-BA20-A4FD9DC03C8F}"/>
    <cellStyle name="Normal 4 4 2 3 5 2 2 2 2 3 2" xfId="22030" xr:uid="{0A4218CA-8D5D-4580-B3AA-F08322A6FEF2}"/>
    <cellStyle name="Normal 4 4 2 3 5 2 2 2 2 3 2 2" xfId="22031" xr:uid="{94B9D7B1-FCE1-4CBC-AA46-E7D41258ECAC}"/>
    <cellStyle name="Normal 4 4 2 3 5 2 2 2 2 3 2 2 2" xfId="22032" xr:uid="{11AE1E33-38A0-4BB0-88D7-B70C8645B5E1}"/>
    <cellStyle name="Normal 4 4 2 3 5 2 2 2 2 3 2 3" xfId="22033" xr:uid="{5E4114C4-DF70-45BF-8D93-5FF3EBF52FDB}"/>
    <cellStyle name="Normal 4 4 2 3 5 2 2 2 2 3 3" xfId="22034" xr:uid="{1275ABD4-4B2B-45F9-B9F0-854A412EA3C4}"/>
    <cellStyle name="Normal 4 4 2 3 5 2 2 2 2 4" xfId="22035" xr:uid="{73E85834-6750-47EE-8DC7-0B71223EB7C0}"/>
    <cellStyle name="Normal 4 4 2 3 5 2 2 2 2 4 2" xfId="22036" xr:uid="{C586C17A-5A75-4383-AB94-72C2F9B6C6E5}"/>
    <cellStyle name="Normal 4 4 2 3 5 2 2 2 2 5" xfId="22037" xr:uid="{92655143-3465-40BB-9D17-D52D0C08E0B8}"/>
    <cellStyle name="Normal 4 4 2 3 5 2 2 2 2 5 2" xfId="22038" xr:uid="{01CCAA8A-ABA2-4CB1-BD00-A5AC1199FC55}"/>
    <cellStyle name="Normal 4 4 2 3 5 2 2 2 2 6" xfId="22039" xr:uid="{26CB1CAF-DBA0-44DF-8E35-525AC2697FAA}"/>
    <cellStyle name="Normal 4 4 2 3 5 2 2 2 2 6 2" xfId="22040" xr:uid="{4DDB9746-2FEE-4868-AA51-2EACDD10EA01}"/>
    <cellStyle name="Normal 4 4 2 3 5 2 2 2 2 7" xfId="22041" xr:uid="{88094414-670C-4AAF-A6F6-7BD37E16B7EC}"/>
    <cellStyle name="Normal 4 4 2 3 5 2 2 2 2 7 2" xfId="22042" xr:uid="{2999C69A-B2CA-42B2-9237-CF067E7EEC62}"/>
    <cellStyle name="Normal 4 4 2 3 5 2 2 2 2 8" xfId="22043" xr:uid="{D8147077-6D70-40EE-B391-45247065A1A1}"/>
    <cellStyle name="Normal 4 4 2 3 5 2 2 2 3" xfId="22044" xr:uid="{53C9820B-DA32-4995-8D53-D7CFBC2CCBEC}"/>
    <cellStyle name="Normal 4 4 2 3 5 2 2 2 3 2" xfId="22045" xr:uid="{EA1A37A9-78BB-4B76-AC3D-96539C1989A5}"/>
    <cellStyle name="Normal 4 4 2 3 5 2 2 2 3 2 2" xfId="22046" xr:uid="{6DA11256-7854-44A9-A183-953960C3E20C}"/>
    <cellStyle name="Normal 4 4 2 3 5 2 2 2 3 2 2 2" xfId="22047" xr:uid="{1B39835D-F4C5-43B1-B6D7-065347B228E2}"/>
    <cellStyle name="Normal 4 4 2 3 5 2 2 2 3 2 3" xfId="22048" xr:uid="{82312842-DB48-469B-8EC6-E434ABE4E173}"/>
    <cellStyle name="Normal 4 4 2 3 5 2 2 2 3 3" xfId="22049" xr:uid="{2427D405-7DFB-4E2B-8FA8-1DD5A6FBEA9E}"/>
    <cellStyle name="Normal 4 4 2 3 5 2 2 2 4" xfId="22050" xr:uid="{B80C2E2F-13BE-43A9-A975-0946B8BC6230}"/>
    <cellStyle name="Normal 4 4 2 3 5 2 2 2 4 2" xfId="22051" xr:uid="{6EE68701-A61E-4207-8E6A-8CEEDDD7C16E}"/>
    <cellStyle name="Normal 4 4 2 3 5 2 2 2 5" xfId="22052" xr:uid="{D913ECCC-3181-4175-8C62-D6B62511AEEA}"/>
    <cellStyle name="Normal 4 4 2 3 5 2 2 2 5 2" xfId="22053" xr:uid="{6FC404F3-CF2B-4E78-8D21-22E632F40358}"/>
    <cellStyle name="Normal 4 4 2 3 5 2 2 2 6" xfId="22054" xr:uid="{E84CB348-62F0-40EA-A8F7-53C96B507EC7}"/>
    <cellStyle name="Normal 4 4 2 3 5 2 2 2 6 2" xfId="22055" xr:uid="{A19C1F79-6D08-4229-BF1A-D712EEA88423}"/>
    <cellStyle name="Normal 4 4 2 3 5 2 2 2 7" xfId="22056" xr:uid="{C2F5A2D6-C6B9-4537-9CEE-788F385E5687}"/>
    <cellStyle name="Normal 4 4 2 3 5 2 2 2 7 2" xfId="22057" xr:uid="{1B71E799-E52E-461B-824F-5879E586D80D}"/>
    <cellStyle name="Normal 4 4 2 3 5 2 2 2 8" xfId="22058" xr:uid="{2BD43521-7A2F-4042-BD8B-91A6B247BE43}"/>
    <cellStyle name="Normal 4 4 2 3 5 2 2 2 8 2" xfId="22059" xr:uid="{21DF979A-D390-47E7-B3F9-8F72069A2FC0}"/>
    <cellStyle name="Normal 4 4 2 3 5 2 2 2 9" xfId="22060" xr:uid="{5BF55EE6-B974-43E5-81E6-C2701D54E707}"/>
    <cellStyle name="Normal 4 4 2 3 5 2 2 3" xfId="22061" xr:uid="{9DDD687A-4D5F-4090-B6D3-E24A0E5BD0E0}"/>
    <cellStyle name="Normal 4 4 2 3 5 2 2 3 2" xfId="22062" xr:uid="{35C3D9A4-3E1A-45E1-92FC-5496526D80CA}"/>
    <cellStyle name="Normal 4 4 2 3 5 2 2 3 2 2" xfId="22063" xr:uid="{8CA58650-0743-4137-9656-F59DDF0A678D}"/>
    <cellStyle name="Normal 4 4 2 3 5 2 2 3 2 2 2" xfId="22064" xr:uid="{C05CF83E-AD32-40BB-B627-BD53F64B354D}"/>
    <cellStyle name="Normal 4 4 2 3 5 2 2 3 2 2 2 2" xfId="22065" xr:uid="{BA1B2369-1821-4CB5-844A-C475DB23B59D}"/>
    <cellStyle name="Normal 4 4 2 3 5 2 2 3 2 2 3" xfId="22066" xr:uid="{488D8E23-9485-4EDF-9C44-59A3248AC878}"/>
    <cellStyle name="Normal 4 4 2 3 5 2 2 3 2 3" xfId="22067" xr:uid="{1039EF7B-184B-4432-87BB-3AC7C6BDDDA8}"/>
    <cellStyle name="Normal 4 4 2 3 5 2 2 3 3" xfId="22068" xr:uid="{0A5DBB38-0576-4F66-89AE-9FD5448D5CD2}"/>
    <cellStyle name="Normal 4 4 2 3 5 2 2 3 3 2" xfId="22069" xr:uid="{178E8894-9EB7-4BBD-90E1-D89A98C0D66D}"/>
    <cellStyle name="Normal 4 4 2 3 5 2 2 3 4" xfId="22070" xr:uid="{720AD82A-8671-45A9-A245-7B930755BD8B}"/>
    <cellStyle name="Normal 4 4 2 3 5 2 2 3 4 2" xfId="22071" xr:uid="{69667B0B-865E-41E7-B928-F8B15F734E05}"/>
    <cellStyle name="Normal 4 4 2 3 5 2 2 3 5" xfId="22072" xr:uid="{B80784C8-243D-4697-9CB5-4826BBA784A3}"/>
    <cellStyle name="Normal 4 4 2 3 5 2 2 3 5 2" xfId="22073" xr:uid="{1C9C781E-7295-46A7-8F6F-D54FD428C914}"/>
    <cellStyle name="Normal 4 4 2 3 5 2 2 3 6" xfId="22074" xr:uid="{F96E2D7E-D643-47B8-94C7-6DD8B9EE3350}"/>
    <cellStyle name="Normal 4 4 2 3 5 2 2 3 6 2" xfId="22075" xr:uid="{3A0CB94B-C0A1-4CC8-B87B-3D58BB545535}"/>
    <cellStyle name="Normal 4 4 2 3 5 2 2 3 7" xfId="22076" xr:uid="{67177CDB-353F-4BF9-B5FB-92830EDAAB5C}"/>
    <cellStyle name="Normal 4 4 2 3 5 2 2 3 7 2" xfId="22077" xr:uid="{2AC5E3E8-E210-42FC-A54C-E8D7042299B3}"/>
    <cellStyle name="Normal 4 4 2 3 5 2 2 3 8" xfId="22078" xr:uid="{910C4F4A-1998-45C9-AF1D-75C5B66E454F}"/>
    <cellStyle name="Normal 4 4 2 3 5 2 2 4" xfId="22079" xr:uid="{7833453E-E44A-42B4-92F6-DF271DF7E7E7}"/>
    <cellStyle name="Normal 4 4 2 3 5 2 2 4 2" xfId="22080" xr:uid="{C43FB99B-C0BA-4252-B185-3C6C99F4A9F1}"/>
    <cellStyle name="Normal 4 4 2 3 5 2 2 4 2 2" xfId="22081" xr:uid="{E37A9EAE-3DA0-48F9-8C64-C854737F02E2}"/>
    <cellStyle name="Normal 4 4 2 3 5 2 2 4 2 2 2" xfId="22082" xr:uid="{06068E62-42AB-4DDB-8A4A-8165A961FE1F}"/>
    <cellStyle name="Normal 4 4 2 3 5 2 2 4 2 3" xfId="22083" xr:uid="{D85220B9-E0EA-460C-BB07-601183F616D5}"/>
    <cellStyle name="Normal 4 4 2 3 5 2 2 4 3" xfId="22084" xr:uid="{466B219B-96CF-43D5-BCC1-7AA81311E82D}"/>
    <cellStyle name="Normal 4 4 2 3 5 2 2 5" xfId="22085" xr:uid="{52D2ECD9-3C34-4300-83D9-24CE1B5CBF18}"/>
    <cellStyle name="Normal 4 4 2 3 5 2 2 5 2" xfId="22086" xr:uid="{8852B339-FC38-49EE-A0FA-FE84585E70AB}"/>
    <cellStyle name="Normal 4 4 2 3 5 2 2 6" xfId="22087" xr:uid="{09E1D24A-4B83-4F09-9E58-FA740801E4CC}"/>
    <cellStyle name="Normal 4 4 2 3 5 2 2 6 2" xfId="22088" xr:uid="{98AD6C79-FDBD-479C-B75D-F28C269E0CFE}"/>
    <cellStyle name="Normal 4 4 2 3 5 2 2 7" xfId="22089" xr:uid="{C2C593E3-071D-49C6-8DAE-03CB5AA42923}"/>
    <cellStyle name="Normal 4 4 2 3 5 2 2 7 2" xfId="22090" xr:uid="{D2AB0440-4D15-49A1-A2FB-340DB2991DF9}"/>
    <cellStyle name="Normal 4 4 2 3 5 2 2 8" xfId="22091" xr:uid="{02708EE1-B393-4D55-B845-C1254D84D580}"/>
    <cellStyle name="Normal 4 4 2 3 5 2 2 8 2" xfId="22092" xr:uid="{4EA68A7C-F4F5-451F-87CB-1D4129F520BC}"/>
    <cellStyle name="Normal 4 4 2 3 5 2 2 9" xfId="22093" xr:uid="{25AEAE9B-F910-49F1-99BF-91887D6CAB06}"/>
    <cellStyle name="Normal 4 4 2 3 5 2 3" xfId="22094" xr:uid="{A8FB59F2-5F7D-4162-9ED9-58859ED47427}"/>
    <cellStyle name="Normal 4 4 2 3 5 2 3 2" xfId="22095" xr:uid="{BCDEFC0F-D4D1-439A-9445-D66A211FF7EA}"/>
    <cellStyle name="Normal 4 4 2 3 5 2 4" xfId="22096" xr:uid="{DBF37C24-B03E-41B8-8BE2-78BE6BBD1012}"/>
    <cellStyle name="Normal 4 4 2 3 5 2 4 2" xfId="22097" xr:uid="{95023FEE-BEF1-444C-BAC6-3937A9EF96B8}"/>
    <cellStyle name="Normal 4 4 2 3 5 2 5" xfId="22098" xr:uid="{4ECBFE98-85DF-4FC7-8769-8A464EFEDDA0}"/>
    <cellStyle name="Normal 4 4 2 3 5 2 5 2" xfId="22099" xr:uid="{DC10D8D6-F17A-4BB3-87FA-BD0072674947}"/>
    <cellStyle name="Normal 4 4 2 3 5 2 5 2 2" xfId="22100" xr:uid="{3BEC254C-43CC-4DBA-803E-73243C82BF26}"/>
    <cellStyle name="Normal 4 4 2 3 5 2 5 2 2 2" xfId="22101" xr:uid="{80818B8E-AC97-4240-921C-F44934B5A957}"/>
    <cellStyle name="Normal 4 4 2 3 5 2 5 2 2 2 2" xfId="22102" xr:uid="{46720E35-A5FF-42C6-9004-905AA5F1681D}"/>
    <cellStyle name="Normal 4 4 2 3 5 2 5 2 2 2 2 2" xfId="22103" xr:uid="{2EBA8B4B-B589-4DAB-88B6-319FB04D7E44}"/>
    <cellStyle name="Normal 4 4 2 3 5 2 5 2 2 2 3" xfId="22104" xr:uid="{7499B612-BB1C-412B-A51D-8D28AED81110}"/>
    <cellStyle name="Normal 4 4 2 3 5 2 5 2 2 3" xfId="22105" xr:uid="{19C3FF16-A0E6-40AD-8043-F2309B011203}"/>
    <cellStyle name="Normal 4 4 2 3 5 2 5 2 3" xfId="22106" xr:uid="{86CA4106-45B7-4832-A742-BDDE86F47490}"/>
    <cellStyle name="Normal 4 4 2 3 5 2 5 2 3 2" xfId="22107" xr:uid="{63E072AE-0DA3-4266-A2C8-46508F361FC5}"/>
    <cellStyle name="Normal 4 4 2 3 5 2 5 2 4" xfId="22108" xr:uid="{1EDDA6DD-348E-47AD-B52B-AFCDA16890D2}"/>
    <cellStyle name="Normal 4 4 2 3 5 2 5 2 4 2" xfId="22109" xr:uid="{C6C1F3DC-45A5-4C10-82BB-7B588188C3E8}"/>
    <cellStyle name="Normal 4 4 2 3 5 2 5 2 5" xfId="22110" xr:uid="{17E22638-15D7-4913-AF4C-B3693DCAE7F9}"/>
    <cellStyle name="Normal 4 4 2 3 5 2 5 2 5 2" xfId="22111" xr:uid="{D8549CFB-3D86-47A6-8B09-089548EF52B6}"/>
    <cellStyle name="Normal 4 4 2 3 5 2 5 2 6" xfId="22112" xr:uid="{5409AB38-0368-47CF-A669-E9384BE4F563}"/>
    <cellStyle name="Normal 4 4 2 3 5 2 5 2 6 2" xfId="22113" xr:uid="{9DBF12D0-797A-491F-A1A4-E8A3ABFF1D10}"/>
    <cellStyle name="Normal 4 4 2 3 5 2 5 2 7" xfId="22114" xr:uid="{28D7BB90-C22C-4D70-8AD0-A136CFFD71A7}"/>
    <cellStyle name="Normal 4 4 2 3 5 2 5 2 7 2" xfId="22115" xr:uid="{5F9FCA1F-03FB-4106-A05B-58DE354902DD}"/>
    <cellStyle name="Normal 4 4 2 3 5 2 5 2 8" xfId="22116" xr:uid="{977D41A9-09A8-4D8D-8507-70FB8665E192}"/>
    <cellStyle name="Normal 4 4 2 3 5 2 5 3" xfId="22117" xr:uid="{D2A042FA-6751-4826-9A00-F3A6C6F1FB05}"/>
    <cellStyle name="Normal 4 4 2 3 5 2 5 3 2" xfId="22118" xr:uid="{6020D402-3B40-4072-A87F-043F61CC2829}"/>
    <cellStyle name="Normal 4 4 2 3 5 2 5 3 2 2" xfId="22119" xr:uid="{2134D700-0952-40C2-9A94-B1D10D78676F}"/>
    <cellStyle name="Normal 4 4 2 3 5 2 5 3 2 2 2" xfId="22120" xr:uid="{090CA026-FDC8-4D89-9246-FF457A8AB183}"/>
    <cellStyle name="Normal 4 4 2 3 5 2 5 3 2 3" xfId="22121" xr:uid="{193F03FB-82EF-414F-9FA7-0BC792AB4947}"/>
    <cellStyle name="Normal 4 4 2 3 5 2 5 3 3" xfId="22122" xr:uid="{0F0CEB28-86E4-4E63-A030-F10F0EEB7A6F}"/>
    <cellStyle name="Normal 4 4 2 3 5 2 5 4" xfId="22123" xr:uid="{5DAC48B1-4A32-4D8A-92C3-0C88FDD28E22}"/>
    <cellStyle name="Normal 4 4 2 3 5 2 5 4 2" xfId="22124" xr:uid="{781477ED-CBB8-44EB-A909-3C37EF71451B}"/>
    <cellStyle name="Normal 4 4 2 3 5 2 5 5" xfId="22125" xr:uid="{FFCC090D-98C2-40F9-A8E9-4028023B0187}"/>
    <cellStyle name="Normal 4 4 2 3 5 2 5 5 2" xfId="22126" xr:uid="{E812E6B5-9F05-4C15-B6D3-748ADDEB8F1D}"/>
    <cellStyle name="Normal 4 4 2 3 5 2 5 6" xfId="22127" xr:uid="{FAA932EE-1A34-446D-B64A-0AA79838D6AB}"/>
    <cellStyle name="Normal 4 4 2 3 5 2 5 6 2" xfId="22128" xr:uid="{E2799D4A-4885-44E4-BE8A-119460711169}"/>
    <cellStyle name="Normal 4 4 2 3 5 2 5 7" xfId="22129" xr:uid="{0C4CD7DA-E8D1-4A99-A10B-87DE91596C4A}"/>
    <cellStyle name="Normal 4 4 2 3 5 2 5 7 2" xfId="22130" xr:uid="{1C6E2A71-D6BC-4EBE-A615-7F0A60986F50}"/>
    <cellStyle name="Normal 4 4 2 3 5 2 5 8" xfId="22131" xr:uid="{0C4194E5-95D5-4C87-89EA-0FA8AD30DFC0}"/>
    <cellStyle name="Normal 4 4 2 3 5 2 6" xfId="22132" xr:uid="{497DA37F-C947-4CB9-A4B0-6823817671AB}"/>
    <cellStyle name="Normal 4 4 2 3 5 2 6 2" xfId="22133" xr:uid="{E3917A33-D585-42C4-B080-477F812B91F1}"/>
    <cellStyle name="Normal 4 4 2 3 5 2 6 2 2" xfId="22134" xr:uid="{3C5D7585-A9E8-4643-8F6A-5B91E2BBA885}"/>
    <cellStyle name="Normal 4 4 2 3 5 2 6 2 2 2" xfId="22135" xr:uid="{91A047A8-6D4A-443B-B044-2E2F04367D17}"/>
    <cellStyle name="Normal 4 4 2 3 5 2 6 2 3" xfId="22136" xr:uid="{8170424D-B7CE-4731-A373-0C30C54D4CE4}"/>
    <cellStyle name="Normal 4 4 2 3 5 2 6 3" xfId="22137" xr:uid="{8D713670-892E-4C11-8B1B-5213BAF47C6E}"/>
    <cellStyle name="Normal 4 4 2 3 5 2 7" xfId="22138" xr:uid="{66C616AD-450E-407F-8DEB-F34682BB3E88}"/>
    <cellStyle name="Normal 4 4 2 3 5 2 7 2" xfId="22139" xr:uid="{1A7894DB-F667-4A3C-804B-0419BE4AA3A2}"/>
    <cellStyle name="Normal 4 4 2 3 5 2 8" xfId="22140" xr:uid="{0813580A-F4A5-4D2C-8F6E-A2CF30B06F12}"/>
    <cellStyle name="Normal 4 4 2 3 5 2 8 2" xfId="22141" xr:uid="{8D9CFF14-3CB4-4E0C-BA93-2453D15C8EBE}"/>
    <cellStyle name="Normal 4 4 2 3 5 2 9" xfId="22142" xr:uid="{BA9295A5-7AAC-4B19-A21C-0E0DF8FC0998}"/>
    <cellStyle name="Normal 4 4 2 3 5 2 9 2" xfId="22143" xr:uid="{9A805F30-FA71-4271-AF02-2535F2DDB841}"/>
    <cellStyle name="Normal 4 4 2 3 5 3" xfId="22144" xr:uid="{11C59452-665C-45D1-946A-C1EC6B537A56}"/>
    <cellStyle name="Normal 4 4 2 3 5 3 2" xfId="22145" xr:uid="{9EAEA684-3A0D-4E99-BEC2-84DD450BBB68}"/>
    <cellStyle name="Normal 4 4 2 3 5 3 2 2" xfId="22146" xr:uid="{21DF1738-B39B-4ED9-837E-F7EB2FE50F57}"/>
    <cellStyle name="Normal 4 4 2 3 5 3 2 2 2" xfId="22147" xr:uid="{D4AEB375-34EF-4161-8518-BDE1D0DBAE3A}"/>
    <cellStyle name="Normal 4 4 2 3 5 3 2 2 2 2" xfId="22148" xr:uid="{A50021D7-7775-452B-84F4-26818B994E50}"/>
    <cellStyle name="Normal 4 4 2 3 5 3 2 2 2 2 2" xfId="22149" xr:uid="{208831A7-466B-4D09-B5E8-246F5BFBC530}"/>
    <cellStyle name="Normal 4 4 2 3 5 3 2 2 2 2 2 2" xfId="22150" xr:uid="{582FE9CD-6BB0-4869-8A0B-59E037816BD1}"/>
    <cellStyle name="Normal 4 4 2 3 5 3 2 2 2 2 2 2 2" xfId="22151" xr:uid="{1D788ABE-DA40-4970-93F0-8433C922CEE6}"/>
    <cellStyle name="Normal 4 4 2 3 5 3 2 2 2 2 2 3" xfId="22152" xr:uid="{40251855-B899-43DF-A000-72B087DF2131}"/>
    <cellStyle name="Normal 4 4 2 3 5 3 2 2 2 2 3" xfId="22153" xr:uid="{8D14CAD2-4001-4109-B44A-FCB06A1CE61C}"/>
    <cellStyle name="Normal 4 4 2 3 5 3 2 2 2 3" xfId="22154" xr:uid="{6449332B-E1E2-4FEB-A7B0-7849DE6D8C2B}"/>
    <cellStyle name="Normal 4 4 2 3 5 3 2 2 2 3 2" xfId="22155" xr:uid="{F776AC73-F0DD-4854-9256-435E0379D000}"/>
    <cellStyle name="Normal 4 4 2 3 5 3 2 2 2 4" xfId="22156" xr:uid="{9531C7A4-1636-409C-B000-7B2E8A1E75ED}"/>
    <cellStyle name="Normal 4 4 2 3 5 3 2 2 2 4 2" xfId="22157" xr:uid="{224B4053-891E-4BC2-A92A-F9BFD803917E}"/>
    <cellStyle name="Normal 4 4 2 3 5 3 2 2 2 5" xfId="22158" xr:uid="{68077E6F-9646-42D8-BD91-465363B85595}"/>
    <cellStyle name="Normal 4 4 2 3 5 3 2 2 2 5 2" xfId="22159" xr:uid="{819E51DC-6E17-4D91-BEF5-404069253D93}"/>
    <cellStyle name="Normal 4 4 2 3 5 3 2 2 2 6" xfId="22160" xr:uid="{2BF8059E-C12C-4863-96F6-E0BD359E84A7}"/>
    <cellStyle name="Normal 4 4 2 3 5 3 2 2 2 6 2" xfId="22161" xr:uid="{9517EEE3-AC3F-472E-BDA6-43F51505F0E9}"/>
    <cellStyle name="Normal 4 4 2 3 5 3 2 2 2 7" xfId="22162" xr:uid="{D6E7B447-D0A6-4D6F-A74E-AFC513945846}"/>
    <cellStyle name="Normal 4 4 2 3 5 3 2 2 2 7 2" xfId="22163" xr:uid="{9D28B783-5BD2-4540-B292-9B84A30E3377}"/>
    <cellStyle name="Normal 4 4 2 3 5 3 2 2 2 8" xfId="22164" xr:uid="{2461F42B-0B51-4ECF-8F13-854541FAFCB9}"/>
    <cellStyle name="Normal 4 4 2 3 5 3 2 2 3" xfId="22165" xr:uid="{8D45A2A6-2E2B-41AA-B178-AC677F4BF38C}"/>
    <cellStyle name="Normal 4 4 2 3 5 3 2 2 3 2" xfId="22166" xr:uid="{9D88FA44-4103-42DC-AB6E-F730E862C43D}"/>
    <cellStyle name="Normal 4 4 2 3 5 3 2 2 3 2 2" xfId="22167" xr:uid="{7D36D7BA-B123-49EC-B91D-7BD58ED92FFB}"/>
    <cellStyle name="Normal 4 4 2 3 5 3 2 2 3 2 2 2" xfId="22168" xr:uid="{5C26EEE5-612B-46BA-8784-235C65A46613}"/>
    <cellStyle name="Normal 4 4 2 3 5 3 2 2 3 2 3" xfId="22169" xr:uid="{062876FA-7FF7-4FAA-99AA-B8740AA7F888}"/>
    <cellStyle name="Normal 4 4 2 3 5 3 2 2 3 3" xfId="22170" xr:uid="{66C177AA-A872-4AFA-977F-D4654B5AFEDD}"/>
    <cellStyle name="Normal 4 4 2 3 5 3 2 2 4" xfId="22171" xr:uid="{F4A4FCCD-1728-4D7B-B023-A3A7768A17C6}"/>
    <cellStyle name="Normal 4 4 2 3 5 3 2 2 4 2" xfId="22172" xr:uid="{03809240-A631-46CE-B438-66057C89A667}"/>
    <cellStyle name="Normal 4 4 2 3 5 3 2 2 5" xfId="22173" xr:uid="{6C0935BE-1925-4A8F-8DCB-F13451AABA30}"/>
    <cellStyle name="Normal 4 4 2 3 5 3 2 2 5 2" xfId="22174" xr:uid="{B150E9E3-89F0-4AFE-AFE7-23CA42A32693}"/>
    <cellStyle name="Normal 4 4 2 3 5 3 2 2 6" xfId="22175" xr:uid="{A170D4A0-1195-4300-B389-43881645B1E4}"/>
    <cellStyle name="Normal 4 4 2 3 5 3 2 2 6 2" xfId="22176" xr:uid="{50578797-B3C0-4D53-BEDF-549F5390E933}"/>
    <cellStyle name="Normal 4 4 2 3 5 3 2 2 7" xfId="22177" xr:uid="{C4AAE627-C200-4FC3-B0A4-4F6CEAFF29B8}"/>
    <cellStyle name="Normal 4 4 2 3 5 3 2 2 7 2" xfId="22178" xr:uid="{8D3E0416-AE49-4E6D-9D8A-217062498F62}"/>
    <cellStyle name="Normal 4 4 2 3 5 3 2 2 8" xfId="22179" xr:uid="{9BE7CD95-EA58-4022-92EB-0EA523756476}"/>
    <cellStyle name="Normal 4 4 2 3 5 3 2 3" xfId="22180" xr:uid="{4C4B01B2-F51E-4AC3-BDE2-9327D1A160AB}"/>
    <cellStyle name="Normal 4 4 2 3 5 3 2 3 2" xfId="22181" xr:uid="{FC03229D-85FA-4774-8012-5DA73D825B62}"/>
    <cellStyle name="Normal 4 4 2 3 5 3 2 3 2 2" xfId="22182" xr:uid="{1C8BB752-01FF-4601-8EA7-D87D9DCCCCA8}"/>
    <cellStyle name="Normal 4 4 2 3 5 3 2 3 2 2 2" xfId="22183" xr:uid="{0ACCCCC3-AC1E-4A7C-9874-F6D50E3487F1}"/>
    <cellStyle name="Normal 4 4 2 3 5 3 2 3 2 3" xfId="22184" xr:uid="{8CCB223E-AD3B-42B9-BE5A-1CE94FEE99DF}"/>
    <cellStyle name="Normal 4 4 2 3 5 3 2 3 3" xfId="22185" xr:uid="{A192584A-799B-4150-88E0-8B73433BFA83}"/>
    <cellStyle name="Normal 4 4 2 3 5 3 2 4" xfId="22186" xr:uid="{626D787C-DD2C-446E-9E1D-CB22C0D5E04D}"/>
    <cellStyle name="Normal 4 4 2 3 5 3 2 4 2" xfId="22187" xr:uid="{E712E36F-EE71-42C1-AE84-3A6F4D052E47}"/>
    <cellStyle name="Normal 4 4 2 3 5 3 2 5" xfId="22188" xr:uid="{9043358C-5E67-48AC-8477-1BAFB4273FC8}"/>
    <cellStyle name="Normal 4 4 2 3 5 3 2 5 2" xfId="22189" xr:uid="{F6DD0D76-229C-4794-9E53-CD5820144154}"/>
    <cellStyle name="Normal 4 4 2 3 5 3 2 6" xfId="22190" xr:uid="{8A705657-5326-4DCA-B4DF-F1E182DF5367}"/>
    <cellStyle name="Normal 4 4 2 3 5 3 2 6 2" xfId="22191" xr:uid="{83C3FD60-6889-41F4-AAF4-71153AC661A5}"/>
    <cellStyle name="Normal 4 4 2 3 5 3 2 7" xfId="22192" xr:uid="{602C8EFC-C4EB-43CB-8048-036B69FCD6AE}"/>
    <cellStyle name="Normal 4 4 2 3 5 3 2 7 2" xfId="22193" xr:uid="{AB7827CF-CD2D-4DD8-8D6A-19DBE301D400}"/>
    <cellStyle name="Normal 4 4 2 3 5 3 2 8" xfId="22194" xr:uid="{67883CB0-91AC-4020-B9CA-353FE10BF5EB}"/>
    <cellStyle name="Normal 4 4 2 3 5 3 2 8 2" xfId="22195" xr:uid="{9A965998-C7F8-4DD7-A708-B17AADA23CCC}"/>
    <cellStyle name="Normal 4 4 2 3 5 3 2 9" xfId="22196" xr:uid="{E1315BE1-3BC3-49B2-9566-BE29004E82F2}"/>
    <cellStyle name="Normal 4 4 2 3 5 3 3" xfId="22197" xr:uid="{CE0B1BC1-8215-4E95-8027-4090FB9EEC65}"/>
    <cellStyle name="Normal 4 4 2 3 5 3 3 2" xfId="22198" xr:uid="{FD8DC31D-CD16-4A13-8A83-97BBA3F20CE7}"/>
    <cellStyle name="Normal 4 4 2 3 5 3 3 2 2" xfId="22199" xr:uid="{38A72706-6852-4151-A4CD-57C322A68312}"/>
    <cellStyle name="Normal 4 4 2 3 5 3 3 2 2 2" xfId="22200" xr:uid="{E6420CAE-5F23-45DE-AD2D-7E993EE5C75B}"/>
    <cellStyle name="Normal 4 4 2 3 5 3 3 2 2 2 2" xfId="22201" xr:uid="{B53B7274-941F-4CB7-8F65-74F13AAB454B}"/>
    <cellStyle name="Normal 4 4 2 3 5 3 3 2 2 3" xfId="22202" xr:uid="{5794EB93-3AAE-4299-82CA-290FDBD97DDD}"/>
    <cellStyle name="Normal 4 4 2 3 5 3 3 2 3" xfId="22203" xr:uid="{97752D2E-3C33-4441-86A0-24AD06B6EA08}"/>
    <cellStyle name="Normal 4 4 2 3 5 3 3 3" xfId="22204" xr:uid="{73E40DBE-813F-4390-B685-13A2EEA33330}"/>
    <cellStyle name="Normal 4 4 2 3 5 3 3 3 2" xfId="22205" xr:uid="{84D0BFCB-7EA0-4DC9-8E8D-8D28C3AD2B99}"/>
    <cellStyle name="Normal 4 4 2 3 5 3 3 4" xfId="22206" xr:uid="{EB48EC07-D759-4B40-B75F-97BB0D1F4C7E}"/>
    <cellStyle name="Normal 4 4 2 3 5 3 3 4 2" xfId="22207" xr:uid="{8A3B1339-A030-4690-A3AE-3134194DD876}"/>
    <cellStyle name="Normal 4 4 2 3 5 3 3 5" xfId="22208" xr:uid="{4A0E635C-0D3A-4AB3-AD61-63967FA96A7B}"/>
    <cellStyle name="Normal 4 4 2 3 5 3 3 5 2" xfId="22209" xr:uid="{C9B29B45-2F47-4A19-A1C5-A2579D4EA240}"/>
    <cellStyle name="Normal 4 4 2 3 5 3 3 6" xfId="22210" xr:uid="{3C2639E1-3EEB-42E2-B66B-4545336C1DE7}"/>
    <cellStyle name="Normal 4 4 2 3 5 3 3 6 2" xfId="22211" xr:uid="{C1321BB1-F678-4616-9887-5894ED2343B0}"/>
    <cellStyle name="Normal 4 4 2 3 5 3 3 7" xfId="22212" xr:uid="{6CDF7BE1-FE4F-4E6C-9495-D8B958A4D591}"/>
    <cellStyle name="Normal 4 4 2 3 5 3 3 7 2" xfId="22213" xr:uid="{8A0A513F-437C-45D0-AA6D-6EA5F43354CA}"/>
    <cellStyle name="Normal 4 4 2 3 5 3 3 8" xfId="22214" xr:uid="{D8D4B8DD-B592-4CA4-9B11-F342DB9891F9}"/>
    <cellStyle name="Normal 4 4 2 3 5 3 4" xfId="22215" xr:uid="{3AB09EA7-1A25-4C0F-9D0B-297B0051DF72}"/>
    <cellStyle name="Normal 4 4 2 3 5 3 4 2" xfId="22216" xr:uid="{73D82145-6337-4551-B2E2-EF15EACD39E8}"/>
    <cellStyle name="Normal 4 4 2 3 5 3 4 2 2" xfId="22217" xr:uid="{45BF9058-65D4-4A51-97FD-A7DA8522C9DA}"/>
    <cellStyle name="Normal 4 4 2 3 5 3 4 2 2 2" xfId="22218" xr:uid="{C4AEEB42-FE68-4972-A17D-CE10C9625245}"/>
    <cellStyle name="Normal 4 4 2 3 5 3 4 2 3" xfId="22219" xr:uid="{088FED74-448D-4C87-9911-C241351CE34F}"/>
    <cellStyle name="Normal 4 4 2 3 5 3 4 3" xfId="22220" xr:uid="{81E08FE9-3E17-431E-8A4D-43CA62D8FE9D}"/>
    <cellStyle name="Normal 4 4 2 3 5 3 5" xfId="22221" xr:uid="{2610329B-E8B9-4497-AADB-E815BE9FE442}"/>
    <cellStyle name="Normal 4 4 2 3 5 3 5 2" xfId="22222" xr:uid="{11FE2470-3CA7-407F-9E67-BF0D61CC04C7}"/>
    <cellStyle name="Normal 4 4 2 3 5 3 6" xfId="22223" xr:uid="{9D354AD5-9637-4A68-B0E0-1340FE93FC3A}"/>
    <cellStyle name="Normal 4 4 2 3 5 3 6 2" xfId="22224" xr:uid="{4A3B05D4-A9AD-45DE-A1F7-460C0F234FD9}"/>
    <cellStyle name="Normal 4 4 2 3 5 3 7" xfId="22225" xr:uid="{F4793830-74F8-42C2-BBEC-EB8E8DBA6CC4}"/>
    <cellStyle name="Normal 4 4 2 3 5 3 7 2" xfId="22226" xr:uid="{1CD15CFD-ABF2-4037-9327-B5B80760B8C9}"/>
    <cellStyle name="Normal 4 4 2 3 5 3 8" xfId="22227" xr:uid="{64B30AC6-EA3B-4EFC-ADB8-59DD9879CD92}"/>
    <cellStyle name="Normal 4 4 2 3 5 3 8 2" xfId="22228" xr:uid="{6DE400CF-3A14-46A5-8DD1-E4FF79DC7DA4}"/>
    <cellStyle name="Normal 4 4 2 3 5 3 9" xfId="22229" xr:uid="{320F5567-9A93-478E-985F-7996AAA06515}"/>
    <cellStyle name="Normal 4 4 2 3 5 4" xfId="22230" xr:uid="{84B8F340-2D98-4FD6-B1B9-BBAD83D2F73C}"/>
    <cellStyle name="Normal 4 4 2 3 5 4 2" xfId="22231" xr:uid="{AB6E1449-98D7-4155-9A17-E64BF7ABD285}"/>
    <cellStyle name="Normal 4 4 2 3 5 5" xfId="22232" xr:uid="{F555B258-2906-4FC6-BD5A-D66BC4769DC2}"/>
    <cellStyle name="Normal 4 4 2 3 5 5 2" xfId="22233" xr:uid="{17558691-50E2-463B-8AA9-26EDF6D18B69}"/>
    <cellStyle name="Normal 4 4 2 3 5 5 2 2" xfId="22234" xr:uid="{2B20C42E-6EA0-4EB6-A1AF-CF4FBD4FE0BD}"/>
    <cellStyle name="Normal 4 4 2 3 5 5 2 2 2" xfId="22235" xr:uid="{005928D7-2A3F-4669-8EFA-2CF347AB1E8B}"/>
    <cellStyle name="Normal 4 4 2 3 5 5 2 2 2 2" xfId="22236" xr:uid="{F323BB0B-6BD4-4C70-BD08-BA03A919E076}"/>
    <cellStyle name="Normal 4 4 2 3 5 5 2 2 2 2 2" xfId="22237" xr:uid="{32DA2424-E49D-4F55-8476-2D76536323D4}"/>
    <cellStyle name="Normal 4 4 2 3 5 5 2 2 2 3" xfId="22238" xr:uid="{8796F300-7E74-4D87-8BB6-D15226ECEE1D}"/>
    <cellStyle name="Normal 4 4 2 3 5 5 2 2 3" xfId="22239" xr:uid="{E14F4CC1-F273-496F-AD4D-E0D85A7A6F73}"/>
    <cellStyle name="Normal 4 4 2 3 5 5 2 3" xfId="22240" xr:uid="{2CEA89E7-7B52-49C4-B303-6C323370371D}"/>
    <cellStyle name="Normal 4 4 2 3 5 5 2 3 2" xfId="22241" xr:uid="{18EC90BA-30C9-4CC1-B39B-5F54B7149305}"/>
    <cellStyle name="Normal 4 4 2 3 5 5 2 4" xfId="22242" xr:uid="{FE8EC5A3-1473-480E-94F8-F5AE4CD74F9F}"/>
    <cellStyle name="Normal 4 4 2 3 5 5 2 4 2" xfId="22243" xr:uid="{9F36D290-A591-4FEB-9FE3-B60C26D878CB}"/>
    <cellStyle name="Normal 4 4 2 3 5 5 2 5" xfId="22244" xr:uid="{3FED0E6A-45E3-46C0-829E-FE9437477890}"/>
    <cellStyle name="Normal 4 4 2 3 5 5 2 5 2" xfId="22245" xr:uid="{2B4BDAD6-0830-42F5-B27B-54C24E7256DA}"/>
    <cellStyle name="Normal 4 4 2 3 5 5 2 6" xfId="22246" xr:uid="{32DCD139-D661-4BB9-B718-391B9B90D955}"/>
    <cellStyle name="Normal 4 4 2 3 5 5 2 6 2" xfId="22247" xr:uid="{408D6303-0936-4741-AC2C-7F3B62E5851C}"/>
    <cellStyle name="Normal 4 4 2 3 5 5 2 7" xfId="22248" xr:uid="{646C95EF-86B1-4976-B4C4-F4BB2A9D7379}"/>
    <cellStyle name="Normal 4 4 2 3 5 5 2 7 2" xfId="22249" xr:uid="{60FB0224-1B87-4886-8820-F1348007CDAD}"/>
    <cellStyle name="Normal 4 4 2 3 5 5 2 8" xfId="22250" xr:uid="{527FFBF0-F906-43F4-B935-AD194D12E039}"/>
    <cellStyle name="Normal 4 4 2 3 5 5 3" xfId="22251" xr:uid="{3BF1BC01-14B0-4186-A687-6DC3BE2C9A0A}"/>
    <cellStyle name="Normal 4 4 2 3 5 5 3 2" xfId="22252" xr:uid="{035B98D6-7021-4B68-BF5F-B3126C422540}"/>
    <cellStyle name="Normal 4 4 2 3 5 5 3 2 2" xfId="22253" xr:uid="{C6145A07-F9E5-4D4E-A22C-A586381D895C}"/>
    <cellStyle name="Normal 4 4 2 3 5 5 3 2 2 2" xfId="22254" xr:uid="{C8FED880-F8DE-4213-9B38-AE1641E812C5}"/>
    <cellStyle name="Normal 4 4 2 3 5 5 3 2 3" xfId="22255" xr:uid="{D2F9E675-2CC6-4507-B4FD-41670D995C25}"/>
    <cellStyle name="Normal 4 4 2 3 5 5 3 3" xfId="22256" xr:uid="{CBEAF763-21AA-4831-AC2E-6828378FFC4E}"/>
    <cellStyle name="Normal 4 4 2 3 5 5 4" xfId="22257" xr:uid="{C9258C88-3681-4162-B518-1B7C5A9C01B4}"/>
    <cellStyle name="Normal 4 4 2 3 5 5 4 2" xfId="22258" xr:uid="{58819AA0-F640-4593-A3A3-15C314296EE4}"/>
    <cellStyle name="Normal 4 4 2 3 5 5 5" xfId="22259" xr:uid="{3FB23BA1-058E-4A3E-B6F8-5523E3779423}"/>
    <cellStyle name="Normal 4 4 2 3 5 5 5 2" xfId="22260" xr:uid="{735A8639-DB85-4C5A-9AA6-C4476985BEB6}"/>
    <cellStyle name="Normal 4 4 2 3 5 5 6" xfId="22261" xr:uid="{03E05198-B903-4D4D-A63C-ACAFED5CA3F6}"/>
    <cellStyle name="Normal 4 4 2 3 5 5 6 2" xfId="22262" xr:uid="{B4FC1B4C-8735-40D4-B7A7-495D6FC7A537}"/>
    <cellStyle name="Normal 4 4 2 3 5 5 7" xfId="22263" xr:uid="{54EA1D52-53A6-4CEA-AC9B-DEEAB9ED62FC}"/>
    <cellStyle name="Normal 4 4 2 3 5 5 7 2" xfId="22264" xr:uid="{5A822394-E7CF-4BE3-97EA-0EE736515A6C}"/>
    <cellStyle name="Normal 4 4 2 3 5 5 8" xfId="22265" xr:uid="{B6AEA114-5F2E-4913-B70B-C73FFD2D34CE}"/>
    <cellStyle name="Normal 4 4 2 3 5 6" xfId="22266" xr:uid="{F13D00A7-2D3A-4AC8-BE67-CE78B7192938}"/>
    <cellStyle name="Normal 4 4 2 3 5 6 2" xfId="22267" xr:uid="{77AC101E-2A63-4727-89A4-C86374D16B36}"/>
    <cellStyle name="Normal 4 4 2 3 5 6 2 2" xfId="22268" xr:uid="{D1E66657-3687-49F0-A1AB-E72C544C6670}"/>
    <cellStyle name="Normal 4 4 2 3 5 6 2 2 2" xfId="22269" xr:uid="{B91C9028-D17E-4D94-AA5F-861F28B189F9}"/>
    <cellStyle name="Normal 4 4 2 3 5 6 2 3" xfId="22270" xr:uid="{B5DBC104-DAE2-42CD-A806-899AE7E2B495}"/>
    <cellStyle name="Normal 4 4 2 3 5 6 3" xfId="22271" xr:uid="{93E79145-68FD-42B8-8DC3-94C4B2849A64}"/>
    <cellStyle name="Normal 4 4 2 3 5 7" xfId="22272" xr:uid="{EFD7936C-66C6-4378-8952-BCFF93FB11E7}"/>
    <cellStyle name="Normal 4 4 2 3 5 7 2" xfId="22273" xr:uid="{9659109F-8A62-4407-9EBF-AF2382890BE5}"/>
    <cellStyle name="Normal 4 4 2 3 5 8" xfId="22274" xr:uid="{C2283D88-7235-4472-B6D8-8EBE2A184A4F}"/>
    <cellStyle name="Normal 4 4 2 3 5 8 2" xfId="22275" xr:uid="{73B7E3F2-DF82-472D-8662-B0DC28C12F37}"/>
    <cellStyle name="Normal 4 4 2 3 5 9" xfId="22276" xr:uid="{06B3082C-CFE0-4801-AF34-DC28F326C60D}"/>
    <cellStyle name="Normal 4 4 2 3 5 9 2" xfId="22277" xr:uid="{572EE2DE-D81B-462E-A2B8-829073543060}"/>
    <cellStyle name="Normal 4 4 2 3 6" xfId="22278" xr:uid="{7321216E-F167-484C-AF80-11F6DDD647C5}"/>
    <cellStyle name="Normal 4 4 2 3 6 2" xfId="22279" xr:uid="{2D7F57C4-0EA3-418C-A9BD-30D34E565C9E}"/>
    <cellStyle name="Normal 4 4 2 3 6 2 2" xfId="22280" xr:uid="{8080EB35-4395-419F-8D27-D50A4FB53B45}"/>
    <cellStyle name="Normal 4 4 2 3 6 2 2 2" xfId="22281" xr:uid="{A260F248-CD49-49A6-B47F-9F7D74C3106C}"/>
    <cellStyle name="Normal 4 4 2 3 6 2 2 2 2" xfId="22282" xr:uid="{6385C156-398D-486B-86FA-20FC6C2578D9}"/>
    <cellStyle name="Normal 4 4 2 3 6 2 2 2 2 2" xfId="22283" xr:uid="{B9991FAD-DD83-44C1-8B45-D790D04FBF3D}"/>
    <cellStyle name="Normal 4 4 2 3 6 2 2 2 2 2 2" xfId="22284" xr:uid="{44E6732F-7C2B-4990-B841-9F7C5FCB03FA}"/>
    <cellStyle name="Normal 4 4 2 3 6 2 2 2 2 2 2 2" xfId="22285" xr:uid="{10457DD1-7392-4F7C-BAE1-11B93A1C72B0}"/>
    <cellStyle name="Normal 4 4 2 3 6 2 2 2 2 2 3" xfId="22286" xr:uid="{231AAEDD-81C1-4753-BF3B-10536E419812}"/>
    <cellStyle name="Normal 4 4 2 3 6 2 2 2 2 3" xfId="22287" xr:uid="{9A91183C-DCD6-4156-AF5D-D2C33BCF81EE}"/>
    <cellStyle name="Normal 4 4 2 3 6 2 2 2 3" xfId="22288" xr:uid="{DF2AF89A-FF48-402F-BF50-EAA402B01365}"/>
    <cellStyle name="Normal 4 4 2 3 6 2 2 2 3 2" xfId="22289" xr:uid="{04BEBF10-DB8A-46BB-90BA-17785C9DD44F}"/>
    <cellStyle name="Normal 4 4 2 3 6 2 2 2 4" xfId="22290" xr:uid="{52CFA615-31BF-4423-942F-BE4513B92DFC}"/>
    <cellStyle name="Normal 4 4 2 3 6 2 2 2 4 2" xfId="22291" xr:uid="{8241CD67-3C8F-47F6-9350-1D5DE1566551}"/>
    <cellStyle name="Normal 4 4 2 3 6 2 2 2 5" xfId="22292" xr:uid="{9D0FBF57-4200-46FF-87DE-AC67948B84BA}"/>
    <cellStyle name="Normal 4 4 2 3 6 2 2 2 5 2" xfId="22293" xr:uid="{F5117D3C-FCF1-4789-B293-D3C112DCE337}"/>
    <cellStyle name="Normal 4 4 2 3 6 2 2 2 6" xfId="22294" xr:uid="{A14F362E-C66C-4FCD-9C97-28A3D823E9F6}"/>
    <cellStyle name="Normal 4 4 2 3 6 2 2 2 6 2" xfId="22295" xr:uid="{F6CC9374-5F1B-4940-90A9-C226DE8B569A}"/>
    <cellStyle name="Normal 4 4 2 3 6 2 2 2 7" xfId="22296" xr:uid="{DBF2DAA0-5B94-48B2-A4A5-7D85699D90BA}"/>
    <cellStyle name="Normal 4 4 2 3 6 2 2 2 7 2" xfId="22297" xr:uid="{86C74F6D-87FF-40AD-8797-7EEAB6F082BE}"/>
    <cellStyle name="Normal 4 4 2 3 6 2 2 2 8" xfId="22298" xr:uid="{A15E2DEB-3E7D-48B0-BA3F-47F04A77F0D3}"/>
    <cellStyle name="Normal 4 4 2 3 6 2 2 3" xfId="22299" xr:uid="{5F8A159F-BE17-407A-8373-7F9750DCB4E2}"/>
    <cellStyle name="Normal 4 4 2 3 6 2 2 3 2" xfId="22300" xr:uid="{0F9BC403-4946-4186-9503-21ECDD12A3B2}"/>
    <cellStyle name="Normal 4 4 2 3 6 2 2 3 2 2" xfId="22301" xr:uid="{AF3121EF-0914-4CC6-BD9A-820D85FC4448}"/>
    <cellStyle name="Normal 4 4 2 3 6 2 2 3 2 2 2" xfId="22302" xr:uid="{671258BC-6279-4954-94D2-BAFD86598EB0}"/>
    <cellStyle name="Normal 4 4 2 3 6 2 2 3 2 3" xfId="22303" xr:uid="{D406CDA8-61FE-4BEE-88F2-16727AB7C85C}"/>
    <cellStyle name="Normal 4 4 2 3 6 2 2 3 3" xfId="22304" xr:uid="{994174D7-2FA5-4DBE-A3A3-A931552A24F6}"/>
    <cellStyle name="Normal 4 4 2 3 6 2 2 4" xfId="22305" xr:uid="{D3549C17-F624-4B3E-9F54-64E38B64F367}"/>
    <cellStyle name="Normal 4 4 2 3 6 2 2 4 2" xfId="22306" xr:uid="{10D32CFB-F380-4CE4-9E32-31621F62ADB0}"/>
    <cellStyle name="Normal 4 4 2 3 6 2 2 5" xfId="22307" xr:uid="{E8410EFD-D94B-4325-8BA2-AE53D44A8D6B}"/>
    <cellStyle name="Normal 4 4 2 3 6 2 2 5 2" xfId="22308" xr:uid="{9367E3FA-D415-4342-97E6-CFF85714B3B2}"/>
    <cellStyle name="Normal 4 4 2 3 6 2 2 6" xfId="22309" xr:uid="{F129B138-57BE-4645-80D6-541FE82ACC45}"/>
    <cellStyle name="Normal 4 4 2 3 6 2 2 6 2" xfId="22310" xr:uid="{72CA1BF8-0D76-447B-8912-75A5BEBE6EC5}"/>
    <cellStyle name="Normal 4 4 2 3 6 2 2 7" xfId="22311" xr:uid="{009A1671-11E1-424B-B007-F038C3C784F5}"/>
    <cellStyle name="Normal 4 4 2 3 6 2 2 7 2" xfId="22312" xr:uid="{5EBC048F-A346-4BEC-8874-5EEB84A59DD7}"/>
    <cellStyle name="Normal 4 4 2 3 6 2 2 8" xfId="22313" xr:uid="{8B3F60FE-89C0-462A-A678-BFDF25AA9C3C}"/>
    <cellStyle name="Normal 4 4 2 3 6 2 3" xfId="22314" xr:uid="{28991843-0DB1-4C52-9935-D692C8A1AFA2}"/>
    <cellStyle name="Normal 4 4 2 3 6 2 3 2" xfId="22315" xr:uid="{E4A9CBDE-4E46-4A20-A991-4B164F4C2B0A}"/>
    <cellStyle name="Normal 4 4 2 3 6 2 3 2 2" xfId="22316" xr:uid="{44C6181C-8378-4D95-9D2C-8C551B7E1ACF}"/>
    <cellStyle name="Normal 4 4 2 3 6 2 3 2 2 2" xfId="22317" xr:uid="{EBC64A52-1D46-465E-9FE6-F74D70388887}"/>
    <cellStyle name="Normal 4 4 2 3 6 2 3 2 3" xfId="22318" xr:uid="{E9B5FD6A-BBFC-4A98-8D8E-F190120A33BE}"/>
    <cellStyle name="Normal 4 4 2 3 6 2 3 3" xfId="22319" xr:uid="{336A1095-79E4-4C08-ACBB-55FE1A877BEE}"/>
    <cellStyle name="Normal 4 4 2 3 6 2 4" xfId="22320" xr:uid="{5AE4981C-1A04-4B34-8F09-88E85B0AA6A1}"/>
    <cellStyle name="Normal 4 4 2 3 6 2 4 2" xfId="22321" xr:uid="{E6B05D1E-7C5F-4410-A3E4-DEBFE4853508}"/>
    <cellStyle name="Normal 4 4 2 3 6 2 5" xfId="22322" xr:uid="{C82AA74E-039A-4858-AC02-6D4430D3FFFB}"/>
    <cellStyle name="Normal 4 4 2 3 6 2 5 2" xfId="22323" xr:uid="{AF11D71A-163A-4D89-9DB1-1F7BAE4F90B5}"/>
    <cellStyle name="Normal 4 4 2 3 6 2 6" xfId="22324" xr:uid="{8CA44E23-1BF7-47DF-8BE2-0ACE53108D1E}"/>
    <cellStyle name="Normal 4 4 2 3 6 2 6 2" xfId="22325" xr:uid="{BD674ECC-B637-4327-B7E8-7B94350D598E}"/>
    <cellStyle name="Normal 4 4 2 3 6 2 7" xfId="22326" xr:uid="{FB359A10-D1D2-4B6E-B641-53188C37E33F}"/>
    <cellStyle name="Normal 4 4 2 3 6 2 7 2" xfId="22327" xr:uid="{77F16381-3216-4119-8D19-B851E30B6BE8}"/>
    <cellStyle name="Normal 4 4 2 3 6 2 8" xfId="22328" xr:uid="{DDD7A301-B278-4D41-8B95-116D8AF38E63}"/>
    <cellStyle name="Normal 4 4 2 3 6 2 8 2" xfId="22329" xr:uid="{3DB35163-4612-4698-A0AA-BF421794A4AD}"/>
    <cellStyle name="Normal 4 4 2 3 6 2 9" xfId="22330" xr:uid="{A6378922-8A78-41B7-A18B-E348A523D83E}"/>
    <cellStyle name="Normal 4 4 2 3 6 3" xfId="22331" xr:uid="{F98DF5CC-47EB-4137-8FB8-1686ACCBC6BA}"/>
    <cellStyle name="Normal 4 4 2 3 6 3 2" xfId="22332" xr:uid="{913695BE-8B29-4150-B38D-9D75A951A11F}"/>
    <cellStyle name="Normal 4 4 2 3 6 3 2 2" xfId="22333" xr:uid="{C90CD08C-7F86-490A-8ADA-34F8BAC68BC0}"/>
    <cellStyle name="Normal 4 4 2 3 6 3 2 2 2" xfId="22334" xr:uid="{F98B3871-2D11-4FB7-919E-C867057E90A9}"/>
    <cellStyle name="Normal 4 4 2 3 6 3 2 2 2 2" xfId="22335" xr:uid="{9EE3E925-4C1D-40E2-BEF1-D0962B412E0A}"/>
    <cellStyle name="Normal 4 4 2 3 6 3 2 2 3" xfId="22336" xr:uid="{30D1DAFE-E1B1-4E94-B095-F432FC3295F5}"/>
    <cellStyle name="Normal 4 4 2 3 6 3 2 3" xfId="22337" xr:uid="{B6E0CAE7-3461-4B2E-8006-CAC59381C874}"/>
    <cellStyle name="Normal 4 4 2 3 6 3 3" xfId="22338" xr:uid="{4D7C5674-789C-42B8-BBAD-4ACF3FA424EB}"/>
    <cellStyle name="Normal 4 4 2 3 6 3 3 2" xfId="22339" xr:uid="{9674E081-F21B-4151-A0F8-E0545D75A4E8}"/>
    <cellStyle name="Normal 4 4 2 3 6 3 4" xfId="22340" xr:uid="{2415E106-FBFF-4DE3-92F0-7CAC37DC327C}"/>
    <cellStyle name="Normal 4 4 2 3 6 3 4 2" xfId="22341" xr:uid="{E56C83ED-9C2C-423B-A3AC-CAF5D611147E}"/>
    <cellStyle name="Normal 4 4 2 3 6 3 5" xfId="22342" xr:uid="{A555DD73-E66B-4E62-9127-3BE9B41B02A8}"/>
    <cellStyle name="Normal 4 4 2 3 6 3 5 2" xfId="22343" xr:uid="{71E71CA9-983E-4C3C-AF20-D51F52177CA6}"/>
    <cellStyle name="Normal 4 4 2 3 6 3 6" xfId="22344" xr:uid="{7C2A690F-95B9-473C-BDB2-50570B2410FE}"/>
    <cellStyle name="Normal 4 4 2 3 6 3 6 2" xfId="22345" xr:uid="{CE552F78-0A3B-46EE-AC07-CB0EF678BA01}"/>
    <cellStyle name="Normal 4 4 2 3 6 3 7" xfId="22346" xr:uid="{6277E8CC-1FDE-4C28-9C60-9DD97DBE107B}"/>
    <cellStyle name="Normal 4 4 2 3 6 3 7 2" xfId="22347" xr:uid="{5722FD2A-E1BA-421E-AEA6-BC6280029CFF}"/>
    <cellStyle name="Normal 4 4 2 3 6 3 8" xfId="22348" xr:uid="{DB9FF865-C9B4-4AC2-8C50-D9490A124A35}"/>
    <cellStyle name="Normal 4 4 2 3 6 4" xfId="22349" xr:uid="{9F2A5511-B4B4-4BA7-B1D1-0FCD7A2DCEE3}"/>
    <cellStyle name="Normal 4 4 2 3 6 4 2" xfId="22350" xr:uid="{7FE182DA-E3C1-4C4F-A2AE-C60038CF985F}"/>
    <cellStyle name="Normal 4 4 2 3 6 4 2 2" xfId="22351" xr:uid="{42480622-1C6E-4DA3-9F1C-9F2C32AC8501}"/>
    <cellStyle name="Normal 4 4 2 3 6 4 2 2 2" xfId="22352" xr:uid="{E6938147-B47B-4E30-A988-BA9997AD48F4}"/>
    <cellStyle name="Normal 4 4 2 3 6 4 2 3" xfId="22353" xr:uid="{8EAB1C54-B8DA-4322-956A-5305D3235083}"/>
    <cellStyle name="Normal 4 4 2 3 6 4 3" xfId="22354" xr:uid="{50C7957D-60E6-44FE-BAFD-A0BC2354EA85}"/>
    <cellStyle name="Normal 4 4 2 3 6 5" xfId="22355" xr:uid="{D9567556-D3BE-400E-B1DF-29D5618AF112}"/>
    <cellStyle name="Normal 4 4 2 3 6 5 2" xfId="22356" xr:uid="{6A1529F9-1F81-4CF2-A5B8-E974FD7E4447}"/>
    <cellStyle name="Normal 4 4 2 3 6 6" xfId="22357" xr:uid="{291C3734-4319-4A60-A6E9-79D32DE631A7}"/>
    <cellStyle name="Normal 4 4 2 3 6 6 2" xfId="22358" xr:uid="{AC5CCC70-4499-4B43-999E-14088DE5C06A}"/>
    <cellStyle name="Normal 4 4 2 3 6 7" xfId="22359" xr:uid="{B3B67A44-2B3F-49F4-A4C6-2EAD7E573A1A}"/>
    <cellStyle name="Normal 4 4 2 3 6 7 2" xfId="22360" xr:uid="{9924E371-C76C-4110-BFDB-DC4B38F73635}"/>
    <cellStyle name="Normal 4 4 2 3 6 8" xfId="22361" xr:uid="{E644A1BD-72A2-4889-A3E2-7BF5BAC775DB}"/>
    <cellStyle name="Normal 4 4 2 3 6 8 2" xfId="22362" xr:uid="{EF2F5F7B-955C-4197-A2D4-878D358C6AB6}"/>
    <cellStyle name="Normal 4 4 2 3 6 9" xfId="22363" xr:uid="{8B34B6FD-945C-4F37-8492-CDA8C35EEC78}"/>
    <cellStyle name="Normal 4 4 2 3 7" xfId="22364" xr:uid="{56F6A008-E0D6-43D6-9EB8-C8972A766DBF}"/>
    <cellStyle name="Normal 4 4 2 3 7 2" xfId="22365" xr:uid="{97646F9C-1B93-47A7-974E-C2C614AD4D73}"/>
    <cellStyle name="Normal 4 4 2 3 8" xfId="22366" xr:uid="{AD935449-0065-46A6-807B-F366F108422C}"/>
    <cellStyle name="Normal 4 4 2 3 8 2" xfId="22367" xr:uid="{D38DC5D8-BAC2-46A2-8486-E5EE1408C49A}"/>
    <cellStyle name="Normal 4 4 2 3 9" xfId="22368" xr:uid="{ED5BA5CA-31EC-4B77-8DC7-BFD7C4B952B9}"/>
    <cellStyle name="Normal 4 4 2 3 9 2" xfId="22369" xr:uid="{B4E353BA-5DA7-4762-B5B0-71C57EC05C00}"/>
    <cellStyle name="Normal 4 4 2 3 9 2 2" xfId="22370" xr:uid="{BA25A6D8-7F18-424F-90D7-82F8AB405BD6}"/>
    <cellStyle name="Normal 4 4 2 3 9 2 2 2" xfId="22371" xr:uid="{19D14612-AE36-46CC-8694-EC563E1D744B}"/>
    <cellStyle name="Normal 4 4 2 3 9 2 2 2 2" xfId="22372" xr:uid="{088209F2-AA97-4454-94BA-6F225ADEFA99}"/>
    <cellStyle name="Normal 4 4 2 3 9 2 2 2 2 2" xfId="22373" xr:uid="{83BE136A-969F-4573-8044-EBF2067F3B93}"/>
    <cellStyle name="Normal 4 4 2 3 9 2 2 2 3" xfId="22374" xr:uid="{3169F022-F785-4EAA-B293-99E25791AB4D}"/>
    <cellStyle name="Normal 4 4 2 3 9 2 2 3" xfId="22375" xr:uid="{00CA61AD-1F04-40A1-A8AB-67C53ECB1CF6}"/>
    <cellStyle name="Normal 4 4 2 3 9 2 3" xfId="22376" xr:uid="{82B803E7-4888-42E7-8D1F-3765462B0F3B}"/>
    <cellStyle name="Normal 4 4 2 3 9 2 3 2" xfId="22377" xr:uid="{012180F3-5CFF-4425-A06B-2AE2C412BFFA}"/>
    <cellStyle name="Normal 4 4 2 3 9 2 4" xfId="22378" xr:uid="{9BF21875-F8E2-489F-9487-DB1A9BC336E6}"/>
    <cellStyle name="Normal 4 4 2 3 9 2 4 2" xfId="22379" xr:uid="{4053DDE6-FDCD-46BF-91D8-425D39D7E78D}"/>
    <cellStyle name="Normal 4 4 2 3 9 2 5" xfId="22380" xr:uid="{1D60BD90-8947-41A1-B115-5B5294DDEE71}"/>
    <cellStyle name="Normal 4 4 2 3 9 2 5 2" xfId="22381" xr:uid="{28950824-924E-4742-9291-EF3D99516A8B}"/>
    <cellStyle name="Normal 4 4 2 3 9 2 6" xfId="22382" xr:uid="{C8CAF9B8-4D53-46F0-A3A2-EC5BC1F3214C}"/>
    <cellStyle name="Normal 4 4 2 3 9 2 6 2" xfId="22383" xr:uid="{F6A2D8A7-402E-44FA-B895-2F6A6C3706C2}"/>
    <cellStyle name="Normal 4 4 2 3 9 2 7" xfId="22384" xr:uid="{BA002D8A-3055-4FF1-A2F5-2A241D82AF8C}"/>
    <cellStyle name="Normal 4 4 2 3 9 2 7 2" xfId="22385" xr:uid="{50A679F8-7CC5-496D-B1BC-DD04DDD0C620}"/>
    <cellStyle name="Normal 4 4 2 3 9 2 8" xfId="22386" xr:uid="{3BDE93F2-9554-4AE2-B89F-28652B7FA19C}"/>
    <cellStyle name="Normal 4 4 2 3 9 3" xfId="22387" xr:uid="{ADB096AB-25AE-427E-B9CC-A9F8BF8F01E8}"/>
    <cellStyle name="Normal 4 4 2 3 9 3 2" xfId="22388" xr:uid="{66C14A49-D6BB-4A3E-AEB4-A7834A6F69A9}"/>
    <cellStyle name="Normal 4 4 2 3 9 3 2 2" xfId="22389" xr:uid="{6D7B8DEE-C803-46CD-B30D-448D180842A8}"/>
    <cellStyle name="Normal 4 4 2 3 9 3 2 2 2" xfId="22390" xr:uid="{40CE1CDF-AF67-442C-85F5-7E6D0EFFE85F}"/>
    <cellStyle name="Normal 4 4 2 3 9 3 2 3" xfId="22391" xr:uid="{A7CE3536-E36D-409B-8D8E-8955181DE845}"/>
    <cellStyle name="Normal 4 4 2 3 9 3 3" xfId="22392" xr:uid="{6FEE2E43-5FEC-4B9B-A389-43AF6F5572E5}"/>
    <cellStyle name="Normal 4 4 2 3 9 4" xfId="22393" xr:uid="{30B79065-E693-48D1-A5B5-4A40AD5EB8A1}"/>
    <cellStyle name="Normal 4 4 2 3 9 4 2" xfId="22394" xr:uid="{BC1D35CA-A162-4CDC-A14D-017259F8124E}"/>
    <cellStyle name="Normal 4 4 2 3 9 5" xfId="22395" xr:uid="{7DAC0621-84E8-48A7-89B2-9A77AF14382C}"/>
    <cellStyle name="Normal 4 4 2 3 9 5 2" xfId="22396" xr:uid="{E55A6DAA-2D45-45BB-ABB8-C1B5E4D14C49}"/>
    <cellStyle name="Normal 4 4 2 3 9 6" xfId="22397" xr:uid="{2F2ADEDD-DB2E-49B1-8891-3D1BEB592110}"/>
    <cellStyle name="Normal 4 4 2 3 9 6 2" xfId="22398" xr:uid="{79CBC21A-3757-445A-8092-85D65BC71BE7}"/>
    <cellStyle name="Normal 4 4 2 3 9 7" xfId="22399" xr:uid="{6EFCAE96-64E0-40E4-8169-A799180B63F8}"/>
    <cellStyle name="Normal 4 4 2 3 9 7 2" xfId="22400" xr:uid="{80E9CE46-4EC4-42EA-8C7F-6E3B0B7516A5}"/>
    <cellStyle name="Normal 4 4 2 3 9 8" xfId="22401" xr:uid="{D1F14940-BDEA-4385-A063-1DA7C1710F21}"/>
    <cellStyle name="Normal 4 4 2 4" xfId="22402" xr:uid="{3B3A52C2-34CB-42D1-91B7-678727AFFC68}"/>
    <cellStyle name="Normal 4 4 2 4 10" xfId="22403" xr:uid="{EBC4698C-E032-45CF-B9CB-6374D7C226E6}"/>
    <cellStyle name="Normal 4 4 2 4 10 2" xfId="22404" xr:uid="{F5B3DBDB-FF45-4137-8966-0692312487C9}"/>
    <cellStyle name="Normal 4 4 2 4 11" xfId="22405" xr:uid="{9B00CB7B-DD14-4C0C-989B-C4B1A981542B}"/>
    <cellStyle name="Normal 4 4 2 4 11 2" xfId="22406" xr:uid="{42B5463E-A53B-461E-903A-EB1B55694C78}"/>
    <cellStyle name="Normal 4 4 2 4 12" xfId="22407" xr:uid="{74D14FD0-BD74-45D6-95A6-1FAB850BA27C}"/>
    <cellStyle name="Normal 4 4 2 4 12 2" xfId="22408" xr:uid="{A2E2D04E-5E66-49C4-9172-50CD4E563128}"/>
    <cellStyle name="Normal 4 4 2 4 13" xfId="22409" xr:uid="{EE04518A-3A30-43EF-A89D-301E9E587ACC}"/>
    <cellStyle name="Normal 4 4 2 4 2" xfId="22410" xr:uid="{4B0BB99A-A999-485B-8959-B12623171943}"/>
    <cellStyle name="Normal 4 4 2 4 2 10" xfId="22411" xr:uid="{00BDDF19-C41D-4926-B687-851446AE7CF2}"/>
    <cellStyle name="Normal 4 4 2 4 2 10 2" xfId="22412" xr:uid="{5DCB0980-1EA9-427C-9991-C598452D438D}"/>
    <cellStyle name="Normal 4 4 2 4 2 11" xfId="22413" xr:uid="{B4C20F49-18B8-4733-85BF-56CC2FB2F301}"/>
    <cellStyle name="Normal 4 4 2 4 2 11 2" xfId="22414" xr:uid="{C0043C87-875C-4FAC-909A-4B6DA3191CBC}"/>
    <cellStyle name="Normal 4 4 2 4 2 12" xfId="22415" xr:uid="{AEC02374-D997-429B-A83C-162153E17D5C}"/>
    <cellStyle name="Normal 4 4 2 4 2 12 2" xfId="22416" xr:uid="{E8BAA3C8-C279-41ED-B1BC-D8EFC45BCC70}"/>
    <cellStyle name="Normal 4 4 2 4 2 13" xfId="22417" xr:uid="{A0EB4CC6-209F-485C-94ED-EAD873F34B81}"/>
    <cellStyle name="Normal 4 4 2 4 2 2" xfId="22418" xr:uid="{CEA4AF0E-C94F-4E40-8172-77CCC6110F2D}"/>
    <cellStyle name="Normal 4 4 2 4 2 2 10" xfId="22419" xr:uid="{84803598-63F9-4C16-AD68-6AFADF4C2A19}"/>
    <cellStyle name="Normal 4 4 2 4 2 2 10 2" xfId="22420" xr:uid="{FCD4AEB7-40EC-4B30-AB4F-F96F354FBF39}"/>
    <cellStyle name="Normal 4 4 2 4 2 2 11" xfId="22421" xr:uid="{5DC76589-3E85-4641-91BD-CAB07F53206F}"/>
    <cellStyle name="Normal 4 4 2 4 2 2 11 2" xfId="22422" xr:uid="{6E03DA8C-3330-42B9-8232-EC59042574DD}"/>
    <cellStyle name="Normal 4 4 2 4 2 2 12" xfId="22423" xr:uid="{CAFF676C-0B25-450A-A664-85435E574EB2}"/>
    <cellStyle name="Normal 4 4 2 4 2 2 2" xfId="22424" xr:uid="{C9977EBA-BEA3-49DA-94CD-1100F296433B}"/>
    <cellStyle name="Normal 4 4 2 4 2 2 2 10" xfId="22425" xr:uid="{B7D2176A-8A55-4B55-B76C-266692ACF170}"/>
    <cellStyle name="Normal 4 4 2 4 2 2 2 10 2" xfId="22426" xr:uid="{63894A9C-5DE5-4B4D-A925-F17B6A1583F5}"/>
    <cellStyle name="Normal 4 4 2 4 2 2 2 11" xfId="22427" xr:uid="{FCA16EAC-076A-454D-B5C4-6CF94B1CD520}"/>
    <cellStyle name="Normal 4 4 2 4 2 2 2 11 2" xfId="22428" xr:uid="{8A080292-555F-4028-BE7F-00F5FB5A3B6B}"/>
    <cellStyle name="Normal 4 4 2 4 2 2 2 12" xfId="22429" xr:uid="{DA5EC40E-EBB7-4501-BB52-045797DD7911}"/>
    <cellStyle name="Normal 4 4 2 4 2 2 2 2" xfId="22430" xr:uid="{DBE16B98-93F4-428E-BCC5-4BF99D61B5DC}"/>
    <cellStyle name="Normal 4 4 2 4 2 2 2 2 2" xfId="22431" xr:uid="{87F602D3-E3E2-421C-953F-8F7034D74044}"/>
    <cellStyle name="Normal 4 4 2 4 2 2 2 2 2 2" xfId="22432" xr:uid="{BEE3CF1C-CDBB-4581-BE27-E29FBCB0185A}"/>
    <cellStyle name="Normal 4 4 2 4 2 2 2 2 2 2 2" xfId="22433" xr:uid="{7937CD7F-B674-48FF-B7AA-39200D5B64C7}"/>
    <cellStyle name="Normal 4 4 2 4 2 2 2 2 2 2 2 2" xfId="22434" xr:uid="{42AF37E0-DE4E-4547-9E52-06E166D49688}"/>
    <cellStyle name="Normal 4 4 2 4 2 2 2 2 2 2 2 2 2" xfId="22435" xr:uid="{01CEB275-76E4-4091-9100-C8DC25D2AD3E}"/>
    <cellStyle name="Normal 4 4 2 4 2 2 2 2 2 2 2 2 2 2" xfId="22436" xr:uid="{12C8BDE9-C0FC-4669-8C48-FD22F25D4C20}"/>
    <cellStyle name="Normal 4 4 2 4 2 2 2 2 2 2 2 2 2 2 2" xfId="22437" xr:uid="{E26AA985-31F6-4207-9A25-91ED1D2DFA11}"/>
    <cellStyle name="Normal 4 4 2 4 2 2 2 2 2 2 2 2 2 3" xfId="22438" xr:uid="{2495F3A5-09FE-4984-983A-03FDA291149E}"/>
    <cellStyle name="Normal 4 4 2 4 2 2 2 2 2 2 2 2 3" xfId="22439" xr:uid="{5104F45E-8BFA-4A34-B561-123B366A0A2A}"/>
    <cellStyle name="Normal 4 4 2 4 2 2 2 2 2 2 2 3" xfId="22440" xr:uid="{9439A209-A958-458F-8458-97B8BFD3843D}"/>
    <cellStyle name="Normal 4 4 2 4 2 2 2 2 2 2 2 3 2" xfId="22441" xr:uid="{D6D10121-C4B2-4A55-A4F1-C8D5608339C7}"/>
    <cellStyle name="Normal 4 4 2 4 2 2 2 2 2 2 2 4" xfId="22442" xr:uid="{18103C1D-5BA4-4BA9-8349-BDA4DE2E15F4}"/>
    <cellStyle name="Normal 4 4 2 4 2 2 2 2 2 2 2 4 2" xfId="22443" xr:uid="{3D1F5C7E-3709-4215-9BB9-7521EA5C4D20}"/>
    <cellStyle name="Normal 4 4 2 4 2 2 2 2 2 2 2 5" xfId="22444" xr:uid="{C05E6323-2939-495D-A83C-BDF3E4043FD1}"/>
    <cellStyle name="Normal 4 4 2 4 2 2 2 2 2 2 2 5 2" xfId="22445" xr:uid="{2DE4CA9F-71B0-4DC5-8EAC-AD8222FC8C89}"/>
    <cellStyle name="Normal 4 4 2 4 2 2 2 2 2 2 2 6" xfId="22446" xr:uid="{9F9ECB46-7A58-4387-BCCB-70EA404ABA33}"/>
    <cellStyle name="Normal 4 4 2 4 2 2 2 2 2 2 2 6 2" xfId="22447" xr:uid="{38F2C034-DC16-468C-A28B-360553486F40}"/>
    <cellStyle name="Normal 4 4 2 4 2 2 2 2 2 2 2 7" xfId="22448" xr:uid="{5A6DAF48-AD7C-4A3B-99DF-2C0CA7E2B525}"/>
    <cellStyle name="Normal 4 4 2 4 2 2 2 2 2 2 2 7 2" xfId="22449" xr:uid="{98D606B0-CDA1-431F-88DB-EDA7209A32E3}"/>
    <cellStyle name="Normal 4 4 2 4 2 2 2 2 2 2 2 8" xfId="22450" xr:uid="{7E93C148-45EA-452C-B56F-01A23712A7D7}"/>
    <cellStyle name="Normal 4 4 2 4 2 2 2 2 2 2 3" xfId="22451" xr:uid="{5A76041B-FCC6-48C2-AED8-B279D9F790D9}"/>
    <cellStyle name="Normal 4 4 2 4 2 2 2 2 2 2 3 2" xfId="22452" xr:uid="{20EF60B6-C2DE-4074-9EBD-345BD7AC6C08}"/>
    <cellStyle name="Normal 4 4 2 4 2 2 2 2 2 2 3 2 2" xfId="22453" xr:uid="{D5A6C8BA-5254-4732-903D-9F8BCEA988A1}"/>
    <cellStyle name="Normal 4 4 2 4 2 2 2 2 2 2 3 2 2 2" xfId="22454" xr:uid="{B96F7D44-BB3A-40A0-9D51-8D205FCCA378}"/>
    <cellStyle name="Normal 4 4 2 4 2 2 2 2 2 2 3 2 3" xfId="22455" xr:uid="{8EDA5EAA-913A-4900-BAFB-17EA1CDE8652}"/>
    <cellStyle name="Normal 4 4 2 4 2 2 2 2 2 2 3 3" xfId="22456" xr:uid="{7EE23A47-1596-4A32-8977-E393076201E1}"/>
    <cellStyle name="Normal 4 4 2 4 2 2 2 2 2 2 4" xfId="22457" xr:uid="{5B6C8277-C188-4039-833C-28A9D2B8F0BD}"/>
    <cellStyle name="Normal 4 4 2 4 2 2 2 2 2 2 4 2" xfId="22458" xr:uid="{73669771-8850-4BEA-AFF4-79E91B82FD0D}"/>
    <cellStyle name="Normal 4 4 2 4 2 2 2 2 2 2 5" xfId="22459" xr:uid="{E3654816-5D84-4741-B4A9-8AF83E4850C5}"/>
    <cellStyle name="Normal 4 4 2 4 2 2 2 2 2 2 5 2" xfId="22460" xr:uid="{9AB80E24-5165-45CA-8713-91E7FAB39196}"/>
    <cellStyle name="Normal 4 4 2 4 2 2 2 2 2 2 6" xfId="22461" xr:uid="{BDFCE874-5C95-4828-A2D3-67794A00423E}"/>
    <cellStyle name="Normal 4 4 2 4 2 2 2 2 2 2 6 2" xfId="22462" xr:uid="{82349278-D58A-4827-82D3-41FDF21DAC42}"/>
    <cellStyle name="Normal 4 4 2 4 2 2 2 2 2 2 7" xfId="22463" xr:uid="{A484AD16-4FF8-414F-92E3-F1D3C101409C}"/>
    <cellStyle name="Normal 4 4 2 4 2 2 2 2 2 2 7 2" xfId="22464" xr:uid="{7F11D693-B89E-4911-B2E1-356D51845A66}"/>
    <cellStyle name="Normal 4 4 2 4 2 2 2 2 2 2 8" xfId="22465" xr:uid="{5CB9CA29-8AB7-453C-BF04-75BEF145BE0A}"/>
    <cellStyle name="Normal 4 4 2 4 2 2 2 2 2 3" xfId="22466" xr:uid="{C8032E84-7401-419D-AB87-46980C69BBFA}"/>
    <cellStyle name="Normal 4 4 2 4 2 2 2 2 2 3 2" xfId="22467" xr:uid="{A8CA1116-01FD-43AC-8632-0AEF4407D9FA}"/>
    <cellStyle name="Normal 4 4 2 4 2 2 2 2 2 3 2 2" xfId="22468" xr:uid="{7B5688FA-93D2-4B69-B24D-36BA20BFEF19}"/>
    <cellStyle name="Normal 4 4 2 4 2 2 2 2 2 3 2 2 2" xfId="22469" xr:uid="{6FEE782F-20AC-4489-95FC-56C6AD725A40}"/>
    <cellStyle name="Normal 4 4 2 4 2 2 2 2 2 3 2 3" xfId="22470" xr:uid="{EDE96943-64D5-4F20-8028-9A12B70FE537}"/>
    <cellStyle name="Normal 4 4 2 4 2 2 2 2 2 3 3" xfId="22471" xr:uid="{3ABA03F5-2BB2-4631-8788-14F02F812EC7}"/>
    <cellStyle name="Normal 4 4 2 4 2 2 2 2 2 4" xfId="22472" xr:uid="{855D3ACA-B102-4A7F-8586-25F777C0A366}"/>
    <cellStyle name="Normal 4 4 2 4 2 2 2 2 2 4 2" xfId="22473" xr:uid="{615EEDFC-91D3-441F-AD33-B041931FD13E}"/>
    <cellStyle name="Normal 4 4 2 4 2 2 2 2 2 5" xfId="22474" xr:uid="{E23CA230-2483-43A3-BC32-8678B517FBDB}"/>
    <cellStyle name="Normal 4 4 2 4 2 2 2 2 2 5 2" xfId="22475" xr:uid="{10EDF4DB-4F97-437E-8BF6-4D0ECF3DF37A}"/>
    <cellStyle name="Normal 4 4 2 4 2 2 2 2 2 6" xfId="22476" xr:uid="{05FF5CA6-0896-481C-ADEF-ACFEF981043E}"/>
    <cellStyle name="Normal 4 4 2 4 2 2 2 2 2 6 2" xfId="22477" xr:uid="{34BDDA90-8257-4BDC-B3B1-B1A826E3E125}"/>
    <cellStyle name="Normal 4 4 2 4 2 2 2 2 2 7" xfId="22478" xr:uid="{49ADEDA2-F80A-4181-8CFB-7A7D339DFD6C}"/>
    <cellStyle name="Normal 4 4 2 4 2 2 2 2 2 7 2" xfId="22479" xr:uid="{3D63B8FC-69F2-4447-AFD4-5CC25A33BD03}"/>
    <cellStyle name="Normal 4 4 2 4 2 2 2 2 2 8" xfId="22480" xr:uid="{30C3702A-19F9-4F34-BB6A-B9CC539944DB}"/>
    <cellStyle name="Normal 4 4 2 4 2 2 2 2 2 8 2" xfId="22481" xr:uid="{09204AA6-6B1E-466F-89DF-22500D17072C}"/>
    <cellStyle name="Normal 4 4 2 4 2 2 2 2 2 9" xfId="22482" xr:uid="{58B8962F-8A71-4FA7-B9D9-78B76BA5BBE6}"/>
    <cellStyle name="Normal 4 4 2 4 2 2 2 2 3" xfId="22483" xr:uid="{1F4A55C0-81FE-4A57-9FAC-6CE9653C4ECD}"/>
    <cellStyle name="Normal 4 4 2 4 2 2 2 2 3 2" xfId="22484" xr:uid="{D724547B-DEA8-4256-9490-EFADB7EDF357}"/>
    <cellStyle name="Normal 4 4 2 4 2 2 2 2 3 2 2" xfId="22485" xr:uid="{4A7213C0-8883-4646-9508-8E2A7FF96A70}"/>
    <cellStyle name="Normal 4 4 2 4 2 2 2 2 3 2 2 2" xfId="22486" xr:uid="{0C7CF106-E4D0-46FA-B243-0104B514458A}"/>
    <cellStyle name="Normal 4 4 2 4 2 2 2 2 3 2 2 2 2" xfId="22487" xr:uid="{5B27B058-448E-4EB7-B882-F0B73C12165B}"/>
    <cellStyle name="Normal 4 4 2 4 2 2 2 2 3 2 2 3" xfId="22488" xr:uid="{DF6DA658-7D55-4E6B-B007-9C96448F74BA}"/>
    <cellStyle name="Normal 4 4 2 4 2 2 2 2 3 2 3" xfId="22489" xr:uid="{40A4A8EF-0FC4-4B2D-ADC5-86D1D2D94242}"/>
    <cellStyle name="Normal 4 4 2 4 2 2 2 2 3 3" xfId="22490" xr:uid="{0192BEF5-761C-4B23-9000-B5FE2AE14FE6}"/>
    <cellStyle name="Normal 4 4 2 4 2 2 2 2 3 3 2" xfId="22491" xr:uid="{7BBA1C7E-A335-425C-B42C-C208B830697E}"/>
    <cellStyle name="Normal 4 4 2 4 2 2 2 2 3 4" xfId="22492" xr:uid="{DED02912-0D3B-4320-86A1-A39D16C71BE5}"/>
    <cellStyle name="Normal 4 4 2 4 2 2 2 2 3 4 2" xfId="22493" xr:uid="{7479AAB4-6D4F-4D5C-985A-2E0A93539315}"/>
    <cellStyle name="Normal 4 4 2 4 2 2 2 2 3 5" xfId="22494" xr:uid="{3952628C-E51D-4C84-B859-C9088F32C2C5}"/>
    <cellStyle name="Normal 4 4 2 4 2 2 2 2 3 5 2" xfId="22495" xr:uid="{3428A29C-92CC-4F42-8550-9F8C15244EDD}"/>
    <cellStyle name="Normal 4 4 2 4 2 2 2 2 3 6" xfId="22496" xr:uid="{4A6C787F-70E1-408D-B37B-038DD9E91CB0}"/>
    <cellStyle name="Normal 4 4 2 4 2 2 2 2 3 6 2" xfId="22497" xr:uid="{8A5B2F56-53CE-462B-8BAE-8806A63CE070}"/>
    <cellStyle name="Normal 4 4 2 4 2 2 2 2 3 7" xfId="22498" xr:uid="{4A315FA8-7FC4-44DF-AA14-5482BAE09AD1}"/>
    <cellStyle name="Normal 4 4 2 4 2 2 2 2 3 7 2" xfId="22499" xr:uid="{C74496AC-1332-49DF-8120-8DFCBFB1CFB6}"/>
    <cellStyle name="Normal 4 4 2 4 2 2 2 2 3 8" xfId="22500" xr:uid="{53207CAE-A532-457C-8137-8FE12539C4B7}"/>
    <cellStyle name="Normal 4 4 2 4 2 2 2 2 4" xfId="22501" xr:uid="{44CFE5B3-6F2F-4C86-89BC-95796E3F6053}"/>
    <cellStyle name="Normal 4 4 2 4 2 2 2 2 4 2" xfId="22502" xr:uid="{1AFA22CC-81E0-404F-BE12-433D5FED6791}"/>
    <cellStyle name="Normal 4 4 2 4 2 2 2 2 4 2 2" xfId="22503" xr:uid="{B5D21FA0-ACA6-4FE9-BBCC-D8B29407B9F8}"/>
    <cellStyle name="Normal 4 4 2 4 2 2 2 2 4 2 2 2" xfId="22504" xr:uid="{A3751369-7879-44CC-8346-2021BEE244AE}"/>
    <cellStyle name="Normal 4 4 2 4 2 2 2 2 4 2 3" xfId="22505" xr:uid="{E868C488-56F3-437D-A192-40CCFD6D41F2}"/>
    <cellStyle name="Normal 4 4 2 4 2 2 2 2 4 3" xfId="22506" xr:uid="{20B3CB83-75DD-4470-A37A-0665D09608F3}"/>
    <cellStyle name="Normal 4 4 2 4 2 2 2 2 5" xfId="22507" xr:uid="{DAE3327E-973B-49FA-9DEA-50A88A47CB3C}"/>
    <cellStyle name="Normal 4 4 2 4 2 2 2 2 5 2" xfId="22508" xr:uid="{1372343F-C2FB-42C3-91ED-B284C49BF8BE}"/>
    <cellStyle name="Normal 4 4 2 4 2 2 2 2 6" xfId="22509" xr:uid="{0F8FC70D-3FFA-4472-B6C1-C32247C49B97}"/>
    <cellStyle name="Normal 4 4 2 4 2 2 2 2 6 2" xfId="22510" xr:uid="{C2A4FF1C-E0A7-43E8-AB3F-7CFE9BE38A4B}"/>
    <cellStyle name="Normal 4 4 2 4 2 2 2 2 7" xfId="22511" xr:uid="{018FC7BC-29DC-44AF-A39D-9C0B5B9BAD64}"/>
    <cellStyle name="Normal 4 4 2 4 2 2 2 2 7 2" xfId="22512" xr:uid="{2163E42D-5BDA-42CE-88AF-76F9B350A615}"/>
    <cellStyle name="Normal 4 4 2 4 2 2 2 2 8" xfId="22513" xr:uid="{6A64E4BE-1945-4D20-A44A-DDA05203D484}"/>
    <cellStyle name="Normal 4 4 2 4 2 2 2 2 8 2" xfId="22514" xr:uid="{89295F48-AE38-48E4-836F-CC3670F539E7}"/>
    <cellStyle name="Normal 4 4 2 4 2 2 2 2 9" xfId="22515" xr:uid="{A0C6D834-B4B9-480D-9D97-CC1218219504}"/>
    <cellStyle name="Normal 4 4 2 4 2 2 2 3" xfId="22516" xr:uid="{05F621F1-618F-4AE5-8B01-ABF58929E0C5}"/>
    <cellStyle name="Normal 4 4 2 4 2 2 2 3 2" xfId="22517" xr:uid="{12D10F80-5A3F-4385-BB14-D6C90C216CA2}"/>
    <cellStyle name="Normal 4 4 2 4 2 2 2 4" xfId="22518" xr:uid="{08977204-2B8C-4017-93A4-9BAA28F38115}"/>
    <cellStyle name="Normal 4 4 2 4 2 2 2 4 2" xfId="22519" xr:uid="{91299C25-D8DC-4BAC-AC23-69563C4699B9}"/>
    <cellStyle name="Normal 4 4 2 4 2 2 2 5" xfId="22520" xr:uid="{66A2C2D5-3D63-4062-A8A3-0CF12B8FA5E7}"/>
    <cellStyle name="Normal 4 4 2 4 2 2 2 5 2" xfId="22521" xr:uid="{9B07BDD7-56D4-4F5A-8BF2-E246F54ADEFA}"/>
    <cellStyle name="Normal 4 4 2 4 2 2 2 5 2 2" xfId="22522" xr:uid="{09621350-6965-495A-9FA1-B27440EA1897}"/>
    <cellStyle name="Normal 4 4 2 4 2 2 2 5 2 2 2" xfId="22523" xr:uid="{81A20C77-4ECF-460E-BFC9-574291796E79}"/>
    <cellStyle name="Normal 4 4 2 4 2 2 2 5 2 2 2 2" xfId="22524" xr:uid="{993D2BD7-8382-44F3-9B46-134268E031AB}"/>
    <cellStyle name="Normal 4 4 2 4 2 2 2 5 2 2 2 2 2" xfId="22525" xr:uid="{635390D2-64B4-4244-B7D1-7130AD4728CD}"/>
    <cellStyle name="Normal 4 4 2 4 2 2 2 5 2 2 2 3" xfId="22526" xr:uid="{B4DAD908-3804-4C0E-9F3A-C3B7338DD497}"/>
    <cellStyle name="Normal 4 4 2 4 2 2 2 5 2 2 3" xfId="22527" xr:uid="{DEAC9BC3-69E4-4386-B6CD-49F4210F79E9}"/>
    <cellStyle name="Normal 4 4 2 4 2 2 2 5 2 3" xfId="22528" xr:uid="{694A22CE-C506-4AA5-8124-4458FEAB354A}"/>
    <cellStyle name="Normal 4 4 2 4 2 2 2 5 2 3 2" xfId="22529" xr:uid="{0C531281-EE58-42CE-8988-BD048C481BD2}"/>
    <cellStyle name="Normal 4 4 2 4 2 2 2 5 2 4" xfId="22530" xr:uid="{AF4F5A56-9106-4E92-BC0F-D745FB77C079}"/>
    <cellStyle name="Normal 4 4 2 4 2 2 2 5 2 4 2" xfId="22531" xr:uid="{5305658E-1262-4EB1-ABAC-99A9EDB1188D}"/>
    <cellStyle name="Normal 4 4 2 4 2 2 2 5 2 5" xfId="22532" xr:uid="{FE97BC1D-2E7F-4C47-B9E5-6E0F1609E1E4}"/>
    <cellStyle name="Normal 4 4 2 4 2 2 2 5 2 5 2" xfId="22533" xr:uid="{C8AAEDD7-89CB-42FC-B56E-DAC7A1C093E2}"/>
    <cellStyle name="Normal 4 4 2 4 2 2 2 5 2 6" xfId="22534" xr:uid="{4321E338-D387-444F-AF5A-57D35C579971}"/>
    <cellStyle name="Normal 4 4 2 4 2 2 2 5 2 6 2" xfId="22535" xr:uid="{4DA21B14-6A6B-430C-B3B8-C913BB754B8A}"/>
    <cellStyle name="Normal 4 4 2 4 2 2 2 5 2 7" xfId="22536" xr:uid="{8E7C3D34-B48C-47AE-B338-92C17720CD61}"/>
    <cellStyle name="Normal 4 4 2 4 2 2 2 5 2 7 2" xfId="22537" xr:uid="{009C555E-AD1B-491B-8D99-4810695864BB}"/>
    <cellStyle name="Normal 4 4 2 4 2 2 2 5 2 8" xfId="22538" xr:uid="{0827A5CE-8839-4018-A2FD-528038D291EF}"/>
    <cellStyle name="Normal 4 4 2 4 2 2 2 5 3" xfId="22539" xr:uid="{9E8F874D-FEA2-4FDA-B127-00C206769305}"/>
    <cellStyle name="Normal 4 4 2 4 2 2 2 5 3 2" xfId="22540" xr:uid="{FBE96815-B6D4-4B54-81B1-2E73AE317C62}"/>
    <cellStyle name="Normal 4 4 2 4 2 2 2 5 3 2 2" xfId="22541" xr:uid="{2591C88E-49EE-4442-935C-40FD2A51B805}"/>
    <cellStyle name="Normal 4 4 2 4 2 2 2 5 3 2 2 2" xfId="22542" xr:uid="{4C8C5956-A2D1-4A4A-B589-A8EF955D64C5}"/>
    <cellStyle name="Normal 4 4 2 4 2 2 2 5 3 2 3" xfId="22543" xr:uid="{E7FD511A-3CE3-4398-8BDE-801726AC51D6}"/>
    <cellStyle name="Normal 4 4 2 4 2 2 2 5 3 3" xfId="22544" xr:uid="{2A2DDCE7-E8B1-4A8E-930C-A7E1D5C09273}"/>
    <cellStyle name="Normal 4 4 2 4 2 2 2 5 4" xfId="22545" xr:uid="{E6602165-F6CF-4F41-9EF4-9F4231FF84C2}"/>
    <cellStyle name="Normal 4 4 2 4 2 2 2 5 4 2" xfId="22546" xr:uid="{2CAB9C62-1012-478E-AB4C-7D025EBFB6BA}"/>
    <cellStyle name="Normal 4 4 2 4 2 2 2 5 5" xfId="22547" xr:uid="{724EDB0A-BD5E-4AF5-A5F5-92C144B267B7}"/>
    <cellStyle name="Normal 4 4 2 4 2 2 2 5 5 2" xfId="22548" xr:uid="{EB4B4248-FD4B-42E6-AF95-48837C55FD1A}"/>
    <cellStyle name="Normal 4 4 2 4 2 2 2 5 6" xfId="22549" xr:uid="{B30E8111-AF12-4E5F-92A1-A2D15C01EA3E}"/>
    <cellStyle name="Normal 4 4 2 4 2 2 2 5 6 2" xfId="22550" xr:uid="{B80D28CB-9CAC-436E-B694-B7DC41024340}"/>
    <cellStyle name="Normal 4 4 2 4 2 2 2 5 7" xfId="22551" xr:uid="{99A5C1B6-BFCC-413E-8C82-729462674612}"/>
    <cellStyle name="Normal 4 4 2 4 2 2 2 5 7 2" xfId="22552" xr:uid="{9FA8B6DA-1652-44CF-94B8-747D188A92F0}"/>
    <cellStyle name="Normal 4 4 2 4 2 2 2 5 8" xfId="22553" xr:uid="{7BBDB524-DE06-4909-9920-10F5B5797405}"/>
    <cellStyle name="Normal 4 4 2 4 2 2 2 6" xfId="22554" xr:uid="{B48441D3-BB2E-4F92-9583-32F842E8173D}"/>
    <cellStyle name="Normal 4 4 2 4 2 2 2 6 2" xfId="22555" xr:uid="{D0953F0D-B0D4-4789-82FD-5992CDC296BB}"/>
    <cellStyle name="Normal 4 4 2 4 2 2 2 6 2 2" xfId="22556" xr:uid="{534A71B0-B509-4D21-A41D-971FD73F6DF2}"/>
    <cellStyle name="Normal 4 4 2 4 2 2 2 6 2 2 2" xfId="22557" xr:uid="{2E829FAB-C5A4-49EA-B09A-81ED5CB6A36D}"/>
    <cellStyle name="Normal 4 4 2 4 2 2 2 6 2 3" xfId="22558" xr:uid="{EAD598C9-4B3B-4FD6-A159-4AA05C4C9382}"/>
    <cellStyle name="Normal 4 4 2 4 2 2 2 6 3" xfId="22559" xr:uid="{BC4EF5A4-4A19-48C0-B2E4-EB519163228E}"/>
    <cellStyle name="Normal 4 4 2 4 2 2 2 7" xfId="22560" xr:uid="{2AE7E6B8-531E-4C8E-8756-D844E3B721F3}"/>
    <cellStyle name="Normal 4 4 2 4 2 2 2 7 2" xfId="22561" xr:uid="{9F2DC3B2-D36C-496E-BCFB-172A2F8589FF}"/>
    <cellStyle name="Normal 4 4 2 4 2 2 2 8" xfId="22562" xr:uid="{87D4CBE0-EB47-4C90-AC63-FBF95423D19A}"/>
    <cellStyle name="Normal 4 4 2 4 2 2 2 8 2" xfId="22563" xr:uid="{0B7CD036-4E0D-41CD-BF7D-B821F151EA15}"/>
    <cellStyle name="Normal 4 4 2 4 2 2 2 9" xfId="22564" xr:uid="{111C3437-A628-4F3A-8041-CB3920393E7A}"/>
    <cellStyle name="Normal 4 4 2 4 2 2 2 9 2" xfId="22565" xr:uid="{FB890E0C-1E10-45E9-A6F4-7C8FB840F218}"/>
    <cellStyle name="Normal 4 4 2 4 2 2 3" xfId="22566" xr:uid="{FE647CB1-82DD-44B9-BD1B-470B27E1F5CC}"/>
    <cellStyle name="Normal 4 4 2 4 2 2 3 2" xfId="22567" xr:uid="{F1905817-747A-4E28-986F-22756EB9057B}"/>
    <cellStyle name="Normal 4 4 2 4 2 2 3 2 2" xfId="22568" xr:uid="{A602B176-F3F1-419D-A8E5-A6B406472BB7}"/>
    <cellStyle name="Normal 4 4 2 4 2 2 3 2 2 2" xfId="22569" xr:uid="{2C1F7549-5EC8-4DAA-9447-32EDDA56FA4F}"/>
    <cellStyle name="Normal 4 4 2 4 2 2 3 2 2 2 2" xfId="22570" xr:uid="{40612372-195F-4BB1-8FFD-C13714ABDED7}"/>
    <cellStyle name="Normal 4 4 2 4 2 2 3 2 2 2 2 2" xfId="22571" xr:uid="{BBBF5F43-704C-45C7-B42E-39553F62AD17}"/>
    <cellStyle name="Normal 4 4 2 4 2 2 3 2 2 2 2 2 2" xfId="22572" xr:uid="{363C1D94-C9BE-4815-B33B-6F31AE8D9A05}"/>
    <cellStyle name="Normal 4 4 2 4 2 2 3 2 2 2 2 2 2 2" xfId="22573" xr:uid="{0B70D124-7F40-4125-9A28-BB0CABA94D23}"/>
    <cellStyle name="Normal 4 4 2 4 2 2 3 2 2 2 2 2 3" xfId="22574" xr:uid="{4C01ABF6-B8AD-4BE7-ACF4-410DF66A411A}"/>
    <cellStyle name="Normal 4 4 2 4 2 2 3 2 2 2 2 3" xfId="22575" xr:uid="{3BC9CED1-75BE-4AE9-A6C6-D3BAFA4CF51D}"/>
    <cellStyle name="Normal 4 4 2 4 2 2 3 2 2 2 3" xfId="22576" xr:uid="{2AE7C73E-8012-4C60-8494-4255655DDBCA}"/>
    <cellStyle name="Normal 4 4 2 4 2 2 3 2 2 2 3 2" xfId="22577" xr:uid="{7E71F873-BF99-499D-9EDE-14C86353F699}"/>
    <cellStyle name="Normal 4 4 2 4 2 2 3 2 2 2 4" xfId="22578" xr:uid="{182B9D77-5C8B-452C-A04A-E6DEB2E20CF9}"/>
    <cellStyle name="Normal 4 4 2 4 2 2 3 2 2 2 4 2" xfId="22579" xr:uid="{B418E568-AC52-4CA8-A907-35282649C607}"/>
    <cellStyle name="Normal 4 4 2 4 2 2 3 2 2 2 5" xfId="22580" xr:uid="{70CF347E-015E-4703-BAC0-4A4C0EFC4F4C}"/>
    <cellStyle name="Normal 4 4 2 4 2 2 3 2 2 2 5 2" xfId="22581" xr:uid="{D83FCB69-45A1-4271-997A-76575E60F7B1}"/>
    <cellStyle name="Normal 4 4 2 4 2 2 3 2 2 2 6" xfId="22582" xr:uid="{CFB9B638-7D67-47A4-B1B3-976B77E3DFAF}"/>
    <cellStyle name="Normal 4 4 2 4 2 2 3 2 2 2 6 2" xfId="22583" xr:uid="{99411E22-6580-4169-911D-CE0D0C5FDD05}"/>
    <cellStyle name="Normal 4 4 2 4 2 2 3 2 2 2 7" xfId="22584" xr:uid="{BD488122-F210-4F52-92F6-88D9F9BACB61}"/>
    <cellStyle name="Normal 4 4 2 4 2 2 3 2 2 2 7 2" xfId="22585" xr:uid="{80FF29BD-95CC-462B-B0CE-5FE775C97044}"/>
    <cellStyle name="Normal 4 4 2 4 2 2 3 2 2 2 8" xfId="22586" xr:uid="{A3198247-E015-4A57-B17A-385D289CD7E5}"/>
    <cellStyle name="Normal 4 4 2 4 2 2 3 2 2 3" xfId="22587" xr:uid="{85A35D0E-3DB1-4345-B113-5BDD6C8F0ADE}"/>
    <cellStyle name="Normal 4 4 2 4 2 2 3 2 2 3 2" xfId="22588" xr:uid="{21F7EDD9-1411-4047-A0DB-C63FD79774D4}"/>
    <cellStyle name="Normal 4 4 2 4 2 2 3 2 2 3 2 2" xfId="22589" xr:uid="{85DF5A91-7D86-4731-8722-D5323DC9E4BB}"/>
    <cellStyle name="Normal 4 4 2 4 2 2 3 2 2 3 2 2 2" xfId="22590" xr:uid="{523B6DC6-9D6C-49D4-8106-947226CCDA20}"/>
    <cellStyle name="Normal 4 4 2 4 2 2 3 2 2 3 2 3" xfId="22591" xr:uid="{F2D89D84-CF33-4D38-B402-E3D6F0FB5795}"/>
    <cellStyle name="Normal 4 4 2 4 2 2 3 2 2 3 3" xfId="22592" xr:uid="{A4B49116-3B81-426A-B7A8-F79911A02EBA}"/>
    <cellStyle name="Normal 4 4 2 4 2 2 3 2 2 4" xfId="22593" xr:uid="{C369AF3C-1FE8-4A08-8BAF-3EEAECCAC47B}"/>
    <cellStyle name="Normal 4 4 2 4 2 2 3 2 2 4 2" xfId="22594" xr:uid="{AA79E72B-15F4-4460-A4CF-3FA3A307F171}"/>
    <cellStyle name="Normal 4 4 2 4 2 2 3 2 2 5" xfId="22595" xr:uid="{F72A104D-DFE4-4C3F-9B4A-3A0800AB4D7D}"/>
    <cellStyle name="Normal 4 4 2 4 2 2 3 2 2 5 2" xfId="22596" xr:uid="{BE6091A3-53A4-43D5-9759-31E219A34BF5}"/>
    <cellStyle name="Normal 4 4 2 4 2 2 3 2 2 6" xfId="22597" xr:uid="{6C73502E-1591-494E-9670-D360277035C0}"/>
    <cellStyle name="Normal 4 4 2 4 2 2 3 2 2 6 2" xfId="22598" xr:uid="{9EC0F980-B476-48D2-A222-079AE879BAAB}"/>
    <cellStyle name="Normal 4 4 2 4 2 2 3 2 2 7" xfId="22599" xr:uid="{A92098E0-9BB2-4E08-A75D-674916BD83D2}"/>
    <cellStyle name="Normal 4 4 2 4 2 2 3 2 2 7 2" xfId="22600" xr:uid="{4FD524E3-1C40-4FEF-AEA3-FD50981BA167}"/>
    <cellStyle name="Normal 4 4 2 4 2 2 3 2 2 8" xfId="22601" xr:uid="{A78FD0A3-BB5F-4503-95BB-AAEB5E21116E}"/>
    <cellStyle name="Normal 4 4 2 4 2 2 3 2 3" xfId="22602" xr:uid="{6C334992-A58E-4929-BB89-5CE5ABD332A3}"/>
    <cellStyle name="Normal 4 4 2 4 2 2 3 2 3 2" xfId="22603" xr:uid="{491E8A6B-1C66-4BBB-A468-2697850ABEE7}"/>
    <cellStyle name="Normal 4 4 2 4 2 2 3 2 3 2 2" xfId="22604" xr:uid="{9783E2A8-5166-42E2-A45A-BAA7DB3E0DE4}"/>
    <cellStyle name="Normal 4 4 2 4 2 2 3 2 3 2 2 2" xfId="22605" xr:uid="{136CCC5E-C7A4-481E-A87C-3DE409BDF50C}"/>
    <cellStyle name="Normal 4 4 2 4 2 2 3 2 3 2 3" xfId="22606" xr:uid="{1232EC60-DC6A-4968-ADC5-660B31F064DA}"/>
    <cellStyle name="Normal 4 4 2 4 2 2 3 2 3 3" xfId="22607" xr:uid="{FD903400-2258-4286-A212-453FA3080B4D}"/>
    <cellStyle name="Normal 4 4 2 4 2 2 3 2 4" xfId="22608" xr:uid="{20AB43E4-FBDC-48DB-A97D-F7AB9BCF634F}"/>
    <cellStyle name="Normal 4 4 2 4 2 2 3 2 4 2" xfId="22609" xr:uid="{2D64CDB8-2A60-4656-8C2A-CC392C6D01B6}"/>
    <cellStyle name="Normal 4 4 2 4 2 2 3 2 5" xfId="22610" xr:uid="{13D2BA13-364B-4C22-A32B-C6AA27C074C8}"/>
    <cellStyle name="Normal 4 4 2 4 2 2 3 2 5 2" xfId="22611" xr:uid="{71261BFD-CCAD-47E7-8A7C-1FBE4A86D795}"/>
    <cellStyle name="Normal 4 4 2 4 2 2 3 2 6" xfId="22612" xr:uid="{D8F1563A-9DE2-4975-971A-601EE9417C39}"/>
    <cellStyle name="Normal 4 4 2 4 2 2 3 2 6 2" xfId="22613" xr:uid="{43C04554-5F4E-4D94-BAD2-F2E767FBDFAB}"/>
    <cellStyle name="Normal 4 4 2 4 2 2 3 2 7" xfId="22614" xr:uid="{82E54D5A-3A05-4250-9EA8-C5BFFEE9A7E2}"/>
    <cellStyle name="Normal 4 4 2 4 2 2 3 2 7 2" xfId="22615" xr:uid="{981DB5C5-5C28-463A-AEA2-BF2220AC61A0}"/>
    <cellStyle name="Normal 4 4 2 4 2 2 3 2 8" xfId="22616" xr:uid="{609FC0BE-E46D-4873-BB24-2CA9995C2499}"/>
    <cellStyle name="Normal 4 4 2 4 2 2 3 2 8 2" xfId="22617" xr:uid="{BDE51818-7DA9-41AF-BA12-0297DBB8FF75}"/>
    <cellStyle name="Normal 4 4 2 4 2 2 3 2 9" xfId="22618" xr:uid="{3418CF32-0CA7-48EA-8B74-3E8D8A51C88A}"/>
    <cellStyle name="Normal 4 4 2 4 2 2 3 3" xfId="22619" xr:uid="{F8716C38-7E8E-428F-9C19-37E022C0CE12}"/>
    <cellStyle name="Normal 4 4 2 4 2 2 3 3 2" xfId="22620" xr:uid="{1F623846-0438-4D38-B9A1-DDE95CD73206}"/>
    <cellStyle name="Normal 4 4 2 4 2 2 3 3 2 2" xfId="22621" xr:uid="{3684815B-C86D-451E-B481-4F9D3ED31EDB}"/>
    <cellStyle name="Normal 4 4 2 4 2 2 3 3 2 2 2" xfId="22622" xr:uid="{FD153C24-AA95-4586-8513-9917406EDCEE}"/>
    <cellStyle name="Normal 4 4 2 4 2 2 3 3 2 2 2 2" xfId="22623" xr:uid="{5DFCC389-BABB-41B5-AA85-3EE4044C80F8}"/>
    <cellStyle name="Normal 4 4 2 4 2 2 3 3 2 2 3" xfId="22624" xr:uid="{2806BC1F-C2A8-410E-BBD2-742E291663B5}"/>
    <cellStyle name="Normal 4 4 2 4 2 2 3 3 2 3" xfId="22625" xr:uid="{F978E2B5-E02E-422D-9250-AD1879DC86D3}"/>
    <cellStyle name="Normal 4 4 2 4 2 2 3 3 3" xfId="22626" xr:uid="{BA94EA0A-2F92-440B-BE66-6BC6F21F5545}"/>
    <cellStyle name="Normal 4 4 2 4 2 2 3 3 3 2" xfId="22627" xr:uid="{225846AD-51EF-458F-9687-F3DA8C3DCF2B}"/>
    <cellStyle name="Normal 4 4 2 4 2 2 3 3 4" xfId="22628" xr:uid="{67E9AC21-9405-4326-AF65-7527D29A43D2}"/>
    <cellStyle name="Normal 4 4 2 4 2 2 3 3 4 2" xfId="22629" xr:uid="{8D90A0DB-523B-4831-8E3C-34FC6E06EF57}"/>
    <cellStyle name="Normal 4 4 2 4 2 2 3 3 5" xfId="22630" xr:uid="{BB4B0B88-35E3-49D0-8031-6E51854F6058}"/>
    <cellStyle name="Normal 4 4 2 4 2 2 3 3 5 2" xfId="22631" xr:uid="{0CD3D2B8-BC91-4B47-A950-B71C14CA1AC5}"/>
    <cellStyle name="Normal 4 4 2 4 2 2 3 3 6" xfId="22632" xr:uid="{62DE8DF4-CC81-4B95-903E-CD734F7E98E1}"/>
    <cellStyle name="Normal 4 4 2 4 2 2 3 3 6 2" xfId="22633" xr:uid="{660D1206-5B01-4622-8687-26314D6BDD5B}"/>
    <cellStyle name="Normal 4 4 2 4 2 2 3 3 7" xfId="22634" xr:uid="{441A395B-9EE4-4F8A-9457-327ED5CCF76F}"/>
    <cellStyle name="Normal 4 4 2 4 2 2 3 3 7 2" xfId="22635" xr:uid="{185C5CFE-4042-48B2-99EE-2998FCA65BB9}"/>
    <cellStyle name="Normal 4 4 2 4 2 2 3 3 8" xfId="22636" xr:uid="{79C74B80-72A2-4251-A9F8-A09E905886BF}"/>
    <cellStyle name="Normal 4 4 2 4 2 2 3 4" xfId="22637" xr:uid="{C6BAB350-2282-4309-BA29-1EA4E30E4F16}"/>
    <cellStyle name="Normal 4 4 2 4 2 2 3 4 2" xfId="22638" xr:uid="{2D8C3E36-CFE5-4581-ABC9-D46DADD07451}"/>
    <cellStyle name="Normal 4 4 2 4 2 2 3 4 2 2" xfId="22639" xr:uid="{5706DAED-47F6-4683-B214-B18758AE5CEC}"/>
    <cellStyle name="Normal 4 4 2 4 2 2 3 4 2 2 2" xfId="22640" xr:uid="{76A6019A-9D49-4563-A3E1-31139210DAD1}"/>
    <cellStyle name="Normal 4 4 2 4 2 2 3 4 2 3" xfId="22641" xr:uid="{3C4A4A0E-75AF-48A0-954E-83A26EC78154}"/>
    <cellStyle name="Normal 4 4 2 4 2 2 3 4 3" xfId="22642" xr:uid="{78A885CB-9A08-460E-8344-C34CF278D8AF}"/>
    <cellStyle name="Normal 4 4 2 4 2 2 3 5" xfId="22643" xr:uid="{403FB3C4-04B4-494F-A5BB-2987B15349E8}"/>
    <cellStyle name="Normal 4 4 2 4 2 2 3 5 2" xfId="22644" xr:uid="{3B6FA0BB-7D09-44CC-9223-5932DE75A171}"/>
    <cellStyle name="Normal 4 4 2 4 2 2 3 6" xfId="22645" xr:uid="{56D56A10-99A4-4AF6-A260-F4C64A0536DC}"/>
    <cellStyle name="Normal 4 4 2 4 2 2 3 6 2" xfId="22646" xr:uid="{381A328A-FD7A-416C-BDB6-037E9E93D28B}"/>
    <cellStyle name="Normal 4 4 2 4 2 2 3 7" xfId="22647" xr:uid="{D754B719-F8DC-408B-A270-B956667ADEC4}"/>
    <cellStyle name="Normal 4 4 2 4 2 2 3 7 2" xfId="22648" xr:uid="{2A82479B-F9FE-4DB2-80B9-EEB26C209B14}"/>
    <cellStyle name="Normal 4 4 2 4 2 2 3 8" xfId="22649" xr:uid="{8431D7CD-826B-4961-816C-17AC80C39CE1}"/>
    <cellStyle name="Normal 4 4 2 4 2 2 3 8 2" xfId="22650" xr:uid="{D9FC7AA5-7021-4ACA-BCE9-D4277D258520}"/>
    <cellStyle name="Normal 4 4 2 4 2 2 3 9" xfId="22651" xr:uid="{7018E1E0-E3F8-4EFE-AD46-D8162B87C8CC}"/>
    <cellStyle name="Normal 4 4 2 4 2 2 4" xfId="22652" xr:uid="{47EB1FC0-82B0-4F45-A2C4-550060AB57CC}"/>
    <cellStyle name="Normal 4 4 2 4 2 2 4 2" xfId="22653" xr:uid="{58546D55-7198-48C7-B3B0-48216BDBEF28}"/>
    <cellStyle name="Normal 4 4 2 4 2 2 5" xfId="22654" xr:uid="{0BD5B2C7-5BE3-44F0-A48D-BE0FF99E1DDC}"/>
    <cellStyle name="Normal 4 4 2 4 2 2 5 2" xfId="22655" xr:uid="{7B19037C-900B-47F6-9D77-19EC83F22041}"/>
    <cellStyle name="Normal 4 4 2 4 2 2 5 2 2" xfId="22656" xr:uid="{F07F0E7E-CBD5-4B03-BC02-E85662C45579}"/>
    <cellStyle name="Normal 4 4 2 4 2 2 5 2 2 2" xfId="22657" xr:uid="{208325F5-D593-4DBF-9CD4-D98CDE5D0327}"/>
    <cellStyle name="Normal 4 4 2 4 2 2 5 2 2 2 2" xfId="22658" xr:uid="{D8A85A71-FB82-41FD-BE1F-3164EBC23ADC}"/>
    <cellStyle name="Normal 4 4 2 4 2 2 5 2 2 2 2 2" xfId="22659" xr:uid="{10E2CC5F-61A7-45DD-92F8-02447B1878FF}"/>
    <cellStyle name="Normal 4 4 2 4 2 2 5 2 2 2 3" xfId="22660" xr:uid="{0D80496F-B54F-4563-BB11-2A3D70FA4E03}"/>
    <cellStyle name="Normal 4 4 2 4 2 2 5 2 2 3" xfId="22661" xr:uid="{7AF98B9F-DFBF-4ACC-A633-02BC21B8F81A}"/>
    <cellStyle name="Normal 4 4 2 4 2 2 5 2 3" xfId="22662" xr:uid="{24BAEF47-3ACA-436B-AD96-B3F3C82B77DF}"/>
    <cellStyle name="Normal 4 4 2 4 2 2 5 2 3 2" xfId="22663" xr:uid="{06B7DB9C-2A3E-4CF1-8F2D-C47E3768FEFC}"/>
    <cellStyle name="Normal 4 4 2 4 2 2 5 2 4" xfId="22664" xr:uid="{D6AB9376-823C-404A-9E29-54979A2B667F}"/>
    <cellStyle name="Normal 4 4 2 4 2 2 5 2 4 2" xfId="22665" xr:uid="{17B74499-EA34-4D77-BABE-C54F28B3799E}"/>
    <cellStyle name="Normal 4 4 2 4 2 2 5 2 5" xfId="22666" xr:uid="{9BDA46F8-4136-4D01-B8AE-6EE4EF9E2C02}"/>
    <cellStyle name="Normal 4 4 2 4 2 2 5 2 5 2" xfId="22667" xr:uid="{C4EC9EDF-EB1C-4966-9DCD-216A827C7044}"/>
    <cellStyle name="Normal 4 4 2 4 2 2 5 2 6" xfId="22668" xr:uid="{BB159576-A7AA-4EF5-9824-6799651561A2}"/>
    <cellStyle name="Normal 4 4 2 4 2 2 5 2 6 2" xfId="22669" xr:uid="{B04E75C4-CC99-43FD-B9BD-605CB91C68A6}"/>
    <cellStyle name="Normal 4 4 2 4 2 2 5 2 7" xfId="22670" xr:uid="{3F555AD6-91E1-4FEE-BC44-8869FFD0FB87}"/>
    <cellStyle name="Normal 4 4 2 4 2 2 5 2 7 2" xfId="22671" xr:uid="{CCC2C467-4C61-4ADD-9AC3-42735438AB33}"/>
    <cellStyle name="Normal 4 4 2 4 2 2 5 2 8" xfId="22672" xr:uid="{6767A93E-9146-4EFD-B65F-4482D24F5BB2}"/>
    <cellStyle name="Normal 4 4 2 4 2 2 5 3" xfId="22673" xr:uid="{50F4C76D-2636-4F99-A3BA-3E500BE066BB}"/>
    <cellStyle name="Normal 4 4 2 4 2 2 5 3 2" xfId="22674" xr:uid="{8A0DB669-BE47-4E3A-892C-2E3A836DEC0D}"/>
    <cellStyle name="Normal 4 4 2 4 2 2 5 3 2 2" xfId="22675" xr:uid="{ACFC7AC0-FF96-4FF9-A764-DF4AF647527B}"/>
    <cellStyle name="Normal 4 4 2 4 2 2 5 3 2 2 2" xfId="22676" xr:uid="{757748AA-860D-459F-858F-97B4003F4A3D}"/>
    <cellStyle name="Normal 4 4 2 4 2 2 5 3 2 3" xfId="22677" xr:uid="{DA1BE820-4B60-48F6-80FF-3361AF230E39}"/>
    <cellStyle name="Normal 4 4 2 4 2 2 5 3 3" xfId="22678" xr:uid="{2735778E-9D45-41F8-852B-0F39B27AB389}"/>
    <cellStyle name="Normal 4 4 2 4 2 2 5 4" xfId="22679" xr:uid="{FF98448D-8F4A-4E0C-8D94-6251F9181071}"/>
    <cellStyle name="Normal 4 4 2 4 2 2 5 4 2" xfId="22680" xr:uid="{36AFC4DB-8E65-4349-8883-ECD945E6E15E}"/>
    <cellStyle name="Normal 4 4 2 4 2 2 5 5" xfId="22681" xr:uid="{8DAFBC6E-EFDA-4AF5-AC32-922D87F75B03}"/>
    <cellStyle name="Normal 4 4 2 4 2 2 5 5 2" xfId="22682" xr:uid="{B5E0CDEC-85C2-46FB-BCFF-5481674093EB}"/>
    <cellStyle name="Normal 4 4 2 4 2 2 5 6" xfId="22683" xr:uid="{B149C576-ED65-4F7C-9482-E519B240FE26}"/>
    <cellStyle name="Normal 4 4 2 4 2 2 5 6 2" xfId="22684" xr:uid="{B72CCDE2-B6E0-4192-8B55-51D8062F717A}"/>
    <cellStyle name="Normal 4 4 2 4 2 2 5 7" xfId="22685" xr:uid="{2BADE153-3DC6-4AFC-822A-D34CB99A65F4}"/>
    <cellStyle name="Normal 4 4 2 4 2 2 5 7 2" xfId="22686" xr:uid="{40F4D938-AB8A-41D2-8DED-6E21ACAF808B}"/>
    <cellStyle name="Normal 4 4 2 4 2 2 5 8" xfId="22687" xr:uid="{07BAA05C-A1F2-433D-952A-7743BDDB2803}"/>
    <cellStyle name="Normal 4 4 2 4 2 2 6" xfId="22688" xr:uid="{F3FADEC7-C80B-4843-A9A3-C84AFDFBC1BC}"/>
    <cellStyle name="Normal 4 4 2 4 2 2 6 2" xfId="22689" xr:uid="{57BF43CA-B67A-4FD1-B46B-6BF81C976FCB}"/>
    <cellStyle name="Normal 4 4 2 4 2 2 6 2 2" xfId="22690" xr:uid="{D122D71C-261C-4DCD-8891-5CD3F37FC275}"/>
    <cellStyle name="Normal 4 4 2 4 2 2 6 2 2 2" xfId="22691" xr:uid="{BF0C131C-3004-4707-A479-B117385E7430}"/>
    <cellStyle name="Normal 4 4 2 4 2 2 6 2 3" xfId="22692" xr:uid="{E184B8A4-A83E-4417-9BD9-1FA5E313FA1F}"/>
    <cellStyle name="Normal 4 4 2 4 2 2 6 3" xfId="22693" xr:uid="{0C513DC8-6F13-4DBD-BC18-3B3334D6D36A}"/>
    <cellStyle name="Normal 4 4 2 4 2 2 7" xfId="22694" xr:uid="{7239D8BA-3DE7-4730-92A0-1BB6CCB68B39}"/>
    <cellStyle name="Normal 4 4 2 4 2 2 7 2" xfId="22695" xr:uid="{BDA87EEF-73E3-4005-9242-7DAED2D706F2}"/>
    <cellStyle name="Normal 4 4 2 4 2 2 8" xfId="22696" xr:uid="{09CD90D5-156E-44CC-A1A3-F40EBAE8D97F}"/>
    <cellStyle name="Normal 4 4 2 4 2 2 8 2" xfId="22697" xr:uid="{8EB1B105-CB6B-4849-B44C-69669BB32A0C}"/>
    <cellStyle name="Normal 4 4 2 4 2 2 9" xfId="22698" xr:uid="{0B8EEB9A-F8FF-4403-93A5-5295D4FECAD2}"/>
    <cellStyle name="Normal 4 4 2 4 2 2 9 2" xfId="22699" xr:uid="{79E0F4AA-C035-4427-9FCA-36A1DD62D2F7}"/>
    <cellStyle name="Normal 4 4 2 4 2 3" xfId="22700" xr:uid="{DCA6468F-AF53-4EBE-BCF2-DB9F1D2485B8}"/>
    <cellStyle name="Normal 4 4 2 4 2 3 2" xfId="22701" xr:uid="{990B71EC-924A-4837-8811-9A48A5BAE3AE}"/>
    <cellStyle name="Normal 4 4 2 4 2 3 2 2" xfId="22702" xr:uid="{BAE8860C-9EAF-45A8-A590-7DD5C62C2060}"/>
    <cellStyle name="Normal 4 4 2 4 2 3 2 2 2" xfId="22703" xr:uid="{529F64AB-0002-4108-8836-0943886C8A58}"/>
    <cellStyle name="Normal 4 4 2 4 2 3 2 2 2 2" xfId="22704" xr:uid="{0CC0963A-AF8D-479A-9FFF-696704573D27}"/>
    <cellStyle name="Normal 4 4 2 4 2 3 2 2 2 2 2" xfId="22705" xr:uid="{56DE29B3-7021-4AAF-BAF2-83A5BFF6F722}"/>
    <cellStyle name="Normal 4 4 2 4 2 3 2 2 2 2 2 2" xfId="22706" xr:uid="{9C91061B-66F5-49D5-BFAF-015987A1E8EF}"/>
    <cellStyle name="Normal 4 4 2 4 2 3 2 2 2 2 2 2 2" xfId="22707" xr:uid="{856AB93A-92EE-468D-87FF-DA5780A6284F}"/>
    <cellStyle name="Normal 4 4 2 4 2 3 2 2 2 2 2 3" xfId="22708" xr:uid="{6EF5437D-972C-4E54-82ED-1BC820B5E771}"/>
    <cellStyle name="Normal 4 4 2 4 2 3 2 2 2 2 3" xfId="22709" xr:uid="{D60C3E28-20C0-4EFF-BA60-847DC9481617}"/>
    <cellStyle name="Normal 4 4 2 4 2 3 2 2 2 3" xfId="22710" xr:uid="{CDCA00CC-C3BF-4CBD-BC22-A12BBFA287B9}"/>
    <cellStyle name="Normal 4 4 2 4 2 3 2 2 2 3 2" xfId="22711" xr:uid="{B3578DB6-310A-4478-8646-ABE7813109B1}"/>
    <cellStyle name="Normal 4 4 2 4 2 3 2 2 2 4" xfId="22712" xr:uid="{37006157-B387-4014-A5CB-556493C06D69}"/>
    <cellStyle name="Normal 4 4 2 4 2 3 2 2 2 4 2" xfId="22713" xr:uid="{CC3A201D-C733-4314-B233-F0F5654D9C53}"/>
    <cellStyle name="Normal 4 4 2 4 2 3 2 2 2 5" xfId="22714" xr:uid="{7D981990-402A-4222-9062-5C7B200D1F37}"/>
    <cellStyle name="Normal 4 4 2 4 2 3 2 2 2 5 2" xfId="22715" xr:uid="{75DC10C2-82BB-4325-977F-51E193C33471}"/>
    <cellStyle name="Normal 4 4 2 4 2 3 2 2 2 6" xfId="22716" xr:uid="{5B6DA1A7-F0D9-4DB7-9CCB-FE6C8CF8B976}"/>
    <cellStyle name="Normal 4 4 2 4 2 3 2 2 2 6 2" xfId="22717" xr:uid="{5C75A3DD-EFF3-4349-882A-9E8D6CA84B1B}"/>
    <cellStyle name="Normal 4 4 2 4 2 3 2 2 2 7" xfId="22718" xr:uid="{33F2047C-4C83-4DB5-87B7-C8A762133C45}"/>
    <cellStyle name="Normal 4 4 2 4 2 3 2 2 2 7 2" xfId="22719" xr:uid="{6BB5E0B1-972C-46B9-BB23-F23FCB2AAF58}"/>
    <cellStyle name="Normal 4 4 2 4 2 3 2 2 2 8" xfId="22720" xr:uid="{B216724F-5487-42BD-939A-751BA92821C1}"/>
    <cellStyle name="Normal 4 4 2 4 2 3 2 2 3" xfId="22721" xr:uid="{1405EFE8-0AEA-437A-86C7-C80EC6D2030D}"/>
    <cellStyle name="Normal 4 4 2 4 2 3 2 2 3 2" xfId="22722" xr:uid="{8873E238-3282-45D1-A8DA-0241449A6C7A}"/>
    <cellStyle name="Normal 4 4 2 4 2 3 2 2 3 2 2" xfId="22723" xr:uid="{80907FE5-6EF0-47DC-8DC8-9532BD64746F}"/>
    <cellStyle name="Normal 4 4 2 4 2 3 2 2 3 2 2 2" xfId="22724" xr:uid="{1F6ED553-C5E0-434A-807C-35441B5A8115}"/>
    <cellStyle name="Normal 4 4 2 4 2 3 2 2 3 2 3" xfId="22725" xr:uid="{D3499601-965D-48DD-BB5C-9073ED3464B8}"/>
    <cellStyle name="Normal 4 4 2 4 2 3 2 2 3 3" xfId="22726" xr:uid="{84F15333-C712-4DFF-8261-2E7F82F6B50D}"/>
    <cellStyle name="Normal 4 4 2 4 2 3 2 2 4" xfId="22727" xr:uid="{9460D23E-45E2-455E-BB97-26751A63BB72}"/>
    <cellStyle name="Normal 4 4 2 4 2 3 2 2 4 2" xfId="22728" xr:uid="{B501E4F9-797A-4A74-BC8B-D91D226627C5}"/>
    <cellStyle name="Normal 4 4 2 4 2 3 2 2 5" xfId="22729" xr:uid="{A45C77B7-B747-4504-BF73-BAB1F0D96525}"/>
    <cellStyle name="Normal 4 4 2 4 2 3 2 2 5 2" xfId="22730" xr:uid="{903A209B-E9B3-4F9D-B33B-DD56B7574232}"/>
    <cellStyle name="Normal 4 4 2 4 2 3 2 2 6" xfId="22731" xr:uid="{91A54451-0620-4839-8D1B-C3E34227A5BA}"/>
    <cellStyle name="Normal 4 4 2 4 2 3 2 2 6 2" xfId="22732" xr:uid="{3D2239A9-8CCF-4B78-AAB4-E4B0E1444872}"/>
    <cellStyle name="Normal 4 4 2 4 2 3 2 2 7" xfId="22733" xr:uid="{7269A56A-A2F7-4378-9A2D-D2A92A10ED07}"/>
    <cellStyle name="Normal 4 4 2 4 2 3 2 2 7 2" xfId="22734" xr:uid="{5A94D7D5-DBFB-4CC7-8A6D-BB11B5B0B0DC}"/>
    <cellStyle name="Normal 4 4 2 4 2 3 2 2 8" xfId="22735" xr:uid="{119BC0BE-92DC-44DF-9E83-5451928D870E}"/>
    <cellStyle name="Normal 4 4 2 4 2 3 2 3" xfId="22736" xr:uid="{0E1BB055-586C-4FED-9F0B-137AF7B81CB8}"/>
    <cellStyle name="Normal 4 4 2 4 2 3 2 3 2" xfId="22737" xr:uid="{85557941-4042-4B67-9546-7782ED470664}"/>
    <cellStyle name="Normal 4 4 2 4 2 3 2 3 2 2" xfId="22738" xr:uid="{9ACA0C5F-4BC0-4D88-A1A2-49E3D4EABCFF}"/>
    <cellStyle name="Normal 4 4 2 4 2 3 2 3 2 2 2" xfId="22739" xr:uid="{64EDEB6B-4CCF-426D-8FC3-61D3AD6D58D3}"/>
    <cellStyle name="Normal 4 4 2 4 2 3 2 3 2 3" xfId="22740" xr:uid="{53F6986C-7177-4FFA-97C1-4188B5371C71}"/>
    <cellStyle name="Normal 4 4 2 4 2 3 2 3 3" xfId="22741" xr:uid="{10DD7571-E743-486E-91A8-9167575B45C1}"/>
    <cellStyle name="Normal 4 4 2 4 2 3 2 4" xfId="22742" xr:uid="{CB11B1A2-626A-4DE8-9CF8-F31BA4D07192}"/>
    <cellStyle name="Normal 4 4 2 4 2 3 2 4 2" xfId="22743" xr:uid="{C868D0F2-496D-493C-AA10-DD8C27FD14F7}"/>
    <cellStyle name="Normal 4 4 2 4 2 3 2 5" xfId="22744" xr:uid="{4408CC85-C1A5-4FB4-82B4-0E1F7303181E}"/>
    <cellStyle name="Normal 4 4 2 4 2 3 2 5 2" xfId="22745" xr:uid="{8618BCCF-AEAF-4303-A13B-2D82EDD58BC0}"/>
    <cellStyle name="Normal 4 4 2 4 2 3 2 6" xfId="22746" xr:uid="{EDFA6564-84D1-4982-96CD-16A7C7AFC5EE}"/>
    <cellStyle name="Normal 4 4 2 4 2 3 2 6 2" xfId="22747" xr:uid="{8D01D721-C6CE-44D6-91D7-9D7EBC3DEF13}"/>
    <cellStyle name="Normal 4 4 2 4 2 3 2 7" xfId="22748" xr:uid="{08A537FD-7049-4958-8E70-CECF91ACDFC0}"/>
    <cellStyle name="Normal 4 4 2 4 2 3 2 7 2" xfId="22749" xr:uid="{543EF12E-EA41-4128-812F-60488C86E567}"/>
    <cellStyle name="Normal 4 4 2 4 2 3 2 8" xfId="22750" xr:uid="{27FFCC4B-BD7D-4A68-B148-784CFD650362}"/>
    <cellStyle name="Normal 4 4 2 4 2 3 2 8 2" xfId="22751" xr:uid="{940C78A4-3FDD-4643-8ED9-4E7F8D82E485}"/>
    <cellStyle name="Normal 4 4 2 4 2 3 2 9" xfId="22752" xr:uid="{C4500F6A-23D3-4936-AD3E-A713C2F38396}"/>
    <cellStyle name="Normal 4 4 2 4 2 3 3" xfId="22753" xr:uid="{4F339E22-E8D8-43B7-9A46-0A544023F47B}"/>
    <cellStyle name="Normal 4 4 2 4 2 3 3 2" xfId="22754" xr:uid="{884AF416-E3A9-439C-B025-0C92B609C7FD}"/>
    <cellStyle name="Normal 4 4 2 4 2 3 3 2 2" xfId="22755" xr:uid="{733465E9-8D71-42C1-B8DB-4BA5F60C0E8F}"/>
    <cellStyle name="Normal 4 4 2 4 2 3 3 2 2 2" xfId="22756" xr:uid="{54C5EE5D-506C-4DEC-AF8E-85CE442A67E4}"/>
    <cellStyle name="Normal 4 4 2 4 2 3 3 2 2 2 2" xfId="22757" xr:uid="{499B5D82-5A55-4079-AC2B-0B2E37607AF7}"/>
    <cellStyle name="Normal 4 4 2 4 2 3 3 2 2 3" xfId="22758" xr:uid="{B4CDD73D-A6FB-4696-BCE3-B65EACF4BB95}"/>
    <cellStyle name="Normal 4 4 2 4 2 3 3 2 3" xfId="22759" xr:uid="{4EFA7352-94FB-4525-92E4-7B09900FA551}"/>
    <cellStyle name="Normal 4 4 2 4 2 3 3 3" xfId="22760" xr:uid="{93660B4F-7D42-42CC-A038-376F7A0849EA}"/>
    <cellStyle name="Normal 4 4 2 4 2 3 3 3 2" xfId="22761" xr:uid="{02F3FE12-B3FB-4A33-A59F-DD115079515B}"/>
    <cellStyle name="Normal 4 4 2 4 2 3 3 4" xfId="22762" xr:uid="{2AFB5781-1006-4C9E-A975-948BC411BBE7}"/>
    <cellStyle name="Normal 4 4 2 4 2 3 3 4 2" xfId="22763" xr:uid="{F347CA0A-AF23-4548-A065-087D5EA29D2B}"/>
    <cellStyle name="Normal 4 4 2 4 2 3 3 5" xfId="22764" xr:uid="{9B1D7447-EF1A-447B-AA65-89668BD63DE5}"/>
    <cellStyle name="Normal 4 4 2 4 2 3 3 5 2" xfId="22765" xr:uid="{8EC59E89-C70F-4F3F-B56B-B58213906029}"/>
    <cellStyle name="Normal 4 4 2 4 2 3 3 6" xfId="22766" xr:uid="{E0B36751-6AF6-4B7A-BD26-73089D4585FC}"/>
    <cellStyle name="Normal 4 4 2 4 2 3 3 6 2" xfId="22767" xr:uid="{D7C939FA-9D49-4D3C-98D7-B11FE7E91968}"/>
    <cellStyle name="Normal 4 4 2 4 2 3 3 7" xfId="22768" xr:uid="{AFEBD619-96A3-4528-B968-747FA368D85D}"/>
    <cellStyle name="Normal 4 4 2 4 2 3 3 7 2" xfId="22769" xr:uid="{4F9D53BD-F42F-4315-840A-88C579A2A9AE}"/>
    <cellStyle name="Normal 4 4 2 4 2 3 3 8" xfId="22770" xr:uid="{B45F69E2-F113-4787-972E-B10DF0DA2A35}"/>
    <cellStyle name="Normal 4 4 2 4 2 3 4" xfId="22771" xr:uid="{F3AA1622-40E8-4ED7-89CD-D060E6F1DF99}"/>
    <cellStyle name="Normal 4 4 2 4 2 3 4 2" xfId="22772" xr:uid="{AA2D76B6-040C-409F-B81B-F158C7A72F23}"/>
    <cellStyle name="Normal 4 4 2 4 2 3 4 2 2" xfId="22773" xr:uid="{A30738B4-2671-4B02-8233-6E09425EE687}"/>
    <cellStyle name="Normal 4 4 2 4 2 3 4 2 2 2" xfId="22774" xr:uid="{881ACFE0-C8C7-40B9-B16B-EA1E8A2E10CE}"/>
    <cellStyle name="Normal 4 4 2 4 2 3 4 2 3" xfId="22775" xr:uid="{2B9FD1A7-9322-41CF-BEE5-69A1C1A16106}"/>
    <cellStyle name="Normal 4 4 2 4 2 3 4 3" xfId="22776" xr:uid="{56780387-FE1F-4BB4-8217-8090DC829498}"/>
    <cellStyle name="Normal 4 4 2 4 2 3 5" xfId="22777" xr:uid="{897E988A-4101-4229-AB3C-B1DFC73D7BF0}"/>
    <cellStyle name="Normal 4 4 2 4 2 3 5 2" xfId="22778" xr:uid="{4BA6A138-288A-4381-9A8B-05EC91618992}"/>
    <cellStyle name="Normal 4 4 2 4 2 3 6" xfId="22779" xr:uid="{C92D5F81-31CC-4270-AFE1-A7DE8C4BF19E}"/>
    <cellStyle name="Normal 4 4 2 4 2 3 6 2" xfId="22780" xr:uid="{7546BFD5-B5D3-44F0-BE89-1E43BE5D2963}"/>
    <cellStyle name="Normal 4 4 2 4 2 3 7" xfId="22781" xr:uid="{D8C09430-1160-4EF3-8AAA-D51B3E4121C2}"/>
    <cellStyle name="Normal 4 4 2 4 2 3 7 2" xfId="22782" xr:uid="{34A57154-5881-4988-A057-1721BF050794}"/>
    <cellStyle name="Normal 4 4 2 4 2 3 8" xfId="22783" xr:uid="{888BB79B-C0DA-4304-811B-0281AF480D63}"/>
    <cellStyle name="Normal 4 4 2 4 2 3 8 2" xfId="22784" xr:uid="{3E9860E8-95BE-4619-B131-CB5154D64AC7}"/>
    <cellStyle name="Normal 4 4 2 4 2 3 9" xfId="22785" xr:uid="{CF3B7109-F556-4B0E-A168-E8EEE6359F4B}"/>
    <cellStyle name="Normal 4 4 2 4 2 4" xfId="22786" xr:uid="{F7DC9187-8568-477B-A32C-961DA7557F3C}"/>
    <cellStyle name="Normal 4 4 2 4 2 4 2" xfId="22787" xr:uid="{66006707-FED7-4CB8-AF0C-1157A629F0DA}"/>
    <cellStyle name="Normal 4 4 2 4 2 5" xfId="22788" xr:uid="{7A3F93F9-30B4-4342-A2BE-EA211E1632F0}"/>
    <cellStyle name="Normal 4 4 2 4 2 5 2" xfId="22789" xr:uid="{660D2706-9017-4DC7-8635-38F29769AC84}"/>
    <cellStyle name="Normal 4 4 2 4 2 6" xfId="22790" xr:uid="{EBA94FEA-68AB-4887-9181-B60B7E152619}"/>
    <cellStyle name="Normal 4 4 2 4 2 6 2" xfId="22791" xr:uid="{C623E4E6-813F-4035-A03D-79BB63563BA9}"/>
    <cellStyle name="Normal 4 4 2 4 2 6 2 2" xfId="22792" xr:uid="{5558C3DE-0EFB-4DA1-9972-74DD2E03B67A}"/>
    <cellStyle name="Normal 4 4 2 4 2 6 2 2 2" xfId="22793" xr:uid="{35E75A00-6AFE-47E5-9C95-F6D80E3D836F}"/>
    <cellStyle name="Normal 4 4 2 4 2 6 2 2 2 2" xfId="22794" xr:uid="{7D8AE880-22E9-492A-99A5-ABB6526BABBB}"/>
    <cellStyle name="Normal 4 4 2 4 2 6 2 2 2 2 2" xfId="22795" xr:uid="{0BAF2735-18AA-4F51-822B-775DDA0CF079}"/>
    <cellStyle name="Normal 4 4 2 4 2 6 2 2 2 3" xfId="22796" xr:uid="{6DC77DC0-2843-4F66-94C1-546943728C21}"/>
    <cellStyle name="Normal 4 4 2 4 2 6 2 2 3" xfId="22797" xr:uid="{2FB22399-4A13-406A-AAA4-E9AAA79E23FD}"/>
    <cellStyle name="Normal 4 4 2 4 2 6 2 3" xfId="22798" xr:uid="{770E2DE4-5AB3-4567-96DD-399A4732CD89}"/>
    <cellStyle name="Normal 4 4 2 4 2 6 2 3 2" xfId="22799" xr:uid="{6664E08F-C2CE-4F89-BCC0-EA91E8CA68FD}"/>
    <cellStyle name="Normal 4 4 2 4 2 6 2 4" xfId="22800" xr:uid="{D2105F51-8937-4D91-A756-0CA516D8221D}"/>
    <cellStyle name="Normal 4 4 2 4 2 6 2 4 2" xfId="22801" xr:uid="{F9EBC9F2-BA87-4B18-A105-EBC7F8DD1AC0}"/>
    <cellStyle name="Normal 4 4 2 4 2 6 2 5" xfId="22802" xr:uid="{4C83C2C1-01AF-4BAF-8963-ED8439A73458}"/>
    <cellStyle name="Normal 4 4 2 4 2 6 2 5 2" xfId="22803" xr:uid="{74A286FE-BACB-451A-BDEE-A234D5655EE0}"/>
    <cellStyle name="Normal 4 4 2 4 2 6 2 6" xfId="22804" xr:uid="{1F0B68A3-1F00-4232-94E5-CEB3B1FD13AA}"/>
    <cellStyle name="Normal 4 4 2 4 2 6 2 6 2" xfId="22805" xr:uid="{475FD1FB-6A3B-4370-B887-21D383CC6104}"/>
    <cellStyle name="Normal 4 4 2 4 2 6 2 7" xfId="22806" xr:uid="{B9735236-4B0B-4837-B64A-D242D274B46F}"/>
    <cellStyle name="Normal 4 4 2 4 2 6 2 7 2" xfId="22807" xr:uid="{2B1CB7B6-D806-45A1-A317-A5534FE5DC81}"/>
    <cellStyle name="Normal 4 4 2 4 2 6 2 8" xfId="22808" xr:uid="{9EB4ADCA-2C14-4363-9FBB-F0286461140C}"/>
    <cellStyle name="Normal 4 4 2 4 2 6 3" xfId="22809" xr:uid="{851CA3B2-9368-4C4B-9DE5-F62687C5AD7B}"/>
    <cellStyle name="Normal 4 4 2 4 2 6 3 2" xfId="22810" xr:uid="{04FCD907-8FD4-4059-97E4-FA7C1472447A}"/>
    <cellStyle name="Normal 4 4 2 4 2 6 3 2 2" xfId="22811" xr:uid="{25E19BEB-BCEB-4133-A706-432BDB7FBD56}"/>
    <cellStyle name="Normal 4 4 2 4 2 6 3 2 2 2" xfId="22812" xr:uid="{F5CB46EE-13BC-4A59-BF9D-C4DC25382D05}"/>
    <cellStyle name="Normal 4 4 2 4 2 6 3 2 3" xfId="22813" xr:uid="{D9462270-3D6B-449D-99E7-3F8E44D0CC40}"/>
    <cellStyle name="Normal 4 4 2 4 2 6 3 3" xfId="22814" xr:uid="{3B0E21E9-5F03-4CCA-9AF1-F3BA249D3C6B}"/>
    <cellStyle name="Normal 4 4 2 4 2 6 4" xfId="22815" xr:uid="{39BF4157-64A6-480A-B5D7-3C0F306A600A}"/>
    <cellStyle name="Normal 4 4 2 4 2 6 4 2" xfId="22816" xr:uid="{F4DCF6DD-BAAC-4365-B9F2-456B2965024E}"/>
    <cellStyle name="Normal 4 4 2 4 2 6 5" xfId="22817" xr:uid="{6EE56397-50BA-4A9B-BC53-0FD99116134E}"/>
    <cellStyle name="Normal 4 4 2 4 2 6 5 2" xfId="22818" xr:uid="{316FB327-5EF2-4B1F-ABE0-39DF14F6AC69}"/>
    <cellStyle name="Normal 4 4 2 4 2 6 6" xfId="22819" xr:uid="{CDFD5498-0B5B-4090-A698-8DEFC963E879}"/>
    <cellStyle name="Normal 4 4 2 4 2 6 6 2" xfId="22820" xr:uid="{290CE4AA-7C8A-4ED2-89BF-C5CAF7337AA7}"/>
    <cellStyle name="Normal 4 4 2 4 2 6 7" xfId="22821" xr:uid="{3586CD83-8D3C-4E28-B5D7-073829498C7A}"/>
    <cellStyle name="Normal 4 4 2 4 2 6 7 2" xfId="22822" xr:uid="{EFE9C963-7DF6-428A-8788-DAB2E140291A}"/>
    <cellStyle name="Normal 4 4 2 4 2 6 8" xfId="22823" xr:uid="{D62EEA4C-955B-4C10-8F29-6A5768A2BF3B}"/>
    <cellStyle name="Normal 4 4 2 4 2 7" xfId="22824" xr:uid="{DC0AEDEB-FB07-4705-938F-D0D21AD4B38E}"/>
    <cellStyle name="Normal 4 4 2 4 2 7 2" xfId="22825" xr:uid="{99AE2C97-4B9B-4DD0-B266-DFAB7363DBB9}"/>
    <cellStyle name="Normal 4 4 2 4 2 7 2 2" xfId="22826" xr:uid="{2A7A2EC9-5469-4C72-856A-E8AA1BD00D03}"/>
    <cellStyle name="Normal 4 4 2 4 2 7 2 2 2" xfId="22827" xr:uid="{DEDAE610-0798-433D-BA1D-1CA46220617A}"/>
    <cellStyle name="Normal 4 4 2 4 2 7 2 3" xfId="22828" xr:uid="{B0009FC2-D8E2-4425-B659-C3726A5AEC1A}"/>
    <cellStyle name="Normal 4 4 2 4 2 7 3" xfId="22829" xr:uid="{7EDB8F2A-2E28-4012-96C4-0DB9124B1C6B}"/>
    <cellStyle name="Normal 4 4 2 4 2 8" xfId="22830" xr:uid="{867E1FC6-FB43-4937-8D3B-57CD758E1DAB}"/>
    <cellStyle name="Normal 4 4 2 4 2 8 2" xfId="22831" xr:uid="{2103B05B-6447-4E94-A5F3-148D5A69B922}"/>
    <cellStyle name="Normal 4 4 2 4 2 9" xfId="22832" xr:uid="{7599D597-6427-4DFB-BFAC-2E59658DDF56}"/>
    <cellStyle name="Normal 4 4 2 4 2 9 2" xfId="22833" xr:uid="{0A88066D-ADDB-441A-ACE8-38802A9497B4}"/>
    <cellStyle name="Normal 4 4 2 4 3" xfId="22834" xr:uid="{10BC6258-09A0-40D5-A907-0CEA652B9F7F}"/>
    <cellStyle name="Normal 4 4 2 4 3 10" xfId="22835" xr:uid="{5110A810-9C5A-4BB4-B62F-88A88AC8DDAB}"/>
    <cellStyle name="Normal 4 4 2 4 3 10 2" xfId="22836" xr:uid="{DC6439C6-2AE2-4357-AD7D-575BD532A47F}"/>
    <cellStyle name="Normal 4 4 2 4 3 11" xfId="22837" xr:uid="{9458737C-490C-4030-8DEB-E100B5206D1B}"/>
    <cellStyle name="Normal 4 4 2 4 3 11 2" xfId="22838" xr:uid="{A3FCE684-0949-4B09-8432-89AFD1006CC2}"/>
    <cellStyle name="Normal 4 4 2 4 3 12" xfId="22839" xr:uid="{F382EC7C-5D92-49BD-B344-3FCE2DCB402B}"/>
    <cellStyle name="Normal 4 4 2 4 3 2" xfId="22840" xr:uid="{1C53A5E6-9D9D-4664-A36D-0A39FF3EE1ED}"/>
    <cellStyle name="Normal 4 4 2 4 3 2 2" xfId="22841" xr:uid="{E85B1210-EAA9-421D-B49D-C00930BECD4B}"/>
    <cellStyle name="Normal 4 4 2 4 3 2 2 2" xfId="22842" xr:uid="{84908A49-3485-4418-92DB-5E955D7EDDB1}"/>
    <cellStyle name="Normal 4 4 2 4 3 2 2 2 2" xfId="22843" xr:uid="{70A8A5F8-E653-4F36-B08A-706D322BF1B8}"/>
    <cellStyle name="Normal 4 4 2 4 3 2 2 2 2 2" xfId="22844" xr:uid="{670B0660-52AC-4ACD-8CF3-353B1EBB0CF4}"/>
    <cellStyle name="Normal 4 4 2 4 3 2 2 2 2 2 2" xfId="22845" xr:uid="{E748F21C-79D1-41AD-825F-10EF2DFD71FA}"/>
    <cellStyle name="Normal 4 4 2 4 3 2 2 2 2 2 2 2" xfId="22846" xr:uid="{FC6021C6-766C-4F40-A304-18673725F8C8}"/>
    <cellStyle name="Normal 4 4 2 4 3 2 2 2 2 2 2 2 2" xfId="22847" xr:uid="{350DA5FE-BDE1-4252-85B7-FF134482BB1F}"/>
    <cellStyle name="Normal 4 4 2 4 3 2 2 2 2 2 2 3" xfId="22848" xr:uid="{81D83130-AC93-4710-8B09-E30E172CA472}"/>
    <cellStyle name="Normal 4 4 2 4 3 2 2 2 2 2 3" xfId="22849" xr:uid="{6DB3B535-8990-4AE2-A819-6525C481084E}"/>
    <cellStyle name="Normal 4 4 2 4 3 2 2 2 2 3" xfId="22850" xr:uid="{5EF036C2-E3BF-4793-BBAD-309CD302C0E7}"/>
    <cellStyle name="Normal 4 4 2 4 3 2 2 2 2 3 2" xfId="22851" xr:uid="{2E97399D-1049-4BBF-A8F5-B9A6ABED8731}"/>
    <cellStyle name="Normal 4 4 2 4 3 2 2 2 2 4" xfId="22852" xr:uid="{39BF7030-AC1E-4C2B-B8B4-6404753DD0EE}"/>
    <cellStyle name="Normal 4 4 2 4 3 2 2 2 2 4 2" xfId="22853" xr:uid="{619321C0-0105-4C5F-84BA-8ED7C8AB6B6A}"/>
    <cellStyle name="Normal 4 4 2 4 3 2 2 2 2 5" xfId="22854" xr:uid="{B07294E2-0946-4AC5-B244-CD2F2D8EB897}"/>
    <cellStyle name="Normal 4 4 2 4 3 2 2 2 2 5 2" xfId="22855" xr:uid="{2CB1B956-5963-44CE-BA46-E1018D5D3801}"/>
    <cellStyle name="Normal 4 4 2 4 3 2 2 2 2 6" xfId="22856" xr:uid="{6BC1A106-F25C-4679-ACEF-0010EF2489BA}"/>
    <cellStyle name="Normal 4 4 2 4 3 2 2 2 2 6 2" xfId="22857" xr:uid="{F6BD8FEF-73B8-4D94-9FE1-B084D04DC466}"/>
    <cellStyle name="Normal 4 4 2 4 3 2 2 2 2 7" xfId="22858" xr:uid="{64E5869C-917C-45B1-80D5-89695E441464}"/>
    <cellStyle name="Normal 4 4 2 4 3 2 2 2 2 7 2" xfId="22859" xr:uid="{246087F4-8671-480D-9223-CEB74B9CAB3B}"/>
    <cellStyle name="Normal 4 4 2 4 3 2 2 2 2 8" xfId="22860" xr:uid="{4C236F27-3B21-4BCA-BDDD-5604ECA2C274}"/>
    <cellStyle name="Normal 4 4 2 4 3 2 2 2 3" xfId="22861" xr:uid="{C9317E9A-8C86-4F3F-9511-6B94C001957E}"/>
    <cellStyle name="Normal 4 4 2 4 3 2 2 2 3 2" xfId="22862" xr:uid="{0AF483D0-8ED5-4C51-9FE0-E91B7CB36E81}"/>
    <cellStyle name="Normal 4 4 2 4 3 2 2 2 3 2 2" xfId="22863" xr:uid="{BFA37C75-7DE5-4097-8399-3F2BAEB228EC}"/>
    <cellStyle name="Normal 4 4 2 4 3 2 2 2 3 2 2 2" xfId="22864" xr:uid="{6661DBB1-FEDA-41F7-ABA3-13ED004D837C}"/>
    <cellStyle name="Normal 4 4 2 4 3 2 2 2 3 2 3" xfId="22865" xr:uid="{D6761AC1-CBD4-4F91-A0E6-2AD72DEB1B35}"/>
    <cellStyle name="Normal 4 4 2 4 3 2 2 2 3 3" xfId="22866" xr:uid="{ACD817BD-A976-4755-A792-CA0A506B009D}"/>
    <cellStyle name="Normal 4 4 2 4 3 2 2 2 4" xfId="22867" xr:uid="{1500E642-083E-4C5E-853F-2760B091DEB0}"/>
    <cellStyle name="Normal 4 4 2 4 3 2 2 2 4 2" xfId="22868" xr:uid="{5C1C2F42-6317-421F-A7B8-9110D6B2E3FA}"/>
    <cellStyle name="Normal 4 4 2 4 3 2 2 2 5" xfId="22869" xr:uid="{E65DDCFA-AF07-4421-B7B9-4A4C25009ADE}"/>
    <cellStyle name="Normal 4 4 2 4 3 2 2 2 5 2" xfId="22870" xr:uid="{87FB7F1E-2C98-4B90-9A76-8A6A845AF691}"/>
    <cellStyle name="Normal 4 4 2 4 3 2 2 2 6" xfId="22871" xr:uid="{CF3C6FC8-F9F8-4529-B9F4-D53F682ED93D}"/>
    <cellStyle name="Normal 4 4 2 4 3 2 2 2 6 2" xfId="22872" xr:uid="{9BB2340C-3101-4C70-9416-75E3D541F339}"/>
    <cellStyle name="Normal 4 4 2 4 3 2 2 2 7" xfId="22873" xr:uid="{FB42EEEC-A2F4-4651-B250-BBD9E0BECB4F}"/>
    <cellStyle name="Normal 4 4 2 4 3 2 2 2 7 2" xfId="22874" xr:uid="{4181709B-55FE-4F25-AD12-CF0F419A67EB}"/>
    <cellStyle name="Normal 4 4 2 4 3 2 2 2 8" xfId="22875" xr:uid="{23297731-1D7C-4DB9-ADAF-9856D8745B45}"/>
    <cellStyle name="Normal 4 4 2 4 3 2 2 3" xfId="22876" xr:uid="{8027869C-7684-4AF5-9677-0ACECEB804A7}"/>
    <cellStyle name="Normal 4 4 2 4 3 2 2 3 2" xfId="22877" xr:uid="{910AABED-1C84-4CC9-BEBC-77383CA59187}"/>
    <cellStyle name="Normal 4 4 2 4 3 2 2 3 2 2" xfId="22878" xr:uid="{15EE9DC7-3D47-48D1-B62D-59038225EECB}"/>
    <cellStyle name="Normal 4 4 2 4 3 2 2 3 2 2 2" xfId="22879" xr:uid="{5C38F748-ACC4-4770-9F46-41A3AA86F00F}"/>
    <cellStyle name="Normal 4 4 2 4 3 2 2 3 2 3" xfId="22880" xr:uid="{565813E7-F590-4713-A250-F85E15654D21}"/>
    <cellStyle name="Normal 4 4 2 4 3 2 2 3 3" xfId="22881" xr:uid="{101E4CE0-423B-4740-9665-EAA826EA7E2A}"/>
    <cellStyle name="Normal 4 4 2 4 3 2 2 4" xfId="22882" xr:uid="{4AB61B6E-73D0-4663-B523-896D7C9227FF}"/>
    <cellStyle name="Normal 4 4 2 4 3 2 2 4 2" xfId="22883" xr:uid="{4A9F4F4D-3A7F-49A6-96B8-A37505114307}"/>
    <cellStyle name="Normal 4 4 2 4 3 2 2 5" xfId="22884" xr:uid="{E5BBB77C-7BBB-4288-8A24-BF7B26F4825F}"/>
    <cellStyle name="Normal 4 4 2 4 3 2 2 5 2" xfId="22885" xr:uid="{B880E8CC-0FD6-45AF-90B6-CBE3EEBBB791}"/>
    <cellStyle name="Normal 4 4 2 4 3 2 2 6" xfId="22886" xr:uid="{EDFCCD63-D597-4663-93EC-4F44929050B7}"/>
    <cellStyle name="Normal 4 4 2 4 3 2 2 6 2" xfId="22887" xr:uid="{927BDAF9-E0FA-4066-9361-BD6EC017E1C8}"/>
    <cellStyle name="Normal 4 4 2 4 3 2 2 7" xfId="22888" xr:uid="{3C5CE574-DA7D-4675-9559-85277F66CA53}"/>
    <cellStyle name="Normal 4 4 2 4 3 2 2 7 2" xfId="22889" xr:uid="{61052034-4B68-4C6C-AF88-FAD3E92F6F06}"/>
    <cellStyle name="Normal 4 4 2 4 3 2 2 8" xfId="22890" xr:uid="{EF775426-D4F4-477B-928E-751973C79853}"/>
    <cellStyle name="Normal 4 4 2 4 3 2 2 8 2" xfId="22891" xr:uid="{3F23BBFE-359F-4211-B6AE-418DC03A439E}"/>
    <cellStyle name="Normal 4 4 2 4 3 2 2 9" xfId="22892" xr:uid="{50A29948-6ADD-4CD6-8CF3-4C51D6D7AA0F}"/>
    <cellStyle name="Normal 4 4 2 4 3 2 3" xfId="22893" xr:uid="{D83CF983-1A32-4C60-BB9A-5F76394E9283}"/>
    <cellStyle name="Normal 4 4 2 4 3 2 3 2" xfId="22894" xr:uid="{1A8FA403-00AA-4F4E-8D49-7CA7C85EAE13}"/>
    <cellStyle name="Normal 4 4 2 4 3 2 3 2 2" xfId="22895" xr:uid="{D7E7AFAF-A284-4F48-82C2-D9A5CF230DA2}"/>
    <cellStyle name="Normal 4 4 2 4 3 2 3 2 2 2" xfId="22896" xr:uid="{252D5986-9A23-4815-981B-BE5038C351D3}"/>
    <cellStyle name="Normal 4 4 2 4 3 2 3 2 2 2 2" xfId="22897" xr:uid="{B8C0181B-B236-43E0-9D74-93B17D941339}"/>
    <cellStyle name="Normal 4 4 2 4 3 2 3 2 2 3" xfId="22898" xr:uid="{5286E637-69B5-4E3F-A12B-DC5439A8D197}"/>
    <cellStyle name="Normal 4 4 2 4 3 2 3 2 3" xfId="22899" xr:uid="{255BD14F-192A-4992-9900-5D86D90767B6}"/>
    <cellStyle name="Normal 4 4 2 4 3 2 3 3" xfId="22900" xr:uid="{FF7D72D7-965C-409A-8D9B-2F9D89F57FAB}"/>
    <cellStyle name="Normal 4 4 2 4 3 2 3 3 2" xfId="22901" xr:uid="{3D595003-7DEB-48ED-8C1A-E9804148A3F6}"/>
    <cellStyle name="Normal 4 4 2 4 3 2 3 4" xfId="22902" xr:uid="{E2FA6332-7BA9-4B36-B41C-50DD96398881}"/>
    <cellStyle name="Normal 4 4 2 4 3 2 3 4 2" xfId="22903" xr:uid="{A0C31384-F0B6-4B0E-8AF2-36B8EB693254}"/>
    <cellStyle name="Normal 4 4 2 4 3 2 3 5" xfId="22904" xr:uid="{63FD18A9-2847-47CB-B082-EF5051ABA4B2}"/>
    <cellStyle name="Normal 4 4 2 4 3 2 3 5 2" xfId="22905" xr:uid="{FE0090B0-90AA-4A44-9A8C-88406019B51F}"/>
    <cellStyle name="Normal 4 4 2 4 3 2 3 6" xfId="22906" xr:uid="{AB88A367-8D78-4890-BB96-F30703AD4041}"/>
    <cellStyle name="Normal 4 4 2 4 3 2 3 6 2" xfId="22907" xr:uid="{993BD782-FAB8-483A-9BF8-F531CF4A33E1}"/>
    <cellStyle name="Normal 4 4 2 4 3 2 3 7" xfId="22908" xr:uid="{29B4646E-F898-45D1-9302-71394C1737DF}"/>
    <cellStyle name="Normal 4 4 2 4 3 2 3 7 2" xfId="22909" xr:uid="{69A37D41-1D83-453B-A895-E2AAB3D31AE4}"/>
    <cellStyle name="Normal 4 4 2 4 3 2 3 8" xfId="22910" xr:uid="{598AA64B-7170-440F-A198-34696F003635}"/>
    <cellStyle name="Normal 4 4 2 4 3 2 4" xfId="22911" xr:uid="{A8835DE3-7463-41B4-B2A7-A368A118E388}"/>
    <cellStyle name="Normal 4 4 2 4 3 2 4 2" xfId="22912" xr:uid="{052D5503-BF42-4A20-84DC-80F5DE6BE076}"/>
    <cellStyle name="Normal 4 4 2 4 3 2 4 2 2" xfId="22913" xr:uid="{AA9A0955-056C-4BBC-890E-371A3BCD22CE}"/>
    <cellStyle name="Normal 4 4 2 4 3 2 4 2 2 2" xfId="22914" xr:uid="{1562FB1A-C2F6-4572-972D-3AFE61E256EB}"/>
    <cellStyle name="Normal 4 4 2 4 3 2 4 2 3" xfId="22915" xr:uid="{7DBD93A5-FC97-4FD3-BA0F-849FABEC75AA}"/>
    <cellStyle name="Normal 4 4 2 4 3 2 4 3" xfId="22916" xr:uid="{CDABB6C6-F26D-4605-8CAC-43DF505C9931}"/>
    <cellStyle name="Normal 4 4 2 4 3 2 5" xfId="22917" xr:uid="{A3293229-4D67-492D-A9BE-67C13F710840}"/>
    <cellStyle name="Normal 4 4 2 4 3 2 5 2" xfId="22918" xr:uid="{6F1AC178-F384-4BF5-9D77-B6B323AAD57F}"/>
    <cellStyle name="Normal 4 4 2 4 3 2 6" xfId="22919" xr:uid="{9D92B3BB-C15B-4FC8-ABC2-565ED1C73F35}"/>
    <cellStyle name="Normal 4 4 2 4 3 2 6 2" xfId="22920" xr:uid="{CAF18593-C844-453D-843E-8207BA3EADAE}"/>
    <cellStyle name="Normal 4 4 2 4 3 2 7" xfId="22921" xr:uid="{1CA70DC3-3FDD-4C50-9CCD-35DBE58F4594}"/>
    <cellStyle name="Normal 4 4 2 4 3 2 7 2" xfId="22922" xr:uid="{665CEE99-5A9F-4DA2-9846-ACA2C181FC95}"/>
    <cellStyle name="Normal 4 4 2 4 3 2 8" xfId="22923" xr:uid="{7D2FA04F-6B8F-4F95-9B42-2D792C713A8F}"/>
    <cellStyle name="Normal 4 4 2 4 3 2 8 2" xfId="22924" xr:uid="{8953C36B-5563-417C-B7A1-F54AF2E9E147}"/>
    <cellStyle name="Normal 4 4 2 4 3 2 9" xfId="22925" xr:uid="{78840493-A1E6-49FE-8E07-3CE6A07B8FC0}"/>
    <cellStyle name="Normal 4 4 2 4 3 3" xfId="22926" xr:uid="{EF949287-C108-4E44-8566-41ABF11E67A8}"/>
    <cellStyle name="Normal 4 4 2 4 3 3 2" xfId="22927" xr:uid="{06AF240D-ED73-4135-B79D-9055282D7D06}"/>
    <cellStyle name="Normal 4 4 2 4 3 4" xfId="22928" xr:uid="{8C715E47-1C54-4AC8-AD5C-8E507E2EFC0D}"/>
    <cellStyle name="Normal 4 4 2 4 3 4 2" xfId="22929" xr:uid="{140DC6E8-083F-404B-985B-D0DA5937C065}"/>
    <cellStyle name="Normal 4 4 2 4 3 5" xfId="22930" xr:uid="{28F30FB0-7A0F-4ACF-A532-0F772B37FC76}"/>
    <cellStyle name="Normal 4 4 2 4 3 5 2" xfId="22931" xr:uid="{E3307D8B-0389-425F-88C0-7A534AE25672}"/>
    <cellStyle name="Normal 4 4 2 4 3 5 2 2" xfId="22932" xr:uid="{813DD992-B420-46F8-9A20-D2C3D5424F6E}"/>
    <cellStyle name="Normal 4 4 2 4 3 5 2 2 2" xfId="22933" xr:uid="{1954F332-2F5B-458A-9FB1-403CA9D2F48A}"/>
    <cellStyle name="Normal 4 4 2 4 3 5 2 2 2 2" xfId="22934" xr:uid="{29AAC953-E949-45FA-B840-B9B7C68F8BEA}"/>
    <cellStyle name="Normal 4 4 2 4 3 5 2 2 2 2 2" xfId="22935" xr:uid="{51DF0605-05F5-438E-9041-7D92096451CF}"/>
    <cellStyle name="Normal 4 4 2 4 3 5 2 2 2 3" xfId="22936" xr:uid="{C3C0964F-8DF9-4B41-AFFA-A392A8A57B3F}"/>
    <cellStyle name="Normal 4 4 2 4 3 5 2 2 3" xfId="22937" xr:uid="{69305ECB-5013-46B3-AE17-7DC7CAC9FEA5}"/>
    <cellStyle name="Normal 4 4 2 4 3 5 2 3" xfId="22938" xr:uid="{E81A113D-08D3-487C-AD00-366E0ADFCC88}"/>
    <cellStyle name="Normal 4 4 2 4 3 5 2 3 2" xfId="22939" xr:uid="{68A57647-4AF2-4507-ADE8-678592893817}"/>
    <cellStyle name="Normal 4 4 2 4 3 5 2 4" xfId="22940" xr:uid="{373DB59A-7A3A-4DB7-A500-636C796886E7}"/>
    <cellStyle name="Normal 4 4 2 4 3 5 2 4 2" xfId="22941" xr:uid="{28500DD1-22C3-4A68-90C7-4CF8F3D34343}"/>
    <cellStyle name="Normal 4 4 2 4 3 5 2 5" xfId="22942" xr:uid="{185748F7-3DA3-43B1-A470-99E7284F2028}"/>
    <cellStyle name="Normal 4 4 2 4 3 5 2 5 2" xfId="22943" xr:uid="{B3806E5A-72CD-4CD1-AC08-29246CBB69F1}"/>
    <cellStyle name="Normal 4 4 2 4 3 5 2 6" xfId="22944" xr:uid="{B89994B9-50EF-4649-97D0-931A8726569F}"/>
    <cellStyle name="Normal 4 4 2 4 3 5 2 6 2" xfId="22945" xr:uid="{0B9DD6DA-8658-42C1-9ABD-B46AE699396B}"/>
    <cellStyle name="Normal 4 4 2 4 3 5 2 7" xfId="22946" xr:uid="{0BEA8C97-797A-42B2-89DC-DE7ED671D287}"/>
    <cellStyle name="Normal 4 4 2 4 3 5 2 7 2" xfId="22947" xr:uid="{650345FD-C645-4EC2-AFAC-D1D9EC397443}"/>
    <cellStyle name="Normal 4 4 2 4 3 5 2 8" xfId="22948" xr:uid="{061224DD-FF50-4871-B334-951018B6FA37}"/>
    <cellStyle name="Normal 4 4 2 4 3 5 3" xfId="22949" xr:uid="{82239105-3D43-4DB7-B4CB-31AF0324335C}"/>
    <cellStyle name="Normal 4 4 2 4 3 5 3 2" xfId="22950" xr:uid="{8BF0A51C-2525-45CB-A61B-CEB0764156E9}"/>
    <cellStyle name="Normal 4 4 2 4 3 5 3 2 2" xfId="22951" xr:uid="{E6C5AEB6-DAEE-432A-96C8-B387E3997F14}"/>
    <cellStyle name="Normal 4 4 2 4 3 5 3 2 2 2" xfId="22952" xr:uid="{EB97ACC0-AAFE-41F0-9D9E-94BF89B88410}"/>
    <cellStyle name="Normal 4 4 2 4 3 5 3 2 3" xfId="22953" xr:uid="{46F74CF5-9052-4F9E-BFC2-DEC56B152CFD}"/>
    <cellStyle name="Normal 4 4 2 4 3 5 3 3" xfId="22954" xr:uid="{2820C7B1-AE5A-47EF-8F1E-6D1AA3E02AE1}"/>
    <cellStyle name="Normal 4 4 2 4 3 5 4" xfId="22955" xr:uid="{666CF4E5-22BC-4A5C-9890-2DABC708A127}"/>
    <cellStyle name="Normal 4 4 2 4 3 5 4 2" xfId="22956" xr:uid="{DD2D9937-17C9-400D-BC32-98263C655E05}"/>
    <cellStyle name="Normal 4 4 2 4 3 5 5" xfId="22957" xr:uid="{C97915A9-60B5-4679-866D-75D267D7BBE0}"/>
    <cellStyle name="Normal 4 4 2 4 3 5 5 2" xfId="22958" xr:uid="{3BFC75BD-4DBD-4DB1-89D0-EE8C5D06FB67}"/>
    <cellStyle name="Normal 4 4 2 4 3 5 6" xfId="22959" xr:uid="{6B91E105-6C59-4BC9-A87E-16C6607C4624}"/>
    <cellStyle name="Normal 4 4 2 4 3 5 6 2" xfId="22960" xr:uid="{55210298-E4F8-42AF-8A78-F8BCCE35B632}"/>
    <cellStyle name="Normal 4 4 2 4 3 5 7" xfId="22961" xr:uid="{F040E0A7-EC0B-4583-970A-6607AB73CFA9}"/>
    <cellStyle name="Normal 4 4 2 4 3 5 7 2" xfId="22962" xr:uid="{8F80D9EC-C01F-4163-937E-3C016C953E19}"/>
    <cellStyle name="Normal 4 4 2 4 3 5 8" xfId="22963" xr:uid="{601D4ED8-17EA-4306-AB23-BA72B9A1CD91}"/>
    <cellStyle name="Normal 4 4 2 4 3 6" xfId="22964" xr:uid="{EC66B080-C6AF-4DA7-ACDC-55C060BFFFAF}"/>
    <cellStyle name="Normal 4 4 2 4 3 6 2" xfId="22965" xr:uid="{07D3A27C-EBB2-4EDE-B68C-2391F8D37EB5}"/>
    <cellStyle name="Normal 4 4 2 4 3 6 2 2" xfId="22966" xr:uid="{191F41FE-A4E7-4B03-B811-B9CAC02976FF}"/>
    <cellStyle name="Normal 4 4 2 4 3 6 2 2 2" xfId="22967" xr:uid="{5B5F9195-58EF-4023-8100-4AF8057BC4CE}"/>
    <cellStyle name="Normal 4 4 2 4 3 6 2 3" xfId="22968" xr:uid="{08698EC3-8BD8-4B59-89B6-0C87CFF91E40}"/>
    <cellStyle name="Normal 4 4 2 4 3 6 3" xfId="22969" xr:uid="{87B118EF-5B6A-42E7-9873-ECA999F723D8}"/>
    <cellStyle name="Normal 4 4 2 4 3 7" xfId="22970" xr:uid="{9F05C953-984A-48E7-B52E-58D2D425DA4E}"/>
    <cellStyle name="Normal 4 4 2 4 3 7 2" xfId="22971" xr:uid="{ABEEA915-F36A-4B83-980F-0C08D5F32AC9}"/>
    <cellStyle name="Normal 4 4 2 4 3 8" xfId="22972" xr:uid="{143DD5E0-51F9-472F-9085-92BBBF4B84F7}"/>
    <cellStyle name="Normal 4 4 2 4 3 8 2" xfId="22973" xr:uid="{E3E1DD7E-521C-4F72-90FA-3AA9BF40D8D3}"/>
    <cellStyle name="Normal 4 4 2 4 3 9" xfId="22974" xr:uid="{C4599078-508E-4554-879F-ECDFC25B050D}"/>
    <cellStyle name="Normal 4 4 2 4 3 9 2" xfId="22975" xr:uid="{48A65A3B-9C7A-477A-87AE-F9C07ACA49A9}"/>
    <cellStyle name="Normal 4 4 2 4 4" xfId="22976" xr:uid="{D10E000A-51B0-458F-B8FA-C28CE5A0CB1E}"/>
    <cellStyle name="Normal 4 4 2 4 4 2" xfId="22977" xr:uid="{E69B4CDE-A15E-46E5-A266-8EF160244971}"/>
    <cellStyle name="Normal 4 4 2 4 4 2 2" xfId="22978" xr:uid="{2880893F-2799-46E0-9C6D-6B2E7904EF54}"/>
    <cellStyle name="Normal 4 4 2 4 4 2 2 2" xfId="22979" xr:uid="{04E38C71-C1B0-4C7A-A654-0E34D45E87D2}"/>
    <cellStyle name="Normal 4 4 2 4 4 2 2 2 2" xfId="22980" xr:uid="{541E02B7-DDFD-417F-81BB-EF7FD63D44AF}"/>
    <cellStyle name="Normal 4 4 2 4 4 2 2 2 2 2" xfId="22981" xr:uid="{2BAD5E97-B761-4F24-B868-FE391230D13C}"/>
    <cellStyle name="Normal 4 4 2 4 4 2 2 2 2 2 2" xfId="22982" xr:uid="{5C7DCFF3-4BC6-4957-A1F1-A4487EF0BCB7}"/>
    <cellStyle name="Normal 4 4 2 4 4 2 2 2 2 2 2 2" xfId="22983" xr:uid="{61B060CC-85DE-4D48-95A2-CF0F89257016}"/>
    <cellStyle name="Normal 4 4 2 4 4 2 2 2 2 2 3" xfId="22984" xr:uid="{659FD8FC-8F78-4C70-9608-4DC6E70C6517}"/>
    <cellStyle name="Normal 4 4 2 4 4 2 2 2 2 3" xfId="22985" xr:uid="{4200732A-3A58-4242-8BE7-9185167A2D49}"/>
    <cellStyle name="Normal 4 4 2 4 4 2 2 2 3" xfId="22986" xr:uid="{B91FECC3-0119-4B3E-B064-1B70F75736BB}"/>
    <cellStyle name="Normal 4 4 2 4 4 2 2 2 3 2" xfId="22987" xr:uid="{7494D996-5EEB-4DFE-B46C-DF872124D034}"/>
    <cellStyle name="Normal 4 4 2 4 4 2 2 2 4" xfId="22988" xr:uid="{8C65039B-A348-457D-BAC1-FD20A57A07B0}"/>
    <cellStyle name="Normal 4 4 2 4 4 2 2 2 4 2" xfId="22989" xr:uid="{DB37C34F-D8E0-4B1E-956E-B1F6CEFBE06D}"/>
    <cellStyle name="Normal 4 4 2 4 4 2 2 2 5" xfId="22990" xr:uid="{7CDB7EFD-B1C4-470E-8B20-3387B164ED66}"/>
    <cellStyle name="Normal 4 4 2 4 4 2 2 2 5 2" xfId="22991" xr:uid="{E7FCC007-E4FE-4C19-BCF2-889CC5604E66}"/>
    <cellStyle name="Normal 4 4 2 4 4 2 2 2 6" xfId="22992" xr:uid="{2568B266-7992-44FF-8A0E-F0E201DCFD87}"/>
    <cellStyle name="Normal 4 4 2 4 4 2 2 2 6 2" xfId="22993" xr:uid="{CA2786AE-D034-4F8F-B157-ACC24ACEB5F6}"/>
    <cellStyle name="Normal 4 4 2 4 4 2 2 2 7" xfId="22994" xr:uid="{8D89114A-739F-45AD-8992-7345A327AF78}"/>
    <cellStyle name="Normal 4 4 2 4 4 2 2 2 7 2" xfId="22995" xr:uid="{68E21B67-B59B-40F4-B54D-E3E2C944F5FA}"/>
    <cellStyle name="Normal 4 4 2 4 4 2 2 2 8" xfId="22996" xr:uid="{EC53EAE3-7811-493D-895A-88EDC0A9F53B}"/>
    <cellStyle name="Normal 4 4 2 4 4 2 2 3" xfId="22997" xr:uid="{6381BB4D-8F8B-4058-A2E9-052DB325EE12}"/>
    <cellStyle name="Normal 4 4 2 4 4 2 2 3 2" xfId="22998" xr:uid="{69DDFE98-E7AA-4934-B69D-C9E28D4731A8}"/>
    <cellStyle name="Normal 4 4 2 4 4 2 2 3 2 2" xfId="22999" xr:uid="{305E0B0D-C3F1-4777-8528-943E3E066072}"/>
    <cellStyle name="Normal 4 4 2 4 4 2 2 3 2 2 2" xfId="23000" xr:uid="{70A7C3DA-FBE3-4101-B806-EA00FD4FB2EB}"/>
    <cellStyle name="Normal 4 4 2 4 4 2 2 3 2 3" xfId="23001" xr:uid="{BF473028-DFB5-4E27-A5DF-3EB701D26F59}"/>
    <cellStyle name="Normal 4 4 2 4 4 2 2 3 3" xfId="23002" xr:uid="{FEB6D351-5324-48A6-B885-F0D9C27F52FD}"/>
    <cellStyle name="Normal 4 4 2 4 4 2 2 4" xfId="23003" xr:uid="{80848AC1-4090-436B-9008-0B507F6381C2}"/>
    <cellStyle name="Normal 4 4 2 4 4 2 2 4 2" xfId="23004" xr:uid="{8EC82FBA-5353-4CCC-819B-EC17F9C56F01}"/>
    <cellStyle name="Normal 4 4 2 4 4 2 2 5" xfId="23005" xr:uid="{2CF1ECD5-CA83-4ABD-AC6B-EC56E1788EB2}"/>
    <cellStyle name="Normal 4 4 2 4 4 2 2 5 2" xfId="23006" xr:uid="{D1891F45-9C7F-423B-AF85-A3CE76E9DBFB}"/>
    <cellStyle name="Normal 4 4 2 4 4 2 2 6" xfId="23007" xr:uid="{EBB58899-DA89-41C5-9AAB-19C2A21E32C5}"/>
    <cellStyle name="Normal 4 4 2 4 4 2 2 6 2" xfId="23008" xr:uid="{F8937D88-58D6-4E7A-935A-B8B4347A2323}"/>
    <cellStyle name="Normal 4 4 2 4 4 2 2 7" xfId="23009" xr:uid="{39BC3661-30F9-4828-AA9E-E7F858044ECB}"/>
    <cellStyle name="Normal 4 4 2 4 4 2 2 7 2" xfId="23010" xr:uid="{B65F992A-34D2-4A25-BB64-653578270650}"/>
    <cellStyle name="Normal 4 4 2 4 4 2 2 8" xfId="23011" xr:uid="{6ECFE088-ACEE-4B2E-9DF6-F1F761FEE5F9}"/>
    <cellStyle name="Normal 4 4 2 4 4 2 3" xfId="23012" xr:uid="{7C785689-C15D-400A-980C-8F7BC572E0C1}"/>
    <cellStyle name="Normal 4 4 2 4 4 2 3 2" xfId="23013" xr:uid="{1F6CD773-7697-403D-83D7-5FCA4D88A34B}"/>
    <cellStyle name="Normal 4 4 2 4 4 2 3 2 2" xfId="23014" xr:uid="{1995A59F-CFEF-4BE4-9C7A-A98B13F2DF78}"/>
    <cellStyle name="Normal 4 4 2 4 4 2 3 2 2 2" xfId="23015" xr:uid="{6E9744AA-B990-410E-BD84-BFB0F3EF6109}"/>
    <cellStyle name="Normal 4 4 2 4 4 2 3 2 3" xfId="23016" xr:uid="{FD7F529B-D9D4-412E-82FB-C18244C970C0}"/>
    <cellStyle name="Normal 4 4 2 4 4 2 3 3" xfId="23017" xr:uid="{ABD2D420-DB48-4768-AB94-197C8BE5B971}"/>
    <cellStyle name="Normal 4 4 2 4 4 2 4" xfId="23018" xr:uid="{9ABD4635-EB85-4FC8-8363-53395CAB197A}"/>
    <cellStyle name="Normal 4 4 2 4 4 2 4 2" xfId="23019" xr:uid="{CFC190BF-8BA3-4545-94F2-6C764CD25170}"/>
    <cellStyle name="Normal 4 4 2 4 4 2 5" xfId="23020" xr:uid="{026616A4-3FFB-44A8-83F7-DB0FD2E813E0}"/>
    <cellStyle name="Normal 4 4 2 4 4 2 5 2" xfId="23021" xr:uid="{42A11BB8-F87B-4CAD-9D21-5216DCD91778}"/>
    <cellStyle name="Normal 4 4 2 4 4 2 6" xfId="23022" xr:uid="{32417B80-3EBD-4C1A-B2BA-83C0899BFB88}"/>
    <cellStyle name="Normal 4 4 2 4 4 2 6 2" xfId="23023" xr:uid="{A3CC2701-05B1-4156-BB86-52C731CEF920}"/>
    <cellStyle name="Normal 4 4 2 4 4 2 7" xfId="23024" xr:uid="{945D9B24-37CA-4504-BD85-8A8AE5FC4337}"/>
    <cellStyle name="Normal 4 4 2 4 4 2 7 2" xfId="23025" xr:uid="{48ABD505-F1D4-4B6D-8B7E-161D6B0C7644}"/>
    <cellStyle name="Normal 4 4 2 4 4 2 8" xfId="23026" xr:uid="{55296BDC-CFDF-43A8-8535-C4723E410D5D}"/>
    <cellStyle name="Normal 4 4 2 4 4 2 8 2" xfId="23027" xr:uid="{63AE48B0-CB09-4D94-A1CD-675D4EB1181C}"/>
    <cellStyle name="Normal 4 4 2 4 4 2 9" xfId="23028" xr:uid="{C36D2C32-6EEC-4EEC-A88A-C44482FA4328}"/>
    <cellStyle name="Normal 4 4 2 4 4 3" xfId="23029" xr:uid="{8FC37D61-55AE-4497-9AA7-5C320D47B861}"/>
    <cellStyle name="Normal 4 4 2 4 4 3 2" xfId="23030" xr:uid="{DBF5517E-4922-4147-88D7-D351B717AA7F}"/>
    <cellStyle name="Normal 4 4 2 4 4 3 2 2" xfId="23031" xr:uid="{7D9B8F85-4E02-4D9C-B729-A5A64131D08D}"/>
    <cellStyle name="Normal 4 4 2 4 4 3 2 2 2" xfId="23032" xr:uid="{275F9D71-ACD3-449C-AA21-D5BC7AA5E088}"/>
    <cellStyle name="Normal 4 4 2 4 4 3 2 2 2 2" xfId="23033" xr:uid="{339A21CE-4D7D-40E5-B093-4AA85F36C0BF}"/>
    <cellStyle name="Normal 4 4 2 4 4 3 2 2 3" xfId="23034" xr:uid="{85B542B0-124E-45FD-B0A4-10E430E415AA}"/>
    <cellStyle name="Normal 4 4 2 4 4 3 2 3" xfId="23035" xr:uid="{AD5B724D-D47F-4CE0-99D5-6179D49A98DD}"/>
    <cellStyle name="Normal 4 4 2 4 4 3 3" xfId="23036" xr:uid="{E2FBD4BB-B65B-467C-9E7C-9041AF60B518}"/>
    <cellStyle name="Normal 4 4 2 4 4 3 3 2" xfId="23037" xr:uid="{FA952FCC-7D68-438D-A2E5-AECFCD4E6B06}"/>
    <cellStyle name="Normal 4 4 2 4 4 3 4" xfId="23038" xr:uid="{E930CBD4-0C48-4096-AC95-7C113E1424F4}"/>
    <cellStyle name="Normal 4 4 2 4 4 3 4 2" xfId="23039" xr:uid="{7CF80769-41AF-49F0-9846-EDFE16EF3511}"/>
    <cellStyle name="Normal 4 4 2 4 4 3 5" xfId="23040" xr:uid="{42C62706-497E-4E85-B52C-3FB280D2EC68}"/>
    <cellStyle name="Normal 4 4 2 4 4 3 5 2" xfId="23041" xr:uid="{C4A83327-6D08-43B7-A060-E200661EC638}"/>
    <cellStyle name="Normal 4 4 2 4 4 3 6" xfId="23042" xr:uid="{18B0E09E-CEF3-4042-800A-468068E07D47}"/>
    <cellStyle name="Normal 4 4 2 4 4 3 6 2" xfId="23043" xr:uid="{3DCA9BFE-63DF-45DE-B4CE-21AFBDAD81E9}"/>
    <cellStyle name="Normal 4 4 2 4 4 3 7" xfId="23044" xr:uid="{401DDB23-C7A1-4602-BE9E-C1FEB6636A1A}"/>
    <cellStyle name="Normal 4 4 2 4 4 3 7 2" xfId="23045" xr:uid="{1B1E90B3-B2E7-408D-96E5-52B15C547ADE}"/>
    <cellStyle name="Normal 4 4 2 4 4 3 8" xfId="23046" xr:uid="{15D84B49-B8CB-487D-B299-9E630C8C1C4D}"/>
    <cellStyle name="Normal 4 4 2 4 4 4" xfId="23047" xr:uid="{46FCAE67-3D94-4644-B97B-896635D127E8}"/>
    <cellStyle name="Normal 4 4 2 4 4 4 2" xfId="23048" xr:uid="{D9DF858A-20DE-486F-8C2E-C52DEAE3476D}"/>
    <cellStyle name="Normal 4 4 2 4 4 4 2 2" xfId="23049" xr:uid="{1F91A79E-1E74-4D7E-9298-044AEFA5EE3D}"/>
    <cellStyle name="Normal 4 4 2 4 4 4 2 2 2" xfId="23050" xr:uid="{F1F3A933-9849-4A8F-AE57-3412B36CCD64}"/>
    <cellStyle name="Normal 4 4 2 4 4 4 2 3" xfId="23051" xr:uid="{59CB7134-8A93-463B-825C-B3CDFD1DBAFB}"/>
    <cellStyle name="Normal 4 4 2 4 4 4 3" xfId="23052" xr:uid="{5F7307CF-1A1F-4022-97FB-F72284F8A9E5}"/>
    <cellStyle name="Normal 4 4 2 4 4 5" xfId="23053" xr:uid="{8E2897F7-ED85-4426-8061-9495020F708C}"/>
    <cellStyle name="Normal 4 4 2 4 4 5 2" xfId="23054" xr:uid="{23A96AA4-8C16-420A-BE46-3A00F9A13C67}"/>
    <cellStyle name="Normal 4 4 2 4 4 6" xfId="23055" xr:uid="{DF86EA48-5969-40CC-B05B-F11E903D160D}"/>
    <cellStyle name="Normal 4 4 2 4 4 6 2" xfId="23056" xr:uid="{F6F203CA-3BFD-4B2A-BA96-2BB9777AFCCB}"/>
    <cellStyle name="Normal 4 4 2 4 4 7" xfId="23057" xr:uid="{0F14691C-512B-458D-A1E2-F5A0021DFBAC}"/>
    <cellStyle name="Normal 4 4 2 4 4 7 2" xfId="23058" xr:uid="{E7CEF8C3-34CA-4B6A-9ACC-7239940BA4D5}"/>
    <cellStyle name="Normal 4 4 2 4 4 8" xfId="23059" xr:uid="{CA76F646-B290-4AFB-89F2-DA109BA20A24}"/>
    <cellStyle name="Normal 4 4 2 4 4 8 2" xfId="23060" xr:uid="{8ED85C76-0F90-4C35-8E6B-52FE9DE2779D}"/>
    <cellStyle name="Normal 4 4 2 4 4 9" xfId="23061" xr:uid="{E6B2A969-9C5D-4571-8CEE-35B282B73660}"/>
    <cellStyle name="Normal 4 4 2 4 5" xfId="23062" xr:uid="{EF0AF8ED-D2F6-40AB-9DF8-2BF18146CC2E}"/>
    <cellStyle name="Normal 4 4 2 4 5 2" xfId="23063" xr:uid="{8CA32908-8E85-4940-8704-FD2498546BAE}"/>
    <cellStyle name="Normal 4 4 2 4 6" xfId="23064" xr:uid="{CDE3CEBC-2C0D-41F5-87EA-588FCCC9EA56}"/>
    <cellStyle name="Normal 4 4 2 4 6 2" xfId="23065" xr:uid="{0455B38B-625B-4BEB-9196-20E68C1E874B}"/>
    <cellStyle name="Normal 4 4 2 4 6 2 2" xfId="23066" xr:uid="{08F35C36-905E-44FC-838D-F5C0A332379E}"/>
    <cellStyle name="Normal 4 4 2 4 6 2 2 2" xfId="23067" xr:uid="{04246779-73CB-40A1-BF45-04225114C912}"/>
    <cellStyle name="Normal 4 4 2 4 6 2 2 2 2" xfId="23068" xr:uid="{6E8C1A4D-A228-4996-A622-349D4CEE40DD}"/>
    <cellStyle name="Normal 4 4 2 4 6 2 2 2 2 2" xfId="23069" xr:uid="{3E48C8E5-9452-414C-81D3-D973567FAE3C}"/>
    <cellStyle name="Normal 4 4 2 4 6 2 2 2 3" xfId="23070" xr:uid="{3911F490-9370-4714-8648-6BFA108EE69E}"/>
    <cellStyle name="Normal 4 4 2 4 6 2 2 3" xfId="23071" xr:uid="{7C48633C-7C77-4327-8D7A-37BCDB2FAF95}"/>
    <cellStyle name="Normal 4 4 2 4 6 2 3" xfId="23072" xr:uid="{44B6E8FC-0C2A-4DB4-9174-88F698FAA1C6}"/>
    <cellStyle name="Normal 4 4 2 4 6 2 3 2" xfId="23073" xr:uid="{0F68994C-2502-48D2-AF72-D7ACBDA135E4}"/>
    <cellStyle name="Normal 4 4 2 4 6 2 4" xfId="23074" xr:uid="{CDA8AC12-7985-47D0-B0DF-C8B59A648673}"/>
    <cellStyle name="Normal 4 4 2 4 6 2 4 2" xfId="23075" xr:uid="{6742AF8C-96B4-4263-8B94-5C23DA21E8D7}"/>
    <cellStyle name="Normal 4 4 2 4 6 2 5" xfId="23076" xr:uid="{E98C8393-E70C-420B-AB6E-2F3BF2832795}"/>
    <cellStyle name="Normal 4 4 2 4 6 2 5 2" xfId="23077" xr:uid="{6CD990A5-78B5-4A28-B6B6-FA5291B2B0A0}"/>
    <cellStyle name="Normal 4 4 2 4 6 2 6" xfId="23078" xr:uid="{6F42B0F1-9F36-4D27-8722-DCF7FC069293}"/>
    <cellStyle name="Normal 4 4 2 4 6 2 6 2" xfId="23079" xr:uid="{A1DAABCA-12DF-461C-B048-330DE900CD62}"/>
    <cellStyle name="Normal 4 4 2 4 6 2 7" xfId="23080" xr:uid="{C2A450FF-9A63-4430-B140-14CD193067B0}"/>
    <cellStyle name="Normal 4 4 2 4 6 2 7 2" xfId="23081" xr:uid="{3242C405-C83F-43B6-A462-BFFCECE0D3C4}"/>
    <cellStyle name="Normal 4 4 2 4 6 2 8" xfId="23082" xr:uid="{91841B4D-1364-4040-B74A-BD2152398E04}"/>
    <cellStyle name="Normal 4 4 2 4 6 3" xfId="23083" xr:uid="{8521620E-83F5-4D3C-8C48-31D75AEEA534}"/>
    <cellStyle name="Normal 4 4 2 4 6 3 2" xfId="23084" xr:uid="{6E21E02D-1B23-45C5-A0A6-5BD9F7F4FED8}"/>
    <cellStyle name="Normal 4 4 2 4 6 3 2 2" xfId="23085" xr:uid="{FB8D597A-8178-45E9-BA55-46E4153846F5}"/>
    <cellStyle name="Normal 4 4 2 4 6 3 2 2 2" xfId="23086" xr:uid="{EB7AB58E-B7C7-4585-A3C6-FC7665C40B32}"/>
    <cellStyle name="Normal 4 4 2 4 6 3 2 3" xfId="23087" xr:uid="{AAA05DE5-C196-4C6C-8A7D-2C7D156DE624}"/>
    <cellStyle name="Normal 4 4 2 4 6 3 3" xfId="23088" xr:uid="{C1D9BEFF-A80A-44D6-9EC7-F590C13905E8}"/>
    <cellStyle name="Normal 4 4 2 4 6 4" xfId="23089" xr:uid="{2A3656FB-94CA-4121-BA1F-DFAC02F1CE10}"/>
    <cellStyle name="Normal 4 4 2 4 6 4 2" xfId="23090" xr:uid="{7130A2AC-032F-49B3-8F85-FFE9D421BA0C}"/>
    <cellStyle name="Normal 4 4 2 4 6 5" xfId="23091" xr:uid="{548351E3-E768-4E3F-86D0-8F174CB39B01}"/>
    <cellStyle name="Normal 4 4 2 4 6 5 2" xfId="23092" xr:uid="{06F7F40C-2E84-45D2-BCC0-A7358577340F}"/>
    <cellStyle name="Normal 4 4 2 4 6 6" xfId="23093" xr:uid="{84AF60AD-0E3A-47EB-8A02-24BC4980AC52}"/>
    <cellStyle name="Normal 4 4 2 4 6 6 2" xfId="23094" xr:uid="{DE0D2E11-1C1E-4BF9-9F1A-0920DFE6B579}"/>
    <cellStyle name="Normal 4 4 2 4 6 7" xfId="23095" xr:uid="{37E8BAFB-63F3-4D3C-B139-0ED2B668F86A}"/>
    <cellStyle name="Normal 4 4 2 4 6 7 2" xfId="23096" xr:uid="{E496239A-8E27-4557-8B86-27F5505C3282}"/>
    <cellStyle name="Normal 4 4 2 4 6 8" xfId="23097" xr:uid="{F2CA9590-87DD-4F0B-AB8C-19569ADBA2FC}"/>
    <cellStyle name="Normal 4 4 2 4 7" xfId="23098" xr:uid="{EB2136D4-81D6-499F-BAFE-08E086F9CDCB}"/>
    <cellStyle name="Normal 4 4 2 4 7 2" xfId="23099" xr:uid="{AB862957-F8FA-4E8B-AE68-04CBCB1C9ADE}"/>
    <cellStyle name="Normal 4 4 2 4 7 2 2" xfId="23100" xr:uid="{7083040A-A740-49CA-978A-373DA8FCD421}"/>
    <cellStyle name="Normal 4 4 2 4 7 2 2 2" xfId="23101" xr:uid="{872600EB-50B1-4425-BF15-AEE1AC225481}"/>
    <cellStyle name="Normal 4 4 2 4 7 2 3" xfId="23102" xr:uid="{E14D35DE-3280-412B-9F6C-04418345FA36}"/>
    <cellStyle name="Normal 4 4 2 4 7 3" xfId="23103" xr:uid="{AA45BC48-2FFF-4E26-BDB6-F1A508653F9C}"/>
    <cellStyle name="Normal 4 4 2 4 8" xfId="23104" xr:uid="{EC5A37D1-AB77-4D9D-9610-A190094CC4F3}"/>
    <cellStyle name="Normal 4 4 2 4 8 2" xfId="23105" xr:uid="{3EB87BC0-E47B-4CBA-AEF3-BCE6D0463C4F}"/>
    <cellStyle name="Normal 4 4 2 4 9" xfId="23106" xr:uid="{1055DE7C-790B-47D5-AC50-5DAB9346FA3C}"/>
    <cellStyle name="Normal 4 4 2 4 9 2" xfId="23107" xr:uid="{8A9EF882-CFB4-47D4-8F09-85755954B655}"/>
    <cellStyle name="Normal 4 4 2 5" xfId="23108" xr:uid="{6670856F-58EF-445E-8258-171761102EB3}"/>
    <cellStyle name="Normal 4 4 2 5 2" xfId="23109" xr:uid="{5414BF98-BE73-43C8-852F-AE5B097033A9}"/>
    <cellStyle name="Normal 4 4 2 6" xfId="23110" xr:uid="{7AF62A35-B856-46EF-8F8D-3AA6677454D7}"/>
    <cellStyle name="Normal 4 4 2 6 10" xfId="23111" xr:uid="{6E2E0469-2895-4FDC-A6C4-91345049F5B9}"/>
    <cellStyle name="Normal 4 4 2 6 10 2" xfId="23112" xr:uid="{17434D74-5C6A-47B7-AE76-276E64E4BE10}"/>
    <cellStyle name="Normal 4 4 2 6 11" xfId="23113" xr:uid="{20DFA853-1D1F-4F52-985C-65DD875C0CB5}"/>
    <cellStyle name="Normal 4 4 2 6 11 2" xfId="23114" xr:uid="{28A02E04-E9A8-4BAB-81EC-D5ADFE5126F2}"/>
    <cellStyle name="Normal 4 4 2 6 12" xfId="23115" xr:uid="{BACE052F-D58B-4B33-86C8-2B237AFCC09A}"/>
    <cellStyle name="Normal 4 4 2 6 2" xfId="23116" xr:uid="{443A8F3F-661E-496C-B2A8-50714CCA63BC}"/>
    <cellStyle name="Normal 4 4 2 6 2 10" xfId="23117" xr:uid="{BEBBC5D5-159B-4713-A32B-D013188DE00C}"/>
    <cellStyle name="Normal 4 4 2 6 2 10 2" xfId="23118" xr:uid="{64830AD8-58EF-49FB-BFE5-4E1873C52BF6}"/>
    <cellStyle name="Normal 4 4 2 6 2 11" xfId="23119" xr:uid="{CEF7D092-3548-402B-B817-BDF81F1E3A3D}"/>
    <cellStyle name="Normal 4 4 2 6 2 11 2" xfId="23120" xr:uid="{86FAE9E5-B4CF-4D84-A47E-7EF7AEA36177}"/>
    <cellStyle name="Normal 4 4 2 6 2 12" xfId="23121" xr:uid="{C108CA5E-BCF1-4828-BC62-4C42AC37412A}"/>
    <cellStyle name="Normal 4 4 2 6 2 2" xfId="23122" xr:uid="{03B8CDFD-7328-48BB-A6BB-9B858432B5F5}"/>
    <cellStyle name="Normal 4 4 2 6 2 2 2" xfId="23123" xr:uid="{C091B7F3-D8AF-4AF8-9A2C-2264D41268E3}"/>
    <cellStyle name="Normal 4 4 2 6 2 2 2 2" xfId="23124" xr:uid="{5E34E02D-6E62-410F-AADF-CBB54DD43732}"/>
    <cellStyle name="Normal 4 4 2 6 2 2 2 2 2" xfId="23125" xr:uid="{407409E3-52C6-4F47-810C-8334931AE596}"/>
    <cellStyle name="Normal 4 4 2 6 2 2 2 2 2 2" xfId="23126" xr:uid="{096C8C15-952D-4B80-BEF1-E8C6BF5565B9}"/>
    <cellStyle name="Normal 4 4 2 6 2 2 2 2 2 2 2" xfId="23127" xr:uid="{06762592-27A7-4278-81F4-84E3ADE4F6D4}"/>
    <cellStyle name="Normal 4 4 2 6 2 2 2 2 2 2 2 2" xfId="23128" xr:uid="{2C7086CE-26D9-433C-9408-E1A6EEFAA932}"/>
    <cellStyle name="Normal 4 4 2 6 2 2 2 2 2 2 2 2 2" xfId="23129" xr:uid="{03F4A9E2-396F-442A-8283-385A94D25C5D}"/>
    <cellStyle name="Normal 4 4 2 6 2 2 2 2 2 2 2 3" xfId="23130" xr:uid="{4BD55B02-B85F-4D29-97CC-02ED14A89700}"/>
    <cellStyle name="Normal 4 4 2 6 2 2 2 2 2 2 3" xfId="23131" xr:uid="{B55A95A7-719E-4AE4-A649-13B28014B81A}"/>
    <cellStyle name="Normal 4 4 2 6 2 2 2 2 2 3" xfId="23132" xr:uid="{3A6A34AC-E46D-4D4E-A4E0-F3E628065293}"/>
    <cellStyle name="Normal 4 4 2 6 2 2 2 2 2 3 2" xfId="23133" xr:uid="{A903B372-2C74-4F5B-8479-D8E2842C4E5B}"/>
    <cellStyle name="Normal 4 4 2 6 2 2 2 2 2 4" xfId="23134" xr:uid="{9B68CC19-D969-4D16-B6D7-BE0DB2EAAADF}"/>
    <cellStyle name="Normal 4 4 2 6 2 2 2 2 2 4 2" xfId="23135" xr:uid="{44DCF75D-65A4-4543-AE4A-438F991D2A15}"/>
    <cellStyle name="Normal 4 4 2 6 2 2 2 2 2 5" xfId="23136" xr:uid="{301C171A-719A-4F71-9920-B42CBF7D49D9}"/>
    <cellStyle name="Normal 4 4 2 6 2 2 2 2 2 5 2" xfId="23137" xr:uid="{B708063A-B6C2-4981-8AAF-B0B941F5A6D4}"/>
    <cellStyle name="Normal 4 4 2 6 2 2 2 2 2 6" xfId="23138" xr:uid="{A9EA2426-C3BE-45A4-AE2D-667B141A0229}"/>
    <cellStyle name="Normal 4 4 2 6 2 2 2 2 2 6 2" xfId="23139" xr:uid="{8792443E-3FC4-40E0-A2A7-0BA8225B638F}"/>
    <cellStyle name="Normal 4 4 2 6 2 2 2 2 2 7" xfId="23140" xr:uid="{4AC3DA0F-DF22-410C-8478-FDDA05CDF18B}"/>
    <cellStyle name="Normal 4 4 2 6 2 2 2 2 2 7 2" xfId="23141" xr:uid="{E3C39D5A-2E7F-4987-8CE4-AAA9D42DFA02}"/>
    <cellStyle name="Normal 4 4 2 6 2 2 2 2 2 8" xfId="23142" xr:uid="{B1F7A1C2-8501-4261-B15C-480C40AF06B1}"/>
    <cellStyle name="Normal 4 4 2 6 2 2 2 2 3" xfId="23143" xr:uid="{EA2297A8-8C24-45BC-92F5-310A23687275}"/>
    <cellStyle name="Normal 4 4 2 6 2 2 2 2 3 2" xfId="23144" xr:uid="{9DF4C746-95D4-4028-8D49-B2B248E5E558}"/>
    <cellStyle name="Normal 4 4 2 6 2 2 2 2 3 2 2" xfId="23145" xr:uid="{A1891C75-0719-4543-8FB7-0E1F7D81D3B5}"/>
    <cellStyle name="Normal 4 4 2 6 2 2 2 2 3 2 2 2" xfId="23146" xr:uid="{C2139C4D-E41A-4180-BB15-FD9B54C93A8A}"/>
    <cellStyle name="Normal 4 4 2 6 2 2 2 2 3 2 3" xfId="23147" xr:uid="{C6AAA2FA-CCEF-4C5F-B94F-BD07C2D2CB44}"/>
    <cellStyle name="Normal 4 4 2 6 2 2 2 2 3 3" xfId="23148" xr:uid="{1F2B2F16-DA84-4D6E-8E72-AA04823B7EE2}"/>
    <cellStyle name="Normal 4 4 2 6 2 2 2 2 4" xfId="23149" xr:uid="{17CC5F3E-9EBD-41B5-9151-2D5864E7F2E5}"/>
    <cellStyle name="Normal 4 4 2 6 2 2 2 2 4 2" xfId="23150" xr:uid="{11547176-A504-422F-94A7-66A3DC3DD7A5}"/>
    <cellStyle name="Normal 4 4 2 6 2 2 2 2 5" xfId="23151" xr:uid="{66D8566F-B30D-4409-825B-51EBAA2F68C0}"/>
    <cellStyle name="Normal 4 4 2 6 2 2 2 2 5 2" xfId="23152" xr:uid="{86905FE5-4A4B-437C-9ADE-8DD73469E4F2}"/>
    <cellStyle name="Normal 4 4 2 6 2 2 2 2 6" xfId="23153" xr:uid="{2D20EAA5-3962-4D99-97F8-8F7B17AF632C}"/>
    <cellStyle name="Normal 4 4 2 6 2 2 2 2 6 2" xfId="23154" xr:uid="{C60379BD-C1A1-49B8-BDA5-52D4DBD01FE6}"/>
    <cellStyle name="Normal 4 4 2 6 2 2 2 2 7" xfId="23155" xr:uid="{EEFA2CB0-34A3-4186-9A85-9281E766214B}"/>
    <cellStyle name="Normal 4 4 2 6 2 2 2 2 7 2" xfId="23156" xr:uid="{6D3AAAEE-C197-4420-94E6-57D1697B1607}"/>
    <cellStyle name="Normal 4 4 2 6 2 2 2 2 8" xfId="23157" xr:uid="{39066D4F-FF1A-4FF7-8A67-4851F24EF543}"/>
    <cellStyle name="Normal 4 4 2 6 2 2 2 3" xfId="23158" xr:uid="{4C01DF9D-E577-453A-A146-43676FE7B328}"/>
    <cellStyle name="Normal 4 4 2 6 2 2 2 3 2" xfId="23159" xr:uid="{EEAEC823-B5C4-46B1-BDAB-6C9C15B87FDF}"/>
    <cellStyle name="Normal 4 4 2 6 2 2 2 3 2 2" xfId="23160" xr:uid="{CADA9974-DDF7-464F-8B79-41CF6562E51A}"/>
    <cellStyle name="Normal 4 4 2 6 2 2 2 3 2 2 2" xfId="23161" xr:uid="{047D37DB-9319-4159-AD92-50CB9CF45A2D}"/>
    <cellStyle name="Normal 4 4 2 6 2 2 2 3 2 3" xfId="23162" xr:uid="{63AE6CD4-E2DB-4426-B9F3-1AD26946B93C}"/>
    <cellStyle name="Normal 4 4 2 6 2 2 2 3 3" xfId="23163" xr:uid="{A3B1254C-F2FC-46EE-B20D-458DACE0A2BC}"/>
    <cellStyle name="Normal 4 4 2 6 2 2 2 4" xfId="23164" xr:uid="{3E7451D7-E86B-4A2D-82CC-7861B42A5B11}"/>
    <cellStyle name="Normal 4 4 2 6 2 2 2 4 2" xfId="23165" xr:uid="{3F73C5D3-FDAC-4EC2-AA24-061C771DF7E7}"/>
    <cellStyle name="Normal 4 4 2 6 2 2 2 5" xfId="23166" xr:uid="{D287D024-211F-49B2-88A7-F3B2A630C58F}"/>
    <cellStyle name="Normal 4 4 2 6 2 2 2 5 2" xfId="23167" xr:uid="{03F522D4-0BCA-4714-BF9D-4C1F763788F1}"/>
    <cellStyle name="Normal 4 4 2 6 2 2 2 6" xfId="23168" xr:uid="{2B4E7F99-5152-4AE9-9603-329CD30846AD}"/>
    <cellStyle name="Normal 4 4 2 6 2 2 2 6 2" xfId="23169" xr:uid="{7D87FEE4-25BC-4991-9C5C-83C3DBB86574}"/>
    <cellStyle name="Normal 4 4 2 6 2 2 2 7" xfId="23170" xr:uid="{83878885-C8F6-4D47-8794-75A0894AA1A0}"/>
    <cellStyle name="Normal 4 4 2 6 2 2 2 7 2" xfId="23171" xr:uid="{896B444F-F4D4-46F9-93A7-E145DA567978}"/>
    <cellStyle name="Normal 4 4 2 6 2 2 2 8" xfId="23172" xr:uid="{0550EC0B-1433-4113-9718-A91BA1D21C9E}"/>
    <cellStyle name="Normal 4 4 2 6 2 2 2 8 2" xfId="23173" xr:uid="{B9E016C1-B5A2-4D5A-A346-513819236A04}"/>
    <cellStyle name="Normal 4 4 2 6 2 2 2 9" xfId="23174" xr:uid="{D8193B93-750E-4034-9766-DF68ED44A2EE}"/>
    <cellStyle name="Normal 4 4 2 6 2 2 3" xfId="23175" xr:uid="{242DCC02-5F62-4DF9-94C1-C9510E59E1AC}"/>
    <cellStyle name="Normal 4 4 2 6 2 2 3 2" xfId="23176" xr:uid="{0A5AF259-7EDC-44A4-B886-1542C6D008F7}"/>
    <cellStyle name="Normal 4 4 2 6 2 2 3 2 2" xfId="23177" xr:uid="{DD05348B-B0F0-4C7A-948B-0DCE59021638}"/>
    <cellStyle name="Normal 4 4 2 6 2 2 3 2 2 2" xfId="23178" xr:uid="{015FB3EE-BD3E-4860-9A03-6229C1A6401D}"/>
    <cellStyle name="Normal 4 4 2 6 2 2 3 2 2 2 2" xfId="23179" xr:uid="{8E78FBD8-7D76-4BDE-B5A2-5DFD9C029799}"/>
    <cellStyle name="Normal 4 4 2 6 2 2 3 2 2 3" xfId="23180" xr:uid="{045A1542-1E01-48E1-AB5C-495EC9325526}"/>
    <cellStyle name="Normal 4 4 2 6 2 2 3 2 3" xfId="23181" xr:uid="{323F91B7-CC1E-4BA4-9637-5747937595EC}"/>
    <cellStyle name="Normal 4 4 2 6 2 2 3 3" xfId="23182" xr:uid="{9E77A74A-5A1D-47DB-894D-8F33D91D44CB}"/>
    <cellStyle name="Normal 4 4 2 6 2 2 3 3 2" xfId="23183" xr:uid="{FFB65257-5421-4A78-9B31-640F78EBB790}"/>
    <cellStyle name="Normal 4 4 2 6 2 2 3 4" xfId="23184" xr:uid="{AC56F555-13CD-4C54-926D-6B657B95C6FB}"/>
    <cellStyle name="Normal 4 4 2 6 2 2 3 4 2" xfId="23185" xr:uid="{8D3962CD-2BC6-4354-BBD6-FE4A701DBC5A}"/>
    <cellStyle name="Normal 4 4 2 6 2 2 3 5" xfId="23186" xr:uid="{8CB84A7C-A7AE-4838-ACAA-5CE8E27C92B7}"/>
    <cellStyle name="Normal 4 4 2 6 2 2 3 5 2" xfId="23187" xr:uid="{A151743C-F5A9-450F-ABC2-BA42F421F4C0}"/>
    <cellStyle name="Normal 4 4 2 6 2 2 3 6" xfId="23188" xr:uid="{A6A12DF2-7C91-4A8D-B314-5AB2D3D7AD4E}"/>
    <cellStyle name="Normal 4 4 2 6 2 2 3 6 2" xfId="23189" xr:uid="{A0524317-A129-44CC-970E-43E1EB482AFA}"/>
    <cellStyle name="Normal 4 4 2 6 2 2 3 7" xfId="23190" xr:uid="{22D79420-DE8D-43C5-990F-F7ACB2564325}"/>
    <cellStyle name="Normal 4 4 2 6 2 2 3 7 2" xfId="23191" xr:uid="{ADB62B78-8D83-4E52-B44F-2F0CAF3D1F2C}"/>
    <cellStyle name="Normal 4 4 2 6 2 2 3 8" xfId="23192" xr:uid="{BF07A90B-D8CE-4FCD-8CF6-04B4B53589EE}"/>
    <cellStyle name="Normal 4 4 2 6 2 2 4" xfId="23193" xr:uid="{331A4F66-2944-48F4-B77C-772CF9F5AAFC}"/>
    <cellStyle name="Normal 4 4 2 6 2 2 4 2" xfId="23194" xr:uid="{F27162A5-222B-49E3-84E1-6C7BED95B454}"/>
    <cellStyle name="Normal 4 4 2 6 2 2 4 2 2" xfId="23195" xr:uid="{CE7BC402-A5D4-4FDC-9E92-09AE3593685F}"/>
    <cellStyle name="Normal 4 4 2 6 2 2 4 2 2 2" xfId="23196" xr:uid="{23DF5B8C-6067-47D6-9CA9-E4EC227EF0FD}"/>
    <cellStyle name="Normal 4 4 2 6 2 2 4 2 3" xfId="23197" xr:uid="{1C8C9A9B-12D1-481E-B47B-CC2F4DEC921A}"/>
    <cellStyle name="Normal 4 4 2 6 2 2 4 3" xfId="23198" xr:uid="{040753EF-2CF6-4263-A76E-8CC9AE2242CD}"/>
    <cellStyle name="Normal 4 4 2 6 2 2 5" xfId="23199" xr:uid="{2E1D1DCE-BEDA-4894-B691-CF5D4BE9009E}"/>
    <cellStyle name="Normal 4 4 2 6 2 2 5 2" xfId="23200" xr:uid="{F88AEE40-4336-43BB-A91A-6A909B2BCB79}"/>
    <cellStyle name="Normal 4 4 2 6 2 2 6" xfId="23201" xr:uid="{B00E0E98-F6F1-4D23-A713-B4F32D471F66}"/>
    <cellStyle name="Normal 4 4 2 6 2 2 6 2" xfId="23202" xr:uid="{678BFD95-4EF7-4902-B6B8-51C194CAA634}"/>
    <cellStyle name="Normal 4 4 2 6 2 2 7" xfId="23203" xr:uid="{968A2C36-6F0B-4478-8AD1-41D175A08612}"/>
    <cellStyle name="Normal 4 4 2 6 2 2 7 2" xfId="23204" xr:uid="{0B22CBCF-2DC8-4FDB-B1EF-C3F806F45818}"/>
    <cellStyle name="Normal 4 4 2 6 2 2 8" xfId="23205" xr:uid="{39F4081A-628E-42AC-B263-809DBCE69355}"/>
    <cellStyle name="Normal 4 4 2 6 2 2 8 2" xfId="23206" xr:uid="{0989B56A-7802-457D-BADD-F4AC4E60BB0A}"/>
    <cellStyle name="Normal 4 4 2 6 2 2 9" xfId="23207" xr:uid="{BE3CD7D1-281A-48D8-936C-3CEA76BC0CE1}"/>
    <cellStyle name="Normal 4 4 2 6 2 3" xfId="23208" xr:uid="{50154AFE-413C-41E6-89BE-9C565F272D80}"/>
    <cellStyle name="Normal 4 4 2 6 2 3 2" xfId="23209" xr:uid="{E325ACA3-189F-49E5-80FB-CBF47FEF8160}"/>
    <cellStyle name="Normal 4 4 2 6 2 4" xfId="23210" xr:uid="{FADA67DB-CE3B-4B77-8591-25CD60ABDF35}"/>
    <cellStyle name="Normal 4 4 2 6 2 4 2" xfId="23211" xr:uid="{EFDE34E9-4857-4460-9632-0559973C6B34}"/>
    <cellStyle name="Normal 4 4 2 6 2 5" xfId="23212" xr:uid="{646AA758-A275-4CA0-A819-9EA333A6C444}"/>
    <cellStyle name="Normal 4 4 2 6 2 5 2" xfId="23213" xr:uid="{EF9C3796-8360-459F-933A-EBE714D48834}"/>
    <cellStyle name="Normal 4 4 2 6 2 5 2 2" xfId="23214" xr:uid="{C50DA29B-DA2A-4D99-8D87-458D55B17A49}"/>
    <cellStyle name="Normal 4 4 2 6 2 5 2 2 2" xfId="23215" xr:uid="{9AE8A554-775C-4E05-9CE5-BC6694495F68}"/>
    <cellStyle name="Normal 4 4 2 6 2 5 2 2 2 2" xfId="23216" xr:uid="{F03649C8-F85C-4EEE-8990-0C0959E5CA31}"/>
    <cellStyle name="Normal 4 4 2 6 2 5 2 2 2 2 2" xfId="23217" xr:uid="{AE853370-1FB6-4410-BDEB-8E1BCFF67409}"/>
    <cellStyle name="Normal 4 4 2 6 2 5 2 2 2 3" xfId="23218" xr:uid="{4F9368E7-9080-4465-8F6D-273A86A140C0}"/>
    <cellStyle name="Normal 4 4 2 6 2 5 2 2 3" xfId="23219" xr:uid="{927772B0-9C1C-4CB7-AFB2-083886F661FF}"/>
    <cellStyle name="Normal 4 4 2 6 2 5 2 3" xfId="23220" xr:uid="{95AEE0C6-D24A-4FF8-B717-F1CC2A8BA53C}"/>
    <cellStyle name="Normal 4 4 2 6 2 5 2 3 2" xfId="23221" xr:uid="{03AB2917-A985-438B-9DCD-484684F564D2}"/>
    <cellStyle name="Normal 4 4 2 6 2 5 2 4" xfId="23222" xr:uid="{2A983A87-CFE0-4970-95ED-B844C7FE6FFE}"/>
    <cellStyle name="Normal 4 4 2 6 2 5 2 4 2" xfId="23223" xr:uid="{8ED50C63-6A82-4615-8CF0-31D4FC3EF1DB}"/>
    <cellStyle name="Normal 4 4 2 6 2 5 2 5" xfId="23224" xr:uid="{CB514BF5-4471-4D44-8075-1E87CC8F1158}"/>
    <cellStyle name="Normal 4 4 2 6 2 5 2 5 2" xfId="23225" xr:uid="{93A3D1F7-D41B-4167-BD38-5A3D4FB3A24B}"/>
    <cellStyle name="Normal 4 4 2 6 2 5 2 6" xfId="23226" xr:uid="{638F9E75-62C5-4B85-BDCC-501385653FDD}"/>
    <cellStyle name="Normal 4 4 2 6 2 5 2 6 2" xfId="23227" xr:uid="{C575A4CF-C14C-4011-B373-BEA50286A6D6}"/>
    <cellStyle name="Normal 4 4 2 6 2 5 2 7" xfId="23228" xr:uid="{E96169FE-1AEC-4BE5-9919-459620826583}"/>
    <cellStyle name="Normal 4 4 2 6 2 5 2 7 2" xfId="23229" xr:uid="{FCE02845-E46A-4B7D-995F-F508D01CB91B}"/>
    <cellStyle name="Normal 4 4 2 6 2 5 2 8" xfId="23230" xr:uid="{E7720CC2-79C8-4599-A854-6E1FE6BB4F26}"/>
    <cellStyle name="Normal 4 4 2 6 2 5 3" xfId="23231" xr:uid="{8A466F1C-D1C1-430B-A52E-27544AEDE0D1}"/>
    <cellStyle name="Normal 4 4 2 6 2 5 3 2" xfId="23232" xr:uid="{15642967-0FEB-4CA6-AF4A-DD20BBD00096}"/>
    <cellStyle name="Normal 4 4 2 6 2 5 3 2 2" xfId="23233" xr:uid="{F4200967-65A4-4CC9-BAAC-685F96909FEE}"/>
    <cellStyle name="Normal 4 4 2 6 2 5 3 2 2 2" xfId="23234" xr:uid="{43327194-FAA1-4BC7-8ABC-EB469FB9C6B3}"/>
    <cellStyle name="Normal 4 4 2 6 2 5 3 2 3" xfId="23235" xr:uid="{7AB889D4-C39B-4652-836E-0656D6336EA6}"/>
    <cellStyle name="Normal 4 4 2 6 2 5 3 3" xfId="23236" xr:uid="{E8CF5FC6-95F6-424C-BE98-44CE7ED31673}"/>
    <cellStyle name="Normal 4 4 2 6 2 5 4" xfId="23237" xr:uid="{B5A7B438-B950-4F71-8B53-A75247C7687D}"/>
    <cellStyle name="Normal 4 4 2 6 2 5 4 2" xfId="23238" xr:uid="{EBF0CF27-8E57-4390-AFF0-6D64FF30B96B}"/>
    <cellStyle name="Normal 4 4 2 6 2 5 5" xfId="23239" xr:uid="{2A2984E4-4983-4D51-B420-E0E0983E467A}"/>
    <cellStyle name="Normal 4 4 2 6 2 5 5 2" xfId="23240" xr:uid="{EFC0E77B-48FA-4BFD-BA27-3B6C4C5DEDB6}"/>
    <cellStyle name="Normal 4 4 2 6 2 5 6" xfId="23241" xr:uid="{2E63510B-32B1-44A2-A09D-DEF70941D3EE}"/>
    <cellStyle name="Normal 4 4 2 6 2 5 6 2" xfId="23242" xr:uid="{7825BFA1-7133-4852-BB99-EC540A010D3A}"/>
    <cellStyle name="Normal 4 4 2 6 2 5 7" xfId="23243" xr:uid="{0A0F6159-FB34-43FC-A02C-139C657530A7}"/>
    <cellStyle name="Normal 4 4 2 6 2 5 7 2" xfId="23244" xr:uid="{68DA0367-AA69-4412-9068-CDF9FBA4A964}"/>
    <cellStyle name="Normal 4 4 2 6 2 5 8" xfId="23245" xr:uid="{9E1134AD-C5D6-4678-8675-39D5773C5C6E}"/>
    <cellStyle name="Normal 4 4 2 6 2 6" xfId="23246" xr:uid="{EABE1B2C-1E24-4865-A5ED-7988BB183BDB}"/>
    <cellStyle name="Normal 4 4 2 6 2 6 2" xfId="23247" xr:uid="{7EDE77D7-261B-4900-93D8-F960839A0FFA}"/>
    <cellStyle name="Normal 4 4 2 6 2 6 2 2" xfId="23248" xr:uid="{14F90468-C781-4097-9EF8-4D8638D3F808}"/>
    <cellStyle name="Normal 4 4 2 6 2 6 2 2 2" xfId="23249" xr:uid="{53CD152F-2095-41CF-881D-2A87BD3D6AC9}"/>
    <cellStyle name="Normal 4 4 2 6 2 6 2 3" xfId="23250" xr:uid="{7C695B1B-B860-4027-B41F-2235CB707124}"/>
    <cellStyle name="Normal 4 4 2 6 2 6 3" xfId="23251" xr:uid="{02C034E8-AF67-484C-8FD6-B3B2EF72E0EA}"/>
    <cellStyle name="Normal 4 4 2 6 2 7" xfId="23252" xr:uid="{C8946269-2CEE-4A07-B8C7-0012A31D31C0}"/>
    <cellStyle name="Normal 4 4 2 6 2 7 2" xfId="23253" xr:uid="{25130BFF-18B3-47E8-AD26-8AA1277B8C90}"/>
    <cellStyle name="Normal 4 4 2 6 2 8" xfId="23254" xr:uid="{A7FA3BE2-E3D7-4516-A3D6-478FCF801C10}"/>
    <cellStyle name="Normal 4 4 2 6 2 8 2" xfId="23255" xr:uid="{AD4A448D-30AB-4FB5-821B-567652D1D0F1}"/>
    <cellStyle name="Normal 4 4 2 6 2 9" xfId="23256" xr:uid="{DF104501-8DB4-4073-A1C8-E07629E29660}"/>
    <cellStyle name="Normal 4 4 2 6 2 9 2" xfId="23257" xr:uid="{DA863C49-F7C9-4CD3-A444-514518BD31C6}"/>
    <cellStyle name="Normal 4 4 2 6 3" xfId="23258" xr:uid="{D5ECBC46-02E8-4807-87FC-A46DC57760A8}"/>
    <cellStyle name="Normal 4 4 2 6 3 2" xfId="23259" xr:uid="{F567968D-35B5-45F4-BAF7-A24964E66B89}"/>
    <cellStyle name="Normal 4 4 2 6 3 2 2" xfId="23260" xr:uid="{AABFB952-8BFE-4CF3-992E-DC3F2E0F4910}"/>
    <cellStyle name="Normal 4 4 2 6 3 2 2 2" xfId="23261" xr:uid="{A6302A20-AD40-435D-AE6F-912E517373CB}"/>
    <cellStyle name="Normal 4 4 2 6 3 2 2 2 2" xfId="23262" xr:uid="{EA334296-A99F-4570-A811-86B9970A1D41}"/>
    <cellStyle name="Normal 4 4 2 6 3 2 2 2 2 2" xfId="23263" xr:uid="{A65311F4-0A8A-4462-8BA3-714CAC45FEFB}"/>
    <cellStyle name="Normal 4 4 2 6 3 2 2 2 2 2 2" xfId="23264" xr:uid="{C420EEF8-B57A-4615-8C57-61053AA7B408}"/>
    <cellStyle name="Normal 4 4 2 6 3 2 2 2 2 2 2 2" xfId="23265" xr:uid="{03E50185-7839-4DEE-B1C8-62009F8CC4D4}"/>
    <cellStyle name="Normal 4 4 2 6 3 2 2 2 2 2 3" xfId="23266" xr:uid="{DED591FA-B9DA-45A7-81C7-D392C3A09FEF}"/>
    <cellStyle name="Normal 4 4 2 6 3 2 2 2 2 3" xfId="23267" xr:uid="{EC6A6604-B288-4B94-A525-8153C30A5C5E}"/>
    <cellStyle name="Normal 4 4 2 6 3 2 2 2 3" xfId="23268" xr:uid="{70BF7E68-E2EC-4AE2-A933-150896C54381}"/>
    <cellStyle name="Normal 4 4 2 6 3 2 2 2 3 2" xfId="23269" xr:uid="{F00C155B-43D5-44CC-A745-2DBD3403BD0F}"/>
    <cellStyle name="Normal 4 4 2 6 3 2 2 2 4" xfId="23270" xr:uid="{5D1B95DB-E866-4ECC-97C5-321F86F7B5D9}"/>
    <cellStyle name="Normal 4 4 2 6 3 2 2 2 4 2" xfId="23271" xr:uid="{182DB77B-EB65-48A2-A490-12F4C1B9791D}"/>
    <cellStyle name="Normal 4 4 2 6 3 2 2 2 5" xfId="23272" xr:uid="{E76C7403-ECF8-492F-B6DB-77C0C8137A07}"/>
    <cellStyle name="Normal 4 4 2 6 3 2 2 2 5 2" xfId="23273" xr:uid="{7C113AFD-74AC-49B8-8FFF-20D77A44E073}"/>
    <cellStyle name="Normal 4 4 2 6 3 2 2 2 6" xfId="23274" xr:uid="{698A39B9-5B63-4199-A6E6-DB9BE492CDD9}"/>
    <cellStyle name="Normal 4 4 2 6 3 2 2 2 6 2" xfId="23275" xr:uid="{925BA22C-D6C7-4A7A-8FA7-BA3E9B51324C}"/>
    <cellStyle name="Normal 4 4 2 6 3 2 2 2 7" xfId="23276" xr:uid="{AE2C225B-4D91-4085-A2E5-5D53E12AA7D2}"/>
    <cellStyle name="Normal 4 4 2 6 3 2 2 2 7 2" xfId="23277" xr:uid="{2894D6B5-E708-4F84-A453-2AF0D0428ABE}"/>
    <cellStyle name="Normal 4 4 2 6 3 2 2 2 8" xfId="23278" xr:uid="{B96CA74B-AFCB-4AEB-8781-A123326DE10D}"/>
    <cellStyle name="Normal 4 4 2 6 3 2 2 3" xfId="23279" xr:uid="{D0B40996-2E68-4386-9A8E-AC77FCAA9A12}"/>
    <cellStyle name="Normal 4 4 2 6 3 2 2 3 2" xfId="23280" xr:uid="{E77A956F-374C-4C85-BC4C-8DD6F99B7C4D}"/>
    <cellStyle name="Normal 4 4 2 6 3 2 2 3 2 2" xfId="23281" xr:uid="{FE7A4428-C09D-4247-9CDF-D929AE861D12}"/>
    <cellStyle name="Normal 4 4 2 6 3 2 2 3 2 2 2" xfId="23282" xr:uid="{A30F6A14-0D59-4241-B671-FD38A60DE17E}"/>
    <cellStyle name="Normal 4 4 2 6 3 2 2 3 2 3" xfId="23283" xr:uid="{FA260E8F-7168-459F-9FF7-4674D958903C}"/>
    <cellStyle name="Normal 4 4 2 6 3 2 2 3 3" xfId="23284" xr:uid="{9135CF5E-B10F-4789-890A-06CAAC30F4AB}"/>
    <cellStyle name="Normal 4 4 2 6 3 2 2 4" xfId="23285" xr:uid="{26D91E9B-E991-4965-BBB1-23B4AA77575E}"/>
    <cellStyle name="Normal 4 4 2 6 3 2 2 4 2" xfId="23286" xr:uid="{941DD9EA-F53B-4856-8FDF-593F1CE6409D}"/>
    <cellStyle name="Normal 4 4 2 6 3 2 2 5" xfId="23287" xr:uid="{4BF12DF6-F333-406E-B63A-605125A6F347}"/>
    <cellStyle name="Normal 4 4 2 6 3 2 2 5 2" xfId="23288" xr:uid="{FC633D7C-8877-4E0A-95E0-F079678C9407}"/>
    <cellStyle name="Normal 4 4 2 6 3 2 2 6" xfId="23289" xr:uid="{276B5CE5-FB18-4DCC-BD29-142B4C3F7072}"/>
    <cellStyle name="Normal 4 4 2 6 3 2 2 6 2" xfId="23290" xr:uid="{6850FF2C-052E-4936-8B83-3D0738C68E48}"/>
    <cellStyle name="Normal 4 4 2 6 3 2 2 7" xfId="23291" xr:uid="{0E1A7FCC-7EDB-4527-9E78-B74684515404}"/>
    <cellStyle name="Normal 4 4 2 6 3 2 2 7 2" xfId="23292" xr:uid="{6003E13D-4CA1-408E-993F-96C98D5ABFF1}"/>
    <cellStyle name="Normal 4 4 2 6 3 2 2 8" xfId="23293" xr:uid="{BFF01314-490E-4F8E-B4A7-640F98C317BD}"/>
    <cellStyle name="Normal 4 4 2 6 3 2 3" xfId="23294" xr:uid="{B264659A-5675-49CE-B15A-39028759DA9E}"/>
    <cellStyle name="Normal 4 4 2 6 3 2 3 2" xfId="23295" xr:uid="{D724B1F7-B326-45AC-A75C-84227A06FB4B}"/>
    <cellStyle name="Normal 4 4 2 6 3 2 3 2 2" xfId="23296" xr:uid="{B47693EC-3F13-4E7A-8887-405015AE0C07}"/>
    <cellStyle name="Normal 4 4 2 6 3 2 3 2 2 2" xfId="23297" xr:uid="{D664FBD4-77F1-4C1D-9825-3B165C635851}"/>
    <cellStyle name="Normal 4 4 2 6 3 2 3 2 3" xfId="23298" xr:uid="{6BBD881D-5444-4186-B93A-B83D990F1261}"/>
    <cellStyle name="Normal 4 4 2 6 3 2 3 3" xfId="23299" xr:uid="{2FEBC179-AADF-4BBD-BE1E-038CD98F7A4E}"/>
    <cellStyle name="Normal 4 4 2 6 3 2 4" xfId="23300" xr:uid="{643D649B-ABB7-4CDC-A5FE-F12D290B6A20}"/>
    <cellStyle name="Normal 4 4 2 6 3 2 4 2" xfId="23301" xr:uid="{DFD04812-048C-4BC4-9713-552FCE42CD7C}"/>
    <cellStyle name="Normal 4 4 2 6 3 2 5" xfId="23302" xr:uid="{21D2BF90-E2F5-4558-B57C-27DCFC652055}"/>
    <cellStyle name="Normal 4 4 2 6 3 2 5 2" xfId="23303" xr:uid="{EC50B55E-C5FD-4E9F-B85B-5B485A842507}"/>
    <cellStyle name="Normal 4 4 2 6 3 2 6" xfId="23304" xr:uid="{56709D43-E144-4217-AD33-C7D787842B21}"/>
    <cellStyle name="Normal 4 4 2 6 3 2 6 2" xfId="23305" xr:uid="{3300E9DE-3EDF-43E2-86ED-C4EC659F3108}"/>
    <cellStyle name="Normal 4 4 2 6 3 2 7" xfId="23306" xr:uid="{4060981C-228A-42BA-888E-DAD522325073}"/>
    <cellStyle name="Normal 4 4 2 6 3 2 7 2" xfId="23307" xr:uid="{E48AC7AA-C105-4FF6-A817-A6ADA33FF39A}"/>
    <cellStyle name="Normal 4 4 2 6 3 2 8" xfId="23308" xr:uid="{BB80DB56-20AB-4762-B365-770A0A25C7A9}"/>
    <cellStyle name="Normal 4 4 2 6 3 2 8 2" xfId="23309" xr:uid="{2D03A9D1-924C-433B-AE8D-0789ED94AD1D}"/>
    <cellStyle name="Normal 4 4 2 6 3 2 9" xfId="23310" xr:uid="{A2DBEE1D-1A97-45D6-AF6F-9DA275C3ECB4}"/>
    <cellStyle name="Normal 4 4 2 6 3 3" xfId="23311" xr:uid="{9F9E090F-A160-461B-AA45-EEAEA5A053F2}"/>
    <cellStyle name="Normal 4 4 2 6 3 3 2" xfId="23312" xr:uid="{06015CF9-E7F0-4FAC-A5D5-CD404A5E9169}"/>
    <cellStyle name="Normal 4 4 2 6 3 3 2 2" xfId="23313" xr:uid="{2F264EB6-0323-484F-9EA3-8E276A48CCEF}"/>
    <cellStyle name="Normal 4 4 2 6 3 3 2 2 2" xfId="23314" xr:uid="{2C53BC44-C212-43ED-87F7-A90C9FD67440}"/>
    <cellStyle name="Normal 4 4 2 6 3 3 2 2 2 2" xfId="23315" xr:uid="{AAE97308-443D-43C2-9DEC-F96121C9651A}"/>
    <cellStyle name="Normal 4 4 2 6 3 3 2 2 3" xfId="23316" xr:uid="{05C69AD8-8774-4683-8731-334F645AF23F}"/>
    <cellStyle name="Normal 4 4 2 6 3 3 2 3" xfId="23317" xr:uid="{34422767-7A81-4057-A0E9-44EB69C5E1B7}"/>
    <cellStyle name="Normal 4 4 2 6 3 3 3" xfId="23318" xr:uid="{4D1E5D7E-49D6-4614-9B55-DB2103E466BB}"/>
    <cellStyle name="Normal 4 4 2 6 3 3 3 2" xfId="23319" xr:uid="{2D79DD7D-C162-4EF4-9504-C0F152C7EB7E}"/>
    <cellStyle name="Normal 4 4 2 6 3 3 4" xfId="23320" xr:uid="{AF14CF89-0175-4899-B5A8-6BF8913E3243}"/>
    <cellStyle name="Normal 4 4 2 6 3 3 4 2" xfId="23321" xr:uid="{E90CFBC1-1420-47A8-ADAA-FBCCEF849F12}"/>
    <cellStyle name="Normal 4 4 2 6 3 3 5" xfId="23322" xr:uid="{1A5A1215-7342-4A89-9037-8C9DA5A78E8F}"/>
    <cellStyle name="Normal 4 4 2 6 3 3 5 2" xfId="23323" xr:uid="{7648B681-23D3-44BE-8830-196AF50CBDDF}"/>
    <cellStyle name="Normal 4 4 2 6 3 3 6" xfId="23324" xr:uid="{873DEE0A-F6EA-4D8B-BE7A-407495D6AC44}"/>
    <cellStyle name="Normal 4 4 2 6 3 3 6 2" xfId="23325" xr:uid="{97D5A89E-9A80-4379-974E-2FCE994A1EA5}"/>
    <cellStyle name="Normal 4 4 2 6 3 3 7" xfId="23326" xr:uid="{78ADEF9B-0B11-4D3E-96F5-773F5459A252}"/>
    <cellStyle name="Normal 4 4 2 6 3 3 7 2" xfId="23327" xr:uid="{E5771662-5493-4780-8F8A-A01BC6B0C0E5}"/>
    <cellStyle name="Normal 4 4 2 6 3 3 8" xfId="23328" xr:uid="{F5CE488B-EFD8-42BD-9358-E5B0DAB7C526}"/>
    <cellStyle name="Normal 4 4 2 6 3 4" xfId="23329" xr:uid="{0DEC6D32-9E63-4C9D-A793-CD4C291617E6}"/>
    <cellStyle name="Normal 4 4 2 6 3 4 2" xfId="23330" xr:uid="{DF405D1D-AD65-4453-B73B-0367A1096386}"/>
    <cellStyle name="Normal 4 4 2 6 3 4 2 2" xfId="23331" xr:uid="{EF7ABA20-C534-4FB8-8EA8-BDDCFAFE3231}"/>
    <cellStyle name="Normal 4 4 2 6 3 4 2 2 2" xfId="23332" xr:uid="{189EBBAF-4E7C-4B8E-87CC-B3979D5F2F7C}"/>
    <cellStyle name="Normal 4 4 2 6 3 4 2 3" xfId="23333" xr:uid="{243C2728-672D-494C-8526-7B9FFB163693}"/>
    <cellStyle name="Normal 4 4 2 6 3 4 3" xfId="23334" xr:uid="{C29B2B2F-E1FC-4FCA-A2F2-E67423D76517}"/>
    <cellStyle name="Normal 4 4 2 6 3 5" xfId="23335" xr:uid="{603B0E4F-BD15-42C3-AB45-3504161D425C}"/>
    <cellStyle name="Normal 4 4 2 6 3 5 2" xfId="23336" xr:uid="{63F97C2C-002F-4C66-8028-2904A69319F4}"/>
    <cellStyle name="Normal 4 4 2 6 3 6" xfId="23337" xr:uid="{A5792C34-8A55-4EE7-96AA-CB1BAD10405A}"/>
    <cellStyle name="Normal 4 4 2 6 3 6 2" xfId="23338" xr:uid="{6F3BD3FA-5625-4BC3-9920-626F9D9A30F6}"/>
    <cellStyle name="Normal 4 4 2 6 3 7" xfId="23339" xr:uid="{3C510F72-53B4-4667-8B36-84E4278168C6}"/>
    <cellStyle name="Normal 4 4 2 6 3 7 2" xfId="23340" xr:uid="{776F96F6-DC39-46AE-8A88-924EE1BD08C7}"/>
    <cellStyle name="Normal 4 4 2 6 3 8" xfId="23341" xr:uid="{FCED26D1-3A06-469E-AD63-41240711E012}"/>
    <cellStyle name="Normal 4 4 2 6 3 8 2" xfId="23342" xr:uid="{8DFC6D94-DD73-4E1F-8C01-8AD4EE5936E4}"/>
    <cellStyle name="Normal 4 4 2 6 3 9" xfId="23343" xr:uid="{D32B125F-D135-4261-A20B-FD014C42EAC0}"/>
    <cellStyle name="Normal 4 4 2 6 4" xfId="23344" xr:uid="{485F59D1-EAE2-471F-BA38-87530D5EF3A1}"/>
    <cellStyle name="Normal 4 4 2 6 4 2" xfId="23345" xr:uid="{22F777AF-2368-4D0B-8969-6DA4C130B647}"/>
    <cellStyle name="Normal 4 4 2 6 5" xfId="23346" xr:uid="{EEAB4D3C-478B-46C4-938F-07E062B715E7}"/>
    <cellStyle name="Normal 4 4 2 6 5 2" xfId="23347" xr:uid="{DC70BAC4-3C1B-4A4F-8A6A-E04E8D8910D7}"/>
    <cellStyle name="Normal 4 4 2 6 5 2 2" xfId="23348" xr:uid="{BFF188C2-7573-4BB9-960E-0DCB6015DFCF}"/>
    <cellStyle name="Normal 4 4 2 6 5 2 2 2" xfId="23349" xr:uid="{EB09FB94-27AB-4E1C-B38D-998E3B148301}"/>
    <cellStyle name="Normal 4 4 2 6 5 2 2 2 2" xfId="23350" xr:uid="{47378036-6DAB-4C80-832D-E2291E1A2019}"/>
    <cellStyle name="Normal 4 4 2 6 5 2 2 2 2 2" xfId="23351" xr:uid="{E94E6A51-9EF9-4CEC-810A-B62E0D3CBF05}"/>
    <cellStyle name="Normal 4 4 2 6 5 2 2 2 3" xfId="23352" xr:uid="{AA56C7DE-151B-4A73-97E3-3FCBA6CBCEB9}"/>
    <cellStyle name="Normal 4 4 2 6 5 2 2 3" xfId="23353" xr:uid="{21CBA694-70D0-4FAD-B1B6-E804B9173F49}"/>
    <cellStyle name="Normal 4 4 2 6 5 2 3" xfId="23354" xr:uid="{27982D8E-2C6A-4163-88C9-F1C8DFA10B8D}"/>
    <cellStyle name="Normal 4 4 2 6 5 2 3 2" xfId="23355" xr:uid="{171EAF9A-C46A-4DBF-80DB-6A45999F5021}"/>
    <cellStyle name="Normal 4 4 2 6 5 2 4" xfId="23356" xr:uid="{7B07A74B-69A5-4B9D-B8B4-423A2078F8C4}"/>
    <cellStyle name="Normal 4 4 2 6 5 2 4 2" xfId="23357" xr:uid="{08EACBE2-F30A-4147-9813-1E283C6C4124}"/>
    <cellStyle name="Normal 4 4 2 6 5 2 5" xfId="23358" xr:uid="{932A810A-BAEA-4F4F-A2C5-77E13CDED0B0}"/>
    <cellStyle name="Normal 4 4 2 6 5 2 5 2" xfId="23359" xr:uid="{46653811-6345-4A31-A61C-7A35D1FBC8D8}"/>
    <cellStyle name="Normal 4 4 2 6 5 2 6" xfId="23360" xr:uid="{962D5FC2-B551-4B4A-822B-3168189DC25B}"/>
    <cellStyle name="Normal 4 4 2 6 5 2 6 2" xfId="23361" xr:uid="{5016BFDD-C149-4313-A1D1-20B8D67A1543}"/>
    <cellStyle name="Normal 4 4 2 6 5 2 7" xfId="23362" xr:uid="{8ABAC1A8-E0A6-47CA-A0D3-11881D389FA8}"/>
    <cellStyle name="Normal 4 4 2 6 5 2 7 2" xfId="23363" xr:uid="{493986DD-11A0-4513-88FB-49123980E6FE}"/>
    <cellStyle name="Normal 4 4 2 6 5 2 8" xfId="23364" xr:uid="{07BD105F-A26E-4B3E-9E60-1895C4DBD301}"/>
    <cellStyle name="Normal 4 4 2 6 5 3" xfId="23365" xr:uid="{FD72AF4F-052B-4598-BA6A-84DFBAA0D95D}"/>
    <cellStyle name="Normal 4 4 2 6 5 3 2" xfId="23366" xr:uid="{B372DB16-37A8-4CDC-93AF-07B4E5669470}"/>
    <cellStyle name="Normal 4 4 2 6 5 3 2 2" xfId="23367" xr:uid="{90EC1D19-24B1-4965-8B9F-CF6034B5D33E}"/>
    <cellStyle name="Normal 4 4 2 6 5 3 2 2 2" xfId="23368" xr:uid="{C1D20407-0133-4824-BEA7-C66F1F0F5FF6}"/>
    <cellStyle name="Normal 4 4 2 6 5 3 2 3" xfId="23369" xr:uid="{1830E406-7878-4A1B-9094-0FCF50D17EF0}"/>
    <cellStyle name="Normal 4 4 2 6 5 3 3" xfId="23370" xr:uid="{3ECA5415-B84D-44E4-8B89-E2AEFD7693AB}"/>
    <cellStyle name="Normal 4 4 2 6 5 4" xfId="23371" xr:uid="{D6D79E9D-7389-47FA-87AF-2413C592B064}"/>
    <cellStyle name="Normal 4 4 2 6 5 4 2" xfId="23372" xr:uid="{385E7677-AD27-4527-8B75-97503C4CBB18}"/>
    <cellStyle name="Normal 4 4 2 6 5 5" xfId="23373" xr:uid="{DC138B88-7092-4DAC-8180-6B94B51E5AF9}"/>
    <cellStyle name="Normal 4 4 2 6 5 5 2" xfId="23374" xr:uid="{B0AC30D8-7903-44AF-B8F8-2B5E2C60ED43}"/>
    <cellStyle name="Normal 4 4 2 6 5 6" xfId="23375" xr:uid="{9EBDCF22-7A8F-46DC-ABDB-D33E3FFDE3D7}"/>
    <cellStyle name="Normal 4 4 2 6 5 6 2" xfId="23376" xr:uid="{F2CBDF9E-0C2B-473C-BE86-D22707337BFB}"/>
    <cellStyle name="Normal 4 4 2 6 5 7" xfId="23377" xr:uid="{8151CFCB-55C5-494A-B364-228589AC6B57}"/>
    <cellStyle name="Normal 4 4 2 6 5 7 2" xfId="23378" xr:uid="{5E1D0928-993A-4287-B191-2C8552ABFD12}"/>
    <cellStyle name="Normal 4 4 2 6 5 8" xfId="23379" xr:uid="{4D3DDD2D-5643-4071-ACC5-716E3F569886}"/>
    <cellStyle name="Normal 4 4 2 6 6" xfId="23380" xr:uid="{1984C61C-A1A7-49C9-B8AB-4730B5522364}"/>
    <cellStyle name="Normal 4 4 2 6 6 2" xfId="23381" xr:uid="{EB7D20BB-33AF-480D-A637-0F279019257F}"/>
    <cellStyle name="Normal 4 4 2 6 6 2 2" xfId="23382" xr:uid="{582110C9-07EF-44BE-BA1A-D29EAE47171D}"/>
    <cellStyle name="Normal 4 4 2 6 6 2 2 2" xfId="23383" xr:uid="{7EBAD524-54F9-4E98-8BD7-0AC25341124B}"/>
    <cellStyle name="Normal 4 4 2 6 6 2 3" xfId="23384" xr:uid="{A1B952F1-BA3A-4CEB-A04B-D980089F807F}"/>
    <cellStyle name="Normal 4 4 2 6 6 3" xfId="23385" xr:uid="{395926C6-7D45-436C-9946-60447CD588DE}"/>
    <cellStyle name="Normal 4 4 2 6 7" xfId="23386" xr:uid="{2586A018-8A4A-4F2E-9F65-AD2A81F1399A}"/>
    <cellStyle name="Normal 4 4 2 6 7 2" xfId="23387" xr:uid="{FD681892-B951-42DC-8513-5EB62F5D33A3}"/>
    <cellStyle name="Normal 4 4 2 6 8" xfId="23388" xr:uid="{A7AB539C-9CA4-4C85-BF18-394D9F46FF5F}"/>
    <cellStyle name="Normal 4 4 2 6 8 2" xfId="23389" xr:uid="{B9684ED9-A472-479A-8C61-CB9338DFCFCD}"/>
    <cellStyle name="Normal 4 4 2 6 9" xfId="23390" xr:uid="{76BD741C-9F48-4CBF-857E-9C1E63AD5142}"/>
    <cellStyle name="Normal 4 4 2 6 9 2" xfId="23391" xr:uid="{819E5431-EDA8-4543-8C48-526C964379CA}"/>
    <cellStyle name="Normal 4 4 2 7" xfId="23392" xr:uid="{DE6BD330-896A-4478-A9CD-A0F651EADC7C}"/>
    <cellStyle name="Normal 4 4 2 7 2" xfId="23393" xr:uid="{10BFB772-1A32-4925-807C-1A5452F34B56}"/>
    <cellStyle name="Normal 4 4 2 7 2 2" xfId="23394" xr:uid="{2590E64B-776A-4FDD-A333-94EE146D29FF}"/>
    <cellStyle name="Normal 4 4 2 7 2 2 2" xfId="23395" xr:uid="{BBDABE31-DCEF-47EC-8622-100DE0F2AE01}"/>
    <cellStyle name="Normal 4 4 2 7 2 2 2 2" xfId="23396" xr:uid="{6370C7BC-173D-4924-8112-0E1526672A00}"/>
    <cellStyle name="Normal 4 4 2 7 2 2 2 2 2" xfId="23397" xr:uid="{93CF9881-ABFE-4EEC-9D10-B60BEE2B796B}"/>
    <cellStyle name="Normal 4 4 2 7 2 2 2 2 2 2" xfId="23398" xr:uid="{C90FAC36-D2AA-41C6-8FE7-811DAAC83EBD}"/>
    <cellStyle name="Normal 4 4 2 7 2 2 2 2 2 2 2" xfId="23399" xr:uid="{673A548C-0E6A-436B-934F-0436B261A105}"/>
    <cellStyle name="Normal 4 4 2 7 2 2 2 2 2 3" xfId="23400" xr:uid="{AC59CB68-321D-4246-B4E8-49DE7B50F7DB}"/>
    <cellStyle name="Normal 4 4 2 7 2 2 2 2 3" xfId="23401" xr:uid="{4A6C8F4C-A902-4174-A1AB-832B41D3D363}"/>
    <cellStyle name="Normal 4 4 2 7 2 2 2 3" xfId="23402" xr:uid="{387731DF-C558-4104-94A7-4B5960101191}"/>
    <cellStyle name="Normal 4 4 2 7 2 2 2 3 2" xfId="23403" xr:uid="{63997846-1372-406A-A291-57DCDEC1406A}"/>
    <cellStyle name="Normal 4 4 2 7 2 2 2 4" xfId="23404" xr:uid="{93D90FDD-B9D5-4560-ACF9-593B12F71677}"/>
    <cellStyle name="Normal 4 4 2 7 2 2 2 4 2" xfId="23405" xr:uid="{591C03FE-EDD9-4837-8671-91530A3300A4}"/>
    <cellStyle name="Normal 4 4 2 7 2 2 2 5" xfId="23406" xr:uid="{AEB96755-E645-4129-AD3F-4CD840521B4B}"/>
    <cellStyle name="Normal 4 4 2 7 2 2 2 5 2" xfId="23407" xr:uid="{CE29FECB-58F7-4DD7-A88C-18283C5916A3}"/>
    <cellStyle name="Normal 4 4 2 7 2 2 2 6" xfId="23408" xr:uid="{C652BB36-3873-4805-ADF7-2046A5F095A1}"/>
    <cellStyle name="Normal 4 4 2 7 2 2 2 6 2" xfId="23409" xr:uid="{2FC48877-AC46-4C09-B468-ACEC03BB58B0}"/>
    <cellStyle name="Normal 4 4 2 7 2 2 2 7" xfId="23410" xr:uid="{4F873692-B742-468D-A4EC-E9CACFBA741C}"/>
    <cellStyle name="Normal 4 4 2 7 2 2 2 7 2" xfId="23411" xr:uid="{0F3C9B8A-D9E5-4882-9E17-497C757BC027}"/>
    <cellStyle name="Normal 4 4 2 7 2 2 2 8" xfId="23412" xr:uid="{FC99DCDD-A8A1-4B9A-8618-720D0AA38FF1}"/>
    <cellStyle name="Normal 4 4 2 7 2 2 3" xfId="23413" xr:uid="{3DDADDD1-282B-4611-8F00-85C25307770A}"/>
    <cellStyle name="Normal 4 4 2 7 2 2 3 2" xfId="23414" xr:uid="{7D074016-9954-4742-AA4E-BD55F48CFB78}"/>
    <cellStyle name="Normal 4 4 2 7 2 2 3 2 2" xfId="23415" xr:uid="{8DF6DE25-1B28-476A-BF8A-160C12CD24C0}"/>
    <cellStyle name="Normal 4 4 2 7 2 2 3 2 2 2" xfId="23416" xr:uid="{D1625C7D-DA9C-44A5-8EF3-EDDFCD632ADF}"/>
    <cellStyle name="Normal 4 4 2 7 2 2 3 2 3" xfId="23417" xr:uid="{8DB81BB5-F54B-40B8-85F9-8C22B52BD689}"/>
    <cellStyle name="Normal 4 4 2 7 2 2 3 3" xfId="23418" xr:uid="{4F017D64-4884-49E0-8D7A-A94AC435C8FE}"/>
    <cellStyle name="Normal 4 4 2 7 2 2 4" xfId="23419" xr:uid="{6C9625B9-F574-4575-BB75-7636F4A1EC9B}"/>
    <cellStyle name="Normal 4 4 2 7 2 2 4 2" xfId="23420" xr:uid="{302B3B57-012F-49AC-BCE9-3C5DD76F7094}"/>
    <cellStyle name="Normal 4 4 2 7 2 2 5" xfId="23421" xr:uid="{763DF417-6138-4430-9C7E-00D9392E4F8B}"/>
    <cellStyle name="Normal 4 4 2 7 2 2 5 2" xfId="23422" xr:uid="{B8C2171B-D1BB-4789-A865-5D26DE9B0E9B}"/>
    <cellStyle name="Normal 4 4 2 7 2 2 6" xfId="23423" xr:uid="{10C58BFE-FA9F-4BFB-8E75-F766B7EA7A7B}"/>
    <cellStyle name="Normal 4 4 2 7 2 2 6 2" xfId="23424" xr:uid="{6BE10BAF-2E5F-42B1-89D9-E904229F82FF}"/>
    <cellStyle name="Normal 4 4 2 7 2 2 7" xfId="23425" xr:uid="{806261BC-55EC-4A1D-A0E9-509BE2EE7323}"/>
    <cellStyle name="Normal 4 4 2 7 2 2 7 2" xfId="23426" xr:uid="{0FD4CFF1-9FE3-4B96-A4A5-C0D797DD05C8}"/>
    <cellStyle name="Normal 4 4 2 7 2 2 8" xfId="23427" xr:uid="{95206847-D02B-4E2A-95BF-D818FBB5BBC7}"/>
    <cellStyle name="Normal 4 4 2 7 2 3" xfId="23428" xr:uid="{B69BD931-A48A-41E8-83F4-077689DFA0F8}"/>
    <cellStyle name="Normal 4 4 2 7 2 3 2" xfId="23429" xr:uid="{6F6C6DBE-19C0-477D-B270-410E01762113}"/>
    <cellStyle name="Normal 4 4 2 7 2 3 2 2" xfId="23430" xr:uid="{976290D1-8914-425A-B3AF-349FA2A74AA9}"/>
    <cellStyle name="Normal 4 4 2 7 2 3 2 2 2" xfId="23431" xr:uid="{83934206-C5D2-4562-BF34-906F50CE5BD4}"/>
    <cellStyle name="Normal 4 4 2 7 2 3 2 3" xfId="23432" xr:uid="{504798A0-4B73-48D7-AC42-DF69DDD34557}"/>
    <cellStyle name="Normal 4 4 2 7 2 3 3" xfId="23433" xr:uid="{EE647487-F91C-4BB1-BCF8-E6A3C606310D}"/>
    <cellStyle name="Normal 4 4 2 7 2 4" xfId="23434" xr:uid="{A552037E-70E6-4074-A906-FD5F4BC181D9}"/>
    <cellStyle name="Normal 4 4 2 7 2 4 2" xfId="23435" xr:uid="{6605673F-9BB3-4BF4-A69C-B08B1F5E8999}"/>
    <cellStyle name="Normal 4 4 2 7 2 5" xfId="23436" xr:uid="{C39C8445-48DD-400C-AAE9-47E8B60BB064}"/>
    <cellStyle name="Normal 4 4 2 7 2 5 2" xfId="23437" xr:uid="{391860A1-29B1-480B-B19D-44F5FB13D83E}"/>
    <cellStyle name="Normal 4 4 2 7 2 6" xfId="23438" xr:uid="{99DCA463-915B-42EC-B8A2-5270AC532183}"/>
    <cellStyle name="Normal 4 4 2 7 2 6 2" xfId="23439" xr:uid="{AFFC5A24-B794-4192-AEF6-8244E92AC169}"/>
    <cellStyle name="Normal 4 4 2 7 2 7" xfId="23440" xr:uid="{92F86892-08B4-4ADB-9547-0F4DC1A613F4}"/>
    <cellStyle name="Normal 4 4 2 7 2 7 2" xfId="23441" xr:uid="{6665C3EA-1A2D-446E-B873-A3BE33871613}"/>
    <cellStyle name="Normal 4 4 2 7 2 8" xfId="23442" xr:uid="{A1AC5F90-AB85-4FB7-AE1D-51497FAA8F23}"/>
    <cellStyle name="Normal 4 4 2 7 2 8 2" xfId="23443" xr:uid="{D50FABF5-487D-4D8A-BAB6-155601516335}"/>
    <cellStyle name="Normal 4 4 2 7 2 9" xfId="23444" xr:uid="{9E4C0E69-13AD-49E8-860C-1779C565AB98}"/>
    <cellStyle name="Normal 4 4 2 7 3" xfId="23445" xr:uid="{CDA90DD0-2099-4AF1-A5DD-F149D28FF4D1}"/>
    <cellStyle name="Normal 4 4 2 7 3 2" xfId="23446" xr:uid="{1F1DFC53-6841-43F6-8A67-F5AD2B28FE71}"/>
    <cellStyle name="Normal 4 4 2 7 3 2 2" xfId="23447" xr:uid="{4DBBA1B6-C9C7-4140-A967-E0EA70A5E55E}"/>
    <cellStyle name="Normal 4 4 2 7 3 2 2 2" xfId="23448" xr:uid="{CCFCCF02-B042-406E-B730-1526A89319E8}"/>
    <cellStyle name="Normal 4 4 2 7 3 2 2 2 2" xfId="23449" xr:uid="{776663B7-7354-4184-903F-C47EC3AC6EA6}"/>
    <cellStyle name="Normal 4 4 2 7 3 2 2 3" xfId="23450" xr:uid="{070FC5E4-3596-4287-BF77-5A34B7105A23}"/>
    <cellStyle name="Normal 4 4 2 7 3 2 3" xfId="23451" xr:uid="{B3141FD7-A235-41E1-8C17-5EFB98B3D9A0}"/>
    <cellStyle name="Normal 4 4 2 7 3 3" xfId="23452" xr:uid="{504EEE12-2D8E-4520-BFA9-19D4D38B6CE0}"/>
    <cellStyle name="Normal 4 4 2 7 3 3 2" xfId="23453" xr:uid="{5AB8DD53-AFE9-4A54-9E6D-88A87811EA87}"/>
    <cellStyle name="Normal 4 4 2 7 3 4" xfId="23454" xr:uid="{485D6124-D042-4A1B-AFFB-C7A94315E331}"/>
    <cellStyle name="Normal 4 4 2 7 3 4 2" xfId="23455" xr:uid="{54CA5E6E-1039-4C7B-8CDE-8C51230031EA}"/>
    <cellStyle name="Normal 4 4 2 7 3 5" xfId="23456" xr:uid="{1F13E1D5-A876-40A5-BF94-BEF30E873EB2}"/>
    <cellStyle name="Normal 4 4 2 7 3 5 2" xfId="23457" xr:uid="{8EAEA735-9525-4522-B682-6A7E2DA344C6}"/>
    <cellStyle name="Normal 4 4 2 7 3 6" xfId="23458" xr:uid="{F0885A00-C888-4C8D-A105-1AD98AEAD996}"/>
    <cellStyle name="Normal 4 4 2 7 3 6 2" xfId="23459" xr:uid="{1FE9298D-D48A-4721-8450-5B2AC97F741B}"/>
    <cellStyle name="Normal 4 4 2 7 3 7" xfId="23460" xr:uid="{5C804083-F660-40A2-9369-EC9E61725DEF}"/>
    <cellStyle name="Normal 4 4 2 7 3 7 2" xfId="23461" xr:uid="{C103005B-9858-4B55-B019-9389275ABE31}"/>
    <cellStyle name="Normal 4 4 2 7 3 8" xfId="23462" xr:uid="{A5EE42B7-9DDE-49B5-A5A6-FEC306B1D291}"/>
    <cellStyle name="Normal 4 4 2 7 4" xfId="23463" xr:uid="{A151D9FB-F3AF-422F-B711-0673E9BD4C06}"/>
    <cellStyle name="Normal 4 4 2 7 4 2" xfId="23464" xr:uid="{32019AB0-5E7A-44D3-951A-E91B1972C3FA}"/>
    <cellStyle name="Normal 4 4 2 7 4 2 2" xfId="23465" xr:uid="{94393351-DF23-4A02-838C-6E077E1338C5}"/>
    <cellStyle name="Normal 4 4 2 7 4 2 2 2" xfId="23466" xr:uid="{6B722A7F-2A4B-4881-ABC9-17F3C4F99A2C}"/>
    <cellStyle name="Normal 4 4 2 7 4 2 3" xfId="23467" xr:uid="{5D1FB916-E0F5-478D-AF57-C4D88213D70A}"/>
    <cellStyle name="Normal 4 4 2 7 4 3" xfId="23468" xr:uid="{EF850848-3FEC-4C99-A248-533125F577E8}"/>
    <cellStyle name="Normal 4 4 2 7 5" xfId="23469" xr:uid="{692909F1-D9F4-471F-9D45-F7AB1F2D14D8}"/>
    <cellStyle name="Normal 4 4 2 7 5 2" xfId="23470" xr:uid="{F74E6235-702C-4518-B026-69363CA5C2A5}"/>
    <cellStyle name="Normal 4 4 2 7 6" xfId="23471" xr:uid="{D858AE7D-03FA-4A42-AFAD-162A97D4D99C}"/>
    <cellStyle name="Normal 4 4 2 7 6 2" xfId="23472" xr:uid="{12D1F93F-CDA3-41DC-A8C8-EDD2D662C498}"/>
    <cellStyle name="Normal 4 4 2 7 7" xfId="23473" xr:uid="{17020D61-25D1-40C5-BC5B-F0CEBCE17412}"/>
    <cellStyle name="Normal 4 4 2 7 7 2" xfId="23474" xr:uid="{63B3E9DD-9415-40BB-96FF-BD870C6A7D4C}"/>
    <cellStyle name="Normal 4 4 2 7 8" xfId="23475" xr:uid="{C01DBD08-9FFF-45FE-9DB1-E6677FC1CD60}"/>
    <cellStyle name="Normal 4 4 2 7 8 2" xfId="23476" xr:uid="{7B8DC1AD-2394-4461-B5E1-01D2D4146870}"/>
    <cellStyle name="Normal 4 4 2 7 9" xfId="23477" xr:uid="{82FD3CC7-EA69-42F1-83BD-D821C81EA35A}"/>
    <cellStyle name="Normal 4 4 2 8" xfId="23478" xr:uid="{DCAC8B1D-EEA7-4EBB-B5F3-2D219B18EBC8}"/>
    <cellStyle name="Normal 4 4 2 8 2" xfId="23479" xr:uid="{721CA690-7CC2-42D6-B1DA-EF9A66E7116D}"/>
    <cellStyle name="Normal 4 4 2 9" xfId="23480" xr:uid="{4A7117CB-B117-4030-842B-7AEFA77F4D4B}"/>
    <cellStyle name="Normal 4 4 2 9 2" xfId="23481" xr:uid="{440CF856-E579-45C5-AE2F-A2ECDE8BEB30}"/>
    <cellStyle name="Normal 4 4 3" xfId="23482" xr:uid="{F854F8D5-8B98-4716-861A-8AF911C69F96}"/>
    <cellStyle name="Normal 4 4 3 10" xfId="23483" xr:uid="{B5BFA754-6614-42FE-A3BA-0DF6E321EF59}"/>
    <cellStyle name="Normal 4 4 3 10 2" xfId="23484" xr:uid="{68B8D1A4-75BB-46A4-9B43-B0AD9A4CF60C}"/>
    <cellStyle name="Normal 4 4 3 10 2 2" xfId="23485" xr:uid="{50D0402B-BDD3-4EFC-B025-479F6A026AC2}"/>
    <cellStyle name="Normal 4 4 3 10 2 2 2" xfId="23486" xr:uid="{8571D5D2-AFD5-4883-8039-70F06817F599}"/>
    <cellStyle name="Normal 4 4 3 10 2 3" xfId="23487" xr:uid="{98576934-CB0C-401E-8393-A87BF5421A6F}"/>
    <cellStyle name="Normal 4 4 3 10 3" xfId="23488" xr:uid="{DF4C72DE-A290-404F-A4C9-15FDA36CBEC4}"/>
    <cellStyle name="Normal 4 4 3 11" xfId="23489" xr:uid="{B02E250C-8988-4478-A7B3-00CF2CA61CFD}"/>
    <cellStyle name="Normal 4 4 3 11 2" xfId="23490" xr:uid="{9CFC3742-2BDB-475E-8FB2-3893E9710CA2}"/>
    <cellStyle name="Normal 4 4 3 12" xfId="23491" xr:uid="{4FDA61BC-6116-430E-ACFF-E31C33020EAC}"/>
    <cellStyle name="Normal 4 4 3 12 2" xfId="23492" xr:uid="{F0458D57-B185-4072-89B9-B86C8B65F47C}"/>
    <cellStyle name="Normal 4 4 3 13" xfId="23493" xr:uid="{7BA4B023-E011-4DF6-A1FB-C9C13344A21F}"/>
    <cellStyle name="Normal 4 4 3 13 2" xfId="23494" xr:uid="{F4291B21-4D27-48D3-A91B-0C4BFC2ECF1B}"/>
    <cellStyle name="Normal 4 4 3 14" xfId="23495" xr:uid="{649FC931-B597-4B34-A0DE-C808934313D9}"/>
    <cellStyle name="Normal 4 4 3 14 2" xfId="23496" xr:uid="{39088604-1713-4700-9148-29D373F1B16C}"/>
    <cellStyle name="Normal 4 4 3 15" xfId="23497" xr:uid="{3F8814EF-3142-4726-9C14-FCB09632E83F}"/>
    <cellStyle name="Normal 4 4 3 15 2" xfId="23498" xr:uid="{83BCDB94-CBB5-4FF1-84B1-2C7BE04A9E67}"/>
    <cellStyle name="Normal 4 4 3 16" xfId="23499" xr:uid="{B2D0046E-CEA9-4C32-871A-E0153F7FEE99}"/>
    <cellStyle name="Normal 4 4 3 2" xfId="23500" xr:uid="{941ADF34-1C62-4A77-881A-58F0540FDF58}"/>
    <cellStyle name="Normal 4 4 3 2 10" xfId="23501" xr:uid="{42D6DA18-9FD6-452C-8EE1-51F34C155F75}"/>
    <cellStyle name="Normal 4 4 3 2 10 2" xfId="23502" xr:uid="{8517074C-7D8B-46C5-98CC-380D8753A27C}"/>
    <cellStyle name="Normal 4 4 3 2 11" xfId="23503" xr:uid="{45D3F7E4-FC73-4826-BB37-8E43A6753C7F}"/>
    <cellStyle name="Normal 4 4 3 2 11 2" xfId="23504" xr:uid="{E7D01D3A-BBC0-4923-9DEE-60105A2EA884}"/>
    <cellStyle name="Normal 4 4 3 2 12" xfId="23505" xr:uid="{CB49955C-8414-44DC-BC46-4507E881FE17}"/>
    <cellStyle name="Normal 4 4 3 2 12 2" xfId="23506" xr:uid="{407EC89E-D67C-43DD-B5CE-467F278D8A18}"/>
    <cellStyle name="Normal 4 4 3 2 13" xfId="23507" xr:uid="{150D9D1F-CF78-4E87-A507-A3338C59C7E4}"/>
    <cellStyle name="Normal 4 4 3 2 2" xfId="23508" xr:uid="{9A9B1C5A-4662-4113-9563-B4BEBE1B7A84}"/>
    <cellStyle name="Normal 4 4 3 2 2 10" xfId="23509" xr:uid="{1162616A-49A1-4F6A-9A17-42609A3295AD}"/>
    <cellStyle name="Normal 4 4 3 2 2 10 2" xfId="23510" xr:uid="{88D0FBD0-B018-427B-AFBB-F3AD799FA37F}"/>
    <cellStyle name="Normal 4 4 3 2 2 11" xfId="23511" xr:uid="{525B4758-4FB8-4C85-8176-B814859C8057}"/>
    <cellStyle name="Normal 4 4 3 2 2 11 2" xfId="23512" xr:uid="{F4A77891-E725-49BC-9196-ACD78CA21C98}"/>
    <cellStyle name="Normal 4 4 3 2 2 12" xfId="23513" xr:uid="{503B09E1-42D6-4B57-9D5E-FCE1CE1C2B11}"/>
    <cellStyle name="Normal 4 4 3 2 2 12 2" xfId="23514" xr:uid="{15888075-33B8-4AA9-A017-DC6BF438C82C}"/>
    <cellStyle name="Normal 4 4 3 2 2 13" xfId="23515" xr:uid="{34338C77-ADFA-405D-9B67-D315B6805E8E}"/>
    <cellStyle name="Normal 4 4 3 2 2 2" xfId="23516" xr:uid="{C61F39EC-777D-4063-9914-28F05DB47D20}"/>
    <cellStyle name="Normal 4 4 3 2 2 2 10" xfId="23517" xr:uid="{4E5BCB42-9CDE-446C-B69F-D589B000837A}"/>
    <cellStyle name="Normal 4 4 3 2 2 2 10 2" xfId="23518" xr:uid="{59C77090-8F00-44F7-976E-85ECE3C6ECDA}"/>
    <cellStyle name="Normal 4 4 3 2 2 2 11" xfId="23519" xr:uid="{EBAE9650-CA6B-4A0B-BFDE-4B1B8CDDF235}"/>
    <cellStyle name="Normal 4 4 3 2 2 2 11 2" xfId="23520" xr:uid="{CB5CD53B-B48F-428A-8DFC-10D2662F9A2C}"/>
    <cellStyle name="Normal 4 4 3 2 2 2 12" xfId="23521" xr:uid="{E68EFCA6-EB95-4B01-A8E8-7A315B684823}"/>
    <cellStyle name="Normal 4 4 3 2 2 2 2" xfId="23522" xr:uid="{22ED0836-4B5B-44C6-99CC-2E74E736DCB8}"/>
    <cellStyle name="Normal 4 4 3 2 2 2 2 10" xfId="23523" xr:uid="{EDEA2783-030F-42A9-85BE-FF856F64AD84}"/>
    <cellStyle name="Normal 4 4 3 2 2 2 2 10 2" xfId="23524" xr:uid="{AE139E5B-66EE-48A8-9BEE-8E1C6F058E4B}"/>
    <cellStyle name="Normal 4 4 3 2 2 2 2 11" xfId="23525" xr:uid="{B02EB59C-37A3-496B-A789-F9F6BD526B78}"/>
    <cellStyle name="Normal 4 4 3 2 2 2 2 11 2" xfId="23526" xr:uid="{51D8D16B-8824-4B95-A5FF-F0B58F342387}"/>
    <cellStyle name="Normal 4 4 3 2 2 2 2 12" xfId="23527" xr:uid="{BCF25C08-3AB6-4AAA-BE93-E8477331F2F9}"/>
    <cellStyle name="Normal 4 4 3 2 2 2 2 2" xfId="23528" xr:uid="{36673535-3D4F-437D-88C6-AC040C2A57D4}"/>
    <cellStyle name="Normal 4 4 3 2 2 2 2 2 2" xfId="23529" xr:uid="{D57D33F6-D254-44EA-AFE6-0F289A3DFEDE}"/>
    <cellStyle name="Normal 4 4 3 2 2 2 2 2 2 2" xfId="23530" xr:uid="{BDFF7EF1-97E7-4168-B0EA-2B8576E13604}"/>
    <cellStyle name="Normal 4 4 3 2 2 2 2 2 2 2 2" xfId="23531" xr:uid="{350A119D-1C8B-4CAC-BAFC-E906B75B4FF8}"/>
    <cellStyle name="Normal 4 4 3 2 2 2 2 2 2 2 2 2" xfId="23532" xr:uid="{C2C1A769-A990-4B03-A95A-ACFD85958957}"/>
    <cellStyle name="Normal 4 4 3 2 2 2 2 2 2 2 2 2 2" xfId="23533" xr:uid="{C1CB2675-C03F-44A0-A75B-3D7197411863}"/>
    <cellStyle name="Normal 4 4 3 2 2 2 2 2 2 2 2 2 2 2" xfId="23534" xr:uid="{17BF3620-8C5D-408D-8E4D-D12EDF4562DF}"/>
    <cellStyle name="Normal 4 4 3 2 2 2 2 2 2 2 2 2 2 2 2" xfId="23535" xr:uid="{48C16645-7881-4D22-AE3C-8E4E26B0BA51}"/>
    <cellStyle name="Normal 4 4 3 2 2 2 2 2 2 2 2 2 2 3" xfId="23536" xr:uid="{720100A3-1BE9-4DF5-9DF1-763D946A8D31}"/>
    <cellStyle name="Normal 4 4 3 2 2 2 2 2 2 2 2 2 3" xfId="23537" xr:uid="{8BB9BBEC-D6C0-4B57-8D68-9A5137056A77}"/>
    <cellStyle name="Normal 4 4 3 2 2 2 2 2 2 2 2 3" xfId="23538" xr:uid="{64CA8EDF-AB7E-400F-A2BE-B3A9B59EE945}"/>
    <cellStyle name="Normal 4 4 3 2 2 2 2 2 2 2 2 3 2" xfId="23539" xr:uid="{00EF6179-BAEC-45C7-B225-48BFC063ADD8}"/>
    <cellStyle name="Normal 4 4 3 2 2 2 2 2 2 2 2 4" xfId="23540" xr:uid="{2A3F30D1-A183-4D0D-9426-B3084302F39B}"/>
    <cellStyle name="Normal 4 4 3 2 2 2 2 2 2 2 2 4 2" xfId="23541" xr:uid="{670071CD-B220-4719-828D-D2A95CC5B79D}"/>
    <cellStyle name="Normal 4 4 3 2 2 2 2 2 2 2 2 5" xfId="23542" xr:uid="{8D3C1ED9-4EED-43F3-8AF7-9F41E907B87F}"/>
    <cellStyle name="Normal 4 4 3 2 2 2 2 2 2 2 2 5 2" xfId="23543" xr:uid="{140F0FB2-444B-4E43-9F21-C2BE824FC247}"/>
    <cellStyle name="Normal 4 4 3 2 2 2 2 2 2 2 2 6" xfId="23544" xr:uid="{53A2C534-A45B-49C9-B1A8-A61A94A43412}"/>
    <cellStyle name="Normal 4 4 3 2 2 2 2 2 2 2 2 6 2" xfId="23545" xr:uid="{437E623A-F3AD-4023-A1AB-F2AA504F4255}"/>
    <cellStyle name="Normal 4 4 3 2 2 2 2 2 2 2 2 7" xfId="23546" xr:uid="{E3C13FDC-BD50-4EDB-AAA0-E81BE79FCB2C}"/>
    <cellStyle name="Normal 4 4 3 2 2 2 2 2 2 2 2 7 2" xfId="23547" xr:uid="{B1B20743-26C4-4C38-A2F6-C1C13295D9BA}"/>
    <cellStyle name="Normal 4 4 3 2 2 2 2 2 2 2 2 8" xfId="23548" xr:uid="{6B55A6C6-9543-4F80-838B-36579CFE10B2}"/>
    <cellStyle name="Normal 4 4 3 2 2 2 2 2 2 2 3" xfId="23549" xr:uid="{D80BDFC4-F672-4DA9-9DFC-E351EFCE3F1E}"/>
    <cellStyle name="Normal 4 4 3 2 2 2 2 2 2 2 3 2" xfId="23550" xr:uid="{069B81D7-4E98-480D-90C0-DD4E6EC1AFC3}"/>
    <cellStyle name="Normal 4 4 3 2 2 2 2 2 2 2 3 2 2" xfId="23551" xr:uid="{CE0793F7-BC26-4864-896C-63AB17D5897E}"/>
    <cellStyle name="Normal 4 4 3 2 2 2 2 2 2 2 3 2 2 2" xfId="23552" xr:uid="{D909BA5E-819B-4C6B-8C06-0F837EFFC563}"/>
    <cellStyle name="Normal 4 4 3 2 2 2 2 2 2 2 3 2 3" xfId="23553" xr:uid="{8E591240-10AD-4079-95B0-1CDD2250BFE1}"/>
    <cellStyle name="Normal 4 4 3 2 2 2 2 2 2 2 3 3" xfId="23554" xr:uid="{C9EDF1D6-8A34-44C9-9482-2FE1F4EA40F7}"/>
    <cellStyle name="Normal 4 4 3 2 2 2 2 2 2 2 4" xfId="23555" xr:uid="{5BD535BA-8A24-4685-A2EA-8186B1470EFF}"/>
    <cellStyle name="Normal 4 4 3 2 2 2 2 2 2 2 4 2" xfId="23556" xr:uid="{5C0FB89E-59CF-4EB7-ABF3-948BD423FDDB}"/>
    <cellStyle name="Normal 4 4 3 2 2 2 2 2 2 2 5" xfId="23557" xr:uid="{EB05CA84-D603-44C9-BCEF-CEF3D78E4400}"/>
    <cellStyle name="Normal 4 4 3 2 2 2 2 2 2 2 5 2" xfId="23558" xr:uid="{5EF1DB90-AEA8-4291-A901-B8EF1E63845A}"/>
    <cellStyle name="Normal 4 4 3 2 2 2 2 2 2 2 6" xfId="23559" xr:uid="{96D06127-A8A2-428D-A102-07E4FE69F00C}"/>
    <cellStyle name="Normal 4 4 3 2 2 2 2 2 2 2 6 2" xfId="23560" xr:uid="{AFFB27DB-5FBE-4CFD-9C0A-168A41839AD9}"/>
    <cellStyle name="Normal 4 4 3 2 2 2 2 2 2 2 7" xfId="23561" xr:uid="{2CE17405-1F7D-4487-9581-96F30D12F34C}"/>
    <cellStyle name="Normal 4 4 3 2 2 2 2 2 2 2 7 2" xfId="23562" xr:uid="{6EB3B7A7-8593-4FF3-8C13-3D0A9B498C4A}"/>
    <cellStyle name="Normal 4 4 3 2 2 2 2 2 2 2 8" xfId="23563" xr:uid="{6A6894FF-4EA2-42B8-B6C1-3BE436174E48}"/>
    <cellStyle name="Normal 4 4 3 2 2 2 2 2 2 3" xfId="23564" xr:uid="{8422AE73-241D-414C-9B84-CC2FF77CD855}"/>
    <cellStyle name="Normal 4 4 3 2 2 2 2 2 2 3 2" xfId="23565" xr:uid="{11FCFB9A-09A0-4C8E-8A9B-CB8F2658C0F6}"/>
    <cellStyle name="Normal 4 4 3 2 2 2 2 2 2 3 2 2" xfId="23566" xr:uid="{50AB77D3-FFDC-4A34-98AE-81140534D011}"/>
    <cellStyle name="Normal 4 4 3 2 2 2 2 2 2 3 2 2 2" xfId="23567" xr:uid="{E96A10EB-AFB6-4130-BE76-42FB96CEF1FB}"/>
    <cellStyle name="Normal 4 4 3 2 2 2 2 2 2 3 2 3" xfId="23568" xr:uid="{500243C2-E032-4DB2-9121-012D7387C7F4}"/>
    <cellStyle name="Normal 4 4 3 2 2 2 2 2 2 3 3" xfId="23569" xr:uid="{739C2749-E6F6-4079-A0C0-D59460F970D3}"/>
    <cellStyle name="Normal 4 4 3 2 2 2 2 2 2 4" xfId="23570" xr:uid="{4F57BDFA-B7F8-4F3D-8FAD-52BC6290B34D}"/>
    <cellStyle name="Normal 4 4 3 2 2 2 2 2 2 4 2" xfId="23571" xr:uid="{5743074C-F20E-4A89-91E0-490940765736}"/>
    <cellStyle name="Normal 4 4 3 2 2 2 2 2 2 5" xfId="23572" xr:uid="{24C3E67D-F8C9-49C4-A8C9-46BF3BEC9603}"/>
    <cellStyle name="Normal 4 4 3 2 2 2 2 2 2 5 2" xfId="23573" xr:uid="{D9FD2725-F774-40C9-9F26-659E30688F86}"/>
    <cellStyle name="Normal 4 4 3 2 2 2 2 2 2 6" xfId="23574" xr:uid="{FBDF61B7-179D-4286-A294-3733C9DE0271}"/>
    <cellStyle name="Normal 4 4 3 2 2 2 2 2 2 6 2" xfId="23575" xr:uid="{53E18939-CA20-4300-9527-F36BA6A55F45}"/>
    <cellStyle name="Normal 4 4 3 2 2 2 2 2 2 7" xfId="23576" xr:uid="{9EAF5BB2-C6DE-42B6-B19E-DC301214BA6C}"/>
    <cellStyle name="Normal 4 4 3 2 2 2 2 2 2 7 2" xfId="23577" xr:uid="{F280DB65-7CB2-48EB-962D-9B444DE2B3E5}"/>
    <cellStyle name="Normal 4 4 3 2 2 2 2 2 2 8" xfId="23578" xr:uid="{FB734BEE-6560-443B-AC8E-D7A6909DBEB8}"/>
    <cellStyle name="Normal 4 4 3 2 2 2 2 2 2 8 2" xfId="23579" xr:uid="{D2D041A5-FD03-424B-8896-817C0961BD42}"/>
    <cellStyle name="Normal 4 4 3 2 2 2 2 2 2 9" xfId="23580" xr:uid="{0EABC5FF-15D3-475E-A747-314A254B254A}"/>
    <cellStyle name="Normal 4 4 3 2 2 2 2 2 3" xfId="23581" xr:uid="{DCF6C8B0-D108-4FEC-8AF9-8052ECA329EE}"/>
    <cellStyle name="Normal 4 4 3 2 2 2 2 2 3 2" xfId="23582" xr:uid="{DBC1B9A7-F99B-424B-B44E-A44C29E814A6}"/>
    <cellStyle name="Normal 4 4 3 2 2 2 2 2 3 2 2" xfId="23583" xr:uid="{F7094CFE-4E58-432E-856A-0C5FD4C0B906}"/>
    <cellStyle name="Normal 4 4 3 2 2 2 2 2 3 2 2 2" xfId="23584" xr:uid="{B6611E92-A8E0-4624-94B4-F4435589E56C}"/>
    <cellStyle name="Normal 4 4 3 2 2 2 2 2 3 2 2 2 2" xfId="23585" xr:uid="{752DE5D7-3066-49AB-B811-D73911A0400A}"/>
    <cellStyle name="Normal 4 4 3 2 2 2 2 2 3 2 2 3" xfId="23586" xr:uid="{14F13044-1F87-4769-9C23-887C6648A241}"/>
    <cellStyle name="Normal 4 4 3 2 2 2 2 2 3 2 3" xfId="23587" xr:uid="{7B3AFB44-8164-4C31-B1EB-E3FC420AC5C4}"/>
    <cellStyle name="Normal 4 4 3 2 2 2 2 2 3 3" xfId="23588" xr:uid="{58D1C076-7F0F-40EC-BACB-5C350B310E4B}"/>
    <cellStyle name="Normal 4 4 3 2 2 2 2 2 3 3 2" xfId="23589" xr:uid="{59D36909-DFF3-4E76-8898-212F87CA3495}"/>
    <cellStyle name="Normal 4 4 3 2 2 2 2 2 3 4" xfId="23590" xr:uid="{69AFE17D-6977-44B1-9919-0C89723A6C6E}"/>
    <cellStyle name="Normal 4 4 3 2 2 2 2 2 3 4 2" xfId="23591" xr:uid="{AE81CF96-192A-4426-994A-A8409611EF02}"/>
    <cellStyle name="Normal 4 4 3 2 2 2 2 2 3 5" xfId="23592" xr:uid="{C73533EB-F8F0-4AAA-A5C9-7B13B20233E2}"/>
    <cellStyle name="Normal 4 4 3 2 2 2 2 2 3 5 2" xfId="23593" xr:uid="{A507B16F-15B0-4D88-B053-8DF7A58975DF}"/>
    <cellStyle name="Normal 4 4 3 2 2 2 2 2 3 6" xfId="23594" xr:uid="{8E89C70F-3687-47CB-90E4-35A9407ADE9A}"/>
    <cellStyle name="Normal 4 4 3 2 2 2 2 2 3 6 2" xfId="23595" xr:uid="{63931BB4-4728-4E93-A191-6C45A31BD7D7}"/>
    <cellStyle name="Normal 4 4 3 2 2 2 2 2 3 7" xfId="23596" xr:uid="{4D513FD2-8889-496B-A1A1-34BC7A3237A1}"/>
    <cellStyle name="Normal 4 4 3 2 2 2 2 2 3 7 2" xfId="23597" xr:uid="{0BB62C83-4C8E-47EF-ACE8-012D886F949E}"/>
    <cellStyle name="Normal 4 4 3 2 2 2 2 2 3 8" xfId="23598" xr:uid="{BAFC28D4-144B-4C66-A787-FAE5D8048C62}"/>
    <cellStyle name="Normal 4 4 3 2 2 2 2 2 4" xfId="23599" xr:uid="{DE937B76-81E2-4181-A63A-05124C502DBC}"/>
    <cellStyle name="Normal 4 4 3 2 2 2 2 2 4 2" xfId="23600" xr:uid="{0C86D71F-3AFE-42FA-9C2A-8D94F4726EAB}"/>
    <cellStyle name="Normal 4 4 3 2 2 2 2 2 4 2 2" xfId="23601" xr:uid="{C0019B1B-5EF3-43EA-A8DD-2596A4D84AE2}"/>
    <cellStyle name="Normal 4 4 3 2 2 2 2 2 4 2 2 2" xfId="23602" xr:uid="{8B6EDF6E-3DA3-4CAA-8927-E9A5AB13626A}"/>
    <cellStyle name="Normal 4 4 3 2 2 2 2 2 4 2 3" xfId="23603" xr:uid="{DFDA2091-02F4-450B-B63A-8A9F305D84FD}"/>
    <cellStyle name="Normal 4 4 3 2 2 2 2 2 4 3" xfId="23604" xr:uid="{ED58B396-C17C-4EC8-84AC-F938158E50E1}"/>
    <cellStyle name="Normal 4 4 3 2 2 2 2 2 5" xfId="23605" xr:uid="{3BF1397F-AC10-415E-9ECB-4994EE2AFEE5}"/>
    <cellStyle name="Normal 4 4 3 2 2 2 2 2 5 2" xfId="23606" xr:uid="{190E3FC9-7027-4E18-A697-EABB6F309236}"/>
    <cellStyle name="Normal 4 4 3 2 2 2 2 2 6" xfId="23607" xr:uid="{4C4E481E-A760-48A4-BEF2-693D12B4AECB}"/>
    <cellStyle name="Normal 4 4 3 2 2 2 2 2 6 2" xfId="23608" xr:uid="{1EBFABFF-500A-491C-8CF6-423F665EFE05}"/>
    <cellStyle name="Normal 4 4 3 2 2 2 2 2 7" xfId="23609" xr:uid="{559CE97B-E26B-420E-B3BD-70D6D6DF65B5}"/>
    <cellStyle name="Normal 4 4 3 2 2 2 2 2 7 2" xfId="23610" xr:uid="{9C94B622-0E4B-4CB4-B282-4B64AFDB7882}"/>
    <cellStyle name="Normal 4 4 3 2 2 2 2 2 8" xfId="23611" xr:uid="{16DF7CB3-99FD-496D-86A5-60F57EAAE78D}"/>
    <cellStyle name="Normal 4 4 3 2 2 2 2 2 8 2" xfId="23612" xr:uid="{B06CED26-7101-4172-A39C-18C7FEC2C33B}"/>
    <cellStyle name="Normal 4 4 3 2 2 2 2 2 9" xfId="23613" xr:uid="{DB0E123D-B330-4894-9BDA-A45DBF06D014}"/>
    <cellStyle name="Normal 4 4 3 2 2 2 2 3" xfId="23614" xr:uid="{43733F54-E2D0-4243-8107-AAE9F699DED7}"/>
    <cellStyle name="Normal 4 4 3 2 2 2 2 3 2" xfId="23615" xr:uid="{D963B542-2B9F-48F1-84D7-65F1F745D4F3}"/>
    <cellStyle name="Normal 4 4 3 2 2 2 2 4" xfId="23616" xr:uid="{305CB96F-68A4-4743-808F-BA55D2893C8B}"/>
    <cellStyle name="Normal 4 4 3 2 2 2 2 4 2" xfId="23617" xr:uid="{19229862-C29A-4C63-88D3-19C4B312698B}"/>
    <cellStyle name="Normal 4 4 3 2 2 2 2 5" xfId="23618" xr:uid="{BD7C588F-D164-4889-B867-F5F4B2BB3D84}"/>
    <cellStyle name="Normal 4 4 3 2 2 2 2 5 2" xfId="23619" xr:uid="{5D2D1058-DC7E-494C-9E4D-4642A12453C6}"/>
    <cellStyle name="Normal 4 4 3 2 2 2 2 5 2 2" xfId="23620" xr:uid="{E7DFB2B4-8C64-4590-8473-09840598C5D2}"/>
    <cellStyle name="Normal 4 4 3 2 2 2 2 5 2 2 2" xfId="23621" xr:uid="{9375E1B8-9CE2-449D-8C57-DB96A8B2A79C}"/>
    <cellStyle name="Normal 4 4 3 2 2 2 2 5 2 2 2 2" xfId="23622" xr:uid="{C0FEE94D-0D3B-488C-9A99-23984EE47C0D}"/>
    <cellStyle name="Normal 4 4 3 2 2 2 2 5 2 2 2 2 2" xfId="23623" xr:uid="{D3D9D27A-42D6-4488-B59A-536EA485BB9A}"/>
    <cellStyle name="Normal 4 4 3 2 2 2 2 5 2 2 2 3" xfId="23624" xr:uid="{A4165B8E-92BD-4613-B2CF-E42BE7ED32C4}"/>
    <cellStyle name="Normal 4 4 3 2 2 2 2 5 2 2 3" xfId="23625" xr:uid="{53C81F8E-B4F8-4B9E-8CD1-EB28E7C565A3}"/>
    <cellStyle name="Normal 4 4 3 2 2 2 2 5 2 3" xfId="23626" xr:uid="{399C2A35-94AE-490A-9439-CE356D2FD9EC}"/>
    <cellStyle name="Normal 4 4 3 2 2 2 2 5 2 3 2" xfId="23627" xr:uid="{8AA69316-5079-41CF-A390-418966BEB52A}"/>
    <cellStyle name="Normal 4 4 3 2 2 2 2 5 2 4" xfId="23628" xr:uid="{5CA70623-475F-48A8-AF06-E0DC09F7E173}"/>
    <cellStyle name="Normal 4 4 3 2 2 2 2 5 2 4 2" xfId="23629" xr:uid="{FA220F5F-E93C-4069-90B4-E13FC392A3D4}"/>
    <cellStyle name="Normal 4 4 3 2 2 2 2 5 2 5" xfId="23630" xr:uid="{D9503929-0EA0-490F-A3FF-080D01E7F3AC}"/>
    <cellStyle name="Normal 4 4 3 2 2 2 2 5 2 5 2" xfId="23631" xr:uid="{66D5E7CD-11D7-44F7-B177-F8EF260C6E24}"/>
    <cellStyle name="Normal 4 4 3 2 2 2 2 5 2 6" xfId="23632" xr:uid="{6AD70687-3AB1-48C7-99A3-EBD68EB22B8D}"/>
    <cellStyle name="Normal 4 4 3 2 2 2 2 5 2 6 2" xfId="23633" xr:uid="{80D4C3EF-70EB-4547-AFAF-BD860F4BE6E7}"/>
    <cellStyle name="Normal 4 4 3 2 2 2 2 5 2 7" xfId="23634" xr:uid="{D35D7601-34D3-4097-9131-7B7B35EE9C13}"/>
    <cellStyle name="Normal 4 4 3 2 2 2 2 5 2 7 2" xfId="23635" xr:uid="{656D59D1-A578-4036-846D-C2E87BE737EA}"/>
    <cellStyle name="Normal 4 4 3 2 2 2 2 5 2 8" xfId="23636" xr:uid="{B5377E87-BC7A-4EED-9B72-11115FF84E0A}"/>
    <cellStyle name="Normal 4 4 3 2 2 2 2 5 3" xfId="23637" xr:uid="{06AC12E9-6BF0-471F-9E26-686B94893147}"/>
    <cellStyle name="Normal 4 4 3 2 2 2 2 5 3 2" xfId="23638" xr:uid="{59678B65-22C5-4923-B1F6-15EF416E83E7}"/>
    <cellStyle name="Normal 4 4 3 2 2 2 2 5 3 2 2" xfId="23639" xr:uid="{68127DA7-E5F3-42B6-90DC-AD5504C0EE1A}"/>
    <cellStyle name="Normal 4 4 3 2 2 2 2 5 3 2 2 2" xfId="23640" xr:uid="{49488DCF-76D5-4811-B7A6-B54FF1A9A5C7}"/>
    <cellStyle name="Normal 4 4 3 2 2 2 2 5 3 2 3" xfId="23641" xr:uid="{2F23B08C-A583-4FF4-A8CF-FBE82CA6B4C3}"/>
    <cellStyle name="Normal 4 4 3 2 2 2 2 5 3 3" xfId="23642" xr:uid="{D6276861-3735-46D8-B3B8-A6D7105B68DF}"/>
    <cellStyle name="Normal 4 4 3 2 2 2 2 5 4" xfId="23643" xr:uid="{2D67AE6F-2F2E-4517-8C0E-9F8D1D7E523F}"/>
    <cellStyle name="Normal 4 4 3 2 2 2 2 5 4 2" xfId="23644" xr:uid="{AD9772BF-A153-453B-B67A-66D9A1E6C501}"/>
    <cellStyle name="Normal 4 4 3 2 2 2 2 5 5" xfId="23645" xr:uid="{D1223705-8A43-406D-9B58-4B47C8FB55C3}"/>
    <cellStyle name="Normal 4 4 3 2 2 2 2 5 5 2" xfId="23646" xr:uid="{A8ED9F6D-15CB-4DE4-B5C9-4671DF63DFFD}"/>
    <cellStyle name="Normal 4 4 3 2 2 2 2 5 6" xfId="23647" xr:uid="{71A83811-F8BA-4D3E-B46E-5823021D61FC}"/>
    <cellStyle name="Normal 4 4 3 2 2 2 2 5 6 2" xfId="23648" xr:uid="{29508DF2-97AA-4099-95CC-3737DB3A18DC}"/>
    <cellStyle name="Normal 4 4 3 2 2 2 2 5 7" xfId="23649" xr:uid="{31C6A384-FE2B-418E-93F4-F5AB2D47FE01}"/>
    <cellStyle name="Normal 4 4 3 2 2 2 2 5 7 2" xfId="23650" xr:uid="{D3A44C7F-EC39-453C-84D6-FC70A02D708B}"/>
    <cellStyle name="Normal 4 4 3 2 2 2 2 5 8" xfId="23651" xr:uid="{396C182F-7764-4176-ACB1-DFF9463F6CA3}"/>
    <cellStyle name="Normal 4 4 3 2 2 2 2 6" xfId="23652" xr:uid="{5316E012-2F46-487E-92B3-C054C2EE7728}"/>
    <cellStyle name="Normal 4 4 3 2 2 2 2 6 2" xfId="23653" xr:uid="{5C43F41B-98BF-42C3-BBB5-35CFEF85ADD6}"/>
    <cellStyle name="Normal 4 4 3 2 2 2 2 6 2 2" xfId="23654" xr:uid="{0E838452-1576-4C0B-8686-0705AAC23933}"/>
    <cellStyle name="Normal 4 4 3 2 2 2 2 6 2 2 2" xfId="23655" xr:uid="{EDFD7A00-736D-41BF-AB30-52CFA0DD8B9A}"/>
    <cellStyle name="Normal 4 4 3 2 2 2 2 6 2 3" xfId="23656" xr:uid="{F535A0B0-1464-46C4-B391-34F13AA0D375}"/>
    <cellStyle name="Normal 4 4 3 2 2 2 2 6 3" xfId="23657" xr:uid="{276C4F44-080A-4049-B7DF-0854B8F97AA8}"/>
    <cellStyle name="Normal 4 4 3 2 2 2 2 7" xfId="23658" xr:uid="{A3C04EB4-E59F-4F0C-8262-E5D0EAA490DA}"/>
    <cellStyle name="Normal 4 4 3 2 2 2 2 7 2" xfId="23659" xr:uid="{2D306F79-4FA3-4D30-83D0-207443175374}"/>
    <cellStyle name="Normal 4 4 3 2 2 2 2 8" xfId="23660" xr:uid="{6559E465-83C6-4987-9B6A-A8F4A3C28FF2}"/>
    <cellStyle name="Normal 4 4 3 2 2 2 2 8 2" xfId="23661" xr:uid="{831E9C3D-900A-457A-A6F6-3C6A46E875D2}"/>
    <cellStyle name="Normal 4 4 3 2 2 2 2 9" xfId="23662" xr:uid="{B5F9D472-975A-4433-85A4-2E655466DA43}"/>
    <cellStyle name="Normal 4 4 3 2 2 2 2 9 2" xfId="23663" xr:uid="{38D96049-48C5-45BE-BC91-4A4AC9B70E85}"/>
    <cellStyle name="Normal 4 4 3 2 2 2 3" xfId="23664" xr:uid="{9CC817C5-68B1-4DAE-968C-A3D422A208FB}"/>
    <cellStyle name="Normal 4 4 3 2 2 2 3 2" xfId="23665" xr:uid="{F3B66458-5B32-45D4-A326-B47585E2671C}"/>
    <cellStyle name="Normal 4 4 3 2 2 2 3 2 2" xfId="23666" xr:uid="{8FA607A7-0923-42F2-A618-CF4F416CE8DA}"/>
    <cellStyle name="Normal 4 4 3 2 2 2 3 2 2 2" xfId="23667" xr:uid="{2063AF69-0537-437E-98EF-7D8EE74643F9}"/>
    <cellStyle name="Normal 4 4 3 2 2 2 3 2 2 2 2" xfId="23668" xr:uid="{673B18A7-6D50-4FE2-B615-F7BBBBE122D0}"/>
    <cellStyle name="Normal 4 4 3 2 2 2 3 2 2 2 2 2" xfId="23669" xr:uid="{D7B7AC03-1697-4585-82F1-E4310A70E76E}"/>
    <cellStyle name="Normal 4 4 3 2 2 2 3 2 2 2 2 2 2" xfId="23670" xr:uid="{042E2BA1-96B6-455F-868B-E24CD6E1C84A}"/>
    <cellStyle name="Normal 4 4 3 2 2 2 3 2 2 2 2 2 2 2" xfId="23671" xr:uid="{92DAFA81-8F1D-454F-B518-CF938DEA6914}"/>
    <cellStyle name="Normal 4 4 3 2 2 2 3 2 2 2 2 2 3" xfId="23672" xr:uid="{559E3A05-6737-4054-865A-52B87402BF4F}"/>
    <cellStyle name="Normal 4 4 3 2 2 2 3 2 2 2 2 3" xfId="23673" xr:uid="{8EFF5DF9-0092-43D0-B168-F8D29B62E9CD}"/>
    <cellStyle name="Normal 4 4 3 2 2 2 3 2 2 2 3" xfId="23674" xr:uid="{4CE84C5B-9898-4257-AB12-AD14A2FA6508}"/>
    <cellStyle name="Normal 4 4 3 2 2 2 3 2 2 2 3 2" xfId="23675" xr:uid="{36B63D04-571D-4C2B-8DA4-490D6E402B84}"/>
    <cellStyle name="Normal 4 4 3 2 2 2 3 2 2 2 4" xfId="23676" xr:uid="{248C7EEA-1655-4F42-9575-5EE79118A813}"/>
    <cellStyle name="Normal 4 4 3 2 2 2 3 2 2 2 4 2" xfId="23677" xr:uid="{EF63E0F2-2016-43FE-AA01-8B6A2FA4B13D}"/>
    <cellStyle name="Normal 4 4 3 2 2 2 3 2 2 2 5" xfId="23678" xr:uid="{10889E5A-A03A-421F-B26E-24B2AC108797}"/>
    <cellStyle name="Normal 4 4 3 2 2 2 3 2 2 2 5 2" xfId="23679" xr:uid="{540D0C26-403F-4CEC-8FFC-0D282D7A6BD9}"/>
    <cellStyle name="Normal 4 4 3 2 2 2 3 2 2 2 6" xfId="23680" xr:uid="{88237176-C8C6-4B66-8A2A-C68376AF2805}"/>
    <cellStyle name="Normal 4 4 3 2 2 2 3 2 2 2 6 2" xfId="23681" xr:uid="{FF62501C-BDC1-460E-B547-C50B63DAD6FD}"/>
    <cellStyle name="Normal 4 4 3 2 2 2 3 2 2 2 7" xfId="23682" xr:uid="{0BBB607D-2317-416D-B6F4-B18CEDAFAB38}"/>
    <cellStyle name="Normal 4 4 3 2 2 2 3 2 2 2 7 2" xfId="23683" xr:uid="{18290FD2-155F-45D3-A3B9-01CCE89DA13C}"/>
    <cellStyle name="Normal 4 4 3 2 2 2 3 2 2 2 8" xfId="23684" xr:uid="{25CC68D1-9839-47EA-98E4-E826D08F4332}"/>
    <cellStyle name="Normal 4 4 3 2 2 2 3 2 2 3" xfId="23685" xr:uid="{BFB5C443-0E22-43BE-9235-EAEB5A4505A8}"/>
    <cellStyle name="Normal 4 4 3 2 2 2 3 2 2 3 2" xfId="23686" xr:uid="{E6AC9778-2B95-41D9-BE04-87E96A3D1D6B}"/>
    <cellStyle name="Normal 4 4 3 2 2 2 3 2 2 3 2 2" xfId="23687" xr:uid="{00A46642-6FA1-4AEC-9BCF-4603CE5D3B29}"/>
    <cellStyle name="Normal 4 4 3 2 2 2 3 2 2 3 2 2 2" xfId="23688" xr:uid="{B9A7F3F6-2FD9-4ADA-B713-535DD493DE44}"/>
    <cellStyle name="Normal 4 4 3 2 2 2 3 2 2 3 2 3" xfId="23689" xr:uid="{7FB85D73-27D2-4170-B20A-EC1554169364}"/>
    <cellStyle name="Normal 4 4 3 2 2 2 3 2 2 3 3" xfId="23690" xr:uid="{1580351B-1A1B-4C96-9026-FD76951F9CB6}"/>
    <cellStyle name="Normal 4 4 3 2 2 2 3 2 2 4" xfId="23691" xr:uid="{9B2260E7-0851-47BE-AEA6-4C374E3FE12F}"/>
    <cellStyle name="Normal 4 4 3 2 2 2 3 2 2 4 2" xfId="23692" xr:uid="{65DE4719-0C86-443D-8CE2-05CD3F1B86D1}"/>
    <cellStyle name="Normal 4 4 3 2 2 2 3 2 2 5" xfId="23693" xr:uid="{D0B48FA7-275D-4ED8-B2E1-C7C330AF0CBE}"/>
    <cellStyle name="Normal 4 4 3 2 2 2 3 2 2 5 2" xfId="23694" xr:uid="{B6849204-6D76-486C-9454-E5F3AFC4955B}"/>
    <cellStyle name="Normal 4 4 3 2 2 2 3 2 2 6" xfId="23695" xr:uid="{F5DF7E64-61A8-40A0-87CE-F6E51AD7BC65}"/>
    <cellStyle name="Normal 4 4 3 2 2 2 3 2 2 6 2" xfId="23696" xr:uid="{70AECF4F-37F2-4FB9-9AA4-A2D14EB5A2C8}"/>
    <cellStyle name="Normal 4 4 3 2 2 2 3 2 2 7" xfId="23697" xr:uid="{267E6659-B5C0-49F3-AB11-5D4A8C1C1933}"/>
    <cellStyle name="Normal 4 4 3 2 2 2 3 2 2 7 2" xfId="23698" xr:uid="{59DE386D-B679-4093-B442-278D46F955A6}"/>
    <cellStyle name="Normal 4 4 3 2 2 2 3 2 2 8" xfId="23699" xr:uid="{59813F84-F8DF-40F2-988D-BB639829DFFD}"/>
    <cellStyle name="Normal 4 4 3 2 2 2 3 2 3" xfId="23700" xr:uid="{AD74FD1E-A906-45FC-82B7-B9BB4042B27E}"/>
    <cellStyle name="Normal 4 4 3 2 2 2 3 2 3 2" xfId="23701" xr:uid="{79C02508-E9D1-4B2B-8CA1-3EF6093139C5}"/>
    <cellStyle name="Normal 4 4 3 2 2 2 3 2 3 2 2" xfId="23702" xr:uid="{5D5DF47B-536D-478E-9DDE-530836CC82D2}"/>
    <cellStyle name="Normal 4 4 3 2 2 2 3 2 3 2 2 2" xfId="23703" xr:uid="{43F22D4C-3E4C-48E7-8597-CA3AAEAF268F}"/>
    <cellStyle name="Normal 4 4 3 2 2 2 3 2 3 2 3" xfId="23704" xr:uid="{23DED726-57A9-49B5-A8E1-424816D02583}"/>
    <cellStyle name="Normal 4 4 3 2 2 2 3 2 3 3" xfId="23705" xr:uid="{594EB86A-E296-44D1-98F4-93E7B3F957E0}"/>
    <cellStyle name="Normal 4 4 3 2 2 2 3 2 4" xfId="23706" xr:uid="{D6252959-DFCD-4052-A5E9-E210CD02EDAF}"/>
    <cellStyle name="Normal 4 4 3 2 2 2 3 2 4 2" xfId="23707" xr:uid="{F8126E7A-2FDE-45BA-BEE0-B1923DF2AEB1}"/>
    <cellStyle name="Normal 4 4 3 2 2 2 3 2 5" xfId="23708" xr:uid="{47B1869D-EFD6-43F5-B4DD-0296D8AB959E}"/>
    <cellStyle name="Normal 4 4 3 2 2 2 3 2 5 2" xfId="23709" xr:uid="{FD3DFF21-01DE-454A-8532-C009E1D52F5C}"/>
    <cellStyle name="Normal 4 4 3 2 2 2 3 2 6" xfId="23710" xr:uid="{D4EA84CA-29AE-4F7C-87C6-877305D9B952}"/>
    <cellStyle name="Normal 4 4 3 2 2 2 3 2 6 2" xfId="23711" xr:uid="{9B3E1616-ED51-4DC8-A59D-9B1C1162B3A1}"/>
    <cellStyle name="Normal 4 4 3 2 2 2 3 2 7" xfId="23712" xr:uid="{5D11559B-6A5F-443B-A3B4-5DC1B64B7C28}"/>
    <cellStyle name="Normal 4 4 3 2 2 2 3 2 7 2" xfId="23713" xr:uid="{3AFDC846-0A1D-4F92-B42A-0D9B065EC550}"/>
    <cellStyle name="Normal 4 4 3 2 2 2 3 2 8" xfId="23714" xr:uid="{1578D899-37D7-4221-9AD4-A6AF575414B8}"/>
    <cellStyle name="Normal 4 4 3 2 2 2 3 2 8 2" xfId="23715" xr:uid="{63127090-B034-41C6-A584-0599D4B9AFF8}"/>
    <cellStyle name="Normal 4 4 3 2 2 2 3 2 9" xfId="23716" xr:uid="{21E3E727-F03A-4E0D-B8E8-5D318FDB9670}"/>
    <cellStyle name="Normal 4 4 3 2 2 2 3 3" xfId="23717" xr:uid="{8BBA7198-5D25-464E-A967-D706B36128B5}"/>
    <cellStyle name="Normal 4 4 3 2 2 2 3 3 2" xfId="23718" xr:uid="{729D568D-C432-40F9-817B-A567F22E13E7}"/>
    <cellStyle name="Normal 4 4 3 2 2 2 3 3 2 2" xfId="23719" xr:uid="{DC9E72A3-1219-414D-90E1-4EEC162344E6}"/>
    <cellStyle name="Normal 4 4 3 2 2 2 3 3 2 2 2" xfId="23720" xr:uid="{FA267207-34F7-456C-8AC7-8B66590A55AB}"/>
    <cellStyle name="Normal 4 4 3 2 2 2 3 3 2 2 2 2" xfId="23721" xr:uid="{5BC64F2E-7A63-4976-BFE3-E75262290989}"/>
    <cellStyle name="Normal 4 4 3 2 2 2 3 3 2 2 3" xfId="23722" xr:uid="{848CDF73-BB8E-46BA-9F43-448E909F78F4}"/>
    <cellStyle name="Normal 4 4 3 2 2 2 3 3 2 3" xfId="23723" xr:uid="{A0A36667-36C2-4CC3-979C-F519690B7709}"/>
    <cellStyle name="Normal 4 4 3 2 2 2 3 3 3" xfId="23724" xr:uid="{87CD25F9-0D55-4F14-8044-6144D94EEF67}"/>
    <cellStyle name="Normal 4 4 3 2 2 2 3 3 3 2" xfId="23725" xr:uid="{89354C21-A613-40A8-9FA1-7D6FBF73005F}"/>
    <cellStyle name="Normal 4 4 3 2 2 2 3 3 4" xfId="23726" xr:uid="{75DF62ED-B4D7-45DE-AA72-4996B0E77907}"/>
    <cellStyle name="Normal 4 4 3 2 2 2 3 3 4 2" xfId="23727" xr:uid="{8B2BD924-11D9-40E7-A2A4-4C52D1DBD793}"/>
    <cellStyle name="Normal 4 4 3 2 2 2 3 3 5" xfId="23728" xr:uid="{976A4542-CA30-44B1-A18E-BA2FB58D21BB}"/>
    <cellStyle name="Normal 4 4 3 2 2 2 3 3 5 2" xfId="23729" xr:uid="{3A0B080F-BBD7-49DE-9FDB-E6EFD7DB749D}"/>
    <cellStyle name="Normal 4 4 3 2 2 2 3 3 6" xfId="23730" xr:uid="{C834B49B-2E1A-4655-86CA-1A8DAE4BBF69}"/>
    <cellStyle name="Normal 4 4 3 2 2 2 3 3 6 2" xfId="23731" xr:uid="{0CF7DF0D-C201-4E68-9BAE-28F992CE9712}"/>
    <cellStyle name="Normal 4 4 3 2 2 2 3 3 7" xfId="23732" xr:uid="{6082785B-AE14-49CF-81D8-4D696756A2EB}"/>
    <cellStyle name="Normal 4 4 3 2 2 2 3 3 7 2" xfId="23733" xr:uid="{EB7A92AF-2CAE-4E9F-90C6-999EAE4076D6}"/>
    <cellStyle name="Normal 4 4 3 2 2 2 3 3 8" xfId="23734" xr:uid="{BE025D77-65DA-4FB9-A266-DEA05CFBCE0D}"/>
    <cellStyle name="Normal 4 4 3 2 2 2 3 4" xfId="23735" xr:uid="{2C890A4B-99C8-4190-A02E-229C8DD51132}"/>
    <cellStyle name="Normal 4 4 3 2 2 2 3 4 2" xfId="23736" xr:uid="{EA7BC26F-B408-4B11-801D-0C71562D63E6}"/>
    <cellStyle name="Normal 4 4 3 2 2 2 3 4 2 2" xfId="23737" xr:uid="{5166696E-42D1-4D36-BF11-05A2FFF957AA}"/>
    <cellStyle name="Normal 4 4 3 2 2 2 3 4 2 2 2" xfId="23738" xr:uid="{F827E214-A610-42B2-B7B6-3A2DB1153542}"/>
    <cellStyle name="Normal 4 4 3 2 2 2 3 4 2 3" xfId="23739" xr:uid="{EEAD59D0-53DC-4FD5-B48A-C0F505604D56}"/>
    <cellStyle name="Normal 4 4 3 2 2 2 3 4 3" xfId="23740" xr:uid="{BD82F556-042A-4501-A527-3DDE478B263C}"/>
    <cellStyle name="Normal 4 4 3 2 2 2 3 5" xfId="23741" xr:uid="{8B1CCE0B-AEB1-4DF8-973C-0C26DE11FABC}"/>
    <cellStyle name="Normal 4 4 3 2 2 2 3 5 2" xfId="23742" xr:uid="{76F1804B-3012-4A48-A90C-96DD3FF247EB}"/>
    <cellStyle name="Normal 4 4 3 2 2 2 3 6" xfId="23743" xr:uid="{AA9CBC67-5AE5-4D01-BD13-826FE4DCA1E5}"/>
    <cellStyle name="Normal 4 4 3 2 2 2 3 6 2" xfId="23744" xr:uid="{33DE3F0F-CB65-4048-817E-D8E4F5BD5F53}"/>
    <cellStyle name="Normal 4 4 3 2 2 2 3 7" xfId="23745" xr:uid="{5BAA2635-A1EE-4358-9C5E-EC169D50AB1C}"/>
    <cellStyle name="Normal 4 4 3 2 2 2 3 7 2" xfId="23746" xr:uid="{F013ACEF-B5E2-4C56-BD30-CFAC0A2CA9FE}"/>
    <cellStyle name="Normal 4 4 3 2 2 2 3 8" xfId="23747" xr:uid="{0A63C2AD-50D4-446A-B153-7463DB7588F9}"/>
    <cellStyle name="Normal 4 4 3 2 2 2 3 8 2" xfId="23748" xr:uid="{8EF767CA-1E62-465D-B961-A7E54744BF92}"/>
    <cellStyle name="Normal 4 4 3 2 2 2 3 9" xfId="23749" xr:uid="{4030B0CF-092E-4BB3-B311-1DE98EE1F70E}"/>
    <cellStyle name="Normal 4 4 3 2 2 2 4" xfId="23750" xr:uid="{D1727A27-07B1-43C6-BCFF-229FBBE1A562}"/>
    <cellStyle name="Normal 4 4 3 2 2 2 4 2" xfId="23751" xr:uid="{0801A94B-182E-463B-9577-CE129C3B33E0}"/>
    <cellStyle name="Normal 4 4 3 2 2 2 5" xfId="23752" xr:uid="{3FFAE207-AF13-47E6-80DB-FA780C65F8DA}"/>
    <cellStyle name="Normal 4 4 3 2 2 2 5 2" xfId="23753" xr:uid="{8D373625-615A-4E62-BFB0-CC42D68DE512}"/>
    <cellStyle name="Normal 4 4 3 2 2 2 5 2 2" xfId="23754" xr:uid="{399AB253-2D36-4AA0-9ACD-99CF54E1FBF2}"/>
    <cellStyle name="Normal 4 4 3 2 2 2 5 2 2 2" xfId="23755" xr:uid="{3C69A620-BB64-434B-A821-0A0E9B75BB19}"/>
    <cellStyle name="Normal 4 4 3 2 2 2 5 2 2 2 2" xfId="23756" xr:uid="{D0EB1EC0-BDA8-48E8-B1BB-D88A509E2622}"/>
    <cellStyle name="Normal 4 4 3 2 2 2 5 2 2 2 2 2" xfId="23757" xr:uid="{92D2F5F6-F099-422E-B353-AF97EE4CAC2D}"/>
    <cellStyle name="Normal 4 4 3 2 2 2 5 2 2 2 3" xfId="23758" xr:uid="{53F5ED4D-A189-4A91-BE0D-D02A86F33B15}"/>
    <cellStyle name="Normal 4 4 3 2 2 2 5 2 2 3" xfId="23759" xr:uid="{DD7E1EA1-FF2E-456D-B1F5-D1A0F665D359}"/>
    <cellStyle name="Normal 4 4 3 2 2 2 5 2 3" xfId="23760" xr:uid="{5CF9B98F-26F5-4FDD-B2A0-17FA86B1C460}"/>
    <cellStyle name="Normal 4 4 3 2 2 2 5 2 3 2" xfId="23761" xr:uid="{1CA677A9-6900-420E-A495-0FC4BB00FB87}"/>
    <cellStyle name="Normal 4 4 3 2 2 2 5 2 4" xfId="23762" xr:uid="{EADFFC70-91B0-4BAC-B746-EF9526485A61}"/>
    <cellStyle name="Normal 4 4 3 2 2 2 5 2 4 2" xfId="23763" xr:uid="{C386106D-6B9C-4745-90AF-A209F0358F32}"/>
    <cellStyle name="Normal 4 4 3 2 2 2 5 2 5" xfId="23764" xr:uid="{3BF89BB5-36ED-4E84-9EE5-B858C9F09EDE}"/>
    <cellStyle name="Normal 4 4 3 2 2 2 5 2 5 2" xfId="23765" xr:uid="{1485FAFC-F963-460D-8FE6-5101B6251D53}"/>
    <cellStyle name="Normal 4 4 3 2 2 2 5 2 6" xfId="23766" xr:uid="{D1515607-75E0-4375-ACB2-C3C106FA2A65}"/>
    <cellStyle name="Normal 4 4 3 2 2 2 5 2 6 2" xfId="23767" xr:uid="{7BE22BBE-DF13-4D68-9F26-6428653C58D1}"/>
    <cellStyle name="Normal 4 4 3 2 2 2 5 2 7" xfId="23768" xr:uid="{CD718380-B18B-4A57-8FE6-2E40A2952BDF}"/>
    <cellStyle name="Normal 4 4 3 2 2 2 5 2 7 2" xfId="23769" xr:uid="{5A48AB65-A443-4FCA-A180-86954D8406BD}"/>
    <cellStyle name="Normal 4 4 3 2 2 2 5 2 8" xfId="23770" xr:uid="{EEB2FC1B-B74B-4283-8B48-5375F957C8AF}"/>
    <cellStyle name="Normal 4 4 3 2 2 2 5 3" xfId="23771" xr:uid="{73536131-577B-4782-80FD-052BEBF8BB26}"/>
    <cellStyle name="Normal 4 4 3 2 2 2 5 3 2" xfId="23772" xr:uid="{E4C5A69F-E5DB-43F5-ACD5-D98BB8ED7698}"/>
    <cellStyle name="Normal 4 4 3 2 2 2 5 3 2 2" xfId="23773" xr:uid="{E9016218-2FEC-4F08-A51C-1ABF7045BE03}"/>
    <cellStyle name="Normal 4 4 3 2 2 2 5 3 2 2 2" xfId="23774" xr:uid="{49EBD12A-1D47-44CA-8EDC-DAC0DA362FEB}"/>
    <cellStyle name="Normal 4 4 3 2 2 2 5 3 2 3" xfId="23775" xr:uid="{B6F359E8-66A2-4DED-AC0B-F8114B514ABC}"/>
    <cellStyle name="Normal 4 4 3 2 2 2 5 3 3" xfId="23776" xr:uid="{CBBAB45A-EACC-4E14-A9A0-1979A3182E53}"/>
    <cellStyle name="Normal 4 4 3 2 2 2 5 4" xfId="23777" xr:uid="{96E0E416-5BCE-4DD7-8D64-94B59D8E41F3}"/>
    <cellStyle name="Normal 4 4 3 2 2 2 5 4 2" xfId="23778" xr:uid="{D606CAC2-6550-4464-8AD9-35B2875DAC73}"/>
    <cellStyle name="Normal 4 4 3 2 2 2 5 5" xfId="23779" xr:uid="{48992456-1A08-4BF3-A709-36A0A2F1809C}"/>
    <cellStyle name="Normal 4 4 3 2 2 2 5 5 2" xfId="23780" xr:uid="{582F3A1F-308A-4E8C-AC71-76A55A15183F}"/>
    <cellStyle name="Normal 4 4 3 2 2 2 5 6" xfId="23781" xr:uid="{AF2CD178-7F05-4C88-A624-F7B56D1FE0AF}"/>
    <cellStyle name="Normal 4 4 3 2 2 2 5 6 2" xfId="23782" xr:uid="{BF1EC01A-D3F8-4C40-94A0-F35201299EE9}"/>
    <cellStyle name="Normal 4 4 3 2 2 2 5 7" xfId="23783" xr:uid="{ED84CA36-4FC3-4585-B249-E9E40C12200C}"/>
    <cellStyle name="Normal 4 4 3 2 2 2 5 7 2" xfId="23784" xr:uid="{3F03CFA7-3778-42D9-9167-CBE0FA79378D}"/>
    <cellStyle name="Normal 4 4 3 2 2 2 5 8" xfId="23785" xr:uid="{55738CA3-CDB6-42F2-A27E-B1493D377BC6}"/>
    <cellStyle name="Normal 4 4 3 2 2 2 6" xfId="23786" xr:uid="{7E0CACE3-E727-4828-8B3D-26FB7BBFB263}"/>
    <cellStyle name="Normal 4 4 3 2 2 2 6 2" xfId="23787" xr:uid="{DCF6B12C-8B13-45E1-A98A-0F1DB2D915E7}"/>
    <cellStyle name="Normal 4 4 3 2 2 2 6 2 2" xfId="23788" xr:uid="{BBF110B6-FAB5-4565-9386-9990B730B7F4}"/>
    <cellStyle name="Normal 4 4 3 2 2 2 6 2 2 2" xfId="23789" xr:uid="{F19B8ABE-9175-4F20-A7FD-8648DF74A255}"/>
    <cellStyle name="Normal 4 4 3 2 2 2 6 2 3" xfId="23790" xr:uid="{1F8E538F-511D-4CCA-AB69-34273F58C513}"/>
    <cellStyle name="Normal 4 4 3 2 2 2 6 3" xfId="23791" xr:uid="{E882B4DE-1A74-499F-99E1-DB84A298BB59}"/>
    <cellStyle name="Normal 4 4 3 2 2 2 7" xfId="23792" xr:uid="{23F66BD1-69C3-4697-BDB2-4DFC6DAAE08C}"/>
    <cellStyle name="Normal 4 4 3 2 2 2 7 2" xfId="23793" xr:uid="{34AD56FA-EFB0-4F9B-A425-2566BE6B94E4}"/>
    <cellStyle name="Normal 4 4 3 2 2 2 8" xfId="23794" xr:uid="{34E1AF73-BAAF-44B1-AE43-BECB680BBAB6}"/>
    <cellStyle name="Normal 4 4 3 2 2 2 8 2" xfId="23795" xr:uid="{042CF8DB-A40E-4F86-B37A-B4D9AA7D5787}"/>
    <cellStyle name="Normal 4 4 3 2 2 2 9" xfId="23796" xr:uid="{5EDF4336-79DB-4E17-96B8-E20C06F7A107}"/>
    <cellStyle name="Normal 4 4 3 2 2 2 9 2" xfId="23797" xr:uid="{4B6B5A3B-EAB1-4CCB-9899-216FC4FA5A78}"/>
    <cellStyle name="Normal 4 4 3 2 2 3" xfId="23798" xr:uid="{0442DB0A-EA01-4E8F-A24C-A9C6416C9658}"/>
    <cellStyle name="Normal 4 4 3 2 2 3 2" xfId="23799" xr:uid="{D9746167-3B6B-4F06-8BF9-71F1ABFB9956}"/>
    <cellStyle name="Normal 4 4 3 2 2 3 2 2" xfId="23800" xr:uid="{001A404C-A46A-45C1-A135-B0E66BB8383D}"/>
    <cellStyle name="Normal 4 4 3 2 2 3 2 2 2" xfId="23801" xr:uid="{5E8C3EE3-38EF-4F77-87A4-81A7F8BFFD43}"/>
    <cellStyle name="Normal 4 4 3 2 2 3 2 2 2 2" xfId="23802" xr:uid="{A43421FE-A533-46C8-AF2C-B0632BF942E4}"/>
    <cellStyle name="Normal 4 4 3 2 2 3 2 2 2 2 2" xfId="23803" xr:uid="{495C7B9A-FD57-4DAD-A160-069A86D98BA5}"/>
    <cellStyle name="Normal 4 4 3 2 2 3 2 2 2 2 2 2" xfId="23804" xr:uid="{16D766BD-21E2-48AC-A25B-1100F81B366B}"/>
    <cellStyle name="Normal 4 4 3 2 2 3 2 2 2 2 2 2 2" xfId="23805" xr:uid="{3CE0CC95-7D1A-4FA5-ACD1-8B34C3BA3826}"/>
    <cellStyle name="Normal 4 4 3 2 2 3 2 2 2 2 2 3" xfId="23806" xr:uid="{CD51B7DB-10E0-454A-A67F-04045988F226}"/>
    <cellStyle name="Normal 4 4 3 2 2 3 2 2 2 2 3" xfId="23807" xr:uid="{1B2A72CD-CE23-4DC7-BA0F-D586ECFA1E8F}"/>
    <cellStyle name="Normal 4 4 3 2 2 3 2 2 2 3" xfId="23808" xr:uid="{08F697F7-FF20-4701-9345-5D39D37CAD9F}"/>
    <cellStyle name="Normal 4 4 3 2 2 3 2 2 2 3 2" xfId="23809" xr:uid="{BF98533B-2665-4979-BE8A-3AEC8E0A1F5E}"/>
    <cellStyle name="Normal 4 4 3 2 2 3 2 2 2 4" xfId="23810" xr:uid="{70A953FF-C52E-4355-B9A9-1DCD9FC5234C}"/>
    <cellStyle name="Normal 4 4 3 2 2 3 2 2 2 4 2" xfId="23811" xr:uid="{8112C45A-04D2-4F40-9C1D-0B363F5D0F5C}"/>
    <cellStyle name="Normal 4 4 3 2 2 3 2 2 2 5" xfId="23812" xr:uid="{DE7873F6-C47A-475F-9A25-2CF60C87F98F}"/>
    <cellStyle name="Normal 4 4 3 2 2 3 2 2 2 5 2" xfId="23813" xr:uid="{09B053C5-AFF5-47D7-BF3B-0377CEEA469C}"/>
    <cellStyle name="Normal 4 4 3 2 2 3 2 2 2 6" xfId="23814" xr:uid="{D10C3E14-362F-48BC-96AC-400CB07400DC}"/>
    <cellStyle name="Normal 4 4 3 2 2 3 2 2 2 6 2" xfId="23815" xr:uid="{4E893C38-EC36-4DBA-9077-26C62E197477}"/>
    <cellStyle name="Normal 4 4 3 2 2 3 2 2 2 7" xfId="23816" xr:uid="{48FF8947-4CD0-4049-BCA7-359ADA82F555}"/>
    <cellStyle name="Normal 4 4 3 2 2 3 2 2 2 7 2" xfId="23817" xr:uid="{3132271D-0218-4F2B-993E-71A81A2A36A3}"/>
    <cellStyle name="Normal 4 4 3 2 2 3 2 2 2 8" xfId="23818" xr:uid="{A36A89F3-BE49-4C2D-803A-E255FD8D8F68}"/>
    <cellStyle name="Normal 4 4 3 2 2 3 2 2 3" xfId="23819" xr:uid="{7D6CA003-3F59-400D-A019-C28BCA1AC850}"/>
    <cellStyle name="Normal 4 4 3 2 2 3 2 2 3 2" xfId="23820" xr:uid="{9EB4537E-692E-4AB5-B735-CA6101D4A79E}"/>
    <cellStyle name="Normal 4 4 3 2 2 3 2 2 3 2 2" xfId="23821" xr:uid="{D16095D3-6A3E-469D-A971-512145030957}"/>
    <cellStyle name="Normal 4 4 3 2 2 3 2 2 3 2 2 2" xfId="23822" xr:uid="{04E8B725-5D83-4747-A502-F28F31EFAA51}"/>
    <cellStyle name="Normal 4 4 3 2 2 3 2 2 3 2 3" xfId="23823" xr:uid="{01203259-019B-41D5-B32F-2EFD37B8EC21}"/>
    <cellStyle name="Normal 4 4 3 2 2 3 2 2 3 3" xfId="23824" xr:uid="{DC86A643-F4FD-4A2D-8785-80DED6DFFB07}"/>
    <cellStyle name="Normal 4 4 3 2 2 3 2 2 4" xfId="23825" xr:uid="{EEC79EB9-7D82-4068-B09E-58012323F9DA}"/>
    <cellStyle name="Normal 4 4 3 2 2 3 2 2 4 2" xfId="23826" xr:uid="{5F8932ED-0730-40E9-8FD2-DBE7E0D99EC2}"/>
    <cellStyle name="Normal 4 4 3 2 2 3 2 2 5" xfId="23827" xr:uid="{75B10931-4BC3-4239-8B25-519D72CD310E}"/>
    <cellStyle name="Normal 4 4 3 2 2 3 2 2 5 2" xfId="23828" xr:uid="{A094B5A1-D5E7-4EA5-9F6E-364534708D67}"/>
    <cellStyle name="Normal 4 4 3 2 2 3 2 2 6" xfId="23829" xr:uid="{23133CD2-5DAB-4CE5-B82B-C6DFA93FA942}"/>
    <cellStyle name="Normal 4 4 3 2 2 3 2 2 6 2" xfId="23830" xr:uid="{9417E72A-88C3-4822-9A23-44EE0E485962}"/>
    <cellStyle name="Normal 4 4 3 2 2 3 2 2 7" xfId="23831" xr:uid="{EAE20E45-E556-4DB9-A6DB-10217706DC92}"/>
    <cellStyle name="Normal 4 4 3 2 2 3 2 2 7 2" xfId="23832" xr:uid="{A1FD2A43-0A02-4AB2-9371-6040AEA6AFA8}"/>
    <cellStyle name="Normal 4 4 3 2 2 3 2 2 8" xfId="23833" xr:uid="{5A0BAFA4-9C71-4195-811A-5B04D119043E}"/>
    <cellStyle name="Normal 4 4 3 2 2 3 2 3" xfId="23834" xr:uid="{79765FF6-E08A-44A3-A353-6A198EF1894D}"/>
    <cellStyle name="Normal 4 4 3 2 2 3 2 3 2" xfId="23835" xr:uid="{AABA7F28-68A5-4C5E-BC64-B598E9E81F9A}"/>
    <cellStyle name="Normal 4 4 3 2 2 3 2 3 2 2" xfId="23836" xr:uid="{E83AE63E-1A3D-445B-8716-8F1C11E76AC9}"/>
    <cellStyle name="Normal 4 4 3 2 2 3 2 3 2 2 2" xfId="23837" xr:uid="{C47E7E07-CE23-43B4-A9A9-996C2C80D52E}"/>
    <cellStyle name="Normal 4 4 3 2 2 3 2 3 2 3" xfId="23838" xr:uid="{485820BA-D0B2-4722-BCA9-7F430972B7EC}"/>
    <cellStyle name="Normal 4 4 3 2 2 3 2 3 3" xfId="23839" xr:uid="{86BE1F6F-44BA-469A-B1EF-C4B7E56D6B97}"/>
    <cellStyle name="Normal 4 4 3 2 2 3 2 4" xfId="23840" xr:uid="{2EEE794A-F1DC-466F-95AB-02C6C7C5CE30}"/>
    <cellStyle name="Normal 4 4 3 2 2 3 2 4 2" xfId="23841" xr:uid="{EAB02C2E-4EE4-4D33-A36A-653110880B8F}"/>
    <cellStyle name="Normal 4 4 3 2 2 3 2 5" xfId="23842" xr:uid="{BE2E4175-38A9-4C7C-9191-27082D6799CB}"/>
    <cellStyle name="Normal 4 4 3 2 2 3 2 5 2" xfId="23843" xr:uid="{52766C8C-549E-47E1-AD52-DAB36771248F}"/>
    <cellStyle name="Normal 4 4 3 2 2 3 2 6" xfId="23844" xr:uid="{6E8FF06C-4DA8-4C83-9FB0-5347A31C5759}"/>
    <cellStyle name="Normal 4 4 3 2 2 3 2 6 2" xfId="23845" xr:uid="{A433194C-8FF5-4996-A8BC-8A47F9905B32}"/>
    <cellStyle name="Normal 4 4 3 2 2 3 2 7" xfId="23846" xr:uid="{C45FEE0C-28A0-4ED5-806A-014F6B672518}"/>
    <cellStyle name="Normal 4 4 3 2 2 3 2 7 2" xfId="23847" xr:uid="{1CC7758D-60E4-40C9-948F-8E44A9ED2A27}"/>
    <cellStyle name="Normal 4 4 3 2 2 3 2 8" xfId="23848" xr:uid="{511161ED-36F2-45D6-AFE4-5FB2D4A65D80}"/>
    <cellStyle name="Normal 4 4 3 2 2 3 2 8 2" xfId="23849" xr:uid="{9B73CFF1-34E6-4E92-973D-1BA796ACA1ED}"/>
    <cellStyle name="Normal 4 4 3 2 2 3 2 9" xfId="23850" xr:uid="{8A814403-497F-4205-99EF-EF8E87A74471}"/>
    <cellStyle name="Normal 4 4 3 2 2 3 3" xfId="23851" xr:uid="{DC2B686B-785C-4FCA-9536-D4AC4A285AE1}"/>
    <cellStyle name="Normal 4 4 3 2 2 3 3 2" xfId="23852" xr:uid="{015F1627-9BA6-4423-87A0-D752180DBA8D}"/>
    <cellStyle name="Normal 4 4 3 2 2 3 3 2 2" xfId="23853" xr:uid="{36AE11A5-2FF0-4528-9C6C-6C3EE823E844}"/>
    <cellStyle name="Normal 4 4 3 2 2 3 3 2 2 2" xfId="23854" xr:uid="{CCBC5B38-DA75-4364-B406-103CEACDD825}"/>
    <cellStyle name="Normal 4 4 3 2 2 3 3 2 2 2 2" xfId="23855" xr:uid="{E8EB7EEF-4CAE-4E41-BFC8-60930CF787A3}"/>
    <cellStyle name="Normal 4 4 3 2 2 3 3 2 2 3" xfId="23856" xr:uid="{8E83872B-9D33-4553-9D75-31FECF711E78}"/>
    <cellStyle name="Normal 4 4 3 2 2 3 3 2 3" xfId="23857" xr:uid="{53B2CBFD-C6C8-4DD7-BFC8-5DB024E33144}"/>
    <cellStyle name="Normal 4 4 3 2 2 3 3 3" xfId="23858" xr:uid="{FDD1E3C7-934F-4D73-9266-9ACC2888A6BE}"/>
    <cellStyle name="Normal 4 4 3 2 2 3 3 3 2" xfId="23859" xr:uid="{F6F22060-D740-4039-8C89-BAB387124C00}"/>
    <cellStyle name="Normal 4 4 3 2 2 3 3 4" xfId="23860" xr:uid="{F15781BC-2F10-42F7-AC54-31BA704414D2}"/>
    <cellStyle name="Normal 4 4 3 2 2 3 3 4 2" xfId="23861" xr:uid="{1C2EE6A7-CE69-4464-983A-E0E1B6023F5B}"/>
    <cellStyle name="Normal 4 4 3 2 2 3 3 5" xfId="23862" xr:uid="{DA769731-20ED-4A5E-A5A6-5FBF69583A4D}"/>
    <cellStyle name="Normal 4 4 3 2 2 3 3 5 2" xfId="23863" xr:uid="{01EBB7F7-136E-4FF8-87C7-44C7AB41A761}"/>
    <cellStyle name="Normal 4 4 3 2 2 3 3 6" xfId="23864" xr:uid="{3BF46346-A8E9-4B8C-9DEC-7030D8592759}"/>
    <cellStyle name="Normal 4 4 3 2 2 3 3 6 2" xfId="23865" xr:uid="{28F6BC09-E999-473D-AA68-0794AE9A40E9}"/>
    <cellStyle name="Normal 4 4 3 2 2 3 3 7" xfId="23866" xr:uid="{F77C6BC2-0AA1-44AD-90F5-6AE43867E765}"/>
    <cellStyle name="Normal 4 4 3 2 2 3 3 7 2" xfId="23867" xr:uid="{79880A45-29BD-482A-8BB5-8D1C3B1291E7}"/>
    <cellStyle name="Normal 4 4 3 2 2 3 3 8" xfId="23868" xr:uid="{09939FC2-C503-455B-9AF2-D13218397FE7}"/>
    <cellStyle name="Normal 4 4 3 2 2 3 4" xfId="23869" xr:uid="{AEC0758B-AAB9-4302-A616-C128491E691C}"/>
    <cellStyle name="Normal 4 4 3 2 2 3 4 2" xfId="23870" xr:uid="{46A0D09E-FC3F-45AD-AC05-C319437BCB9D}"/>
    <cellStyle name="Normal 4 4 3 2 2 3 4 2 2" xfId="23871" xr:uid="{985A5EEE-7DCA-4D42-B4EE-4C9F1C1A8928}"/>
    <cellStyle name="Normal 4 4 3 2 2 3 4 2 2 2" xfId="23872" xr:uid="{94FB315C-3865-4BCF-87E0-CA6FB8D25E3E}"/>
    <cellStyle name="Normal 4 4 3 2 2 3 4 2 3" xfId="23873" xr:uid="{E99162EE-8EEC-4764-AA73-892915F7AD56}"/>
    <cellStyle name="Normal 4 4 3 2 2 3 4 3" xfId="23874" xr:uid="{B4CCB79C-3D48-4AE5-9595-951318D5FA4A}"/>
    <cellStyle name="Normal 4 4 3 2 2 3 5" xfId="23875" xr:uid="{8D4E7251-416B-4642-AF41-076BA2BE6BC9}"/>
    <cellStyle name="Normal 4 4 3 2 2 3 5 2" xfId="23876" xr:uid="{75168C8A-E749-4093-84A9-130257B0251E}"/>
    <cellStyle name="Normal 4 4 3 2 2 3 6" xfId="23877" xr:uid="{F73AF8E1-5190-42D3-927A-5CA427A09038}"/>
    <cellStyle name="Normal 4 4 3 2 2 3 6 2" xfId="23878" xr:uid="{88E32909-6228-4273-9A84-A1EA30D40F96}"/>
    <cellStyle name="Normal 4 4 3 2 2 3 7" xfId="23879" xr:uid="{852E6B72-D365-4F7A-9E39-47C41D20E297}"/>
    <cellStyle name="Normal 4 4 3 2 2 3 7 2" xfId="23880" xr:uid="{AA0F7ECA-3774-4B21-9880-0F3B1DC5AC2E}"/>
    <cellStyle name="Normal 4 4 3 2 2 3 8" xfId="23881" xr:uid="{87469A00-088F-4BA4-8416-612268F6260D}"/>
    <cellStyle name="Normal 4 4 3 2 2 3 8 2" xfId="23882" xr:uid="{70788554-0B86-4037-A27C-146229201784}"/>
    <cellStyle name="Normal 4 4 3 2 2 3 9" xfId="23883" xr:uid="{6DB25AB2-C29D-4730-B2EC-19052015FC8E}"/>
    <cellStyle name="Normal 4 4 3 2 2 4" xfId="23884" xr:uid="{9978E523-4A3E-4781-8CA2-D93B85685E7B}"/>
    <cellStyle name="Normal 4 4 3 2 2 4 2" xfId="23885" xr:uid="{5B2C52C4-BB6D-4D2B-AC7A-C2672400E62F}"/>
    <cellStyle name="Normal 4 4 3 2 2 5" xfId="23886" xr:uid="{2A742DD3-CCF6-403C-9137-B2A37921932E}"/>
    <cellStyle name="Normal 4 4 3 2 2 5 2" xfId="23887" xr:uid="{829408FB-09A0-45C6-83B1-128911E9CFA1}"/>
    <cellStyle name="Normal 4 4 3 2 2 6" xfId="23888" xr:uid="{09925139-D7E4-4A5A-808A-AA34902EDE80}"/>
    <cellStyle name="Normal 4 4 3 2 2 6 2" xfId="23889" xr:uid="{4B41818E-F009-44F8-A041-4D482E88F5FB}"/>
    <cellStyle name="Normal 4 4 3 2 2 6 2 2" xfId="23890" xr:uid="{067D1AC5-51EF-49A5-AC50-2498F575699C}"/>
    <cellStyle name="Normal 4 4 3 2 2 6 2 2 2" xfId="23891" xr:uid="{119054F5-6A9E-4571-B064-9A8459A4F87F}"/>
    <cellStyle name="Normal 4 4 3 2 2 6 2 2 2 2" xfId="23892" xr:uid="{7D046169-9B54-4638-9F6C-8C3A55F1F7E1}"/>
    <cellStyle name="Normal 4 4 3 2 2 6 2 2 2 2 2" xfId="23893" xr:uid="{362D3D02-7D14-40B2-AE36-8EF660101AFE}"/>
    <cellStyle name="Normal 4 4 3 2 2 6 2 2 2 3" xfId="23894" xr:uid="{235039FB-48BB-4250-A2AA-F0B603C731FE}"/>
    <cellStyle name="Normal 4 4 3 2 2 6 2 2 3" xfId="23895" xr:uid="{1E8C60C5-F4EE-4C4A-BD43-791BF69826A3}"/>
    <cellStyle name="Normal 4 4 3 2 2 6 2 3" xfId="23896" xr:uid="{7704CD36-0A6A-4672-A836-9D1DCE6AF806}"/>
    <cellStyle name="Normal 4 4 3 2 2 6 2 3 2" xfId="23897" xr:uid="{42F4DCD4-3F40-4E7C-AB21-2A55A24B50AB}"/>
    <cellStyle name="Normal 4 4 3 2 2 6 2 4" xfId="23898" xr:uid="{169C7D81-DE78-4EB0-B38F-1B7C718A3411}"/>
    <cellStyle name="Normal 4 4 3 2 2 6 2 4 2" xfId="23899" xr:uid="{3F198EC0-6FA5-479C-A289-275C15403D54}"/>
    <cellStyle name="Normal 4 4 3 2 2 6 2 5" xfId="23900" xr:uid="{2D71AF0C-117E-41D0-8D69-5898CE03E48C}"/>
    <cellStyle name="Normal 4 4 3 2 2 6 2 5 2" xfId="23901" xr:uid="{BD9B1363-814F-4615-84BC-C1E62C9F8F8B}"/>
    <cellStyle name="Normal 4 4 3 2 2 6 2 6" xfId="23902" xr:uid="{9DA1E232-750F-4A37-8EF0-68F4160E7BC8}"/>
    <cellStyle name="Normal 4 4 3 2 2 6 2 6 2" xfId="23903" xr:uid="{B1F58532-F147-4F72-8BF9-0904BED1464B}"/>
    <cellStyle name="Normal 4 4 3 2 2 6 2 7" xfId="23904" xr:uid="{B9B0A3B6-67EA-4192-A74F-E184648FB977}"/>
    <cellStyle name="Normal 4 4 3 2 2 6 2 7 2" xfId="23905" xr:uid="{29E95B7F-B866-4941-82AC-3F856865F94D}"/>
    <cellStyle name="Normal 4 4 3 2 2 6 2 8" xfId="23906" xr:uid="{46D34FDF-4A6E-4DE7-9D82-C862B645577C}"/>
    <cellStyle name="Normal 4 4 3 2 2 6 3" xfId="23907" xr:uid="{00EF34A1-60B9-466A-9B6B-F3AA91E4E026}"/>
    <cellStyle name="Normal 4 4 3 2 2 6 3 2" xfId="23908" xr:uid="{B4595606-1408-4B24-8EE7-84FFAD9237F1}"/>
    <cellStyle name="Normal 4 4 3 2 2 6 3 2 2" xfId="23909" xr:uid="{19829CF0-D563-4272-815A-28023E275F27}"/>
    <cellStyle name="Normal 4 4 3 2 2 6 3 2 2 2" xfId="23910" xr:uid="{2B984C4C-C9CE-4CDA-BAD8-DA94EB792313}"/>
    <cellStyle name="Normal 4 4 3 2 2 6 3 2 3" xfId="23911" xr:uid="{BA3DB480-F45F-42F6-99F2-7A7F4A1BC152}"/>
    <cellStyle name="Normal 4 4 3 2 2 6 3 3" xfId="23912" xr:uid="{60CF7722-9693-4E50-8F18-2A08FE22402F}"/>
    <cellStyle name="Normal 4 4 3 2 2 6 4" xfId="23913" xr:uid="{94DD4DDB-3DA7-4C2C-8943-E40DD078B8C9}"/>
    <cellStyle name="Normal 4 4 3 2 2 6 4 2" xfId="23914" xr:uid="{7C8AB514-75CA-461F-9678-79FEDB46A77F}"/>
    <cellStyle name="Normal 4 4 3 2 2 6 5" xfId="23915" xr:uid="{26723D31-EF79-4AA1-A537-133BC2E527EF}"/>
    <cellStyle name="Normal 4 4 3 2 2 6 5 2" xfId="23916" xr:uid="{F3D7A619-224D-4C43-ACE4-5AC0AE461922}"/>
    <cellStyle name="Normal 4 4 3 2 2 6 6" xfId="23917" xr:uid="{F8983F6B-A068-4EAF-94BA-E72C42AEEE7C}"/>
    <cellStyle name="Normal 4 4 3 2 2 6 6 2" xfId="23918" xr:uid="{121CFB09-AC5B-4373-B95F-41DD668DDB78}"/>
    <cellStyle name="Normal 4 4 3 2 2 6 7" xfId="23919" xr:uid="{7D9A6421-7179-4578-A37B-6461E0FB2C9D}"/>
    <cellStyle name="Normal 4 4 3 2 2 6 7 2" xfId="23920" xr:uid="{8DD31B4A-E951-41EC-A504-9E24BA05B849}"/>
    <cellStyle name="Normal 4 4 3 2 2 6 8" xfId="23921" xr:uid="{A6F9D8E6-B69A-4548-975D-040A087772FB}"/>
    <cellStyle name="Normal 4 4 3 2 2 7" xfId="23922" xr:uid="{33AD53C3-7EDC-42AA-9280-18F77828DFF7}"/>
    <cellStyle name="Normal 4 4 3 2 2 7 2" xfId="23923" xr:uid="{407E1418-7B60-41B8-8025-C70CAD05210A}"/>
    <cellStyle name="Normal 4 4 3 2 2 7 2 2" xfId="23924" xr:uid="{265F1FC5-9D25-4966-8FEA-71946762D710}"/>
    <cellStyle name="Normal 4 4 3 2 2 7 2 2 2" xfId="23925" xr:uid="{ACF6E898-BAFE-467F-A135-54667366184F}"/>
    <cellStyle name="Normal 4 4 3 2 2 7 2 3" xfId="23926" xr:uid="{E76137A7-36AC-4243-B638-DDA19C80C91B}"/>
    <cellStyle name="Normal 4 4 3 2 2 7 3" xfId="23927" xr:uid="{24DF8C49-1DAE-418D-9D45-A1234C64886E}"/>
    <cellStyle name="Normal 4 4 3 2 2 8" xfId="23928" xr:uid="{1B2C1DCB-8EA5-4854-992B-E89CBD58243B}"/>
    <cellStyle name="Normal 4 4 3 2 2 8 2" xfId="23929" xr:uid="{96B3DEB7-E00F-449E-809E-B48345C6E786}"/>
    <cellStyle name="Normal 4 4 3 2 2 9" xfId="23930" xr:uid="{43FAF4AC-29AB-4849-9BE2-9CF351DD09B8}"/>
    <cellStyle name="Normal 4 4 3 2 2 9 2" xfId="23931" xr:uid="{AFA1CE15-19BC-455F-AFBB-D3F2DE088FB5}"/>
    <cellStyle name="Normal 4 4 3 2 3" xfId="23932" xr:uid="{7B1CADD0-1EDE-4003-B4A1-6658BF7637DF}"/>
    <cellStyle name="Normal 4 4 3 2 3 10" xfId="23933" xr:uid="{C1F4801A-9D0A-4DCF-ADC7-B1409A95387F}"/>
    <cellStyle name="Normal 4 4 3 2 3 10 2" xfId="23934" xr:uid="{429CD0F3-54F5-4DCE-BDA6-66F5A88580D7}"/>
    <cellStyle name="Normal 4 4 3 2 3 11" xfId="23935" xr:uid="{6097E8E2-87E8-4678-9F33-F2E7D9C44E2E}"/>
    <cellStyle name="Normal 4 4 3 2 3 11 2" xfId="23936" xr:uid="{C4EB2860-B000-4DFC-8439-B5D31ABF9049}"/>
    <cellStyle name="Normal 4 4 3 2 3 12" xfId="23937" xr:uid="{67F3788F-1E0A-4C0E-906E-A16D1EA046F3}"/>
    <cellStyle name="Normal 4 4 3 2 3 2" xfId="23938" xr:uid="{F708015B-992C-4C26-A612-F7F9DC6AEA1A}"/>
    <cellStyle name="Normal 4 4 3 2 3 2 2" xfId="23939" xr:uid="{244E7DA3-BC1E-4CCC-A373-237A55CA7167}"/>
    <cellStyle name="Normal 4 4 3 2 3 2 2 2" xfId="23940" xr:uid="{282C3DD7-0671-4C23-8BC5-82CD0CB08977}"/>
    <cellStyle name="Normal 4 4 3 2 3 2 2 2 2" xfId="23941" xr:uid="{2EC029EE-DEF0-4731-B84D-31FF6EBA761E}"/>
    <cellStyle name="Normal 4 4 3 2 3 2 2 2 2 2" xfId="23942" xr:uid="{4D43EEF9-56CB-40B5-AAEF-BE73D817750D}"/>
    <cellStyle name="Normal 4 4 3 2 3 2 2 2 2 2 2" xfId="23943" xr:uid="{A0D44F5A-3ADE-441E-93B6-092C634ECB89}"/>
    <cellStyle name="Normal 4 4 3 2 3 2 2 2 2 2 2 2" xfId="23944" xr:uid="{988458F7-97A1-467C-B0B5-28EA2CC12A9F}"/>
    <cellStyle name="Normal 4 4 3 2 3 2 2 2 2 2 2 2 2" xfId="23945" xr:uid="{DEEF6A7B-05F6-44D0-8C2E-6358EAC26E48}"/>
    <cellStyle name="Normal 4 4 3 2 3 2 2 2 2 2 2 3" xfId="23946" xr:uid="{B5571629-58AB-43FC-A8B7-049587D2499B}"/>
    <cellStyle name="Normal 4 4 3 2 3 2 2 2 2 2 3" xfId="23947" xr:uid="{C54FF4F0-68FC-474B-A58C-DAA2CED41E20}"/>
    <cellStyle name="Normal 4 4 3 2 3 2 2 2 2 3" xfId="23948" xr:uid="{5BDD4E63-1C41-464F-AAF6-8FB40B574AAB}"/>
    <cellStyle name="Normal 4 4 3 2 3 2 2 2 2 3 2" xfId="23949" xr:uid="{ED463E60-6B3B-4D43-A217-DF523D8930C2}"/>
    <cellStyle name="Normal 4 4 3 2 3 2 2 2 2 4" xfId="23950" xr:uid="{B0ED298E-8197-4E80-9363-88E2D5C055AC}"/>
    <cellStyle name="Normal 4 4 3 2 3 2 2 2 2 4 2" xfId="23951" xr:uid="{AF0B5121-65BA-47F5-AA3D-94F7F9E790C8}"/>
    <cellStyle name="Normal 4 4 3 2 3 2 2 2 2 5" xfId="23952" xr:uid="{9D5E8BB1-F2F5-4E54-BDB6-2E924ACE8B2F}"/>
    <cellStyle name="Normal 4 4 3 2 3 2 2 2 2 5 2" xfId="23953" xr:uid="{2803F772-2D9C-492E-AD98-DA75C53EC938}"/>
    <cellStyle name="Normal 4 4 3 2 3 2 2 2 2 6" xfId="23954" xr:uid="{2B766A3C-6B8A-409A-994B-6FAE73BE3F8D}"/>
    <cellStyle name="Normal 4 4 3 2 3 2 2 2 2 6 2" xfId="23955" xr:uid="{8A3081B0-A750-4C9A-BDCC-94540635E48E}"/>
    <cellStyle name="Normal 4 4 3 2 3 2 2 2 2 7" xfId="23956" xr:uid="{8DDC7F40-9C56-477F-9AFF-DD9E3BBC1CE1}"/>
    <cellStyle name="Normal 4 4 3 2 3 2 2 2 2 7 2" xfId="23957" xr:uid="{8993E3BF-8D48-48FA-801E-022EECB7AD2D}"/>
    <cellStyle name="Normal 4 4 3 2 3 2 2 2 2 8" xfId="23958" xr:uid="{45F5FE61-AE63-435B-8A7C-8C0BB40D90FF}"/>
    <cellStyle name="Normal 4 4 3 2 3 2 2 2 3" xfId="23959" xr:uid="{611BB88E-2111-48DD-ABF0-ED42A14EA68F}"/>
    <cellStyle name="Normal 4 4 3 2 3 2 2 2 3 2" xfId="23960" xr:uid="{416A126B-EB9C-45D6-B656-FC35B5819A16}"/>
    <cellStyle name="Normal 4 4 3 2 3 2 2 2 3 2 2" xfId="23961" xr:uid="{D029CE34-1A39-47E3-9540-5692A5FAE288}"/>
    <cellStyle name="Normal 4 4 3 2 3 2 2 2 3 2 2 2" xfId="23962" xr:uid="{A3843A05-7924-4C34-8964-157DCF1BAABD}"/>
    <cellStyle name="Normal 4 4 3 2 3 2 2 2 3 2 3" xfId="23963" xr:uid="{36B0199A-E084-410D-8070-F91732696141}"/>
    <cellStyle name="Normal 4 4 3 2 3 2 2 2 3 3" xfId="23964" xr:uid="{0B990ABA-7414-4DD0-A774-3183B74958CE}"/>
    <cellStyle name="Normal 4 4 3 2 3 2 2 2 4" xfId="23965" xr:uid="{7BE24D8B-FDED-4D49-9DE3-6376BED73441}"/>
    <cellStyle name="Normal 4 4 3 2 3 2 2 2 4 2" xfId="23966" xr:uid="{B0E86969-2A63-4514-AC5A-7360EACDE165}"/>
    <cellStyle name="Normal 4 4 3 2 3 2 2 2 5" xfId="23967" xr:uid="{648E9CE6-7B04-4DF7-9CAE-F400E9793F5B}"/>
    <cellStyle name="Normal 4 4 3 2 3 2 2 2 5 2" xfId="23968" xr:uid="{72FEF3BF-5C57-4234-9087-A77BF8B8CA3F}"/>
    <cellStyle name="Normal 4 4 3 2 3 2 2 2 6" xfId="23969" xr:uid="{EC2EC0A9-56C4-4138-BD77-FC6125DD12E3}"/>
    <cellStyle name="Normal 4 4 3 2 3 2 2 2 6 2" xfId="23970" xr:uid="{6CB5CCA1-761C-465D-9A2C-99447BC9D2EF}"/>
    <cellStyle name="Normal 4 4 3 2 3 2 2 2 7" xfId="23971" xr:uid="{89FD341B-F55E-4BBA-AE33-A63FC0F7947C}"/>
    <cellStyle name="Normal 4 4 3 2 3 2 2 2 7 2" xfId="23972" xr:uid="{2EA73927-9100-488A-9E04-448766119D13}"/>
    <cellStyle name="Normal 4 4 3 2 3 2 2 2 8" xfId="23973" xr:uid="{0F5B17A5-811F-4E83-9B69-96714916AFC6}"/>
    <cellStyle name="Normal 4 4 3 2 3 2 2 3" xfId="23974" xr:uid="{E72161F8-3D7E-44C2-B759-B9F95D29683C}"/>
    <cellStyle name="Normal 4 4 3 2 3 2 2 3 2" xfId="23975" xr:uid="{335B4F02-6DDB-4A9E-97CE-71629C804E7E}"/>
    <cellStyle name="Normal 4 4 3 2 3 2 2 3 2 2" xfId="23976" xr:uid="{4AF26131-90CC-4BA4-B811-8B794563C90F}"/>
    <cellStyle name="Normal 4 4 3 2 3 2 2 3 2 2 2" xfId="23977" xr:uid="{52C6ED28-68A1-4DF8-B04A-35657466F11D}"/>
    <cellStyle name="Normal 4 4 3 2 3 2 2 3 2 3" xfId="23978" xr:uid="{58E80AE0-D9D6-44E5-87E2-A810B3074FE0}"/>
    <cellStyle name="Normal 4 4 3 2 3 2 2 3 3" xfId="23979" xr:uid="{50131EA5-D246-41BD-B254-261BB64B0423}"/>
    <cellStyle name="Normal 4 4 3 2 3 2 2 4" xfId="23980" xr:uid="{30727651-C55D-4CD2-B2F7-C887625B2D96}"/>
    <cellStyle name="Normal 4 4 3 2 3 2 2 4 2" xfId="23981" xr:uid="{746F9497-FE1D-4CBF-81D5-C3B8168A3972}"/>
    <cellStyle name="Normal 4 4 3 2 3 2 2 5" xfId="23982" xr:uid="{24333683-194A-4267-8668-643ADB914A61}"/>
    <cellStyle name="Normal 4 4 3 2 3 2 2 5 2" xfId="23983" xr:uid="{EF377048-80A6-4AD8-97CC-0393094677BD}"/>
    <cellStyle name="Normal 4 4 3 2 3 2 2 6" xfId="23984" xr:uid="{069FD81D-1A53-4590-8E35-F51B74BC3EEF}"/>
    <cellStyle name="Normal 4 4 3 2 3 2 2 6 2" xfId="23985" xr:uid="{61EE5DC6-4511-4C1F-BB28-8CA878EF0FCE}"/>
    <cellStyle name="Normal 4 4 3 2 3 2 2 7" xfId="23986" xr:uid="{1C574B46-7B79-4DCC-9AA3-979F128D2485}"/>
    <cellStyle name="Normal 4 4 3 2 3 2 2 7 2" xfId="23987" xr:uid="{E5DD9F19-C92B-4926-89C2-5DE849316B7E}"/>
    <cellStyle name="Normal 4 4 3 2 3 2 2 8" xfId="23988" xr:uid="{F177936F-85BB-4CA3-BB0B-75A33FC6F6AB}"/>
    <cellStyle name="Normal 4 4 3 2 3 2 2 8 2" xfId="23989" xr:uid="{E2590BF2-963E-46F4-8516-211ACD12A9F4}"/>
    <cellStyle name="Normal 4 4 3 2 3 2 2 9" xfId="23990" xr:uid="{37F0AFB8-C689-47A5-89D2-9699BA45895A}"/>
    <cellStyle name="Normal 4 4 3 2 3 2 3" xfId="23991" xr:uid="{07FA652D-2E0C-41D9-951D-953A10C9F983}"/>
    <cellStyle name="Normal 4 4 3 2 3 2 3 2" xfId="23992" xr:uid="{76359E34-7143-4A89-8407-850AFE6A58F9}"/>
    <cellStyle name="Normal 4 4 3 2 3 2 3 2 2" xfId="23993" xr:uid="{E040CB8D-2D94-466D-9F21-92EEEEFCD875}"/>
    <cellStyle name="Normal 4 4 3 2 3 2 3 2 2 2" xfId="23994" xr:uid="{C25E7116-FFDC-43F0-90EF-C1A38DFD1D45}"/>
    <cellStyle name="Normal 4 4 3 2 3 2 3 2 2 2 2" xfId="23995" xr:uid="{5428CF44-1BFA-4266-ABC3-2E17E84B3EDD}"/>
    <cellStyle name="Normal 4 4 3 2 3 2 3 2 2 3" xfId="23996" xr:uid="{9C05FEDC-73AB-49E1-8B5C-54C6860CA796}"/>
    <cellStyle name="Normal 4 4 3 2 3 2 3 2 3" xfId="23997" xr:uid="{31845C12-82F6-466B-BB07-B6CB53A85613}"/>
    <cellStyle name="Normal 4 4 3 2 3 2 3 3" xfId="23998" xr:uid="{27DF9691-14E1-4949-8B41-4068EE057351}"/>
    <cellStyle name="Normal 4 4 3 2 3 2 3 3 2" xfId="23999" xr:uid="{7E48632C-4CBB-43F4-8212-1F771C01DEE0}"/>
    <cellStyle name="Normal 4 4 3 2 3 2 3 4" xfId="24000" xr:uid="{9006A434-40E6-43B0-8DFC-432E015D17BD}"/>
    <cellStyle name="Normal 4 4 3 2 3 2 3 4 2" xfId="24001" xr:uid="{7C90DE63-C2AF-4446-AAA7-016884000CD2}"/>
    <cellStyle name="Normal 4 4 3 2 3 2 3 5" xfId="24002" xr:uid="{CEFFA4CA-DEA2-4096-9670-7A5026C8BAB7}"/>
    <cellStyle name="Normal 4 4 3 2 3 2 3 5 2" xfId="24003" xr:uid="{7748A024-A294-4B31-B684-AE20929F6E4F}"/>
    <cellStyle name="Normal 4 4 3 2 3 2 3 6" xfId="24004" xr:uid="{60FA7801-F073-45DC-8DAE-0F285F4AF7C9}"/>
    <cellStyle name="Normal 4 4 3 2 3 2 3 6 2" xfId="24005" xr:uid="{EB490AC2-DC06-4195-89B2-956F7E8A693A}"/>
    <cellStyle name="Normal 4 4 3 2 3 2 3 7" xfId="24006" xr:uid="{697B6E39-5208-4FFC-BCE8-0F57FEAB5D1D}"/>
    <cellStyle name="Normal 4 4 3 2 3 2 3 7 2" xfId="24007" xr:uid="{4034126C-C917-4D64-98A4-E0D84815859A}"/>
    <cellStyle name="Normal 4 4 3 2 3 2 3 8" xfId="24008" xr:uid="{5AB06468-8C86-4B7B-8C65-F9FAF473433A}"/>
    <cellStyle name="Normal 4 4 3 2 3 2 4" xfId="24009" xr:uid="{2AFA4B3D-CD6C-4E7B-BC8A-1E6B124CA956}"/>
    <cellStyle name="Normal 4 4 3 2 3 2 4 2" xfId="24010" xr:uid="{EC612C83-02AE-4802-93EF-8B33FC870CF1}"/>
    <cellStyle name="Normal 4 4 3 2 3 2 4 2 2" xfId="24011" xr:uid="{136E5ED5-F9A4-48B3-B773-63AA7558170C}"/>
    <cellStyle name="Normal 4 4 3 2 3 2 4 2 2 2" xfId="24012" xr:uid="{7E264916-7FAB-4F61-99AE-5546A6EA8044}"/>
    <cellStyle name="Normal 4 4 3 2 3 2 4 2 3" xfId="24013" xr:uid="{E2C8E04F-BF8A-4E78-A2D9-9E775A6C7AC0}"/>
    <cellStyle name="Normal 4 4 3 2 3 2 4 3" xfId="24014" xr:uid="{E4BE0BE4-0532-4F28-A67F-51915C7DA423}"/>
    <cellStyle name="Normal 4 4 3 2 3 2 5" xfId="24015" xr:uid="{278E6FB5-0B96-4F3F-AD45-EBC34D6B886F}"/>
    <cellStyle name="Normal 4 4 3 2 3 2 5 2" xfId="24016" xr:uid="{42B10A11-3888-4584-A241-68BDBAB9344C}"/>
    <cellStyle name="Normal 4 4 3 2 3 2 6" xfId="24017" xr:uid="{85E0DE85-7141-4FEE-8B98-0D68F9E7239B}"/>
    <cellStyle name="Normal 4 4 3 2 3 2 6 2" xfId="24018" xr:uid="{07D86D7F-0253-4482-B7B3-6450F10BC5D3}"/>
    <cellStyle name="Normal 4 4 3 2 3 2 7" xfId="24019" xr:uid="{70518065-162B-4CDF-ACDC-AAA64D3AC81A}"/>
    <cellStyle name="Normal 4 4 3 2 3 2 7 2" xfId="24020" xr:uid="{260EE265-D34A-4469-BC10-E66E102BACD6}"/>
    <cellStyle name="Normal 4 4 3 2 3 2 8" xfId="24021" xr:uid="{09A68385-70E8-4A63-8C14-E1E239120318}"/>
    <cellStyle name="Normal 4 4 3 2 3 2 8 2" xfId="24022" xr:uid="{ACD40A5C-FFD0-4D3A-9207-884E66C56113}"/>
    <cellStyle name="Normal 4 4 3 2 3 2 9" xfId="24023" xr:uid="{16011500-FF9B-4E30-AFBD-90DB315CB8B2}"/>
    <cellStyle name="Normal 4 4 3 2 3 3" xfId="24024" xr:uid="{D228E54B-5F9E-4827-9355-9BF48A0DD545}"/>
    <cellStyle name="Normal 4 4 3 2 3 3 2" xfId="24025" xr:uid="{F0462B8E-A10C-44E5-9C50-FA3539139C53}"/>
    <cellStyle name="Normal 4 4 3 2 3 4" xfId="24026" xr:uid="{0EC4EC92-90E4-4D6B-AB10-A37F4BA0107C}"/>
    <cellStyle name="Normal 4 4 3 2 3 4 2" xfId="24027" xr:uid="{12EB50F7-11CE-41EE-B144-8A58F6079CCF}"/>
    <cellStyle name="Normal 4 4 3 2 3 5" xfId="24028" xr:uid="{D9110E9D-1EBA-408B-A78D-EA24A9763635}"/>
    <cellStyle name="Normal 4 4 3 2 3 5 2" xfId="24029" xr:uid="{4A920092-3F8D-47E2-94F8-F8644DF8FA95}"/>
    <cellStyle name="Normal 4 4 3 2 3 5 2 2" xfId="24030" xr:uid="{3BA38C8B-48B1-47A4-96AA-1CD13C98F4AE}"/>
    <cellStyle name="Normal 4 4 3 2 3 5 2 2 2" xfId="24031" xr:uid="{172FD996-3AF6-48F7-A55C-2F96FC9525A0}"/>
    <cellStyle name="Normal 4 4 3 2 3 5 2 2 2 2" xfId="24032" xr:uid="{3A377F0D-C9BC-41B2-BB7A-2FD6A189BBCA}"/>
    <cellStyle name="Normal 4 4 3 2 3 5 2 2 2 2 2" xfId="24033" xr:uid="{ABC60574-8FFA-4694-962A-83E8DA6FC15B}"/>
    <cellStyle name="Normal 4 4 3 2 3 5 2 2 2 3" xfId="24034" xr:uid="{EFC5D8E5-21B2-46D7-871C-87B515234CDE}"/>
    <cellStyle name="Normal 4 4 3 2 3 5 2 2 3" xfId="24035" xr:uid="{A134D3E7-2C1D-4D25-9280-E632893CF8BD}"/>
    <cellStyle name="Normal 4 4 3 2 3 5 2 3" xfId="24036" xr:uid="{AB9082C0-06B8-4ABD-A89F-184021AD507F}"/>
    <cellStyle name="Normal 4 4 3 2 3 5 2 3 2" xfId="24037" xr:uid="{B6E7D69E-82B4-460A-9AE5-168BECD2128E}"/>
    <cellStyle name="Normal 4 4 3 2 3 5 2 4" xfId="24038" xr:uid="{20CAF964-2289-47A0-AECB-8F3DD0432F85}"/>
    <cellStyle name="Normal 4 4 3 2 3 5 2 4 2" xfId="24039" xr:uid="{E3A49581-391F-4AB6-83D9-579FFDAC45FB}"/>
    <cellStyle name="Normal 4 4 3 2 3 5 2 5" xfId="24040" xr:uid="{4BEAFB2A-89EF-4C62-98A3-4DB0ADA4C82C}"/>
    <cellStyle name="Normal 4 4 3 2 3 5 2 5 2" xfId="24041" xr:uid="{65EBAAF1-E8CD-45E5-9018-6853DECFCF26}"/>
    <cellStyle name="Normal 4 4 3 2 3 5 2 6" xfId="24042" xr:uid="{1FF2DE7C-E95A-4C1D-9E3E-2905E1C640EA}"/>
    <cellStyle name="Normal 4 4 3 2 3 5 2 6 2" xfId="24043" xr:uid="{0F016A53-1FDD-4AE5-8FF7-DABF43E157E4}"/>
    <cellStyle name="Normal 4 4 3 2 3 5 2 7" xfId="24044" xr:uid="{D04B3F87-81E1-41A4-8600-A29B31D29B17}"/>
    <cellStyle name="Normal 4 4 3 2 3 5 2 7 2" xfId="24045" xr:uid="{449A59F9-509A-41F5-8AFA-963546384A31}"/>
    <cellStyle name="Normal 4 4 3 2 3 5 2 8" xfId="24046" xr:uid="{192FDA48-D70C-46BE-A2FB-5FBCADA99C4C}"/>
    <cellStyle name="Normal 4 4 3 2 3 5 3" xfId="24047" xr:uid="{965C2A1E-1D23-4A5F-A762-3C65A485DD37}"/>
    <cellStyle name="Normal 4 4 3 2 3 5 3 2" xfId="24048" xr:uid="{4287A340-283A-4FF5-B365-D9465F099EE4}"/>
    <cellStyle name="Normal 4 4 3 2 3 5 3 2 2" xfId="24049" xr:uid="{CB3A1348-6500-4FE2-87C8-87560026447F}"/>
    <cellStyle name="Normal 4 4 3 2 3 5 3 2 2 2" xfId="24050" xr:uid="{C642D355-39F3-4FBD-A562-04B7E7A7008B}"/>
    <cellStyle name="Normal 4 4 3 2 3 5 3 2 3" xfId="24051" xr:uid="{EE2CA64B-F20F-4B48-BD4D-EFDCF9F8F5A9}"/>
    <cellStyle name="Normal 4 4 3 2 3 5 3 3" xfId="24052" xr:uid="{2BBFC193-22AC-4CF6-9FC1-E03461D73837}"/>
    <cellStyle name="Normal 4 4 3 2 3 5 4" xfId="24053" xr:uid="{1734625B-CF3A-4956-97D3-0D1E7D8E47C6}"/>
    <cellStyle name="Normal 4 4 3 2 3 5 4 2" xfId="24054" xr:uid="{EBF3D370-335E-4EA2-8C36-CA806A6E3D78}"/>
    <cellStyle name="Normal 4 4 3 2 3 5 5" xfId="24055" xr:uid="{F653DD1F-A923-4AD9-9DFE-18C3AE50A5D3}"/>
    <cellStyle name="Normal 4 4 3 2 3 5 5 2" xfId="24056" xr:uid="{1F3F75A9-2A5C-45E3-9F21-44BFA0277F7F}"/>
    <cellStyle name="Normal 4 4 3 2 3 5 6" xfId="24057" xr:uid="{ABD7F364-689B-4971-98BA-A332F37FE5D2}"/>
    <cellStyle name="Normal 4 4 3 2 3 5 6 2" xfId="24058" xr:uid="{C9C7350B-AA4B-41D9-9BD6-0E3F1D64D17A}"/>
    <cellStyle name="Normal 4 4 3 2 3 5 7" xfId="24059" xr:uid="{D0BD1A50-F824-4715-AE32-F7AFA5A02431}"/>
    <cellStyle name="Normal 4 4 3 2 3 5 7 2" xfId="24060" xr:uid="{17D68436-B957-4EEE-84F3-4841EFD23636}"/>
    <cellStyle name="Normal 4 4 3 2 3 5 8" xfId="24061" xr:uid="{2E76EA29-F0A5-4D9C-BECE-44632DCE3F8E}"/>
    <cellStyle name="Normal 4 4 3 2 3 6" xfId="24062" xr:uid="{38A2A57F-E930-4520-90F3-8585E6F4C820}"/>
    <cellStyle name="Normal 4 4 3 2 3 6 2" xfId="24063" xr:uid="{F4189587-DC00-43A1-A765-B82DC175709C}"/>
    <cellStyle name="Normal 4 4 3 2 3 6 2 2" xfId="24064" xr:uid="{24E2D8F8-4F07-4E7D-9F26-406043641721}"/>
    <cellStyle name="Normal 4 4 3 2 3 6 2 2 2" xfId="24065" xr:uid="{35ADD74B-6B41-4B48-9ABB-C268B639D49E}"/>
    <cellStyle name="Normal 4 4 3 2 3 6 2 3" xfId="24066" xr:uid="{0E2E7385-4C6D-451D-8F1E-207178D90F05}"/>
    <cellStyle name="Normal 4 4 3 2 3 6 3" xfId="24067" xr:uid="{8633A6E8-5A0D-4556-A4A9-3BA228CD7B48}"/>
    <cellStyle name="Normal 4 4 3 2 3 7" xfId="24068" xr:uid="{36BBFBDB-9D23-4444-9222-150EAFDF144E}"/>
    <cellStyle name="Normal 4 4 3 2 3 7 2" xfId="24069" xr:uid="{654C9FCF-7DA3-448F-8972-78940D2F363C}"/>
    <cellStyle name="Normal 4 4 3 2 3 8" xfId="24070" xr:uid="{7F3C021D-3CC9-44C7-8787-36CC71DE207D}"/>
    <cellStyle name="Normal 4 4 3 2 3 8 2" xfId="24071" xr:uid="{4F984313-51C0-4E9F-83DE-EB2870454E0E}"/>
    <cellStyle name="Normal 4 4 3 2 3 9" xfId="24072" xr:uid="{0EC61A32-C418-4ADC-B97A-6B64FD37311F}"/>
    <cellStyle name="Normal 4 4 3 2 3 9 2" xfId="24073" xr:uid="{34A11F6A-5D48-430D-889A-7C09B10B24CF}"/>
    <cellStyle name="Normal 4 4 3 2 4" xfId="24074" xr:uid="{DC6EB614-5F9B-4DED-8E58-9EB55BBF83B0}"/>
    <cellStyle name="Normal 4 4 3 2 4 2" xfId="24075" xr:uid="{41E0A75E-78FC-4803-A51A-CD07303ADCDA}"/>
    <cellStyle name="Normal 4 4 3 2 4 2 2" xfId="24076" xr:uid="{7E7E4DFC-A74E-4367-BFB2-562C4889DEC1}"/>
    <cellStyle name="Normal 4 4 3 2 4 2 2 2" xfId="24077" xr:uid="{28F95AC3-DCA6-4980-B164-F09D23BEB4A3}"/>
    <cellStyle name="Normal 4 4 3 2 4 2 2 2 2" xfId="24078" xr:uid="{F71F29BC-D4FE-4DD7-8083-8B71AF4958BC}"/>
    <cellStyle name="Normal 4 4 3 2 4 2 2 2 2 2" xfId="24079" xr:uid="{69987FD6-F2D2-49B0-AEA5-CF1B5169EA89}"/>
    <cellStyle name="Normal 4 4 3 2 4 2 2 2 2 2 2" xfId="24080" xr:uid="{9E506EEE-B5C8-4C19-8033-D5420767B6C9}"/>
    <cellStyle name="Normal 4 4 3 2 4 2 2 2 2 2 2 2" xfId="24081" xr:uid="{280DE8B7-8BC1-4BBD-AA3A-A2EC796879B7}"/>
    <cellStyle name="Normal 4 4 3 2 4 2 2 2 2 2 3" xfId="24082" xr:uid="{15B229B7-84C4-4090-94A1-EA3E150B05EF}"/>
    <cellStyle name="Normal 4 4 3 2 4 2 2 2 2 3" xfId="24083" xr:uid="{00969702-BAFA-40CB-A8BA-5E6189AB7FF7}"/>
    <cellStyle name="Normal 4 4 3 2 4 2 2 2 3" xfId="24084" xr:uid="{2DB5AF89-CEB8-41FA-8BBB-07AA0DC92A2B}"/>
    <cellStyle name="Normal 4 4 3 2 4 2 2 2 3 2" xfId="24085" xr:uid="{876EDD8B-EBCC-4332-8D53-259DD0636EF7}"/>
    <cellStyle name="Normal 4 4 3 2 4 2 2 2 4" xfId="24086" xr:uid="{AC22D52A-2D46-43FB-8853-38A768DC5186}"/>
    <cellStyle name="Normal 4 4 3 2 4 2 2 2 4 2" xfId="24087" xr:uid="{DD07D4FD-DD66-45E4-B662-207E3DD6615C}"/>
    <cellStyle name="Normal 4 4 3 2 4 2 2 2 5" xfId="24088" xr:uid="{09847B9D-563C-47A7-8927-7A07B7AEAF16}"/>
    <cellStyle name="Normal 4 4 3 2 4 2 2 2 5 2" xfId="24089" xr:uid="{E52F7FE6-B057-48E6-B5D5-09DF63DC0CF6}"/>
    <cellStyle name="Normal 4 4 3 2 4 2 2 2 6" xfId="24090" xr:uid="{86D5291B-5EB4-4F11-82FA-7E59D214E5D2}"/>
    <cellStyle name="Normal 4 4 3 2 4 2 2 2 6 2" xfId="24091" xr:uid="{FA907545-2C41-4E7E-8FA8-D2E8A2A659A8}"/>
    <cellStyle name="Normal 4 4 3 2 4 2 2 2 7" xfId="24092" xr:uid="{BF92DF1D-078A-4520-B17C-4A8A8CB5E66D}"/>
    <cellStyle name="Normal 4 4 3 2 4 2 2 2 7 2" xfId="24093" xr:uid="{863711FC-4E28-47D5-A005-A6BBD7FD4975}"/>
    <cellStyle name="Normal 4 4 3 2 4 2 2 2 8" xfId="24094" xr:uid="{32887495-38BE-4B9A-8DE6-0C985F29A459}"/>
    <cellStyle name="Normal 4 4 3 2 4 2 2 3" xfId="24095" xr:uid="{3178D8D9-B845-4C1E-B7A5-6361534C3641}"/>
    <cellStyle name="Normal 4 4 3 2 4 2 2 3 2" xfId="24096" xr:uid="{27C6EC4F-4B69-45AD-A020-8470CD5FC01A}"/>
    <cellStyle name="Normal 4 4 3 2 4 2 2 3 2 2" xfId="24097" xr:uid="{B6BD32B8-6C83-4AB3-95B0-E4DE8770101D}"/>
    <cellStyle name="Normal 4 4 3 2 4 2 2 3 2 2 2" xfId="24098" xr:uid="{A996EA00-BFCE-47D5-9218-A0C992E5A336}"/>
    <cellStyle name="Normal 4 4 3 2 4 2 2 3 2 3" xfId="24099" xr:uid="{7CAD0066-160C-44C1-B54B-64654EA15C00}"/>
    <cellStyle name="Normal 4 4 3 2 4 2 2 3 3" xfId="24100" xr:uid="{23DEBCF9-A52A-41D8-9D0E-95A0D9964C7E}"/>
    <cellStyle name="Normal 4 4 3 2 4 2 2 4" xfId="24101" xr:uid="{8E734FBB-069E-4BE5-81C9-39D23C0C6B97}"/>
    <cellStyle name="Normal 4 4 3 2 4 2 2 4 2" xfId="24102" xr:uid="{F54772B4-4119-4257-9D4F-702189120C89}"/>
    <cellStyle name="Normal 4 4 3 2 4 2 2 5" xfId="24103" xr:uid="{E3D02400-CB75-4051-B7E0-9737C9620684}"/>
    <cellStyle name="Normal 4 4 3 2 4 2 2 5 2" xfId="24104" xr:uid="{D176CACA-179F-4EA0-9E73-94B3EFCFE653}"/>
    <cellStyle name="Normal 4 4 3 2 4 2 2 6" xfId="24105" xr:uid="{89E2CA6A-B3EE-431B-9661-A4EED6D85D4C}"/>
    <cellStyle name="Normal 4 4 3 2 4 2 2 6 2" xfId="24106" xr:uid="{429CEF37-8932-4F41-ABC4-F43042D9A0B7}"/>
    <cellStyle name="Normal 4 4 3 2 4 2 2 7" xfId="24107" xr:uid="{71E9D246-7F08-4452-8FDB-1F02CA698FD5}"/>
    <cellStyle name="Normal 4 4 3 2 4 2 2 7 2" xfId="24108" xr:uid="{7068C709-494A-481D-9BAA-AD6CB7389732}"/>
    <cellStyle name="Normal 4 4 3 2 4 2 2 8" xfId="24109" xr:uid="{1D2ADF96-1BC2-4990-A74D-C9F06712B13D}"/>
    <cellStyle name="Normal 4 4 3 2 4 2 3" xfId="24110" xr:uid="{69A0B069-14A4-467B-87FB-46B018BC3488}"/>
    <cellStyle name="Normal 4 4 3 2 4 2 3 2" xfId="24111" xr:uid="{CE06D0D4-33EA-4C59-9B4B-486DFBDF756B}"/>
    <cellStyle name="Normal 4 4 3 2 4 2 3 2 2" xfId="24112" xr:uid="{F9F17255-732F-4A2D-A2CB-C8DC86AD8E53}"/>
    <cellStyle name="Normal 4 4 3 2 4 2 3 2 2 2" xfId="24113" xr:uid="{F8D345C1-DD9D-411E-A615-E34BF41AC860}"/>
    <cellStyle name="Normal 4 4 3 2 4 2 3 2 3" xfId="24114" xr:uid="{8ED8F56C-4497-42F6-81FC-75F195E2913C}"/>
    <cellStyle name="Normal 4 4 3 2 4 2 3 3" xfId="24115" xr:uid="{7A80A237-7F30-4BEC-A3AE-323CF7F2BDBE}"/>
    <cellStyle name="Normal 4 4 3 2 4 2 4" xfId="24116" xr:uid="{7AE25D9E-9B1D-4615-A19F-BB2ED5B5C358}"/>
    <cellStyle name="Normal 4 4 3 2 4 2 4 2" xfId="24117" xr:uid="{46E1CEB1-BD27-431C-B3E6-9EE18F9378F6}"/>
    <cellStyle name="Normal 4 4 3 2 4 2 5" xfId="24118" xr:uid="{CD71DFD5-9A50-46DC-9049-8BD6B9267062}"/>
    <cellStyle name="Normal 4 4 3 2 4 2 5 2" xfId="24119" xr:uid="{E257DCCA-3B6E-4CE7-89F7-8ACC7958C6F1}"/>
    <cellStyle name="Normal 4 4 3 2 4 2 6" xfId="24120" xr:uid="{3647ACDE-733A-4D02-A5E7-42FA0EF7073B}"/>
    <cellStyle name="Normal 4 4 3 2 4 2 6 2" xfId="24121" xr:uid="{11A68B60-B207-49A5-A44E-0B6EA54399EC}"/>
    <cellStyle name="Normal 4 4 3 2 4 2 7" xfId="24122" xr:uid="{D479BA68-253A-4FE5-B93C-19DC13B00F88}"/>
    <cellStyle name="Normal 4 4 3 2 4 2 7 2" xfId="24123" xr:uid="{A53883CE-5EE1-4B6F-A012-57DEAD87D6EF}"/>
    <cellStyle name="Normal 4 4 3 2 4 2 8" xfId="24124" xr:uid="{CF58AC51-39CD-4C0A-B7A1-977A564043D7}"/>
    <cellStyle name="Normal 4 4 3 2 4 2 8 2" xfId="24125" xr:uid="{B08ED4DB-44D3-4B64-8EB1-11D744CF958D}"/>
    <cellStyle name="Normal 4 4 3 2 4 2 9" xfId="24126" xr:uid="{C8CF42C6-9933-42F6-833D-5FACAD8F3E1C}"/>
    <cellStyle name="Normal 4 4 3 2 4 3" xfId="24127" xr:uid="{DD269123-1818-4FAD-BC11-ACC48970850B}"/>
    <cellStyle name="Normal 4 4 3 2 4 3 2" xfId="24128" xr:uid="{5083F775-B732-46F4-AEB7-7647B4405959}"/>
    <cellStyle name="Normal 4 4 3 2 4 3 2 2" xfId="24129" xr:uid="{9F06AA8C-8133-4A18-ABE8-02A573B57FDD}"/>
    <cellStyle name="Normal 4 4 3 2 4 3 2 2 2" xfId="24130" xr:uid="{2C0C70DD-DC22-4E94-A939-9AC48D65EEF9}"/>
    <cellStyle name="Normal 4 4 3 2 4 3 2 2 2 2" xfId="24131" xr:uid="{4E4AC353-3A5A-4352-A0F9-7431BDAB6F5E}"/>
    <cellStyle name="Normal 4 4 3 2 4 3 2 2 3" xfId="24132" xr:uid="{CC9678C6-2DAA-4059-85F9-2846CAA57E9F}"/>
    <cellStyle name="Normal 4 4 3 2 4 3 2 3" xfId="24133" xr:uid="{3D7A2524-1F68-4AC4-83C8-CD848D29E13D}"/>
    <cellStyle name="Normal 4 4 3 2 4 3 3" xfId="24134" xr:uid="{55BE9452-64B4-489E-8CA8-586127FDB554}"/>
    <cellStyle name="Normal 4 4 3 2 4 3 3 2" xfId="24135" xr:uid="{F44489B1-4377-4E49-A1B2-12E376CDF308}"/>
    <cellStyle name="Normal 4 4 3 2 4 3 4" xfId="24136" xr:uid="{718340F1-1883-47BB-B5CF-20BCD1325569}"/>
    <cellStyle name="Normal 4 4 3 2 4 3 4 2" xfId="24137" xr:uid="{40FDC3A3-E788-42CB-8BA8-D0DC2A6CD5BF}"/>
    <cellStyle name="Normal 4 4 3 2 4 3 5" xfId="24138" xr:uid="{7DF97E9E-AEF4-48B3-B411-4E2552EA9029}"/>
    <cellStyle name="Normal 4 4 3 2 4 3 5 2" xfId="24139" xr:uid="{22B1B7B5-0BD2-455C-BA06-E49A87507600}"/>
    <cellStyle name="Normal 4 4 3 2 4 3 6" xfId="24140" xr:uid="{EBF03586-AB90-4FAA-B0BA-C6A64B6568FA}"/>
    <cellStyle name="Normal 4 4 3 2 4 3 6 2" xfId="24141" xr:uid="{32CE786E-1D60-4B16-82ED-BC85D48440C1}"/>
    <cellStyle name="Normal 4 4 3 2 4 3 7" xfId="24142" xr:uid="{3237B26C-490D-4B29-837D-F31CD356C380}"/>
    <cellStyle name="Normal 4 4 3 2 4 3 7 2" xfId="24143" xr:uid="{F7141EA3-8E2B-45F5-A02B-278B9416B5BC}"/>
    <cellStyle name="Normal 4 4 3 2 4 3 8" xfId="24144" xr:uid="{9524F777-3983-45A2-B08F-D4A018423A57}"/>
    <cellStyle name="Normal 4 4 3 2 4 4" xfId="24145" xr:uid="{6BAB85F9-8430-4211-A0CD-03BAA99ECE87}"/>
    <cellStyle name="Normal 4 4 3 2 4 4 2" xfId="24146" xr:uid="{ED576099-41DD-4601-80EA-36C76DCA3C77}"/>
    <cellStyle name="Normal 4 4 3 2 4 4 2 2" xfId="24147" xr:uid="{3D775304-36D4-4247-A198-EE7D078A75A2}"/>
    <cellStyle name="Normal 4 4 3 2 4 4 2 2 2" xfId="24148" xr:uid="{9293664B-FE09-4E53-A75C-5C6678DC813D}"/>
    <cellStyle name="Normal 4 4 3 2 4 4 2 3" xfId="24149" xr:uid="{72A3B7DC-708A-4CCE-8C83-77AB7CB76133}"/>
    <cellStyle name="Normal 4 4 3 2 4 4 3" xfId="24150" xr:uid="{9C40CE3A-A887-4441-B1EE-22A3A60CF5B6}"/>
    <cellStyle name="Normal 4 4 3 2 4 5" xfId="24151" xr:uid="{A1D3CCBE-C599-48E8-AB69-44D36FA7C095}"/>
    <cellStyle name="Normal 4 4 3 2 4 5 2" xfId="24152" xr:uid="{AF1EF90D-19DB-4E59-9D4E-48F6AF512CAD}"/>
    <cellStyle name="Normal 4 4 3 2 4 6" xfId="24153" xr:uid="{3E7DFABA-3AD2-42CE-8ED0-B4237EAD6984}"/>
    <cellStyle name="Normal 4 4 3 2 4 6 2" xfId="24154" xr:uid="{8A2E1C31-E08D-4FB6-90B3-2466AE41E502}"/>
    <cellStyle name="Normal 4 4 3 2 4 7" xfId="24155" xr:uid="{BC62B24D-5473-457C-8AC7-3A32D6E2403A}"/>
    <cellStyle name="Normal 4 4 3 2 4 7 2" xfId="24156" xr:uid="{F607C67A-3DDB-42BD-AB6A-D38E289133D3}"/>
    <cellStyle name="Normal 4 4 3 2 4 8" xfId="24157" xr:uid="{2930D62D-DDCA-4355-BE77-E9A1B64D95D4}"/>
    <cellStyle name="Normal 4 4 3 2 4 8 2" xfId="24158" xr:uid="{D52714E0-E231-4A33-A60E-F2F0FB4B1F9F}"/>
    <cellStyle name="Normal 4 4 3 2 4 9" xfId="24159" xr:uid="{D6BED7CB-65B5-49F4-B200-2A59EBF0C105}"/>
    <cellStyle name="Normal 4 4 3 2 5" xfId="24160" xr:uid="{00184CEB-8AC9-4D00-ACD3-044F65D4AD00}"/>
    <cellStyle name="Normal 4 4 3 2 5 2" xfId="24161" xr:uid="{A0141C79-5E75-4446-B9DE-B9CC8A9BE85A}"/>
    <cellStyle name="Normal 4 4 3 2 6" xfId="24162" xr:uid="{83CA842D-1AB9-43E0-BF77-112F50560C1D}"/>
    <cellStyle name="Normal 4 4 3 2 6 2" xfId="24163" xr:uid="{4C3BDEF4-497A-4467-ABD7-B29D06C656B2}"/>
    <cellStyle name="Normal 4 4 3 2 6 2 2" xfId="24164" xr:uid="{4490DF82-73D8-4297-9482-D7D402177B00}"/>
    <cellStyle name="Normal 4 4 3 2 6 2 2 2" xfId="24165" xr:uid="{3ADA7B70-0D17-4C38-AEB3-BBB2A4DBE168}"/>
    <cellStyle name="Normal 4 4 3 2 6 2 2 2 2" xfId="24166" xr:uid="{75582346-3FD4-4370-8923-F8BAEBE46BC1}"/>
    <cellStyle name="Normal 4 4 3 2 6 2 2 2 2 2" xfId="24167" xr:uid="{5D684A01-9BF8-4795-BA00-D5A1D3F6D5AF}"/>
    <cellStyle name="Normal 4 4 3 2 6 2 2 2 3" xfId="24168" xr:uid="{D418BD41-6333-4E39-AA3F-CD3ECEDE8400}"/>
    <cellStyle name="Normal 4 4 3 2 6 2 2 3" xfId="24169" xr:uid="{3D0EE3C8-5799-47ED-9235-0DE5DA464FB1}"/>
    <cellStyle name="Normal 4 4 3 2 6 2 3" xfId="24170" xr:uid="{116D9BE1-88D9-42AB-88D8-6C2F919697D7}"/>
    <cellStyle name="Normal 4 4 3 2 6 2 3 2" xfId="24171" xr:uid="{712A04DC-22F0-4C5E-817F-B6CB7FAA8587}"/>
    <cellStyle name="Normal 4 4 3 2 6 2 4" xfId="24172" xr:uid="{DCE5A86A-C39D-4FD5-A5EB-D2C4DAAA1DEF}"/>
    <cellStyle name="Normal 4 4 3 2 6 2 4 2" xfId="24173" xr:uid="{D4E71246-CF28-47CC-BC15-EFFAD8DAD9CF}"/>
    <cellStyle name="Normal 4 4 3 2 6 2 5" xfId="24174" xr:uid="{7389A68C-3E59-4EB4-BC4E-F0D4086A6220}"/>
    <cellStyle name="Normal 4 4 3 2 6 2 5 2" xfId="24175" xr:uid="{0898271C-BAFE-4C4F-B9CD-258EBF659F1A}"/>
    <cellStyle name="Normal 4 4 3 2 6 2 6" xfId="24176" xr:uid="{FD1F11A8-A502-4D1F-A935-D15C5CE20BEE}"/>
    <cellStyle name="Normal 4 4 3 2 6 2 6 2" xfId="24177" xr:uid="{85F01E56-7697-4746-8041-8B016189479D}"/>
    <cellStyle name="Normal 4 4 3 2 6 2 7" xfId="24178" xr:uid="{016C568A-5566-45C7-9AC2-68EE150F5857}"/>
    <cellStyle name="Normal 4 4 3 2 6 2 7 2" xfId="24179" xr:uid="{0158A558-4379-482F-85BA-8CE1C3D23895}"/>
    <cellStyle name="Normal 4 4 3 2 6 2 8" xfId="24180" xr:uid="{2497725D-D130-4323-8636-D585B4F82E78}"/>
    <cellStyle name="Normal 4 4 3 2 6 3" xfId="24181" xr:uid="{E433CAF3-63E0-4EE3-BC70-919888DDF727}"/>
    <cellStyle name="Normal 4 4 3 2 6 3 2" xfId="24182" xr:uid="{26877855-8D36-4DEB-9C9B-A174DB7B9166}"/>
    <cellStyle name="Normal 4 4 3 2 6 3 2 2" xfId="24183" xr:uid="{3EAD1FA1-2680-4AC2-B428-56E8B6A93D7B}"/>
    <cellStyle name="Normal 4 4 3 2 6 3 2 2 2" xfId="24184" xr:uid="{DFBFB4B1-D583-4082-9DFA-86E7F63E3EEB}"/>
    <cellStyle name="Normal 4 4 3 2 6 3 2 3" xfId="24185" xr:uid="{2D34E0ED-8D00-4FCC-BB21-4C5333EF14D5}"/>
    <cellStyle name="Normal 4 4 3 2 6 3 3" xfId="24186" xr:uid="{A38A6258-A722-4E33-9EC1-D7A3DD52703D}"/>
    <cellStyle name="Normal 4 4 3 2 6 4" xfId="24187" xr:uid="{4EC3E4C9-1DF2-49BB-99B7-BD5932137A57}"/>
    <cellStyle name="Normal 4 4 3 2 6 4 2" xfId="24188" xr:uid="{889F803C-B075-453C-B423-5728D9035DD8}"/>
    <cellStyle name="Normal 4 4 3 2 6 5" xfId="24189" xr:uid="{48978D5E-E7F0-4EC4-8F2D-3EC89497CECC}"/>
    <cellStyle name="Normal 4 4 3 2 6 5 2" xfId="24190" xr:uid="{46EA654C-62AB-4D00-8C6D-4CCF0C7A6502}"/>
    <cellStyle name="Normal 4 4 3 2 6 6" xfId="24191" xr:uid="{36117DCF-D114-4EA4-8614-1E36CB0159F5}"/>
    <cellStyle name="Normal 4 4 3 2 6 6 2" xfId="24192" xr:uid="{78554621-7BF5-40C7-8C91-A2A65BDC1CEE}"/>
    <cellStyle name="Normal 4 4 3 2 6 7" xfId="24193" xr:uid="{BD0CEF89-73AB-416E-9454-6185163E7B15}"/>
    <cellStyle name="Normal 4 4 3 2 6 7 2" xfId="24194" xr:uid="{D3D10EBE-5C56-4060-9F0E-A51C92BEF941}"/>
    <cellStyle name="Normal 4 4 3 2 6 8" xfId="24195" xr:uid="{72CAF71B-E73B-4384-9165-12FA96B75BFA}"/>
    <cellStyle name="Normal 4 4 3 2 7" xfId="24196" xr:uid="{5AC0FD0F-CE99-4B86-85EE-AA8BB68EB744}"/>
    <cellStyle name="Normal 4 4 3 2 7 2" xfId="24197" xr:uid="{4A5856A8-B731-4F31-89F8-49B4BEAE6AAD}"/>
    <cellStyle name="Normal 4 4 3 2 7 2 2" xfId="24198" xr:uid="{8FE348FF-4CC3-4C4E-B943-08F266F3A24B}"/>
    <cellStyle name="Normal 4 4 3 2 7 2 2 2" xfId="24199" xr:uid="{A3E951B4-7AD1-4351-BCE2-3BBBC07A816D}"/>
    <cellStyle name="Normal 4 4 3 2 7 2 3" xfId="24200" xr:uid="{E62AA3FC-7681-46F9-BFF6-BD948EE642E4}"/>
    <cellStyle name="Normal 4 4 3 2 7 3" xfId="24201" xr:uid="{20D5C46F-8B62-4CEF-87EA-962ED70EBB3F}"/>
    <cellStyle name="Normal 4 4 3 2 8" xfId="24202" xr:uid="{4631DBEA-65B8-433D-A55B-2C5E74CED71A}"/>
    <cellStyle name="Normal 4 4 3 2 8 2" xfId="24203" xr:uid="{406854BA-2693-46BE-ADD5-7DFB4BC521FE}"/>
    <cellStyle name="Normal 4 4 3 2 9" xfId="24204" xr:uid="{58146BF0-376E-4754-BA7E-DA2E8ED40EF0}"/>
    <cellStyle name="Normal 4 4 3 2 9 2" xfId="24205" xr:uid="{067D82FF-1B35-4C94-A700-02415165022E}"/>
    <cellStyle name="Normal 4 4 3 3" xfId="24206" xr:uid="{78771B5B-EDBC-4893-A8F3-45348A49EB2B}"/>
    <cellStyle name="Normal 4 4 3 3 2" xfId="24207" xr:uid="{6D44B6A2-3276-4211-B4B1-AE53BF811B05}"/>
    <cellStyle name="Normal 4 4 3 4" xfId="24208" xr:uid="{11E43D83-5856-4587-82BF-E1F7270B30B2}"/>
    <cellStyle name="Normal 4 4 3 4 2" xfId="24209" xr:uid="{F6551934-A823-4F87-8E05-9BC0FC715058}"/>
    <cellStyle name="Normal 4 4 3 5" xfId="24210" xr:uid="{22820F37-4E47-425B-BD7D-7E79C543BEFC}"/>
    <cellStyle name="Normal 4 4 3 5 10" xfId="24211" xr:uid="{72FAC2CA-8AA0-4C6A-A5FD-EA0A0849AE54}"/>
    <cellStyle name="Normal 4 4 3 5 10 2" xfId="24212" xr:uid="{5C0D7807-96B6-4854-9D65-1E289050C84E}"/>
    <cellStyle name="Normal 4 4 3 5 11" xfId="24213" xr:uid="{F2194861-239A-46A1-9E5F-90CAB34ADEF6}"/>
    <cellStyle name="Normal 4 4 3 5 11 2" xfId="24214" xr:uid="{C3339352-E06C-4319-984C-0885DFE343A8}"/>
    <cellStyle name="Normal 4 4 3 5 12" xfId="24215" xr:uid="{A126BECA-3F9D-4681-B9C6-7D16FE0D3C74}"/>
    <cellStyle name="Normal 4 4 3 5 2" xfId="24216" xr:uid="{069D21DE-E3E9-4DE2-ABB7-AF54515B7926}"/>
    <cellStyle name="Normal 4 4 3 5 2 10" xfId="24217" xr:uid="{D8615DAB-F7C3-49DB-A40E-C48B3174EB6D}"/>
    <cellStyle name="Normal 4 4 3 5 2 10 2" xfId="24218" xr:uid="{C57AF007-05DF-4C78-93BD-1AD09AFFCA5A}"/>
    <cellStyle name="Normal 4 4 3 5 2 11" xfId="24219" xr:uid="{A60214F2-A1BF-4753-B455-890B7CC4A175}"/>
    <cellStyle name="Normal 4 4 3 5 2 11 2" xfId="24220" xr:uid="{90181960-C5CC-412A-BC5E-0056310FEAC0}"/>
    <cellStyle name="Normal 4 4 3 5 2 12" xfId="24221" xr:uid="{9B4828C5-0D0B-444A-A23D-6E5DC28C98C9}"/>
    <cellStyle name="Normal 4 4 3 5 2 2" xfId="24222" xr:uid="{472D497F-A365-46BB-AEB5-66AEC8D918CE}"/>
    <cellStyle name="Normal 4 4 3 5 2 2 2" xfId="24223" xr:uid="{E7201470-2CF4-4F21-83A5-0527D17D3F7C}"/>
    <cellStyle name="Normal 4 4 3 5 2 2 2 2" xfId="24224" xr:uid="{87DF4FB5-F443-4C8E-8E84-722996CC206F}"/>
    <cellStyle name="Normal 4 4 3 5 2 2 2 2 2" xfId="24225" xr:uid="{29728396-277A-483C-9FFF-5147F4076E3E}"/>
    <cellStyle name="Normal 4 4 3 5 2 2 2 2 2 2" xfId="24226" xr:uid="{D51E864C-B304-4145-B824-6EB8DA6327E5}"/>
    <cellStyle name="Normal 4 4 3 5 2 2 2 2 2 2 2" xfId="24227" xr:uid="{A1F46F50-1260-4AF9-91D4-051F4CEAB4E5}"/>
    <cellStyle name="Normal 4 4 3 5 2 2 2 2 2 2 2 2" xfId="24228" xr:uid="{928F6AF0-1BF9-49F4-8AB7-037DEC12089D}"/>
    <cellStyle name="Normal 4 4 3 5 2 2 2 2 2 2 2 2 2" xfId="24229" xr:uid="{C37B9FAE-F12B-418F-B1D3-A27A19A3AAE1}"/>
    <cellStyle name="Normal 4 4 3 5 2 2 2 2 2 2 2 3" xfId="24230" xr:uid="{8994CB76-8FC2-4EF7-999D-728CC3A5F889}"/>
    <cellStyle name="Normal 4 4 3 5 2 2 2 2 2 2 3" xfId="24231" xr:uid="{E69C1A16-75C5-49A4-A3E4-F7E75EBB8585}"/>
    <cellStyle name="Normal 4 4 3 5 2 2 2 2 2 3" xfId="24232" xr:uid="{C188EE74-D292-452E-B3D4-902D66B599F3}"/>
    <cellStyle name="Normal 4 4 3 5 2 2 2 2 2 3 2" xfId="24233" xr:uid="{4FA32EF0-F166-4A50-8A6F-F7A02240D1BE}"/>
    <cellStyle name="Normal 4 4 3 5 2 2 2 2 2 4" xfId="24234" xr:uid="{99D99847-979C-4F6D-B31D-2BE3CADA0B16}"/>
    <cellStyle name="Normal 4 4 3 5 2 2 2 2 2 4 2" xfId="24235" xr:uid="{345A7005-8170-4740-9EBC-E17AB3D9B357}"/>
    <cellStyle name="Normal 4 4 3 5 2 2 2 2 2 5" xfId="24236" xr:uid="{BE934AA1-330A-48E7-9E61-5845678B002A}"/>
    <cellStyle name="Normal 4 4 3 5 2 2 2 2 2 5 2" xfId="24237" xr:uid="{E74EF2CC-4C31-4D49-9A4E-C0181E1B9AB5}"/>
    <cellStyle name="Normal 4 4 3 5 2 2 2 2 2 6" xfId="24238" xr:uid="{8C0F71BB-5F3E-49B2-822A-73262EEEA87E}"/>
    <cellStyle name="Normal 4 4 3 5 2 2 2 2 2 6 2" xfId="24239" xr:uid="{D66EB709-4773-4037-85F6-026DAD3BFA41}"/>
    <cellStyle name="Normal 4 4 3 5 2 2 2 2 2 7" xfId="24240" xr:uid="{25D72FD9-8779-469C-9501-9E6666959A68}"/>
    <cellStyle name="Normal 4 4 3 5 2 2 2 2 2 7 2" xfId="24241" xr:uid="{291CB920-DE8F-40CF-916B-6908F2DDD7E7}"/>
    <cellStyle name="Normal 4 4 3 5 2 2 2 2 2 8" xfId="24242" xr:uid="{6EBE784A-8F12-42AA-8716-9399A9A438B9}"/>
    <cellStyle name="Normal 4 4 3 5 2 2 2 2 3" xfId="24243" xr:uid="{C9A0B922-4F25-4376-952A-8E21C0FEC211}"/>
    <cellStyle name="Normal 4 4 3 5 2 2 2 2 3 2" xfId="24244" xr:uid="{092857A8-4E72-4DD4-BF93-187D3DC1D49A}"/>
    <cellStyle name="Normal 4 4 3 5 2 2 2 2 3 2 2" xfId="24245" xr:uid="{0CA6125B-DD8E-4D49-A7F3-CBEA37F0A430}"/>
    <cellStyle name="Normal 4 4 3 5 2 2 2 2 3 2 2 2" xfId="24246" xr:uid="{58B76E12-9406-4BD8-B9B8-90F1F82D53C9}"/>
    <cellStyle name="Normal 4 4 3 5 2 2 2 2 3 2 3" xfId="24247" xr:uid="{5AC20491-C066-4369-9ED4-E787ACACD9E4}"/>
    <cellStyle name="Normal 4 4 3 5 2 2 2 2 3 3" xfId="24248" xr:uid="{93AD844E-05C6-4457-9F43-94E0BBCE0C7C}"/>
    <cellStyle name="Normal 4 4 3 5 2 2 2 2 4" xfId="24249" xr:uid="{87F5149C-5FB5-418C-A945-C657D89E6411}"/>
    <cellStyle name="Normal 4 4 3 5 2 2 2 2 4 2" xfId="24250" xr:uid="{C6A6C439-6255-4F57-9D93-0E07EA94188E}"/>
    <cellStyle name="Normal 4 4 3 5 2 2 2 2 5" xfId="24251" xr:uid="{8A530AFB-C2AC-4230-A3E2-CA14D7E65EDB}"/>
    <cellStyle name="Normal 4 4 3 5 2 2 2 2 5 2" xfId="24252" xr:uid="{C2F329EA-0ABB-4087-81F7-55DD7EA6A884}"/>
    <cellStyle name="Normal 4 4 3 5 2 2 2 2 6" xfId="24253" xr:uid="{F5365A2A-86B9-4C8E-A73C-AC93A5B53F4A}"/>
    <cellStyle name="Normal 4 4 3 5 2 2 2 2 6 2" xfId="24254" xr:uid="{15E4CB08-7F77-4C26-99D1-C1BCCE6AB77F}"/>
    <cellStyle name="Normal 4 4 3 5 2 2 2 2 7" xfId="24255" xr:uid="{0CF881E2-F2A7-44A5-82A5-0683A99486DF}"/>
    <cellStyle name="Normal 4 4 3 5 2 2 2 2 7 2" xfId="24256" xr:uid="{AEFD1587-5250-46CE-B316-5C8B284541C3}"/>
    <cellStyle name="Normal 4 4 3 5 2 2 2 2 8" xfId="24257" xr:uid="{7F84C1FD-6D77-426F-9675-6EFD9F500BFD}"/>
    <cellStyle name="Normal 4 4 3 5 2 2 2 3" xfId="24258" xr:uid="{D77DB399-1C97-4B32-A454-35C3D901CB2D}"/>
    <cellStyle name="Normal 4 4 3 5 2 2 2 3 2" xfId="24259" xr:uid="{DD0BC117-BAD8-40AA-9AE1-94DA88093B1B}"/>
    <cellStyle name="Normal 4 4 3 5 2 2 2 3 2 2" xfId="24260" xr:uid="{C554EAF1-F55C-40A9-976D-753AFA613FEA}"/>
    <cellStyle name="Normal 4 4 3 5 2 2 2 3 2 2 2" xfId="24261" xr:uid="{E978A815-F47B-4ECD-9C96-A0E40D13D6E1}"/>
    <cellStyle name="Normal 4 4 3 5 2 2 2 3 2 3" xfId="24262" xr:uid="{305ECD5F-35B5-4950-8F28-60EE4E3B2A86}"/>
    <cellStyle name="Normal 4 4 3 5 2 2 2 3 3" xfId="24263" xr:uid="{78D99BDA-DBA8-4176-AB04-01D1905354E7}"/>
    <cellStyle name="Normal 4 4 3 5 2 2 2 4" xfId="24264" xr:uid="{055450C6-CF84-4D7D-96B1-6E771C841AC6}"/>
    <cellStyle name="Normal 4 4 3 5 2 2 2 4 2" xfId="24265" xr:uid="{FA5148E3-0734-444F-9124-5AEDBAD13880}"/>
    <cellStyle name="Normal 4 4 3 5 2 2 2 5" xfId="24266" xr:uid="{45D1FC9B-02D3-47A0-A928-0446F93B8796}"/>
    <cellStyle name="Normal 4 4 3 5 2 2 2 5 2" xfId="24267" xr:uid="{C742B7E8-339E-4472-8B63-F9D354AD1E7E}"/>
    <cellStyle name="Normal 4 4 3 5 2 2 2 6" xfId="24268" xr:uid="{A7170513-7DEF-4C96-AEE7-5D4718083752}"/>
    <cellStyle name="Normal 4 4 3 5 2 2 2 6 2" xfId="24269" xr:uid="{9751EDFC-C3F1-4EC8-B177-E82CBD17F5B1}"/>
    <cellStyle name="Normal 4 4 3 5 2 2 2 7" xfId="24270" xr:uid="{56602498-BCE8-4B50-B026-2B20AB25E354}"/>
    <cellStyle name="Normal 4 4 3 5 2 2 2 7 2" xfId="24271" xr:uid="{CCE06DA2-BAD9-460D-AD6F-A47ECB0BC24C}"/>
    <cellStyle name="Normal 4 4 3 5 2 2 2 8" xfId="24272" xr:uid="{662C4D11-2105-4F7A-B406-4C1EB0622A1B}"/>
    <cellStyle name="Normal 4 4 3 5 2 2 2 8 2" xfId="24273" xr:uid="{90BFE570-62B1-4920-BCFD-53BF5F60E2DC}"/>
    <cellStyle name="Normal 4 4 3 5 2 2 2 9" xfId="24274" xr:uid="{AA7EDBF6-F06B-415C-92A6-3C1EB67E74D0}"/>
    <cellStyle name="Normal 4 4 3 5 2 2 3" xfId="24275" xr:uid="{7F906785-53E4-44E6-868A-D530FA636E10}"/>
    <cellStyle name="Normal 4 4 3 5 2 2 3 2" xfId="24276" xr:uid="{35E4BA3D-4A9B-4FDA-8940-7D4F5445447C}"/>
    <cellStyle name="Normal 4 4 3 5 2 2 3 2 2" xfId="24277" xr:uid="{73A700CA-FFE3-44AD-BA26-AB8152A5690A}"/>
    <cellStyle name="Normal 4 4 3 5 2 2 3 2 2 2" xfId="24278" xr:uid="{B8026770-EA63-4745-B25E-ACFDBB22ADC0}"/>
    <cellStyle name="Normal 4 4 3 5 2 2 3 2 2 2 2" xfId="24279" xr:uid="{681FBE61-D7A3-43DF-BAC6-5F4407B44FEA}"/>
    <cellStyle name="Normal 4 4 3 5 2 2 3 2 2 3" xfId="24280" xr:uid="{DAA144E9-8B0B-43CD-8169-86A8EA358F76}"/>
    <cellStyle name="Normal 4 4 3 5 2 2 3 2 3" xfId="24281" xr:uid="{F529951E-33E0-4242-A808-CF5375E12160}"/>
    <cellStyle name="Normal 4 4 3 5 2 2 3 3" xfId="24282" xr:uid="{B34CC869-D549-45DD-AECA-23A1F93CD7C5}"/>
    <cellStyle name="Normal 4 4 3 5 2 2 3 3 2" xfId="24283" xr:uid="{6FC94CFA-108F-44A9-8314-F3BBA634DC5E}"/>
    <cellStyle name="Normal 4 4 3 5 2 2 3 4" xfId="24284" xr:uid="{09AED80B-01C3-46BE-B7B3-7D40C556EE39}"/>
    <cellStyle name="Normal 4 4 3 5 2 2 3 4 2" xfId="24285" xr:uid="{200BECF5-D2DD-4D1A-BEE1-05762C4F39E1}"/>
    <cellStyle name="Normal 4 4 3 5 2 2 3 5" xfId="24286" xr:uid="{9ADA8410-6BBF-40E0-9E15-7E12FE6485C6}"/>
    <cellStyle name="Normal 4 4 3 5 2 2 3 5 2" xfId="24287" xr:uid="{751EE9F1-CBA3-44D5-BE3E-BAB4CC9D6A02}"/>
    <cellStyle name="Normal 4 4 3 5 2 2 3 6" xfId="24288" xr:uid="{F2EE346D-84F1-46FF-A2A7-FB8347276EE2}"/>
    <cellStyle name="Normal 4 4 3 5 2 2 3 6 2" xfId="24289" xr:uid="{6B0F1975-3466-4323-8B9A-1AE48812E508}"/>
    <cellStyle name="Normal 4 4 3 5 2 2 3 7" xfId="24290" xr:uid="{A9F2990B-76E4-479A-8E94-5B91271FCDB6}"/>
    <cellStyle name="Normal 4 4 3 5 2 2 3 7 2" xfId="24291" xr:uid="{8F4B69EB-5E67-419C-9A40-DF58931C3D85}"/>
    <cellStyle name="Normal 4 4 3 5 2 2 3 8" xfId="24292" xr:uid="{90232807-A20E-43C8-BEF4-E3B20A128DD8}"/>
    <cellStyle name="Normal 4 4 3 5 2 2 4" xfId="24293" xr:uid="{5EA978F2-2C3E-4380-AC18-4577C3EFF3D6}"/>
    <cellStyle name="Normal 4 4 3 5 2 2 4 2" xfId="24294" xr:uid="{FE6E4E0C-51CE-4AFA-87AC-7DB0705FB2B2}"/>
    <cellStyle name="Normal 4 4 3 5 2 2 4 2 2" xfId="24295" xr:uid="{14990214-C03A-43CC-A98A-6186A3801012}"/>
    <cellStyle name="Normal 4 4 3 5 2 2 4 2 2 2" xfId="24296" xr:uid="{26BC20C1-5022-4AC6-A4B1-8449700DE62E}"/>
    <cellStyle name="Normal 4 4 3 5 2 2 4 2 3" xfId="24297" xr:uid="{77984556-38D8-415F-AE47-7872ADB75F09}"/>
    <cellStyle name="Normal 4 4 3 5 2 2 4 3" xfId="24298" xr:uid="{ED065590-DCF6-49BA-B2F6-6BDD5C7BF929}"/>
    <cellStyle name="Normal 4 4 3 5 2 2 5" xfId="24299" xr:uid="{4E50EFC5-EDF3-4801-9706-1292A27A6C3E}"/>
    <cellStyle name="Normal 4 4 3 5 2 2 5 2" xfId="24300" xr:uid="{AA54B7D1-F1E6-43AE-92BD-F2E0DEED92CC}"/>
    <cellStyle name="Normal 4 4 3 5 2 2 6" xfId="24301" xr:uid="{0DFC07EF-6DB4-4BD3-90E8-E57F53B4A8B1}"/>
    <cellStyle name="Normal 4 4 3 5 2 2 6 2" xfId="24302" xr:uid="{7DD05A09-13B8-4C13-A68F-863B2D913E08}"/>
    <cellStyle name="Normal 4 4 3 5 2 2 7" xfId="24303" xr:uid="{ABB91284-8C18-47F9-B38D-254E1AE84BD4}"/>
    <cellStyle name="Normal 4 4 3 5 2 2 7 2" xfId="24304" xr:uid="{ED2BB03A-DC53-484D-B3EF-A344199507EB}"/>
    <cellStyle name="Normal 4 4 3 5 2 2 8" xfId="24305" xr:uid="{1579C3C8-6816-4B28-8D88-953E1AE9DAA8}"/>
    <cellStyle name="Normal 4 4 3 5 2 2 8 2" xfId="24306" xr:uid="{64D66CBB-3096-40CD-A9DA-13975B49EF1B}"/>
    <cellStyle name="Normal 4 4 3 5 2 2 9" xfId="24307" xr:uid="{8BB61C93-386B-4BF2-9425-611BA1D03581}"/>
    <cellStyle name="Normal 4 4 3 5 2 3" xfId="24308" xr:uid="{30626384-98D5-43A4-A6DB-FAB87A0AB6A7}"/>
    <cellStyle name="Normal 4 4 3 5 2 3 2" xfId="24309" xr:uid="{8F79447C-6696-411C-B279-8AF5C5123C0A}"/>
    <cellStyle name="Normal 4 4 3 5 2 4" xfId="24310" xr:uid="{2ED22126-B372-44B6-89EC-FA040A191BB6}"/>
    <cellStyle name="Normal 4 4 3 5 2 4 2" xfId="24311" xr:uid="{964FF197-46E0-4536-AABC-C64FA0A2EA3F}"/>
    <cellStyle name="Normal 4 4 3 5 2 5" xfId="24312" xr:uid="{33332268-1442-4F48-91BC-97CD497B6A49}"/>
    <cellStyle name="Normal 4 4 3 5 2 5 2" xfId="24313" xr:uid="{19E18AD6-0589-4A08-8A91-5A20DB2BF88D}"/>
    <cellStyle name="Normal 4 4 3 5 2 5 2 2" xfId="24314" xr:uid="{FD804EB5-8D5A-4B6A-9D50-97578ECA897F}"/>
    <cellStyle name="Normal 4 4 3 5 2 5 2 2 2" xfId="24315" xr:uid="{0100A550-5D63-4BD3-AF89-CD19A36F3E2F}"/>
    <cellStyle name="Normal 4 4 3 5 2 5 2 2 2 2" xfId="24316" xr:uid="{72C5ECBD-3844-466F-830C-232C26EF1FCB}"/>
    <cellStyle name="Normal 4 4 3 5 2 5 2 2 2 2 2" xfId="24317" xr:uid="{0ED9763A-EACD-49D4-B073-4A941A859328}"/>
    <cellStyle name="Normal 4 4 3 5 2 5 2 2 2 3" xfId="24318" xr:uid="{C8170F55-8F9C-44B8-9E37-45BDBBB7C99E}"/>
    <cellStyle name="Normal 4 4 3 5 2 5 2 2 3" xfId="24319" xr:uid="{85E048BC-74F3-45B3-BC45-9BAF1BC8E2A2}"/>
    <cellStyle name="Normal 4 4 3 5 2 5 2 3" xfId="24320" xr:uid="{56EE7987-F67E-4E84-8444-BC180A2ABDC0}"/>
    <cellStyle name="Normal 4 4 3 5 2 5 2 3 2" xfId="24321" xr:uid="{208C6708-B731-47E5-8F67-D361EBE62B16}"/>
    <cellStyle name="Normal 4 4 3 5 2 5 2 4" xfId="24322" xr:uid="{4C6135F4-BBBB-40C3-8796-1E0C908F1B9E}"/>
    <cellStyle name="Normal 4 4 3 5 2 5 2 4 2" xfId="24323" xr:uid="{422E45AE-870A-46D6-ACE6-3CEBBE411160}"/>
    <cellStyle name="Normal 4 4 3 5 2 5 2 5" xfId="24324" xr:uid="{0A73F832-D202-47C3-B155-292076BD6BBC}"/>
    <cellStyle name="Normal 4 4 3 5 2 5 2 5 2" xfId="24325" xr:uid="{C4E84589-6566-4B32-96AF-97166F0D042E}"/>
    <cellStyle name="Normal 4 4 3 5 2 5 2 6" xfId="24326" xr:uid="{AA0807ED-6BD3-445A-9870-E283A974627C}"/>
    <cellStyle name="Normal 4 4 3 5 2 5 2 6 2" xfId="24327" xr:uid="{66B984D1-90C4-452C-A09D-EDAA107FD826}"/>
    <cellStyle name="Normal 4 4 3 5 2 5 2 7" xfId="24328" xr:uid="{5F98D6AF-C528-45E3-B26F-C33580F7CA94}"/>
    <cellStyle name="Normal 4 4 3 5 2 5 2 7 2" xfId="24329" xr:uid="{6C5075A9-B2F9-4A5F-84CB-3B6072761B26}"/>
    <cellStyle name="Normal 4 4 3 5 2 5 2 8" xfId="24330" xr:uid="{C9D396C9-1B69-4FD5-BB1E-891C3A6900BC}"/>
    <cellStyle name="Normal 4 4 3 5 2 5 3" xfId="24331" xr:uid="{CBF050A1-AFF8-44B1-A2B6-C28CC64EE76C}"/>
    <cellStyle name="Normal 4 4 3 5 2 5 3 2" xfId="24332" xr:uid="{7623D1B5-AD5A-4CBB-A10C-19C6A38D09AE}"/>
    <cellStyle name="Normal 4 4 3 5 2 5 3 2 2" xfId="24333" xr:uid="{C09E6B50-7F98-4789-8EAC-45A3DF8B6D6C}"/>
    <cellStyle name="Normal 4 4 3 5 2 5 3 2 2 2" xfId="24334" xr:uid="{6DBBF195-D5A3-4BE9-8167-F09EC516E6B0}"/>
    <cellStyle name="Normal 4 4 3 5 2 5 3 2 3" xfId="24335" xr:uid="{6AEE6F80-A92A-4390-804F-76C2698BD040}"/>
    <cellStyle name="Normal 4 4 3 5 2 5 3 3" xfId="24336" xr:uid="{2088FCDA-EAB3-4AED-AEFB-FCB116D2EA23}"/>
    <cellStyle name="Normal 4 4 3 5 2 5 4" xfId="24337" xr:uid="{1D27F0EA-80A7-439C-941E-8E86CF5A65FC}"/>
    <cellStyle name="Normal 4 4 3 5 2 5 4 2" xfId="24338" xr:uid="{FF0DBBDC-4A97-41C6-99FD-7BD2F6BFA75D}"/>
    <cellStyle name="Normal 4 4 3 5 2 5 5" xfId="24339" xr:uid="{AA73DDBE-D1B2-4CC2-AB81-67FA0DB502DF}"/>
    <cellStyle name="Normal 4 4 3 5 2 5 5 2" xfId="24340" xr:uid="{7235785B-1A12-482C-A6F8-8E06876DBED4}"/>
    <cellStyle name="Normal 4 4 3 5 2 5 6" xfId="24341" xr:uid="{447DC26F-6CAA-4748-A7A7-420805E04627}"/>
    <cellStyle name="Normal 4 4 3 5 2 5 6 2" xfId="24342" xr:uid="{C2615BB4-642D-420B-93AA-A6A3165A9F1E}"/>
    <cellStyle name="Normal 4 4 3 5 2 5 7" xfId="24343" xr:uid="{75D59312-9E05-4CE7-AC26-590CCF23A671}"/>
    <cellStyle name="Normal 4 4 3 5 2 5 7 2" xfId="24344" xr:uid="{17CE77A6-7347-4552-B841-AB7A7452BCE8}"/>
    <cellStyle name="Normal 4 4 3 5 2 5 8" xfId="24345" xr:uid="{67ABBE2F-AB61-4657-980E-6B847D5AB6E7}"/>
    <cellStyle name="Normal 4 4 3 5 2 6" xfId="24346" xr:uid="{C88D4E98-39D3-4A24-B13C-97EA05C90F2C}"/>
    <cellStyle name="Normal 4 4 3 5 2 6 2" xfId="24347" xr:uid="{C501D95A-2FD8-4619-BF95-B3B54C6B48D7}"/>
    <cellStyle name="Normal 4 4 3 5 2 6 2 2" xfId="24348" xr:uid="{F2BDFA0D-4BAB-4EF8-93EA-C7EC31E503F6}"/>
    <cellStyle name="Normal 4 4 3 5 2 6 2 2 2" xfId="24349" xr:uid="{AD5FF928-B888-4993-B0A1-9EE1EC4C903B}"/>
    <cellStyle name="Normal 4 4 3 5 2 6 2 3" xfId="24350" xr:uid="{E8DFC56D-5BC5-4230-9AFA-D0D2BA4D5C5F}"/>
    <cellStyle name="Normal 4 4 3 5 2 6 3" xfId="24351" xr:uid="{F6DD2713-ABCE-4848-9CA7-BA5E5CF00FAA}"/>
    <cellStyle name="Normal 4 4 3 5 2 7" xfId="24352" xr:uid="{E52C19F0-55C5-44AE-96CA-D925B87A2FE1}"/>
    <cellStyle name="Normal 4 4 3 5 2 7 2" xfId="24353" xr:uid="{5B204CF5-358C-4547-8EBF-134740C92594}"/>
    <cellStyle name="Normal 4 4 3 5 2 8" xfId="24354" xr:uid="{01DF3E4F-B2DE-4AB7-8FE6-18E1A9748272}"/>
    <cellStyle name="Normal 4 4 3 5 2 8 2" xfId="24355" xr:uid="{CB1EEA3C-8DD3-456A-AB6C-FB4353CCA8D2}"/>
    <cellStyle name="Normal 4 4 3 5 2 9" xfId="24356" xr:uid="{0C06B7A7-2A5F-49DB-8A29-33AF5536EFB0}"/>
    <cellStyle name="Normal 4 4 3 5 2 9 2" xfId="24357" xr:uid="{B81AF4F6-6EA6-4473-AD9D-6B3CE6CA0E05}"/>
    <cellStyle name="Normal 4 4 3 5 3" xfId="24358" xr:uid="{5967C47C-8A00-437D-9446-C88DAEAC0301}"/>
    <cellStyle name="Normal 4 4 3 5 3 2" xfId="24359" xr:uid="{0B10459D-9F68-481F-89E3-9907F3B9039C}"/>
    <cellStyle name="Normal 4 4 3 5 3 2 2" xfId="24360" xr:uid="{4C58EF4A-BF8A-4097-A1C6-95B35958C8C1}"/>
    <cellStyle name="Normal 4 4 3 5 3 2 2 2" xfId="24361" xr:uid="{FCE48002-D280-48F3-AA0E-A93929C1998D}"/>
    <cellStyle name="Normal 4 4 3 5 3 2 2 2 2" xfId="24362" xr:uid="{4768D5AE-3204-40BD-8980-0F2A3FD71A7D}"/>
    <cellStyle name="Normal 4 4 3 5 3 2 2 2 2 2" xfId="24363" xr:uid="{3AEFB82F-0550-427B-B3BB-77DA3D43E4AE}"/>
    <cellStyle name="Normal 4 4 3 5 3 2 2 2 2 2 2" xfId="24364" xr:uid="{B6947963-CDB5-4B5E-BACE-77D1DB868D58}"/>
    <cellStyle name="Normal 4 4 3 5 3 2 2 2 2 2 2 2" xfId="24365" xr:uid="{9DBDDE47-E598-46D1-B8CA-D4C7FBCF8B68}"/>
    <cellStyle name="Normal 4 4 3 5 3 2 2 2 2 2 3" xfId="24366" xr:uid="{0FDE3DD0-53EB-4F89-ABF7-FAAB7984A025}"/>
    <cellStyle name="Normal 4 4 3 5 3 2 2 2 2 3" xfId="24367" xr:uid="{DC6C13AB-5A62-485C-BF84-4C13DF56ABB9}"/>
    <cellStyle name="Normal 4 4 3 5 3 2 2 2 3" xfId="24368" xr:uid="{4C58EAB0-933B-4A66-BFFA-A9A364B6925E}"/>
    <cellStyle name="Normal 4 4 3 5 3 2 2 2 3 2" xfId="24369" xr:uid="{BAA0ABF4-6544-4B37-9BB0-48B1D132A292}"/>
    <cellStyle name="Normal 4 4 3 5 3 2 2 2 4" xfId="24370" xr:uid="{E7EB3840-3B13-487B-92E6-2F99A30B613E}"/>
    <cellStyle name="Normal 4 4 3 5 3 2 2 2 4 2" xfId="24371" xr:uid="{3D507D5A-D8B4-4EB8-86E6-72FF104A7A90}"/>
    <cellStyle name="Normal 4 4 3 5 3 2 2 2 5" xfId="24372" xr:uid="{C0EAED54-D746-47C4-9C71-61E796AC25A1}"/>
    <cellStyle name="Normal 4 4 3 5 3 2 2 2 5 2" xfId="24373" xr:uid="{DDDBCCEE-3A16-47BE-87E8-7BAF6DAE895D}"/>
    <cellStyle name="Normal 4 4 3 5 3 2 2 2 6" xfId="24374" xr:uid="{92C8BB7A-7109-4264-8498-046D91EEB49E}"/>
    <cellStyle name="Normal 4 4 3 5 3 2 2 2 6 2" xfId="24375" xr:uid="{CF358CAB-0B94-4671-BB91-EC917C7D5B21}"/>
    <cellStyle name="Normal 4 4 3 5 3 2 2 2 7" xfId="24376" xr:uid="{8E8AEBB2-E03A-4F14-AC8A-2B8D73912C8F}"/>
    <cellStyle name="Normal 4 4 3 5 3 2 2 2 7 2" xfId="24377" xr:uid="{7772DF67-9A20-4DA3-BD66-523D31C263BC}"/>
    <cellStyle name="Normal 4 4 3 5 3 2 2 2 8" xfId="24378" xr:uid="{A884AB66-152D-4384-87C7-F2D3E98662E9}"/>
    <cellStyle name="Normal 4 4 3 5 3 2 2 3" xfId="24379" xr:uid="{2C95EFAD-25B8-4258-8F94-C695184BFC74}"/>
    <cellStyle name="Normal 4 4 3 5 3 2 2 3 2" xfId="24380" xr:uid="{B7708386-C64B-4E90-B6F7-75DFD4586AA9}"/>
    <cellStyle name="Normal 4 4 3 5 3 2 2 3 2 2" xfId="24381" xr:uid="{C7673393-6D28-45D2-A43F-1472E284454A}"/>
    <cellStyle name="Normal 4 4 3 5 3 2 2 3 2 2 2" xfId="24382" xr:uid="{76693C69-28DB-4A1A-B7BD-6CFBF762EE68}"/>
    <cellStyle name="Normal 4 4 3 5 3 2 2 3 2 3" xfId="24383" xr:uid="{B2CC5FDE-B7B3-4AB0-901F-4EE9318757B9}"/>
    <cellStyle name="Normal 4 4 3 5 3 2 2 3 3" xfId="24384" xr:uid="{59B943B9-A28E-418E-8B9A-9D2887A451DC}"/>
    <cellStyle name="Normal 4 4 3 5 3 2 2 4" xfId="24385" xr:uid="{4964585F-2094-43AF-A981-C5EBAA3CFDD8}"/>
    <cellStyle name="Normal 4 4 3 5 3 2 2 4 2" xfId="24386" xr:uid="{E92324F4-8289-406F-8506-95CFF6DE5CA2}"/>
    <cellStyle name="Normal 4 4 3 5 3 2 2 5" xfId="24387" xr:uid="{5DED60E9-BFBB-4D88-8B4D-24A4657F24AA}"/>
    <cellStyle name="Normal 4 4 3 5 3 2 2 5 2" xfId="24388" xr:uid="{5AE2863A-9F24-4E20-9341-6C810CC78D7D}"/>
    <cellStyle name="Normal 4 4 3 5 3 2 2 6" xfId="24389" xr:uid="{304413E3-1842-42B2-912F-B49137A100EC}"/>
    <cellStyle name="Normal 4 4 3 5 3 2 2 6 2" xfId="24390" xr:uid="{B08A956B-607E-4F2A-A34E-2CA0B458B4AE}"/>
    <cellStyle name="Normal 4 4 3 5 3 2 2 7" xfId="24391" xr:uid="{A61D2922-BC71-4C2F-BF88-F094E9C0CF9F}"/>
    <cellStyle name="Normal 4 4 3 5 3 2 2 7 2" xfId="24392" xr:uid="{BB97E05D-5CDF-448F-BDD6-804E9327F0D2}"/>
    <cellStyle name="Normal 4 4 3 5 3 2 2 8" xfId="24393" xr:uid="{8B36C261-8CEB-4A2E-9B0F-B18E0CED4D7B}"/>
    <cellStyle name="Normal 4 4 3 5 3 2 3" xfId="24394" xr:uid="{8AB6AEC3-DE7D-42A9-894D-995BE334D28D}"/>
    <cellStyle name="Normal 4 4 3 5 3 2 3 2" xfId="24395" xr:uid="{63B7F217-0AA0-485A-9A2F-B0E2E5CBA915}"/>
    <cellStyle name="Normal 4 4 3 5 3 2 3 2 2" xfId="24396" xr:uid="{7E5D143B-9057-47BE-99C7-B835CD44E07D}"/>
    <cellStyle name="Normal 4 4 3 5 3 2 3 2 2 2" xfId="24397" xr:uid="{24D65FD0-4C35-4BE8-A968-8E92E34061E6}"/>
    <cellStyle name="Normal 4 4 3 5 3 2 3 2 3" xfId="24398" xr:uid="{3F0BBB8C-B12F-42FB-AF23-AD8B529FA491}"/>
    <cellStyle name="Normal 4 4 3 5 3 2 3 3" xfId="24399" xr:uid="{B5FC6C20-CC75-4016-A774-D53C7BF98A45}"/>
    <cellStyle name="Normal 4 4 3 5 3 2 4" xfId="24400" xr:uid="{D18547B8-FEBE-45C6-A2BE-5EC17B725117}"/>
    <cellStyle name="Normal 4 4 3 5 3 2 4 2" xfId="24401" xr:uid="{B53B6067-2C5C-4783-AEE4-FFE43C98F05E}"/>
    <cellStyle name="Normal 4 4 3 5 3 2 5" xfId="24402" xr:uid="{87EB4ADE-D820-42EA-A834-3E2E95898603}"/>
    <cellStyle name="Normal 4 4 3 5 3 2 5 2" xfId="24403" xr:uid="{741579A7-7655-424D-8B29-31B52E88EF8B}"/>
    <cellStyle name="Normal 4 4 3 5 3 2 6" xfId="24404" xr:uid="{02567F21-5934-46C5-9407-E2122E6F4F5D}"/>
    <cellStyle name="Normal 4 4 3 5 3 2 6 2" xfId="24405" xr:uid="{FEA9AE54-A10C-4FB9-9E4F-A50B216FE387}"/>
    <cellStyle name="Normal 4 4 3 5 3 2 7" xfId="24406" xr:uid="{52A10EA5-4431-4F08-B1D0-D0879D13294F}"/>
    <cellStyle name="Normal 4 4 3 5 3 2 7 2" xfId="24407" xr:uid="{0662DF20-13E4-4E96-9F98-D2422733F539}"/>
    <cellStyle name="Normal 4 4 3 5 3 2 8" xfId="24408" xr:uid="{78D101D9-6FF2-45A4-BA6F-2B0A0C9D77F3}"/>
    <cellStyle name="Normal 4 4 3 5 3 2 8 2" xfId="24409" xr:uid="{CC4C1817-4459-4653-BC79-97EF99AEEF1D}"/>
    <cellStyle name="Normal 4 4 3 5 3 2 9" xfId="24410" xr:uid="{3D332D00-DCAA-4D4A-AF09-99494B67060D}"/>
    <cellStyle name="Normal 4 4 3 5 3 3" xfId="24411" xr:uid="{753F08EE-E84B-4E50-B326-1348BF4BF3B8}"/>
    <cellStyle name="Normal 4 4 3 5 3 3 2" xfId="24412" xr:uid="{40728A5D-C337-48F6-B0F6-0D2FEC5C4368}"/>
    <cellStyle name="Normal 4 4 3 5 3 3 2 2" xfId="24413" xr:uid="{B4B09F8A-5E4B-412A-BD8A-9779E3F7399C}"/>
    <cellStyle name="Normal 4 4 3 5 3 3 2 2 2" xfId="24414" xr:uid="{C638D57B-E592-48DB-9290-757FE3B70C89}"/>
    <cellStyle name="Normal 4 4 3 5 3 3 2 2 2 2" xfId="24415" xr:uid="{E3AE19A9-FAA6-43A2-84A2-69AC2E803A6E}"/>
    <cellStyle name="Normal 4 4 3 5 3 3 2 2 3" xfId="24416" xr:uid="{44973045-709E-4490-A478-496E0B6AAEDA}"/>
    <cellStyle name="Normal 4 4 3 5 3 3 2 3" xfId="24417" xr:uid="{6B86B1F3-1F7F-414A-92F6-8CDC63170769}"/>
    <cellStyle name="Normal 4 4 3 5 3 3 3" xfId="24418" xr:uid="{8F72B1DF-7D4B-4E1B-95F4-F2544F5160FD}"/>
    <cellStyle name="Normal 4 4 3 5 3 3 3 2" xfId="24419" xr:uid="{380F2408-ED9F-4446-8B89-CF44D59F02A6}"/>
    <cellStyle name="Normal 4 4 3 5 3 3 4" xfId="24420" xr:uid="{75A08AB7-AEC9-4510-BD55-07475EE2D60D}"/>
    <cellStyle name="Normal 4 4 3 5 3 3 4 2" xfId="24421" xr:uid="{359CF3F8-1A2F-48AA-8458-335563AF6DDB}"/>
    <cellStyle name="Normal 4 4 3 5 3 3 5" xfId="24422" xr:uid="{2F88C41A-09A8-4A2C-9BDD-83C1B284A943}"/>
    <cellStyle name="Normal 4 4 3 5 3 3 5 2" xfId="24423" xr:uid="{69E28E08-8BA3-48A3-890A-A44EF60F993F}"/>
    <cellStyle name="Normal 4 4 3 5 3 3 6" xfId="24424" xr:uid="{94F1463E-5401-4292-A4FC-C35871E5B674}"/>
    <cellStyle name="Normal 4 4 3 5 3 3 6 2" xfId="24425" xr:uid="{1DD6EFA3-0F1E-4283-B4B2-BB697F798486}"/>
    <cellStyle name="Normal 4 4 3 5 3 3 7" xfId="24426" xr:uid="{5AFC0789-C425-4E6B-A59E-C4639D0DDF6D}"/>
    <cellStyle name="Normal 4 4 3 5 3 3 7 2" xfId="24427" xr:uid="{535450FC-51DF-4726-AA67-354635A1A60A}"/>
    <cellStyle name="Normal 4 4 3 5 3 3 8" xfId="24428" xr:uid="{02E052F5-EEC1-434D-9ECF-40E8EE5058C7}"/>
    <cellStyle name="Normal 4 4 3 5 3 4" xfId="24429" xr:uid="{3EE62400-03D9-4F56-BB4D-98C06C662F5B}"/>
    <cellStyle name="Normal 4 4 3 5 3 4 2" xfId="24430" xr:uid="{D172F0B3-1F4B-4B79-8CD9-9D5E0EB77C13}"/>
    <cellStyle name="Normal 4 4 3 5 3 4 2 2" xfId="24431" xr:uid="{389F6A63-88EE-42B8-8FC5-414FEA0BB0F7}"/>
    <cellStyle name="Normal 4 4 3 5 3 4 2 2 2" xfId="24432" xr:uid="{BF1BCBBC-CE06-4BE0-A4CB-8DF95F9DCCAA}"/>
    <cellStyle name="Normal 4 4 3 5 3 4 2 3" xfId="24433" xr:uid="{3FD552C8-2E0E-4DE2-99D3-4E9EE25F27EC}"/>
    <cellStyle name="Normal 4 4 3 5 3 4 3" xfId="24434" xr:uid="{CF2AAF0C-B6FE-4BD0-B1AE-9D7E96C8BA98}"/>
    <cellStyle name="Normal 4 4 3 5 3 5" xfId="24435" xr:uid="{DA0FEF3F-A67F-4C46-87DB-2CF11AB14353}"/>
    <cellStyle name="Normal 4 4 3 5 3 5 2" xfId="24436" xr:uid="{B277DC70-1137-4C8B-AA20-7BE1C2E243D8}"/>
    <cellStyle name="Normal 4 4 3 5 3 6" xfId="24437" xr:uid="{13A57762-D117-4047-8A81-5EBCD797985E}"/>
    <cellStyle name="Normal 4 4 3 5 3 6 2" xfId="24438" xr:uid="{403FBA31-A295-4CC0-A906-C9E97A90C59D}"/>
    <cellStyle name="Normal 4 4 3 5 3 7" xfId="24439" xr:uid="{212C9C9D-29BB-4CA0-B255-E1BD729A3141}"/>
    <cellStyle name="Normal 4 4 3 5 3 7 2" xfId="24440" xr:uid="{9826F28E-DB48-48E1-984C-2402217D9370}"/>
    <cellStyle name="Normal 4 4 3 5 3 8" xfId="24441" xr:uid="{5629E4DB-23A1-464A-8904-14EBACAB3D2D}"/>
    <cellStyle name="Normal 4 4 3 5 3 8 2" xfId="24442" xr:uid="{61F11CD9-A59D-4231-BD36-6C23AFC1F15A}"/>
    <cellStyle name="Normal 4 4 3 5 3 9" xfId="24443" xr:uid="{E83A314C-F581-47C8-AC32-A81D9B4CF47A}"/>
    <cellStyle name="Normal 4 4 3 5 4" xfId="24444" xr:uid="{9112CA18-D018-474E-B84B-86530A19A12F}"/>
    <cellStyle name="Normal 4 4 3 5 4 2" xfId="24445" xr:uid="{7D4F3D86-E538-4357-9A93-08BFFF15FCBD}"/>
    <cellStyle name="Normal 4 4 3 5 5" xfId="24446" xr:uid="{3A0E4427-7B3B-4BCF-B880-730D8245E39C}"/>
    <cellStyle name="Normal 4 4 3 5 5 2" xfId="24447" xr:uid="{F3664106-FC8D-4E56-8F5B-6F5768713F22}"/>
    <cellStyle name="Normal 4 4 3 5 5 2 2" xfId="24448" xr:uid="{9C6C1C30-C53F-4408-85E7-00A083E9158A}"/>
    <cellStyle name="Normal 4 4 3 5 5 2 2 2" xfId="24449" xr:uid="{B5689A72-C7AF-474C-8563-EF81390E3110}"/>
    <cellStyle name="Normal 4 4 3 5 5 2 2 2 2" xfId="24450" xr:uid="{5E9A3353-4E3E-43F7-90F3-4014CC18B4AD}"/>
    <cellStyle name="Normal 4 4 3 5 5 2 2 2 2 2" xfId="24451" xr:uid="{11258675-3887-4238-917F-9B8CED1FF700}"/>
    <cellStyle name="Normal 4 4 3 5 5 2 2 2 3" xfId="24452" xr:uid="{2F1BAAC0-765A-435E-8802-E2BDF99E21B4}"/>
    <cellStyle name="Normal 4 4 3 5 5 2 2 3" xfId="24453" xr:uid="{7A1B997B-414B-4990-924F-ADE7C9E19F26}"/>
    <cellStyle name="Normal 4 4 3 5 5 2 3" xfId="24454" xr:uid="{6086B755-DE3A-4A51-8979-0457AEBCDBAF}"/>
    <cellStyle name="Normal 4 4 3 5 5 2 3 2" xfId="24455" xr:uid="{5E187EA8-FC54-4972-BE33-BB391D86E596}"/>
    <cellStyle name="Normal 4 4 3 5 5 2 4" xfId="24456" xr:uid="{90F8AFDC-3143-4DA0-98E4-15402A6A1DF4}"/>
    <cellStyle name="Normal 4 4 3 5 5 2 4 2" xfId="24457" xr:uid="{DD48DD73-C6EE-4CB9-8156-D3C664AAC97D}"/>
    <cellStyle name="Normal 4 4 3 5 5 2 5" xfId="24458" xr:uid="{15FF69C7-9026-4557-ABFD-F4E049A0CB4D}"/>
    <cellStyle name="Normal 4 4 3 5 5 2 5 2" xfId="24459" xr:uid="{95BC3518-4C22-4A0E-AC7A-0949EE69023D}"/>
    <cellStyle name="Normal 4 4 3 5 5 2 6" xfId="24460" xr:uid="{50E64AE1-AEE1-4820-93D3-BC053F2454AF}"/>
    <cellStyle name="Normal 4 4 3 5 5 2 6 2" xfId="24461" xr:uid="{33B14BE7-9584-44D3-9C4E-178F6045288C}"/>
    <cellStyle name="Normal 4 4 3 5 5 2 7" xfId="24462" xr:uid="{AB3C00DC-9975-41E6-AB11-3A966F7B6C74}"/>
    <cellStyle name="Normal 4 4 3 5 5 2 7 2" xfId="24463" xr:uid="{18985E2B-1B43-40BE-B0CC-FCC0571BAD33}"/>
    <cellStyle name="Normal 4 4 3 5 5 2 8" xfId="24464" xr:uid="{D7AA8427-530A-48B5-A5F3-A70CCDBF2BA1}"/>
    <cellStyle name="Normal 4 4 3 5 5 3" xfId="24465" xr:uid="{C9994808-68B9-4D26-AA27-4057687763DD}"/>
    <cellStyle name="Normal 4 4 3 5 5 3 2" xfId="24466" xr:uid="{E29631EC-EA2C-4960-B3EC-5D7B200EE20C}"/>
    <cellStyle name="Normal 4 4 3 5 5 3 2 2" xfId="24467" xr:uid="{3401FBAD-DBE7-4B19-8D59-ECC92A03C778}"/>
    <cellStyle name="Normal 4 4 3 5 5 3 2 2 2" xfId="24468" xr:uid="{88D7FA99-83AD-4614-A592-91633986ADC0}"/>
    <cellStyle name="Normal 4 4 3 5 5 3 2 3" xfId="24469" xr:uid="{BA246A38-C4EB-4B90-A07E-51005B483F19}"/>
    <cellStyle name="Normal 4 4 3 5 5 3 3" xfId="24470" xr:uid="{70084678-46B0-488D-9F57-803216BEA736}"/>
    <cellStyle name="Normal 4 4 3 5 5 4" xfId="24471" xr:uid="{8F5DA18D-24F5-403E-8D45-649B04D30D74}"/>
    <cellStyle name="Normal 4 4 3 5 5 4 2" xfId="24472" xr:uid="{E1271AC4-E42F-49BE-B1E5-4C92E8512A45}"/>
    <cellStyle name="Normal 4 4 3 5 5 5" xfId="24473" xr:uid="{01F3C3B9-AC17-4E1A-87B5-3CAEFF1CFB09}"/>
    <cellStyle name="Normal 4 4 3 5 5 5 2" xfId="24474" xr:uid="{9AA6FAD5-0CBF-4893-903B-10A78B1C7B7B}"/>
    <cellStyle name="Normal 4 4 3 5 5 6" xfId="24475" xr:uid="{6A389CE4-CC94-4F60-AB6C-ED4D968DD749}"/>
    <cellStyle name="Normal 4 4 3 5 5 6 2" xfId="24476" xr:uid="{FF248DA4-4A05-4C6F-BAC6-F8A512D41FD0}"/>
    <cellStyle name="Normal 4 4 3 5 5 7" xfId="24477" xr:uid="{7E595F1A-3CA2-4A9E-BB2C-61EEDE1E07CC}"/>
    <cellStyle name="Normal 4 4 3 5 5 7 2" xfId="24478" xr:uid="{E775B30F-3683-4629-8D79-FC653A52C54D}"/>
    <cellStyle name="Normal 4 4 3 5 5 8" xfId="24479" xr:uid="{A472926C-4AF8-4350-BF0D-FA3A38830CCD}"/>
    <cellStyle name="Normal 4 4 3 5 6" xfId="24480" xr:uid="{2EA4718A-2A55-4B24-85CF-C2F8BBD97A2D}"/>
    <cellStyle name="Normal 4 4 3 5 6 2" xfId="24481" xr:uid="{1EE5F128-995F-41F6-8459-2602B3895D4D}"/>
    <cellStyle name="Normal 4 4 3 5 6 2 2" xfId="24482" xr:uid="{9B24B0F5-2C05-4F99-B48C-2C60FBB01EAC}"/>
    <cellStyle name="Normal 4 4 3 5 6 2 2 2" xfId="24483" xr:uid="{DD6D9A1F-4646-4090-9E63-F79D43D2DC72}"/>
    <cellStyle name="Normal 4 4 3 5 6 2 3" xfId="24484" xr:uid="{1EB92D99-22C8-404C-8D0D-AA157BCBFD93}"/>
    <cellStyle name="Normal 4 4 3 5 6 3" xfId="24485" xr:uid="{28FB9DD3-29DC-45A5-B45B-6B0B78C8F825}"/>
    <cellStyle name="Normal 4 4 3 5 7" xfId="24486" xr:uid="{28C2A759-1B7D-460E-82F7-4DF323BDC4F5}"/>
    <cellStyle name="Normal 4 4 3 5 7 2" xfId="24487" xr:uid="{99A2A663-9C14-46C7-AA48-79FF0ACAF5C7}"/>
    <cellStyle name="Normal 4 4 3 5 8" xfId="24488" xr:uid="{B38543EE-A6E7-4E0F-8D7E-1398B82A80F7}"/>
    <cellStyle name="Normal 4 4 3 5 8 2" xfId="24489" xr:uid="{B4760476-A85E-4BBF-9A58-07278F39EE4B}"/>
    <cellStyle name="Normal 4 4 3 5 9" xfId="24490" xr:uid="{3A9E7B77-688B-4B24-BAC2-0C72214CA9B1}"/>
    <cellStyle name="Normal 4 4 3 5 9 2" xfId="24491" xr:uid="{30F340C4-AB17-4FC0-8338-2755D949CF07}"/>
    <cellStyle name="Normal 4 4 3 6" xfId="24492" xr:uid="{097484BF-C6A1-435D-AA3B-1699336DB58D}"/>
    <cellStyle name="Normal 4 4 3 6 2" xfId="24493" xr:uid="{8121672D-2023-4207-BCD5-D272CC314860}"/>
    <cellStyle name="Normal 4 4 3 6 2 2" xfId="24494" xr:uid="{4ADFE16D-D4D4-49DA-BCE3-A8627CF9FB82}"/>
    <cellStyle name="Normal 4 4 3 6 2 2 2" xfId="24495" xr:uid="{BF372DC4-FC32-412E-8A6B-DA90FBE5E4EC}"/>
    <cellStyle name="Normal 4 4 3 6 2 2 2 2" xfId="24496" xr:uid="{D3B0FDA4-09FA-462E-BC2A-33B661219910}"/>
    <cellStyle name="Normal 4 4 3 6 2 2 2 2 2" xfId="24497" xr:uid="{8839B025-AEC0-4A89-BB61-A3EEAE0332B3}"/>
    <cellStyle name="Normal 4 4 3 6 2 2 2 2 2 2" xfId="24498" xr:uid="{CA9CC365-F18F-4B7D-BD02-C4073CBB1635}"/>
    <cellStyle name="Normal 4 4 3 6 2 2 2 2 2 2 2" xfId="24499" xr:uid="{67F48D0D-293E-42DD-8BFB-64C3951051BF}"/>
    <cellStyle name="Normal 4 4 3 6 2 2 2 2 2 3" xfId="24500" xr:uid="{9487C604-619F-4078-8D9C-95FC0EADAC90}"/>
    <cellStyle name="Normal 4 4 3 6 2 2 2 2 3" xfId="24501" xr:uid="{7AC7CAF0-9516-417F-B3BA-3238E31338C7}"/>
    <cellStyle name="Normal 4 4 3 6 2 2 2 3" xfId="24502" xr:uid="{AB9FAAC0-7E8A-4A93-8D2B-B99390F43F01}"/>
    <cellStyle name="Normal 4 4 3 6 2 2 2 3 2" xfId="24503" xr:uid="{FE61815A-75C1-4696-A000-A583AA0318F5}"/>
    <cellStyle name="Normal 4 4 3 6 2 2 2 4" xfId="24504" xr:uid="{31D13A59-EB86-4CD7-81C7-FA687E1A4E71}"/>
    <cellStyle name="Normal 4 4 3 6 2 2 2 4 2" xfId="24505" xr:uid="{A381826A-8B59-4DE3-ABE2-C9308A2FEB92}"/>
    <cellStyle name="Normal 4 4 3 6 2 2 2 5" xfId="24506" xr:uid="{D7D59793-FBB9-4442-BCEA-75E7332EF736}"/>
    <cellStyle name="Normal 4 4 3 6 2 2 2 5 2" xfId="24507" xr:uid="{557E25D8-C41E-4341-BAB0-C0EA8B2EF4B5}"/>
    <cellStyle name="Normal 4 4 3 6 2 2 2 6" xfId="24508" xr:uid="{8A1A39A1-7AA2-4D8D-ABF7-0D4520608394}"/>
    <cellStyle name="Normal 4 4 3 6 2 2 2 6 2" xfId="24509" xr:uid="{636488EB-22BA-4295-910A-4A287BFA0276}"/>
    <cellStyle name="Normal 4 4 3 6 2 2 2 7" xfId="24510" xr:uid="{7B2CADF8-8E2A-448B-BD0F-AF1EBEFC09D3}"/>
    <cellStyle name="Normal 4 4 3 6 2 2 2 7 2" xfId="24511" xr:uid="{75C9D39D-B2A8-48DA-B6F7-A5700DFEDC54}"/>
    <cellStyle name="Normal 4 4 3 6 2 2 2 8" xfId="24512" xr:uid="{69DE790F-1CFF-45AF-B693-4F29E0231FAA}"/>
    <cellStyle name="Normal 4 4 3 6 2 2 3" xfId="24513" xr:uid="{DEA54617-E5F1-4F17-A5CF-4E6D606D4CBA}"/>
    <cellStyle name="Normal 4 4 3 6 2 2 3 2" xfId="24514" xr:uid="{9F3DA89A-B0E8-45E1-87CF-63E87863213E}"/>
    <cellStyle name="Normal 4 4 3 6 2 2 3 2 2" xfId="24515" xr:uid="{E84EF040-8936-427B-9C00-65597EFC77AD}"/>
    <cellStyle name="Normal 4 4 3 6 2 2 3 2 2 2" xfId="24516" xr:uid="{78C197FE-4EB8-4B95-BD6B-A6740B660FAD}"/>
    <cellStyle name="Normal 4 4 3 6 2 2 3 2 3" xfId="24517" xr:uid="{2CD951C1-3193-474E-8983-357024744320}"/>
    <cellStyle name="Normal 4 4 3 6 2 2 3 3" xfId="24518" xr:uid="{011F90C8-248F-4F70-839C-861B02170F32}"/>
    <cellStyle name="Normal 4 4 3 6 2 2 4" xfId="24519" xr:uid="{4DE713D0-D154-43A6-ACC1-AAF4BF82C2CF}"/>
    <cellStyle name="Normal 4 4 3 6 2 2 4 2" xfId="24520" xr:uid="{1651B146-C7AB-49A3-9008-D495DB9F3EDF}"/>
    <cellStyle name="Normal 4 4 3 6 2 2 5" xfId="24521" xr:uid="{7B244F43-2BBC-464F-AA94-916E5ECD82EF}"/>
    <cellStyle name="Normal 4 4 3 6 2 2 5 2" xfId="24522" xr:uid="{FC5CB249-0F0D-4FD6-AAAA-7BE49672BA30}"/>
    <cellStyle name="Normal 4 4 3 6 2 2 6" xfId="24523" xr:uid="{2727A07E-90C9-41FA-ABA5-920F7FD8BBC8}"/>
    <cellStyle name="Normal 4 4 3 6 2 2 6 2" xfId="24524" xr:uid="{553FA798-E1E9-41A5-BC3A-0B8BE593D2DD}"/>
    <cellStyle name="Normal 4 4 3 6 2 2 7" xfId="24525" xr:uid="{62094081-D976-44A8-811F-C22ADEB12AB1}"/>
    <cellStyle name="Normal 4 4 3 6 2 2 7 2" xfId="24526" xr:uid="{2D41E7FD-89F2-4FAC-ADEE-2E9BDABFEBBD}"/>
    <cellStyle name="Normal 4 4 3 6 2 2 8" xfId="24527" xr:uid="{527F56C4-397E-403D-A606-399717A95B70}"/>
    <cellStyle name="Normal 4 4 3 6 2 3" xfId="24528" xr:uid="{C8254E06-0116-48A6-900F-41B51EEF9373}"/>
    <cellStyle name="Normal 4 4 3 6 2 3 2" xfId="24529" xr:uid="{F17D2ACA-FFA7-4D15-9730-4AA295F38B8D}"/>
    <cellStyle name="Normal 4 4 3 6 2 3 2 2" xfId="24530" xr:uid="{DF2FE42C-C209-4140-8C4C-8E8390415099}"/>
    <cellStyle name="Normal 4 4 3 6 2 3 2 2 2" xfId="24531" xr:uid="{5F983D2F-35C7-4CA2-99BD-A52ABB2BA3D6}"/>
    <cellStyle name="Normal 4 4 3 6 2 3 2 3" xfId="24532" xr:uid="{07A696A3-BEE8-4E63-92FF-1936B853DEF3}"/>
    <cellStyle name="Normal 4 4 3 6 2 3 3" xfId="24533" xr:uid="{9B4B66B7-EA2D-452C-81AB-D3896CAAD64E}"/>
    <cellStyle name="Normal 4 4 3 6 2 4" xfId="24534" xr:uid="{2CED2231-F334-4FD1-B7EA-A3EBBB9AD300}"/>
    <cellStyle name="Normal 4 4 3 6 2 4 2" xfId="24535" xr:uid="{B23E6085-4E38-4E72-AA2A-94FDED1AB3BD}"/>
    <cellStyle name="Normal 4 4 3 6 2 5" xfId="24536" xr:uid="{C5A725E3-FDAE-4476-87D8-0C66A5BF721E}"/>
    <cellStyle name="Normal 4 4 3 6 2 5 2" xfId="24537" xr:uid="{44EA4668-65CD-4311-A4B1-286C47352D9B}"/>
    <cellStyle name="Normal 4 4 3 6 2 6" xfId="24538" xr:uid="{EA47B7CC-0116-44A7-86C6-C5E5873D9133}"/>
    <cellStyle name="Normal 4 4 3 6 2 6 2" xfId="24539" xr:uid="{CC4C15B7-9CEC-434E-A21E-EC30A56CD5A7}"/>
    <cellStyle name="Normal 4 4 3 6 2 7" xfId="24540" xr:uid="{BA72B4EB-352B-4B23-BE4D-0899416F12DC}"/>
    <cellStyle name="Normal 4 4 3 6 2 7 2" xfId="24541" xr:uid="{0246F5F5-68FD-4C8E-A14D-1EFA822D6CF9}"/>
    <cellStyle name="Normal 4 4 3 6 2 8" xfId="24542" xr:uid="{491F0D99-5506-4BF2-8A6C-FE25F14AF670}"/>
    <cellStyle name="Normal 4 4 3 6 2 8 2" xfId="24543" xr:uid="{F3451BFA-4A95-4433-971E-E9AB3E5FABC7}"/>
    <cellStyle name="Normal 4 4 3 6 2 9" xfId="24544" xr:uid="{F3A4EADC-03CF-4585-87C5-2632627A5C12}"/>
    <cellStyle name="Normal 4 4 3 6 3" xfId="24545" xr:uid="{C6CBC20C-F016-4602-B6D3-5EBFC829C7BC}"/>
    <cellStyle name="Normal 4 4 3 6 3 2" xfId="24546" xr:uid="{7B6FD65B-5177-41AF-8489-85E11DB37DF9}"/>
    <cellStyle name="Normal 4 4 3 6 3 2 2" xfId="24547" xr:uid="{61664442-A6A9-4257-9FAC-AE676210AEFE}"/>
    <cellStyle name="Normal 4 4 3 6 3 2 2 2" xfId="24548" xr:uid="{34233CE5-3764-42BF-9CE1-825970B3D68D}"/>
    <cellStyle name="Normal 4 4 3 6 3 2 2 2 2" xfId="24549" xr:uid="{07FB02C5-ACFD-4B10-95A9-8445F116D991}"/>
    <cellStyle name="Normal 4 4 3 6 3 2 2 3" xfId="24550" xr:uid="{E84A00DD-572A-4F22-AAAF-586C4777F37F}"/>
    <cellStyle name="Normal 4 4 3 6 3 2 3" xfId="24551" xr:uid="{B3A8BD17-2CD6-4CA3-B031-26CAEE807B60}"/>
    <cellStyle name="Normal 4 4 3 6 3 3" xfId="24552" xr:uid="{8DC4CD6E-65A1-4EE7-80BF-718574A4A56D}"/>
    <cellStyle name="Normal 4 4 3 6 3 3 2" xfId="24553" xr:uid="{7DE8477F-6818-430C-89B6-6C570F0BA995}"/>
    <cellStyle name="Normal 4 4 3 6 3 4" xfId="24554" xr:uid="{0AB11987-89D8-4F8C-A0AD-6B55E775B068}"/>
    <cellStyle name="Normal 4 4 3 6 3 4 2" xfId="24555" xr:uid="{65F2DFCF-0CE5-4EB1-A4E5-FA36C568A4E0}"/>
    <cellStyle name="Normal 4 4 3 6 3 5" xfId="24556" xr:uid="{99AEC89E-EA2E-4CD2-B1ED-7DF8E97B70E8}"/>
    <cellStyle name="Normal 4 4 3 6 3 5 2" xfId="24557" xr:uid="{18E05E6D-D4DD-489F-AAEA-04EB29FD1DFE}"/>
    <cellStyle name="Normal 4 4 3 6 3 6" xfId="24558" xr:uid="{102FA8C1-58E0-42CC-A6DA-656A86CB85BB}"/>
    <cellStyle name="Normal 4 4 3 6 3 6 2" xfId="24559" xr:uid="{BF2EC24F-412F-49AF-8251-5DDEDD6DD327}"/>
    <cellStyle name="Normal 4 4 3 6 3 7" xfId="24560" xr:uid="{7A88CEFC-193E-455F-8007-21648ACA895B}"/>
    <cellStyle name="Normal 4 4 3 6 3 7 2" xfId="24561" xr:uid="{78390585-D488-4F8A-9A03-793D25238950}"/>
    <cellStyle name="Normal 4 4 3 6 3 8" xfId="24562" xr:uid="{950F1782-F6F9-441F-A098-02A257C1F422}"/>
    <cellStyle name="Normal 4 4 3 6 4" xfId="24563" xr:uid="{7DA92804-30CC-48CF-A384-A46F96D612E9}"/>
    <cellStyle name="Normal 4 4 3 6 4 2" xfId="24564" xr:uid="{06EE8AE3-91E7-4643-9644-6D00CC73A5A3}"/>
    <cellStyle name="Normal 4 4 3 6 4 2 2" xfId="24565" xr:uid="{4B7815D1-D019-42DD-A75E-AB02D651B605}"/>
    <cellStyle name="Normal 4 4 3 6 4 2 2 2" xfId="24566" xr:uid="{94B866AC-94C0-478D-BADF-86C171DC6C34}"/>
    <cellStyle name="Normal 4 4 3 6 4 2 3" xfId="24567" xr:uid="{6D3CF349-EB24-450D-8507-488123EB6010}"/>
    <cellStyle name="Normal 4 4 3 6 4 3" xfId="24568" xr:uid="{974A604A-B940-4C07-8AFB-61D8736C05E3}"/>
    <cellStyle name="Normal 4 4 3 6 5" xfId="24569" xr:uid="{B87A476C-D0ED-48BB-B232-80942341B4C4}"/>
    <cellStyle name="Normal 4 4 3 6 5 2" xfId="24570" xr:uid="{B76833A0-C2F3-4272-B948-8ECB156EE0F7}"/>
    <cellStyle name="Normal 4 4 3 6 6" xfId="24571" xr:uid="{723B744F-A8FF-4E23-B20D-571014CE1619}"/>
    <cellStyle name="Normal 4 4 3 6 6 2" xfId="24572" xr:uid="{40068B67-0A4E-4B05-AB9E-1112263124C7}"/>
    <cellStyle name="Normal 4 4 3 6 7" xfId="24573" xr:uid="{1CE18534-89BD-4312-81FC-7C6B40BFF215}"/>
    <cellStyle name="Normal 4 4 3 6 7 2" xfId="24574" xr:uid="{E0C6B660-70A8-4C14-BAB9-20E75CFDC3A2}"/>
    <cellStyle name="Normal 4 4 3 6 8" xfId="24575" xr:uid="{E77D6EAA-C973-4CD2-83B5-AF29DCB6F625}"/>
    <cellStyle name="Normal 4 4 3 6 8 2" xfId="24576" xr:uid="{A0C0BD89-CE16-4BE3-B3F0-F3FF906A7B3A}"/>
    <cellStyle name="Normal 4 4 3 6 9" xfId="24577" xr:uid="{AE6E6B13-B5E7-421D-BA91-9926E538C919}"/>
    <cellStyle name="Normal 4 4 3 7" xfId="24578" xr:uid="{915D0296-1CEF-4B5C-A74E-76C3AA2D9F6B}"/>
    <cellStyle name="Normal 4 4 3 7 2" xfId="24579" xr:uid="{8FA46B91-31E8-47DD-947D-110B91F61AE2}"/>
    <cellStyle name="Normal 4 4 3 8" xfId="24580" xr:uid="{670651E6-E8A3-4E6D-84EC-37BE6A7E6115}"/>
    <cellStyle name="Normal 4 4 3 8 2" xfId="24581" xr:uid="{E66BA7B4-A547-418A-A55C-9071D172F1DE}"/>
    <cellStyle name="Normal 4 4 3 9" xfId="24582" xr:uid="{8B9EA7F5-B10C-43C9-9C09-DAA3D8333D7C}"/>
    <cellStyle name="Normal 4 4 3 9 2" xfId="24583" xr:uid="{619F06FC-8D44-42FA-B79C-014E96D6B2F4}"/>
    <cellStyle name="Normal 4 4 3 9 2 2" xfId="24584" xr:uid="{15ECC3AB-AE54-4AB7-B3AA-931B4F492A17}"/>
    <cellStyle name="Normal 4 4 3 9 2 2 2" xfId="24585" xr:uid="{C058DA69-CE8D-4DC1-8475-FB31136F124F}"/>
    <cellStyle name="Normal 4 4 3 9 2 2 2 2" xfId="24586" xr:uid="{347DE1CA-E98F-4E33-8383-295EC9BB6444}"/>
    <cellStyle name="Normal 4 4 3 9 2 2 2 2 2" xfId="24587" xr:uid="{E7BDCD4F-6261-4D2D-A9EF-3DF10761F874}"/>
    <cellStyle name="Normal 4 4 3 9 2 2 2 3" xfId="24588" xr:uid="{3A382CE0-E8C5-4982-8BA5-6DC61EC0CDDB}"/>
    <cellStyle name="Normal 4 4 3 9 2 2 3" xfId="24589" xr:uid="{D285C95A-B621-4D08-9582-0DB8DA27FAD6}"/>
    <cellStyle name="Normal 4 4 3 9 2 3" xfId="24590" xr:uid="{D2EB428F-C365-4C6C-8CF4-027D26E8C67D}"/>
    <cellStyle name="Normal 4 4 3 9 2 3 2" xfId="24591" xr:uid="{F891B163-3DA0-4D26-AB3D-80BE945312BC}"/>
    <cellStyle name="Normal 4 4 3 9 2 4" xfId="24592" xr:uid="{53DAA242-1F9C-4305-82CD-70A28BD237B0}"/>
    <cellStyle name="Normal 4 4 3 9 2 4 2" xfId="24593" xr:uid="{75184AFC-65EA-4101-A0B8-0928406AE782}"/>
    <cellStyle name="Normal 4 4 3 9 2 5" xfId="24594" xr:uid="{671B0019-60ED-4488-8E58-2E594CC79C8F}"/>
    <cellStyle name="Normal 4 4 3 9 2 5 2" xfId="24595" xr:uid="{183680D2-D415-4065-9F2E-BB5D2FCF099A}"/>
    <cellStyle name="Normal 4 4 3 9 2 6" xfId="24596" xr:uid="{AD93118C-6EBE-44DA-BE57-8D555E3C2F38}"/>
    <cellStyle name="Normal 4 4 3 9 2 6 2" xfId="24597" xr:uid="{ABCBF3AB-0307-4C30-BE67-F37404275413}"/>
    <cellStyle name="Normal 4 4 3 9 2 7" xfId="24598" xr:uid="{8D1BC72D-2D31-48A0-8AAC-E5A5A051CBEB}"/>
    <cellStyle name="Normal 4 4 3 9 2 7 2" xfId="24599" xr:uid="{99901FB1-A9E6-4ED8-8F3F-8D501C3EA1E7}"/>
    <cellStyle name="Normal 4 4 3 9 2 8" xfId="24600" xr:uid="{EF241409-A5B8-47CD-9DF6-494C686642CC}"/>
    <cellStyle name="Normal 4 4 3 9 3" xfId="24601" xr:uid="{6BD361E2-065F-42F6-B784-438E45E76986}"/>
    <cellStyle name="Normal 4 4 3 9 3 2" xfId="24602" xr:uid="{1A52AD3F-3315-4AC9-8FF5-4E9DB497A639}"/>
    <cellStyle name="Normal 4 4 3 9 3 2 2" xfId="24603" xr:uid="{6B969B3F-3CEC-4955-8CF6-CBEF8D907E1F}"/>
    <cellStyle name="Normal 4 4 3 9 3 2 2 2" xfId="24604" xr:uid="{66E13D7C-DCD6-418A-B279-D1DA20253B14}"/>
    <cellStyle name="Normal 4 4 3 9 3 2 3" xfId="24605" xr:uid="{970370D9-8F55-41F0-A510-BC5F7285E254}"/>
    <cellStyle name="Normal 4 4 3 9 3 3" xfId="24606" xr:uid="{461E2B29-A734-44D2-B500-0E7F3EF39B33}"/>
    <cellStyle name="Normal 4 4 3 9 4" xfId="24607" xr:uid="{D546A63F-9A43-4616-BAFA-03ACA1366140}"/>
    <cellStyle name="Normal 4 4 3 9 4 2" xfId="24608" xr:uid="{F5C7C2D9-FFC4-463A-A5F1-F7B7C9652C66}"/>
    <cellStyle name="Normal 4 4 3 9 5" xfId="24609" xr:uid="{75169EA8-A264-462D-8081-9AEFA7267AB6}"/>
    <cellStyle name="Normal 4 4 3 9 5 2" xfId="24610" xr:uid="{361DF7DD-8A7C-4E97-A8B3-7EE16017B3FC}"/>
    <cellStyle name="Normal 4 4 3 9 6" xfId="24611" xr:uid="{A8ED5DF3-47CF-483B-B930-743BB2E1CD5F}"/>
    <cellStyle name="Normal 4 4 3 9 6 2" xfId="24612" xr:uid="{55FEAA94-4818-4628-958A-AA58EF5C9B65}"/>
    <cellStyle name="Normal 4 4 3 9 7" xfId="24613" xr:uid="{802A994E-5889-4209-8F64-6F719511A889}"/>
    <cellStyle name="Normal 4 4 3 9 7 2" xfId="24614" xr:uid="{FAFD4FBE-9894-4290-84C7-ECD9F8160FF2}"/>
    <cellStyle name="Normal 4 4 3 9 8" xfId="24615" xr:uid="{F92F4441-8452-43E8-B216-D85E13E4BF35}"/>
    <cellStyle name="Normal 4 4 4" xfId="24616" xr:uid="{50836A2D-4552-45C0-9129-5C50540DE005}"/>
    <cellStyle name="Normal 4 4 4 2" xfId="24617" xr:uid="{BBD182BA-DC93-41B6-9649-FF1EB68C766B}"/>
    <cellStyle name="Normal 4 4 5" xfId="24618" xr:uid="{3FEC9D62-A41C-4C80-862B-A704688D465B}"/>
    <cellStyle name="Normal 4 4 5 10" xfId="24619" xr:uid="{0D5D97DB-B4B2-4E72-8CFC-772150315205}"/>
    <cellStyle name="Normal 4 4 5 10 2" xfId="24620" xr:uid="{933B80AE-9168-45B3-B5A5-606A1E0DD0BE}"/>
    <cellStyle name="Normal 4 4 5 11" xfId="24621" xr:uid="{59A07DFF-67D8-45B9-A87F-B5CF68441B73}"/>
    <cellStyle name="Normal 4 4 5 11 2" xfId="24622" xr:uid="{F4D6931F-1DB3-4A96-8470-011EB6FAF2E5}"/>
    <cellStyle name="Normal 4 4 5 12" xfId="24623" xr:uid="{06A30EF0-1529-40CB-8473-3B43A1D48F03}"/>
    <cellStyle name="Normal 4 4 5 12 2" xfId="24624" xr:uid="{79F8A5AB-1198-43F2-8056-55120E203DA2}"/>
    <cellStyle name="Normal 4 4 5 13" xfId="24625" xr:uid="{763595F6-A375-425F-994C-806FF34B2F3E}"/>
    <cellStyle name="Normal 4 4 5 2" xfId="24626" xr:uid="{F771537F-EA45-4611-A43E-591C532FA95E}"/>
    <cellStyle name="Normal 4 4 5 2 10" xfId="24627" xr:uid="{29765755-BEC5-4855-94AA-7F41EBA9DB9B}"/>
    <cellStyle name="Normal 4 4 5 2 10 2" xfId="24628" xr:uid="{98181137-CE11-4BD7-85A4-39AA898BCB96}"/>
    <cellStyle name="Normal 4 4 5 2 11" xfId="24629" xr:uid="{45EC470A-BF40-4AC9-AA10-C32E00B5C847}"/>
    <cellStyle name="Normal 4 4 5 2 11 2" xfId="24630" xr:uid="{E537CEE5-53BF-4CEB-BF88-BC9CD56E08F7}"/>
    <cellStyle name="Normal 4 4 5 2 12" xfId="24631" xr:uid="{D11EDCE1-C278-4DCB-BEE0-A37472B05A48}"/>
    <cellStyle name="Normal 4 4 5 2 12 2" xfId="24632" xr:uid="{4C40F7D9-CC32-495D-81EC-66C27B746490}"/>
    <cellStyle name="Normal 4 4 5 2 13" xfId="24633" xr:uid="{B2268418-25CC-4DA7-94A9-7829F317E622}"/>
    <cellStyle name="Normal 4 4 5 2 2" xfId="24634" xr:uid="{E49B1996-E8E0-447B-ACD6-DBA6B4AA199F}"/>
    <cellStyle name="Normal 4 4 5 2 2 10" xfId="24635" xr:uid="{8DF8B569-AAA0-4F76-998A-E0FFE2361EB4}"/>
    <cellStyle name="Normal 4 4 5 2 2 10 2" xfId="24636" xr:uid="{16497F44-9C67-4C66-AFA6-BBE2188E2797}"/>
    <cellStyle name="Normal 4 4 5 2 2 11" xfId="24637" xr:uid="{BD55D29A-CFD0-46D8-9480-CFA27E10D10B}"/>
    <cellStyle name="Normal 4 4 5 2 2 11 2" xfId="24638" xr:uid="{51AAE1C0-BE67-407E-B597-A1EF5481A2F0}"/>
    <cellStyle name="Normal 4 4 5 2 2 12" xfId="24639" xr:uid="{571E86DE-B8F0-4AAE-9A82-8E142454F1FA}"/>
    <cellStyle name="Normal 4 4 5 2 2 2" xfId="24640" xr:uid="{42D94622-4197-4332-B652-81F6EAB0F60E}"/>
    <cellStyle name="Normal 4 4 5 2 2 2 10" xfId="24641" xr:uid="{A54E98D8-D8DA-4E04-AAED-B3E93B1A5392}"/>
    <cellStyle name="Normal 4 4 5 2 2 2 10 2" xfId="24642" xr:uid="{16D5D4D9-E6D0-471A-A794-CE30BE84CB48}"/>
    <cellStyle name="Normal 4 4 5 2 2 2 11" xfId="24643" xr:uid="{1321B770-FCA3-4862-85D4-89CFF183E715}"/>
    <cellStyle name="Normal 4 4 5 2 2 2 11 2" xfId="24644" xr:uid="{C61CF883-D025-466A-AB48-6DCEF07D12BE}"/>
    <cellStyle name="Normal 4 4 5 2 2 2 12" xfId="24645" xr:uid="{18AB209A-7C93-47AF-96E1-02547EC955B5}"/>
    <cellStyle name="Normal 4 4 5 2 2 2 2" xfId="24646" xr:uid="{6633A8B6-CB40-478E-A2E8-5779A76802EB}"/>
    <cellStyle name="Normal 4 4 5 2 2 2 2 2" xfId="24647" xr:uid="{CF45659F-5504-4BAA-BEA3-05BB820B3021}"/>
    <cellStyle name="Normal 4 4 5 2 2 2 2 2 2" xfId="24648" xr:uid="{9564238F-E01C-4AFE-B2D9-8367F5E78197}"/>
    <cellStyle name="Normal 4 4 5 2 2 2 2 2 2 2" xfId="24649" xr:uid="{89A9C7EB-7640-49F5-BD18-5380455C664C}"/>
    <cellStyle name="Normal 4 4 5 2 2 2 2 2 2 2 2" xfId="24650" xr:uid="{1D7BEBA7-2718-4333-82B2-E942DECF95A7}"/>
    <cellStyle name="Normal 4 4 5 2 2 2 2 2 2 2 2 2" xfId="24651" xr:uid="{D1EE4CBE-31AE-4F9C-B079-42E8D3768DAD}"/>
    <cellStyle name="Normal 4 4 5 2 2 2 2 2 2 2 2 2 2" xfId="24652" xr:uid="{1784092B-966C-4E89-B1FF-83C9147E1FC9}"/>
    <cellStyle name="Normal 4 4 5 2 2 2 2 2 2 2 2 2 2 2" xfId="24653" xr:uid="{3C198CD1-9034-44FF-A407-2B695266B430}"/>
    <cellStyle name="Normal 4 4 5 2 2 2 2 2 2 2 2 2 3" xfId="24654" xr:uid="{23E0B502-A575-4A80-A321-8525A7487FE8}"/>
    <cellStyle name="Normal 4 4 5 2 2 2 2 2 2 2 2 3" xfId="24655" xr:uid="{A5CEE374-99D3-4413-B6B5-13BD684B58AF}"/>
    <cellStyle name="Normal 4 4 5 2 2 2 2 2 2 2 3" xfId="24656" xr:uid="{9CA5D48A-9436-4570-A2EE-57510FA7F57C}"/>
    <cellStyle name="Normal 4 4 5 2 2 2 2 2 2 2 3 2" xfId="24657" xr:uid="{B945F997-758D-44FB-A82C-7C6765AC7F59}"/>
    <cellStyle name="Normal 4 4 5 2 2 2 2 2 2 2 4" xfId="24658" xr:uid="{88E00326-B7C2-45F1-898F-5FB0DCDD4682}"/>
    <cellStyle name="Normal 4 4 5 2 2 2 2 2 2 2 4 2" xfId="24659" xr:uid="{F8BA6DD0-AF1C-4F1B-B8BD-6FAC4FD0A819}"/>
    <cellStyle name="Normal 4 4 5 2 2 2 2 2 2 2 5" xfId="24660" xr:uid="{8D8DEA02-E737-446D-8E01-880B977CE3F3}"/>
    <cellStyle name="Normal 4 4 5 2 2 2 2 2 2 2 5 2" xfId="24661" xr:uid="{6CC62D6C-7328-43D9-8346-54EEBA0AD1F7}"/>
    <cellStyle name="Normal 4 4 5 2 2 2 2 2 2 2 6" xfId="24662" xr:uid="{DCFDB056-BB5D-427D-BE00-05A74C406355}"/>
    <cellStyle name="Normal 4 4 5 2 2 2 2 2 2 2 6 2" xfId="24663" xr:uid="{D8B1B975-1501-4F20-97B2-D0FD8B5CF1DC}"/>
    <cellStyle name="Normal 4 4 5 2 2 2 2 2 2 2 7" xfId="24664" xr:uid="{55F17A55-FCEA-42C8-81DC-788BDF8111CC}"/>
    <cellStyle name="Normal 4 4 5 2 2 2 2 2 2 2 7 2" xfId="24665" xr:uid="{DDC909C9-A491-4962-9DDF-9D38FE3057B6}"/>
    <cellStyle name="Normal 4 4 5 2 2 2 2 2 2 2 8" xfId="24666" xr:uid="{EC23E2A7-EE26-47D0-B1F9-8A6C95A5C60A}"/>
    <cellStyle name="Normal 4 4 5 2 2 2 2 2 2 3" xfId="24667" xr:uid="{08EABA6E-FCE8-4DC1-9CD5-AA0AB37695BD}"/>
    <cellStyle name="Normal 4 4 5 2 2 2 2 2 2 3 2" xfId="24668" xr:uid="{769948F9-6C0F-42CC-82AC-53B40B71BA2A}"/>
    <cellStyle name="Normal 4 4 5 2 2 2 2 2 2 3 2 2" xfId="24669" xr:uid="{8B1F9D68-4FE2-40B9-9E11-1957B24BBEEC}"/>
    <cellStyle name="Normal 4 4 5 2 2 2 2 2 2 3 2 2 2" xfId="24670" xr:uid="{18E34DD9-77F2-4AC9-AC20-EA4001EEF052}"/>
    <cellStyle name="Normal 4 4 5 2 2 2 2 2 2 3 2 3" xfId="24671" xr:uid="{A4C95AF7-D538-4C5E-99D1-A3DBC1EBD2D8}"/>
    <cellStyle name="Normal 4 4 5 2 2 2 2 2 2 3 3" xfId="24672" xr:uid="{7064B6A8-0606-4969-B29F-CCA1EE18CB23}"/>
    <cellStyle name="Normal 4 4 5 2 2 2 2 2 2 4" xfId="24673" xr:uid="{487B7721-4B1C-4DA4-A8F3-4D23B31861EE}"/>
    <cellStyle name="Normal 4 4 5 2 2 2 2 2 2 4 2" xfId="24674" xr:uid="{E82CC24D-3CDE-4CDA-8740-A5822625865E}"/>
    <cellStyle name="Normal 4 4 5 2 2 2 2 2 2 5" xfId="24675" xr:uid="{693B485D-467F-40C0-9040-D6DF88BE9AD9}"/>
    <cellStyle name="Normal 4 4 5 2 2 2 2 2 2 5 2" xfId="24676" xr:uid="{1E7846A2-E5A4-41DE-8F2B-910792F4F75F}"/>
    <cellStyle name="Normal 4 4 5 2 2 2 2 2 2 6" xfId="24677" xr:uid="{2F68710A-1901-4B87-B16F-5AA4F92C4858}"/>
    <cellStyle name="Normal 4 4 5 2 2 2 2 2 2 6 2" xfId="24678" xr:uid="{BE7003F4-C087-4D61-B73C-1DA1D903050C}"/>
    <cellStyle name="Normal 4 4 5 2 2 2 2 2 2 7" xfId="24679" xr:uid="{2CBC0802-AF2B-4EFF-A1DB-00444B4E514B}"/>
    <cellStyle name="Normal 4 4 5 2 2 2 2 2 2 7 2" xfId="24680" xr:uid="{8A88727E-852F-48AE-BC24-9C61A58F3E97}"/>
    <cellStyle name="Normal 4 4 5 2 2 2 2 2 2 8" xfId="24681" xr:uid="{89621CF7-51E4-418A-A9E8-8E2CB41C04EE}"/>
    <cellStyle name="Normal 4 4 5 2 2 2 2 2 3" xfId="24682" xr:uid="{3DC029F0-A185-46D4-8A94-2FE9BF6691D4}"/>
    <cellStyle name="Normal 4 4 5 2 2 2 2 2 3 2" xfId="24683" xr:uid="{060A51EC-BAC7-4E36-9013-698282743CEC}"/>
    <cellStyle name="Normal 4 4 5 2 2 2 2 2 3 2 2" xfId="24684" xr:uid="{7AADA888-FB5E-4F72-A49B-DB81BB5FD996}"/>
    <cellStyle name="Normal 4 4 5 2 2 2 2 2 3 2 2 2" xfId="24685" xr:uid="{02F276CE-088D-4DEE-87A9-1CB23F6F91DB}"/>
    <cellStyle name="Normal 4 4 5 2 2 2 2 2 3 2 3" xfId="24686" xr:uid="{0F956271-67A7-4CF4-A59A-F8B5D6336D3D}"/>
    <cellStyle name="Normal 4 4 5 2 2 2 2 2 3 3" xfId="24687" xr:uid="{E0794DD1-D6EC-4899-9FA4-43DF3EA44A3A}"/>
    <cellStyle name="Normal 4 4 5 2 2 2 2 2 4" xfId="24688" xr:uid="{1EBD28E6-18B0-418B-A948-6BBD13B26784}"/>
    <cellStyle name="Normal 4 4 5 2 2 2 2 2 4 2" xfId="24689" xr:uid="{A482594A-D32E-425F-B7AD-5DA185C83A36}"/>
    <cellStyle name="Normal 4 4 5 2 2 2 2 2 5" xfId="24690" xr:uid="{9F579A58-37EB-4764-BDF0-208B59089FA0}"/>
    <cellStyle name="Normal 4 4 5 2 2 2 2 2 5 2" xfId="24691" xr:uid="{0604C87A-CA37-4A75-9577-0BC1AED89AEB}"/>
    <cellStyle name="Normal 4 4 5 2 2 2 2 2 6" xfId="24692" xr:uid="{D0D40719-6757-4E95-BA4F-D00C8B3D8917}"/>
    <cellStyle name="Normal 4 4 5 2 2 2 2 2 6 2" xfId="24693" xr:uid="{5ECABD7E-FC3F-44D7-922A-7DBC2552C18F}"/>
    <cellStyle name="Normal 4 4 5 2 2 2 2 2 7" xfId="24694" xr:uid="{D4C66F43-5BD8-4ABA-949D-2D54C17ECD4D}"/>
    <cellStyle name="Normal 4 4 5 2 2 2 2 2 7 2" xfId="24695" xr:uid="{A93CB83F-D889-4C57-AF45-2103139C1CC0}"/>
    <cellStyle name="Normal 4 4 5 2 2 2 2 2 8" xfId="24696" xr:uid="{64590FFA-7167-4A87-B1BE-E23D28A9AE79}"/>
    <cellStyle name="Normal 4 4 5 2 2 2 2 2 8 2" xfId="24697" xr:uid="{509FC3B2-5EF1-4C3F-853C-F3C50F829409}"/>
    <cellStyle name="Normal 4 4 5 2 2 2 2 2 9" xfId="24698" xr:uid="{31EFB5E8-7733-4D1A-A20A-01A9577A5E71}"/>
    <cellStyle name="Normal 4 4 5 2 2 2 2 3" xfId="24699" xr:uid="{EA8E4610-BDE5-47A1-8F6D-2590A7D44ECC}"/>
    <cellStyle name="Normal 4 4 5 2 2 2 2 3 2" xfId="24700" xr:uid="{22B983DD-63F6-427B-8F51-F7E6D1C31C2E}"/>
    <cellStyle name="Normal 4 4 5 2 2 2 2 3 2 2" xfId="24701" xr:uid="{84D39F13-3C2F-471D-81C4-CBDBB64E7C25}"/>
    <cellStyle name="Normal 4 4 5 2 2 2 2 3 2 2 2" xfId="24702" xr:uid="{61DF40EE-3D18-4E9E-8099-9F2E4DF5D5EF}"/>
    <cellStyle name="Normal 4 4 5 2 2 2 2 3 2 2 2 2" xfId="24703" xr:uid="{96CB1046-730F-4D1C-94A4-4E9FC29457DC}"/>
    <cellStyle name="Normal 4 4 5 2 2 2 2 3 2 2 3" xfId="24704" xr:uid="{D7C2B1D0-E2E7-4B9B-BF0B-6595EBF67D11}"/>
    <cellStyle name="Normal 4 4 5 2 2 2 2 3 2 3" xfId="24705" xr:uid="{C42CBB24-F8AD-4AD4-B11D-A8C0F5334468}"/>
    <cellStyle name="Normal 4 4 5 2 2 2 2 3 3" xfId="24706" xr:uid="{A13A21CE-8125-4687-B9E3-59DA919BDDFE}"/>
    <cellStyle name="Normal 4 4 5 2 2 2 2 3 3 2" xfId="24707" xr:uid="{03B2D150-4CAD-4F77-91AD-CC64021B7E22}"/>
    <cellStyle name="Normal 4 4 5 2 2 2 2 3 4" xfId="24708" xr:uid="{771E105B-F219-4102-BD19-0516925B5B0D}"/>
    <cellStyle name="Normal 4 4 5 2 2 2 2 3 4 2" xfId="24709" xr:uid="{E0D82817-6CD9-4C45-96FC-732DB6149E17}"/>
    <cellStyle name="Normal 4 4 5 2 2 2 2 3 5" xfId="24710" xr:uid="{322D279C-BFBB-4936-81BF-897DC00B8D03}"/>
    <cellStyle name="Normal 4 4 5 2 2 2 2 3 5 2" xfId="24711" xr:uid="{069735EC-170E-44D3-9570-AB4219313D4C}"/>
    <cellStyle name="Normal 4 4 5 2 2 2 2 3 6" xfId="24712" xr:uid="{23C19E25-ECDF-4FB2-A9E6-EF2D0A4660E7}"/>
    <cellStyle name="Normal 4 4 5 2 2 2 2 3 6 2" xfId="24713" xr:uid="{0218FDA9-89BD-46E6-9CA7-E54D0AAA31B3}"/>
    <cellStyle name="Normal 4 4 5 2 2 2 2 3 7" xfId="24714" xr:uid="{7CBEF590-F850-4B5E-83A4-78AB33A9A3B0}"/>
    <cellStyle name="Normal 4 4 5 2 2 2 2 3 7 2" xfId="24715" xr:uid="{1240BF86-3384-4880-93DC-565B6D18B455}"/>
    <cellStyle name="Normal 4 4 5 2 2 2 2 3 8" xfId="24716" xr:uid="{F2E9D436-E028-429B-9B4C-BF25FAB8632D}"/>
    <cellStyle name="Normal 4 4 5 2 2 2 2 4" xfId="24717" xr:uid="{4BCA852B-4EDE-4DBB-9CF5-16383FF503BC}"/>
    <cellStyle name="Normal 4 4 5 2 2 2 2 4 2" xfId="24718" xr:uid="{D471DB50-F291-409E-A499-F3DC7F46C8F9}"/>
    <cellStyle name="Normal 4 4 5 2 2 2 2 4 2 2" xfId="24719" xr:uid="{D4949F26-6093-4B9F-B62C-6DAB8206E6D7}"/>
    <cellStyle name="Normal 4 4 5 2 2 2 2 4 2 2 2" xfId="24720" xr:uid="{622826ED-C89D-4C20-BE31-682396A5AA30}"/>
    <cellStyle name="Normal 4 4 5 2 2 2 2 4 2 3" xfId="24721" xr:uid="{73E439A8-DE58-466A-841C-27FE9C4F1EAB}"/>
    <cellStyle name="Normal 4 4 5 2 2 2 2 4 3" xfId="24722" xr:uid="{CF238388-0530-447C-9C02-037061AD2446}"/>
    <cellStyle name="Normal 4 4 5 2 2 2 2 5" xfId="24723" xr:uid="{B3691ED5-2C90-465D-AD60-472ACCEC018F}"/>
    <cellStyle name="Normal 4 4 5 2 2 2 2 5 2" xfId="24724" xr:uid="{79E7D541-A8FD-4D53-9970-31572603D6BA}"/>
    <cellStyle name="Normal 4 4 5 2 2 2 2 6" xfId="24725" xr:uid="{E132874C-B648-4EDC-8040-EF8180C05883}"/>
    <cellStyle name="Normal 4 4 5 2 2 2 2 6 2" xfId="24726" xr:uid="{137300CA-800B-4C89-A8C7-BD06B93F4CE6}"/>
    <cellStyle name="Normal 4 4 5 2 2 2 2 7" xfId="24727" xr:uid="{0599D531-2AFA-4B44-9FF8-3D2D154D3FDD}"/>
    <cellStyle name="Normal 4 4 5 2 2 2 2 7 2" xfId="24728" xr:uid="{42ABB747-B088-4104-AADF-0D1E34C36202}"/>
    <cellStyle name="Normal 4 4 5 2 2 2 2 8" xfId="24729" xr:uid="{79F52402-F376-4F70-86D0-399809ADD46F}"/>
    <cellStyle name="Normal 4 4 5 2 2 2 2 8 2" xfId="24730" xr:uid="{F29678B0-342E-469C-B3F2-DA7151B49D54}"/>
    <cellStyle name="Normal 4 4 5 2 2 2 2 9" xfId="24731" xr:uid="{1F4395A3-86F9-4128-818B-EAE7FA0722EE}"/>
    <cellStyle name="Normal 4 4 5 2 2 2 3" xfId="24732" xr:uid="{9C231E61-1E04-4A67-B03F-7C7F4F9C3148}"/>
    <cellStyle name="Normal 4 4 5 2 2 2 3 2" xfId="24733" xr:uid="{463A71F6-E476-4CB7-82C6-D0C6BC7C0A94}"/>
    <cellStyle name="Normal 4 4 5 2 2 2 4" xfId="24734" xr:uid="{5BF7A6EA-E1A4-456E-BB4F-1561DE456DFF}"/>
    <cellStyle name="Normal 4 4 5 2 2 2 4 2" xfId="24735" xr:uid="{331FC3B9-AF7C-4802-BEF4-8BC80CC86198}"/>
    <cellStyle name="Normal 4 4 5 2 2 2 5" xfId="24736" xr:uid="{7C72E831-4AC8-4B10-B7BE-B9A896E28440}"/>
    <cellStyle name="Normal 4 4 5 2 2 2 5 2" xfId="24737" xr:uid="{92EACA2B-0D1A-4B7D-A9CB-D2B53AF0755D}"/>
    <cellStyle name="Normal 4 4 5 2 2 2 5 2 2" xfId="24738" xr:uid="{7C599637-2935-47D2-84CB-6DA183661EE2}"/>
    <cellStyle name="Normal 4 4 5 2 2 2 5 2 2 2" xfId="24739" xr:uid="{3114BE88-5428-49D8-AA4C-0B129F2C6A30}"/>
    <cellStyle name="Normal 4 4 5 2 2 2 5 2 2 2 2" xfId="24740" xr:uid="{06D87995-975B-4813-B9B8-C773903E022F}"/>
    <cellStyle name="Normal 4 4 5 2 2 2 5 2 2 2 2 2" xfId="24741" xr:uid="{A65D5FE4-6887-41A9-9BAD-7FC23E10083F}"/>
    <cellStyle name="Normal 4 4 5 2 2 2 5 2 2 2 3" xfId="24742" xr:uid="{FE61D191-6F73-4728-A336-130F89A9C82E}"/>
    <cellStyle name="Normal 4 4 5 2 2 2 5 2 2 3" xfId="24743" xr:uid="{7F064ABA-6E84-48B1-A58E-6D3C79301A7D}"/>
    <cellStyle name="Normal 4 4 5 2 2 2 5 2 3" xfId="24744" xr:uid="{2B1A35DE-7767-4526-924E-8C0990E09880}"/>
    <cellStyle name="Normal 4 4 5 2 2 2 5 2 3 2" xfId="24745" xr:uid="{F747A397-14F4-4674-A731-C1A97AA082B3}"/>
    <cellStyle name="Normal 4 4 5 2 2 2 5 2 4" xfId="24746" xr:uid="{7DA856AE-E9AF-41F9-B109-8961436DBB18}"/>
    <cellStyle name="Normal 4 4 5 2 2 2 5 2 4 2" xfId="24747" xr:uid="{3D2950F6-3CBE-49BD-80E4-075DB7A0E4D6}"/>
    <cellStyle name="Normal 4 4 5 2 2 2 5 2 5" xfId="24748" xr:uid="{53E70FDE-3B6D-4E39-97C2-C052D85251F9}"/>
    <cellStyle name="Normal 4 4 5 2 2 2 5 2 5 2" xfId="24749" xr:uid="{D9756B1E-6BBF-4A84-A90F-6E9EFBA2902C}"/>
    <cellStyle name="Normal 4 4 5 2 2 2 5 2 6" xfId="24750" xr:uid="{5CFEDB23-30B5-40CC-B49F-37CBD16D61CE}"/>
    <cellStyle name="Normal 4 4 5 2 2 2 5 2 6 2" xfId="24751" xr:uid="{0D72F0D6-E8FB-47EF-9869-02E9B409B9F0}"/>
    <cellStyle name="Normal 4 4 5 2 2 2 5 2 7" xfId="24752" xr:uid="{7715DD8E-BFEC-4DF5-A0BD-4435B3C29CB3}"/>
    <cellStyle name="Normal 4 4 5 2 2 2 5 2 7 2" xfId="24753" xr:uid="{C1E4E6F7-58A6-47A3-9A95-1D17D7589CC9}"/>
    <cellStyle name="Normal 4 4 5 2 2 2 5 2 8" xfId="24754" xr:uid="{43C92604-BF20-4DFB-A9A2-F78F5BEFB393}"/>
    <cellStyle name="Normal 4 4 5 2 2 2 5 3" xfId="24755" xr:uid="{99711F6D-F054-4406-8F60-CF8EA1BB2D81}"/>
    <cellStyle name="Normal 4 4 5 2 2 2 5 3 2" xfId="24756" xr:uid="{7254CC77-527A-455A-9D68-87384258DAD7}"/>
    <cellStyle name="Normal 4 4 5 2 2 2 5 3 2 2" xfId="24757" xr:uid="{DF719DFA-8460-473E-93D8-254619C15D6F}"/>
    <cellStyle name="Normal 4 4 5 2 2 2 5 3 2 2 2" xfId="24758" xr:uid="{B3C33C01-3454-46FE-93CC-18F4EAF33072}"/>
    <cellStyle name="Normal 4 4 5 2 2 2 5 3 2 3" xfId="24759" xr:uid="{5D916095-F2D7-489F-864B-AAEFC27F67DB}"/>
    <cellStyle name="Normal 4 4 5 2 2 2 5 3 3" xfId="24760" xr:uid="{03B7AF4E-7EE7-4F7E-AF69-58DBFFECAC96}"/>
    <cellStyle name="Normal 4 4 5 2 2 2 5 4" xfId="24761" xr:uid="{343BD004-3E99-4687-ACDA-18D8A58568C8}"/>
    <cellStyle name="Normal 4 4 5 2 2 2 5 4 2" xfId="24762" xr:uid="{4EA5C834-1BCD-4E4B-AC5E-EBC6AEBEA729}"/>
    <cellStyle name="Normal 4 4 5 2 2 2 5 5" xfId="24763" xr:uid="{243EBC93-A58C-4B6D-9836-656FB29B1B99}"/>
    <cellStyle name="Normal 4 4 5 2 2 2 5 5 2" xfId="24764" xr:uid="{A15D874D-FDD0-4E5D-96A2-E31D1DA4A742}"/>
    <cellStyle name="Normal 4 4 5 2 2 2 5 6" xfId="24765" xr:uid="{BC08F3FC-E4A4-423F-9493-8A4DD83693CB}"/>
    <cellStyle name="Normal 4 4 5 2 2 2 5 6 2" xfId="24766" xr:uid="{B75E4C32-6CAD-4F66-80A1-2E010C896B14}"/>
    <cellStyle name="Normal 4 4 5 2 2 2 5 7" xfId="24767" xr:uid="{7AC3F937-F8C2-4403-9A57-4A462F7A4F68}"/>
    <cellStyle name="Normal 4 4 5 2 2 2 5 7 2" xfId="24768" xr:uid="{A9B3FC15-DB0E-4D3E-BA5E-C8B3BBA243CB}"/>
    <cellStyle name="Normal 4 4 5 2 2 2 5 8" xfId="24769" xr:uid="{97B21FB2-6D36-43A5-8440-382BF97D3166}"/>
    <cellStyle name="Normal 4 4 5 2 2 2 6" xfId="24770" xr:uid="{AC7DEB76-77E1-460B-9BAA-02ADC86AD652}"/>
    <cellStyle name="Normal 4 4 5 2 2 2 6 2" xfId="24771" xr:uid="{68A722D6-7103-45A4-B719-DFE46A92245A}"/>
    <cellStyle name="Normal 4 4 5 2 2 2 6 2 2" xfId="24772" xr:uid="{0263E7A0-8B1B-441D-8598-24CCA04D08FB}"/>
    <cellStyle name="Normal 4 4 5 2 2 2 6 2 2 2" xfId="24773" xr:uid="{A1C27BCB-81C7-43E7-8E78-3B3B0C698802}"/>
    <cellStyle name="Normal 4 4 5 2 2 2 6 2 3" xfId="24774" xr:uid="{6A6F80C8-9027-4178-A86A-C033816B1286}"/>
    <cellStyle name="Normal 4 4 5 2 2 2 6 3" xfId="24775" xr:uid="{0B3397A1-6F54-4336-8A5C-EEE082F7C23F}"/>
    <cellStyle name="Normal 4 4 5 2 2 2 7" xfId="24776" xr:uid="{8C7F6E92-F447-483E-86A8-1C358E67AE12}"/>
    <cellStyle name="Normal 4 4 5 2 2 2 7 2" xfId="24777" xr:uid="{882F36BA-6967-4C67-A6CE-6D60667F1ADB}"/>
    <cellStyle name="Normal 4 4 5 2 2 2 8" xfId="24778" xr:uid="{65C5C683-C4F4-4063-8577-99E66A495ACE}"/>
    <cellStyle name="Normal 4 4 5 2 2 2 8 2" xfId="24779" xr:uid="{825AD058-F093-405B-A8DC-F07F2DB34015}"/>
    <cellStyle name="Normal 4 4 5 2 2 2 9" xfId="24780" xr:uid="{613641FA-AC5E-4C74-93DE-34AC57A35D35}"/>
    <cellStyle name="Normal 4 4 5 2 2 2 9 2" xfId="24781" xr:uid="{B7FD85D7-2FEE-4316-98C3-CB5C6BF0A492}"/>
    <cellStyle name="Normal 4 4 5 2 2 3" xfId="24782" xr:uid="{CDA770AE-5B7B-40EE-A0A4-15E4BF629630}"/>
    <cellStyle name="Normal 4 4 5 2 2 3 2" xfId="24783" xr:uid="{23625920-8BC0-4B83-A851-E7496BC4C2DB}"/>
    <cellStyle name="Normal 4 4 5 2 2 3 2 2" xfId="24784" xr:uid="{4CD2D8AE-0095-4D6D-9ECB-9355ECA0B65F}"/>
    <cellStyle name="Normal 4 4 5 2 2 3 2 2 2" xfId="24785" xr:uid="{D31ACF31-D1DF-4E9C-A608-45CC317CBCD2}"/>
    <cellStyle name="Normal 4 4 5 2 2 3 2 2 2 2" xfId="24786" xr:uid="{6640C9AA-972B-4863-B689-E6B5F64F394F}"/>
    <cellStyle name="Normal 4 4 5 2 2 3 2 2 2 2 2" xfId="24787" xr:uid="{F23E5A4B-0371-4CA1-95D7-0F639076572E}"/>
    <cellStyle name="Normal 4 4 5 2 2 3 2 2 2 2 2 2" xfId="24788" xr:uid="{E56559B4-37D7-4CED-93DA-12B7B0BF9FA2}"/>
    <cellStyle name="Normal 4 4 5 2 2 3 2 2 2 2 2 2 2" xfId="24789" xr:uid="{DAA342E1-9262-4DA0-B063-D6CA5103547E}"/>
    <cellStyle name="Normal 4 4 5 2 2 3 2 2 2 2 2 3" xfId="24790" xr:uid="{F84AAA55-5207-4034-B623-1917B0FB4EDB}"/>
    <cellStyle name="Normal 4 4 5 2 2 3 2 2 2 2 3" xfId="24791" xr:uid="{D52FDE11-80E7-4854-B317-DFFC32C13FAB}"/>
    <cellStyle name="Normal 4 4 5 2 2 3 2 2 2 3" xfId="24792" xr:uid="{7130E543-3825-4C90-AA25-D493DA773DFD}"/>
    <cellStyle name="Normal 4 4 5 2 2 3 2 2 2 3 2" xfId="24793" xr:uid="{ECA356BD-2ABF-4A30-AEEC-3411A00EB158}"/>
    <cellStyle name="Normal 4 4 5 2 2 3 2 2 2 4" xfId="24794" xr:uid="{D75B46EE-9D11-48BF-8524-908AF335E07A}"/>
    <cellStyle name="Normal 4 4 5 2 2 3 2 2 2 4 2" xfId="24795" xr:uid="{DE812CC2-F748-45A2-99EC-8C6080A3858D}"/>
    <cellStyle name="Normal 4 4 5 2 2 3 2 2 2 5" xfId="24796" xr:uid="{7A791BCA-87BE-42AF-A97A-847DE610A819}"/>
    <cellStyle name="Normal 4 4 5 2 2 3 2 2 2 5 2" xfId="24797" xr:uid="{4E4201BC-60F9-41CC-8C9E-631B685F59BB}"/>
    <cellStyle name="Normal 4 4 5 2 2 3 2 2 2 6" xfId="24798" xr:uid="{3C974921-9D16-4413-A0F8-313FBE6BC296}"/>
    <cellStyle name="Normal 4 4 5 2 2 3 2 2 2 6 2" xfId="24799" xr:uid="{ACD5D201-C93E-4274-BD91-9BB940CEF838}"/>
    <cellStyle name="Normal 4 4 5 2 2 3 2 2 2 7" xfId="24800" xr:uid="{D4498CEB-CD0E-425E-8B84-99F1E71BF0ED}"/>
    <cellStyle name="Normal 4 4 5 2 2 3 2 2 2 7 2" xfId="24801" xr:uid="{8A1134DF-8264-4E18-9870-6CB627D24E22}"/>
    <cellStyle name="Normal 4 4 5 2 2 3 2 2 2 8" xfId="24802" xr:uid="{4E733A07-289F-4F26-8D23-2655C403512B}"/>
    <cellStyle name="Normal 4 4 5 2 2 3 2 2 3" xfId="24803" xr:uid="{6AA5DE83-0717-4AFE-A226-4DE57F1CEE45}"/>
    <cellStyle name="Normal 4 4 5 2 2 3 2 2 3 2" xfId="24804" xr:uid="{CC9447C4-14E4-4A1F-93FF-5880B5F305C9}"/>
    <cellStyle name="Normal 4 4 5 2 2 3 2 2 3 2 2" xfId="24805" xr:uid="{C160E8CF-59E6-4924-87AD-B407BA51C140}"/>
    <cellStyle name="Normal 4 4 5 2 2 3 2 2 3 2 2 2" xfId="24806" xr:uid="{956AC20B-DD03-495A-9B32-D4FD36D5F5FC}"/>
    <cellStyle name="Normal 4 4 5 2 2 3 2 2 3 2 3" xfId="24807" xr:uid="{C8627A25-819F-45D2-BD91-D9A4F6BDA493}"/>
    <cellStyle name="Normal 4 4 5 2 2 3 2 2 3 3" xfId="24808" xr:uid="{5DD562D3-5190-4863-9D42-251C3EEE57BA}"/>
    <cellStyle name="Normal 4 4 5 2 2 3 2 2 4" xfId="24809" xr:uid="{16AC70B2-915E-4710-9DC8-1F5A239E0773}"/>
    <cellStyle name="Normal 4 4 5 2 2 3 2 2 4 2" xfId="24810" xr:uid="{9EBE6A2E-5F04-4355-9172-9F5A33F98A2D}"/>
    <cellStyle name="Normal 4 4 5 2 2 3 2 2 5" xfId="24811" xr:uid="{12D12F34-C114-4883-B8CE-ABD2BB772299}"/>
    <cellStyle name="Normal 4 4 5 2 2 3 2 2 5 2" xfId="24812" xr:uid="{7D9567A6-52BE-46EC-AECC-14BC0A593C4B}"/>
    <cellStyle name="Normal 4 4 5 2 2 3 2 2 6" xfId="24813" xr:uid="{8743A4A0-D39D-4EE1-AA14-14DCC5373DEB}"/>
    <cellStyle name="Normal 4 4 5 2 2 3 2 2 6 2" xfId="24814" xr:uid="{B2E9C665-A7A0-432A-8552-13281D1DB1CB}"/>
    <cellStyle name="Normal 4 4 5 2 2 3 2 2 7" xfId="24815" xr:uid="{4DD48E95-87F7-48C2-A212-ACF5F207B0EF}"/>
    <cellStyle name="Normal 4 4 5 2 2 3 2 2 7 2" xfId="24816" xr:uid="{7B1B87B5-59A4-4F93-BD06-D36E4C2EC57B}"/>
    <cellStyle name="Normal 4 4 5 2 2 3 2 2 8" xfId="24817" xr:uid="{6743C1E6-3D8B-4B7B-9B81-37B39FAB00CB}"/>
    <cellStyle name="Normal 4 4 5 2 2 3 2 3" xfId="24818" xr:uid="{CA0B7F83-B45D-4E15-A4C5-E62775E9EE5E}"/>
    <cellStyle name="Normal 4 4 5 2 2 3 2 3 2" xfId="24819" xr:uid="{C4E582AB-80E5-4122-BAB4-478FA2EC1E49}"/>
    <cellStyle name="Normal 4 4 5 2 2 3 2 3 2 2" xfId="24820" xr:uid="{1FF4736B-4FD6-4E7D-A05E-2FBE7706F9CC}"/>
    <cellStyle name="Normal 4 4 5 2 2 3 2 3 2 2 2" xfId="24821" xr:uid="{62E93382-2D31-4006-B88F-E5728DAAEE0F}"/>
    <cellStyle name="Normal 4 4 5 2 2 3 2 3 2 3" xfId="24822" xr:uid="{04DF9E20-3115-4978-A6C8-D51EDDC90537}"/>
    <cellStyle name="Normal 4 4 5 2 2 3 2 3 3" xfId="24823" xr:uid="{971D3526-8A7B-4C85-8B9A-B38CC8F8F4B6}"/>
    <cellStyle name="Normal 4 4 5 2 2 3 2 4" xfId="24824" xr:uid="{717CA969-B35B-48A7-B1BF-9E090A97D18A}"/>
    <cellStyle name="Normal 4 4 5 2 2 3 2 4 2" xfId="24825" xr:uid="{1FF50ECD-C8E3-416A-9CBE-3338C4CA3B19}"/>
    <cellStyle name="Normal 4 4 5 2 2 3 2 5" xfId="24826" xr:uid="{1BB897B6-4CEF-404F-AA3C-BD1D98941701}"/>
    <cellStyle name="Normal 4 4 5 2 2 3 2 5 2" xfId="24827" xr:uid="{D000883D-A10B-4B7F-B175-4CE2EC9207A7}"/>
    <cellStyle name="Normal 4 4 5 2 2 3 2 6" xfId="24828" xr:uid="{FD4AAEEE-6C1E-4DAA-9853-24D2F33F5E42}"/>
    <cellStyle name="Normal 4 4 5 2 2 3 2 6 2" xfId="24829" xr:uid="{061B778F-2F96-4EC6-ACF7-C0A213C44ADC}"/>
    <cellStyle name="Normal 4 4 5 2 2 3 2 7" xfId="24830" xr:uid="{7AFC7A83-415B-4568-90FA-C254F008C766}"/>
    <cellStyle name="Normal 4 4 5 2 2 3 2 7 2" xfId="24831" xr:uid="{7EA06C61-DC3A-4B97-BE99-2A2493B1B07A}"/>
    <cellStyle name="Normal 4 4 5 2 2 3 2 8" xfId="24832" xr:uid="{E362AF81-FD35-4A90-AF04-4AEF6FBC16D9}"/>
    <cellStyle name="Normal 4 4 5 2 2 3 2 8 2" xfId="24833" xr:uid="{6E278D3A-41C2-42C5-B41D-C436C0F6E746}"/>
    <cellStyle name="Normal 4 4 5 2 2 3 2 9" xfId="24834" xr:uid="{FAB65AAD-9D6C-4F8E-8238-EEC2CE0B91F1}"/>
    <cellStyle name="Normal 4 4 5 2 2 3 3" xfId="24835" xr:uid="{FA52B953-DF32-4B7E-8564-2414D0498CF6}"/>
    <cellStyle name="Normal 4 4 5 2 2 3 3 2" xfId="24836" xr:uid="{7A107DE9-EC06-4C26-8FEA-BCA582DD4C54}"/>
    <cellStyle name="Normal 4 4 5 2 2 3 3 2 2" xfId="24837" xr:uid="{F64C9031-1F93-4C69-B5C3-4A41C801CB9E}"/>
    <cellStyle name="Normal 4 4 5 2 2 3 3 2 2 2" xfId="24838" xr:uid="{96708700-DC76-4799-9854-81C5590EAC51}"/>
    <cellStyle name="Normal 4 4 5 2 2 3 3 2 2 2 2" xfId="24839" xr:uid="{06283C6D-D85E-4533-842D-A920BFE23FC8}"/>
    <cellStyle name="Normal 4 4 5 2 2 3 3 2 2 3" xfId="24840" xr:uid="{0BA29CF6-277A-4056-88FF-63FE93D258C3}"/>
    <cellStyle name="Normal 4 4 5 2 2 3 3 2 3" xfId="24841" xr:uid="{7A2846F3-1B44-4036-87EC-4311EBE0A598}"/>
    <cellStyle name="Normal 4 4 5 2 2 3 3 3" xfId="24842" xr:uid="{4676BD55-FD09-451D-A432-6DCF1194A10E}"/>
    <cellStyle name="Normal 4 4 5 2 2 3 3 3 2" xfId="24843" xr:uid="{DE826A65-7DD6-4110-9751-83ACF9516243}"/>
    <cellStyle name="Normal 4 4 5 2 2 3 3 4" xfId="24844" xr:uid="{D1F90020-68AB-4C3A-8343-9BD0CD18A12D}"/>
    <cellStyle name="Normal 4 4 5 2 2 3 3 4 2" xfId="24845" xr:uid="{959D4243-BA45-411E-AE89-8AF130E5A68E}"/>
    <cellStyle name="Normal 4 4 5 2 2 3 3 5" xfId="24846" xr:uid="{4E7DEB17-762B-447B-9123-C74BEB73A631}"/>
    <cellStyle name="Normal 4 4 5 2 2 3 3 5 2" xfId="24847" xr:uid="{39F7000D-5475-4AC1-B3F4-202368DD121A}"/>
    <cellStyle name="Normal 4 4 5 2 2 3 3 6" xfId="24848" xr:uid="{7BF9308F-FDE4-4C75-A358-13B09B50A3FF}"/>
    <cellStyle name="Normal 4 4 5 2 2 3 3 6 2" xfId="24849" xr:uid="{E6AAB097-6165-48DA-8BD0-7F0A4C5AB189}"/>
    <cellStyle name="Normal 4 4 5 2 2 3 3 7" xfId="24850" xr:uid="{6D4849A5-7FB7-490D-87F9-D849EE729ABF}"/>
    <cellStyle name="Normal 4 4 5 2 2 3 3 7 2" xfId="24851" xr:uid="{D053766C-0F4F-433D-8A95-4D59955E3BF0}"/>
    <cellStyle name="Normal 4 4 5 2 2 3 3 8" xfId="24852" xr:uid="{BE1987A7-C749-4998-B8D2-11EBEE96591D}"/>
    <cellStyle name="Normal 4 4 5 2 2 3 4" xfId="24853" xr:uid="{2DFA6104-D8EE-4C1B-9054-F43098DBD5A8}"/>
    <cellStyle name="Normal 4 4 5 2 2 3 4 2" xfId="24854" xr:uid="{978E6E67-2B8C-459F-BEA9-925610350DB6}"/>
    <cellStyle name="Normal 4 4 5 2 2 3 4 2 2" xfId="24855" xr:uid="{BB31F7C9-554A-4AA6-8376-1ED16C631DE6}"/>
    <cellStyle name="Normal 4 4 5 2 2 3 4 2 2 2" xfId="24856" xr:uid="{D6DB779A-B063-40D4-A5DB-70D016F16422}"/>
    <cellStyle name="Normal 4 4 5 2 2 3 4 2 3" xfId="24857" xr:uid="{884BFB1A-9642-4812-A6D2-1B37DD1517DB}"/>
    <cellStyle name="Normal 4 4 5 2 2 3 4 3" xfId="24858" xr:uid="{AE63D54E-2D18-4B7B-9469-B6F167E68C50}"/>
    <cellStyle name="Normal 4 4 5 2 2 3 5" xfId="24859" xr:uid="{C67026C2-CA3A-41D8-BB57-CBAAA9E5CBCE}"/>
    <cellStyle name="Normal 4 4 5 2 2 3 5 2" xfId="24860" xr:uid="{73FEC6C9-7677-401B-898A-C8A179ADA1A8}"/>
    <cellStyle name="Normal 4 4 5 2 2 3 6" xfId="24861" xr:uid="{C1AA497C-CB6C-4232-BA2D-515604CD3BD6}"/>
    <cellStyle name="Normal 4 4 5 2 2 3 6 2" xfId="24862" xr:uid="{136D2D52-980E-49A9-91DD-66F58EA4CC6C}"/>
    <cellStyle name="Normal 4 4 5 2 2 3 7" xfId="24863" xr:uid="{59A08FD7-1F27-462A-A3AD-07FC0E913CC7}"/>
    <cellStyle name="Normal 4 4 5 2 2 3 7 2" xfId="24864" xr:uid="{0E2175AF-1828-4DFB-99BA-C3DF535B13DF}"/>
    <cellStyle name="Normal 4 4 5 2 2 3 8" xfId="24865" xr:uid="{B2CEBFAD-80E3-4561-9043-DBA21B39E1BB}"/>
    <cellStyle name="Normal 4 4 5 2 2 3 8 2" xfId="24866" xr:uid="{37E7A142-AAD8-4467-9E66-384647EE4C3B}"/>
    <cellStyle name="Normal 4 4 5 2 2 3 9" xfId="24867" xr:uid="{F3ED986B-D9AE-4D5A-9459-DA81E1187588}"/>
    <cellStyle name="Normal 4 4 5 2 2 4" xfId="24868" xr:uid="{F16A9F78-04CA-4D23-ACAD-004AC1FF3961}"/>
    <cellStyle name="Normal 4 4 5 2 2 4 2" xfId="24869" xr:uid="{EFDDB1BE-9655-488D-B817-C89A393D34AD}"/>
    <cellStyle name="Normal 4 4 5 2 2 5" xfId="24870" xr:uid="{BE48C1B7-4A1E-4887-893E-A04FFB4F32EF}"/>
    <cellStyle name="Normal 4 4 5 2 2 5 2" xfId="24871" xr:uid="{7CCD32FF-A3A1-47A8-BE27-16B7E1FEDFAA}"/>
    <cellStyle name="Normal 4 4 5 2 2 5 2 2" xfId="24872" xr:uid="{ABC9E74D-45A1-4D55-AD25-05740691FD5D}"/>
    <cellStyle name="Normal 4 4 5 2 2 5 2 2 2" xfId="24873" xr:uid="{AD5DD6A6-04F1-4344-8AC5-9737DD154CEC}"/>
    <cellStyle name="Normal 4 4 5 2 2 5 2 2 2 2" xfId="24874" xr:uid="{F0BD0DA5-42AA-43BD-82A5-6A70D538E07A}"/>
    <cellStyle name="Normal 4 4 5 2 2 5 2 2 2 2 2" xfId="24875" xr:uid="{4C6E37C6-9C08-41B5-8D20-F9078329F40E}"/>
    <cellStyle name="Normal 4 4 5 2 2 5 2 2 2 3" xfId="24876" xr:uid="{AA40033E-61C6-4CBA-B98F-39BE79CE6B9B}"/>
    <cellStyle name="Normal 4 4 5 2 2 5 2 2 3" xfId="24877" xr:uid="{60C26654-AC82-42EB-B803-34FB867EDFE4}"/>
    <cellStyle name="Normal 4 4 5 2 2 5 2 3" xfId="24878" xr:uid="{1567DA80-9346-4A50-8E31-06A627DEB0C2}"/>
    <cellStyle name="Normal 4 4 5 2 2 5 2 3 2" xfId="24879" xr:uid="{F461A858-958B-42D5-A984-E409C5F1F212}"/>
    <cellStyle name="Normal 4 4 5 2 2 5 2 4" xfId="24880" xr:uid="{0C7DCA10-1E1D-4369-9C6B-D3DB4DACB24B}"/>
    <cellStyle name="Normal 4 4 5 2 2 5 2 4 2" xfId="24881" xr:uid="{0C22EB52-7220-4C5A-802C-4175E6E8A26C}"/>
    <cellStyle name="Normal 4 4 5 2 2 5 2 5" xfId="24882" xr:uid="{13D68D70-4BFC-4C16-8A61-0F1073A0A3F2}"/>
    <cellStyle name="Normal 4 4 5 2 2 5 2 5 2" xfId="24883" xr:uid="{B7C03241-4001-4B43-8BA0-D9A6A2FC1282}"/>
    <cellStyle name="Normal 4 4 5 2 2 5 2 6" xfId="24884" xr:uid="{C3638ED7-DAE9-485E-93E5-6A71B4D886DF}"/>
    <cellStyle name="Normal 4 4 5 2 2 5 2 6 2" xfId="24885" xr:uid="{65485130-3C74-460A-A4D2-A7AC7719D2B2}"/>
    <cellStyle name="Normal 4 4 5 2 2 5 2 7" xfId="24886" xr:uid="{840D85BB-9D6B-4BD0-B160-02F3CAAE56C7}"/>
    <cellStyle name="Normal 4 4 5 2 2 5 2 7 2" xfId="24887" xr:uid="{D4E49140-D6C2-4CCC-A714-DEEDFEE09E12}"/>
    <cellStyle name="Normal 4 4 5 2 2 5 2 8" xfId="24888" xr:uid="{9B339743-1527-4A42-B282-DEF260F79312}"/>
    <cellStyle name="Normal 4 4 5 2 2 5 3" xfId="24889" xr:uid="{35C680A8-0042-4E69-851C-C26863D4B76D}"/>
    <cellStyle name="Normal 4 4 5 2 2 5 3 2" xfId="24890" xr:uid="{4A2F99CD-89DF-433E-9DE5-C7185A643795}"/>
    <cellStyle name="Normal 4 4 5 2 2 5 3 2 2" xfId="24891" xr:uid="{3E375041-19EF-42D3-B1B2-E27D1DFC7766}"/>
    <cellStyle name="Normal 4 4 5 2 2 5 3 2 2 2" xfId="24892" xr:uid="{F45272E6-6492-42E4-AB1F-4952DABB45A5}"/>
    <cellStyle name="Normal 4 4 5 2 2 5 3 2 3" xfId="24893" xr:uid="{5032EE7A-4AC7-4D6C-BCCB-92C332F149EF}"/>
    <cellStyle name="Normal 4 4 5 2 2 5 3 3" xfId="24894" xr:uid="{06B9BF9C-680B-4C83-B695-6F789DC23999}"/>
    <cellStyle name="Normal 4 4 5 2 2 5 4" xfId="24895" xr:uid="{54C380A0-E405-4370-A406-3CAF5142C495}"/>
    <cellStyle name="Normal 4 4 5 2 2 5 4 2" xfId="24896" xr:uid="{638AF7AA-9210-47F6-B457-B6E303F162F5}"/>
    <cellStyle name="Normal 4 4 5 2 2 5 5" xfId="24897" xr:uid="{1663B863-2710-40CB-8CD1-D535E6D87CC2}"/>
    <cellStyle name="Normal 4 4 5 2 2 5 5 2" xfId="24898" xr:uid="{0BFC6BC1-671C-4A8A-A6CB-9C3995984973}"/>
    <cellStyle name="Normal 4 4 5 2 2 5 6" xfId="24899" xr:uid="{66FAB5FD-B811-4B1A-B6C0-70E4DA485EAE}"/>
    <cellStyle name="Normal 4 4 5 2 2 5 6 2" xfId="24900" xr:uid="{0CF0C497-8B30-4C71-9C3E-C521FE3A4F43}"/>
    <cellStyle name="Normal 4 4 5 2 2 5 7" xfId="24901" xr:uid="{E7483011-2228-4BEA-8879-F03677A07DDA}"/>
    <cellStyle name="Normal 4 4 5 2 2 5 7 2" xfId="24902" xr:uid="{6BFDC571-145B-4A5F-8074-77CFA405BFE6}"/>
    <cellStyle name="Normal 4 4 5 2 2 5 8" xfId="24903" xr:uid="{12746C24-2EDB-43F3-A54D-24E27A7574EA}"/>
    <cellStyle name="Normal 4 4 5 2 2 6" xfId="24904" xr:uid="{0020F534-E736-4405-BF33-700E4125940B}"/>
    <cellStyle name="Normal 4 4 5 2 2 6 2" xfId="24905" xr:uid="{6CC16662-A39F-4AE5-A489-41513BB1AED8}"/>
    <cellStyle name="Normal 4 4 5 2 2 6 2 2" xfId="24906" xr:uid="{F0C4B380-82E1-4220-81AA-69CC3CBFF585}"/>
    <cellStyle name="Normal 4 4 5 2 2 6 2 2 2" xfId="24907" xr:uid="{07035E67-F7B7-40E6-8D45-BFD24B01E8CC}"/>
    <cellStyle name="Normal 4 4 5 2 2 6 2 3" xfId="24908" xr:uid="{E3CB6ED5-8242-4F86-9EBB-97941BEC1790}"/>
    <cellStyle name="Normal 4 4 5 2 2 6 3" xfId="24909" xr:uid="{0E62D45E-BA10-4611-B56B-E16E141C4788}"/>
    <cellStyle name="Normal 4 4 5 2 2 7" xfId="24910" xr:uid="{8CE9A393-214E-4D09-8204-3683ED3EB685}"/>
    <cellStyle name="Normal 4 4 5 2 2 7 2" xfId="24911" xr:uid="{27FBF38A-0A70-469C-BABA-B3C2573A4481}"/>
    <cellStyle name="Normal 4 4 5 2 2 8" xfId="24912" xr:uid="{7A6307A0-96AE-421D-A7C7-CDBC8BB9E11D}"/>
    <cellStyle name="Normal 4 4 5 2 2 8 2" xfId="24913" xr:uid="{9BF482CD-1AE1-4C25-828D-FBC711D8C2FD}"/>
    <cellStyle name="Normal 4 4 5 2 2 9" xfId="24914" xr:uid="{D318D20A-0281-43D8-88E9-3264C2D9072B}"/>
    <cellStyle name="Normal 4 4 5 2 2 9 2" xfId="24915" xr:uid="{7EC6B912-94BC-48C5-A8B8-64982FC44695}"/>
    <cellStyle name="Normal 4 4 5 2 3" xfId="24916" xr:uid="{554AAAA6-461E-4F21-A9E6-9C03442B395B}"/>
    <cellStyle name="Normal 4 4 5 2 3 2" xfId="24917" xr:uid="{03E15010-BB78-4BA1-8BF3-5EE55D51C614}"/>
    <cellStyle name="Normal 4 4 5 2 3 2 2" xfId="24918" xr:uid="{6A2A3E52-4D70-44F7-9657-F0636B9061CD}"/>
    <cellStyle name="Normal 4 4 5 2 3 2 2 2" xfId="24919" xr:uid="{AFFDE67F-9449-44E0-8796-326616D1E6F3}"/>
    <cellStyle name="Normal 4 4 5 2 3 2 2 2 2" xfId="24920" xr:uid="{500DE0E8-AC9E-4C3B-809E-63933448CAB7}"/>
    <cellStyle name="Normal 4 4 5 2 3 2 2 2 2 2" xfId="24921" xr:uid="{1FB5B963-F976-4E12-ADD9-A88457162876}"/>
    <cellStyle name="Normal 4 4 5 2 3 2 2 2 2 2 2" xfId="24922" xr:uid="{AE5695C4-96F9-4E2E-B60C-2015A7CE577A}"/>
    <cellStyle name="Normal 4 4 5 2 3 2 2 2 2 2 2 2" xfId="24923" xr:uid="{90AC174F-B648-4DB1-A3B8-FECF0507F77D}"/>
    <cellStyle name="Normal 4 4 5 2 3 2 2 2 2 2 3" xfId="24924" xr:uid="{88AA0A44-233B-4A05-9553-BBF07C25314A}"/>
    <cellStyle name="Normal 4 4 5 2 3 2 2 2 2 3" xfId="24925" xr:uid="{36A14078-35EF-42CD-8088-C0320DEC3D35}"/>
    <cellStyle name="Normal 4 4 5 2 3 2 2 2 3" xfId="24926" xr:uid="{A1E3C2A3-892F-4D4D-BFE4-EA8371B80AA3}"/>
    <cellStyle name="Normal 4 4 5 2 3 2 2 2 3 2" xfId="24927" xr:uid="{D6014532-F2B0-45BF-8C34-72440AB62D7C}"/>
    <cellStyle name="Normal 4 4 5 2 3 2 2 2 4" xfId="24928" xr:uid="{B6D65777-E43A-4B88-8C22-35DC2C8AB3BC}"/>
    <cellStyle name="Normal 4 4 5 2 3 2 2 2 4 2" xfId="24929" xr:uid="{D2D4F4C2-7A0A-46E8-96E8-6886BE0B2C9F}"/>
    <cellStyle name="Normal 4 4 5 2 3 2 2 2 5" xfId="24930" xr:uid="{492B5BCA-CE73-46F5-B2A2-60B1CF9E5999}"/>
    <cellStyle name="Normal 4 4 5 2 3 2 2 2 5 2" xfId="24931" xr:uid="{26BFE46F-9B0A-4751-8756-4AD661877D9B}"/>
    <cellStyle name="Normal 4 4 5 2 3 2 2 2 6" xfId="24932" xr:uid="{BFFF1573-8548-4BB9-AF93-D64A2EE6EF90}"/>
    <cellStyle name="Normal 4 4 5 2 3 2 2 2 6 2" xfId="24933" xr:uid="{2058D307-9C06-49DE-A11D-70DFEBEC7AE6}"/>
    <cellStyle name="Normal 4 4 5 2 3 2 2 2 7" xfId="24934" xr:uid="{20A9192E-0A12-4167-AFC3-ACCE58FE8450}"/>
    <cellStyle name="Normal 4 4 5 2 3 2 2 2 7 2" xfId="24935" xr:uid="{A56825C4-7CF1-40E7-A6A5-AA803AE51E78}"/>
    <cellStyle name="Normal 4 4 5 2 3 2 2 2 8" xfId="24936" xr:uid="{FA52A9F8-83AD-471D-B6EA-1B87E729F20C}"/>
    <cellStyle name="Normal 4 4 5 2 3 2 2 3" xfId="24937" xr:uid="{2D4FB791-AB8F-40AF-A94B-8ADDC4FD703C}"/>
    <cellStyle name="Normal 4 4 5 2 3 2 2 3 2" xfId="24938" xr:uid="{8B0887B0-E0CB-4981-8B01-B51528B5B8A8}"/>
    <cellStyle name="Normal 4 4 5 2 3 2 2 3 2 2" xfId="24939" xr:uid="{A99D1F0C-46C2-472D-A66C-BCA14E4EE742}"/>
    <cellStyle name="Normal 4 4 5 2 3 2 2 3 2 2 2" xfId="24940" xr:uid="{168F6181-EC5E-4EC1-A2EE-01E55BDE3F44}"/>
    <cellStyle name="Normal 4 4 5 2 3 2 2 3 2 3" xfId="24941" xr:uid="{BE4DCB04-973C-4C99-B7DB-2CD31A4EBCE0}"/>
    <cellStyle name="Normal 4 4 5 2 3 2 2 3 3" xfId="24942" xr:uid="{47D15904-89E6-4A5B-8E7A-E10539BED1E3}"/>
    <cellStyle name="Normal 4 4 5 2 3 2 2 4" xfId="24943" xr:uid="{29ADDD27-4344-47A5-BE27-84CE933EA464}"/>
    <cellStyle name="Normal 4 4 5 2 3 2 2 4 2" xfId="24944" xr:uid="{49FF6808-9351-43C0-B685-63DD31E26EC9}"/>
    <cellStyle name="Normal 4 4 5 2 3 2 2 5" xfId="24945" xr:uid="{A804E27E-18D1-4EAB-9F64-39CE01A59545}"/>
    <cellStyle name="Normal 4 4 5 2 3 2 2 5 2" xfId="24946" xr:uid="{2142C739-6149-42C9-8672-3EB5993CA66A}"/>
    <cellStyle name="Normal 4 4 5 2 3 2 2 6" xfId="24947" xr:uid="{F73C6532-312D-4CFF-BD1D-4063D9119288}"/>
    <cellStyle name="Normal 4 4 5 2 3 2 2 6 2" xfId="24948" xr:uid="{078A131F-753D-481B-AB60-D68988549C53}"/>
    <cellStyle name="Normal 4 4 5 2 3 2 2 7" xfId="24949" xr:uid="{DB8FAC93-5DD9-4588-8E73-B36D35D29A48}"/>
    <cellStyle name="Normal 4 4 5 2 3 2 2 7 2" xfId="24950" xr:uid="{E18C6588-92D4-40F4-BFE6-84F84840F740}"/>
    <cellStyle name="Normal 4 4 5 2 3 2 2 8" xfId="24951" xr:uid="{6B6C92FD-C841-48B4-8B86-9151B6BB191D}"/>
    <cellStyle name="Normal 4 4 5 2 3 2 3" xfId="24952" xr:uid="{29D10386-83AD-4762-91E3-5276A8E8E867}"/>
    <cellStyle name="Normal 4 4 5 2 3 2 3 2" xfId="24953" xr:uid="{8853F368-BBB0-40C8-8094-579CE5474DD5}"/>
    <cellStyle name="Normal 4 4 5 2 3 2 3 2 2" xfId="24954" xr:uid="{3BC55024-70FD-424B-BB7C-864952634459}"/>
    <cellStyle name="Normal 4 4 5 2 3 2 3 2 2 2" xfId="24955" xr:uid="{9717ED8E-8967-4180-8E06-71E61957F593}"/>
    <cellStyle name="Normal 4 4 5 2 3 2 3 2 3" xfId="24956" xr:uid="{E10664C8-5E65-4A7F-9BE0-8CA4ECDFCE4F}"/>
    <cellStyle name="Normal 4 4 5 2 3 2 3 3" xfId="24957" xr:uid="{ECA061EC-EACF-4D64-93DA-0F9CAA8DCFA8}"/>
    <cellStyle name="Normal 4 4 5 2 3 2 4" xfId="24958" xr:uid="{F240D7D9-3D09-4186-99C5-8283CDAB7F79}"/>
    <cellStyle name="Normal 4 4 5 2 3 2 4 2" xfId="24959" xr:uid="{4710AB88-6164-45CF-8839-1646C0E367E4}"/>
    <cellStyle name="Normal 4 4 5 2 3 2 5" xfId="24960" xr:uid="{F85D6F44-6159-47E4-AE85-DA07C14B2ADF}"/>
    <cellStyle name="Normal 4 4 5 2 3 2 5 2" xfId="24961" xr:uid="{4BC0E473-632E-44BA-B6DF-317AF5BF946E}"/>
    <cellStyle name="Normal 4 4 5 2 3 2 6" xfId="24962" xr:uid="{FF0BA677-17C4-4652-9421-FABD8ED07ECF}"/>
    <cellStyle name="Normal 4 4 5 2 3 2 6 2" xfId="24963" xr:uid="{D39337F6-F2B4-43BD-BD35-335A1A340088}"/>
    <cellStyle name="Normal 4 4 5 2 3 2 7" xfId="24964" xr:uid="{8B014DE6-2EB3-4549-BBAE-D00F7B28B16F}"/>
    <cellStyle name="Normal 4 4 5 2 3 2 7 2" xfId="24965" xr:uid="{63D74A41-DD6D-40E0-BE57-F5786E57761E}"/>
    <cellStyle name="Normal 4 4 5 2 3 2 8" xfId="24966" xr:uid="{7F79CCE8-1F65-46B2-AE31-5A49AE3BF71F}"/>
    <cellStyle name="Normal 4 4 5 2 3 2 8 2" xfId="24967" xr:uid="{51AB6D38-EA5E-4DB4-A2F9-982D1CD281F0}"/>
    <cellStyle name="Normal 4 4 5 2 3 2 9" xfId="24968" xr:uid="{B4BC7D7B-3E0E-4630-8AA7-4C8B66515B95}"/>
    <cellStyle name="Normal 4 4 5 2 3 3" xfId="24969" xr:uid="{D64E4586-9BDE-43C7-B86B-211691D8A8D7}"/>
    <cellStyle name="Normal 4 4 5 2 3 3 2" xfId="24970" xr:uid="{F28A86E8-D6FA-45CE-B9BB-4002DA61EA9F}"/>
    <cellStyle name="Normal 4 4 5 2 3 3 2 2" xfId="24971" xr:uid="{C6359640-6D39-4043-ACDD-6A2A8D020A2F}"/>
    <cellStyle name="Normal 4 4 5 2 3 3 2 2 2" xfId="24972" xr:uid="{DBB63419-2930-4620-B8AE-D386E9B20DD8}"/>
    <cellStyle name="Normal 4 4 5 2 3 3 2 2 2 2" xfId="24973" xr:uid="{C184CBC7-7C15-41CF-B397-2E024FCBDCA1}"/>
    <cellStyle name="Normal 4 4 5 2 3 3 2 2 3" xfId="24974" xr:uid="{0277AE54-3CC5-45FC-945E-F6BA90F2A4CD}"/>
    <cellStyle name="Normal 4 4 5 2 3 3 2 3" xfId="24975" xr:uid="{7F92A79F-46C5-4E33-A886-9FEF33C8E44F}"/>
    <cellStyle name="Normal 4 4 5 2 3 3 3" xfId="24976" xr:uid="{0BBD5BCF-E44C-4B06-8326-A9F1787FAC79}"/>
    <cellStyle name="Normal 4 4 5 2 3 3 3 2" xfId="24977" xr:uid="{81FFA368-3E52-4F1A-82D7-ADF0A4024EA5}"/>
    <cellStyle name="Normal 4 4 5 2 3 3 4" xfId="24978" xr:uid="{7EBB98A6-C14F-4C82-9394-AA335D7371E9}"/>
    <cellStyle name="Normal 4 4 5 2 3 3 4 2" xfId="24979" xr:uid="{3A54BEE1-4DC1-400E-8F1B-9F41E3E21FB2}"/>
    <cellStyle name="Normal 4 4 5 2 3 3 5" xfId="24980" xr:uid="{2729E778-CFE1-4E65-B898-D0973597027C}"/>
    <cellStyle name="Normal 4 4 5 2 3 3 5 2" xfId="24981" xr:uid="{C5BE9141-F375-4EB6-93C5-CE082535B476}"/>
    <cellStyle name="Normal 4 4 5 2 3 3 6" xfId="24982" xr:uid="{F346015A-03EA-461A-9D34-040152E9BD3E}"/>
    <cellStyle name="Normal 4 4 5 2 3 3 6 2" xfId="24983" xr:uid="{9E30FC3A-6BB7-47CD-A7B8-AEFABEC1393F}"/>
    <cellStyle name="Normal 4 4 5 2 3 3 7" xfId="24984" xr:uid="{1054D9D5-EDEA-4652-8903-62DB756C4F53}"/>
    <cellStyle name="Normal 4 4 5 2 3 3 7 2" xfId="24985" xr:uid="{0B5A9A1F-345F-4DEB-9836-6FBFF1196A8A}"/>
    <cellStyle name="Normal 4 4 5 2 3 3 8" xfId="24986" xr:uid="{2BA7417C-C8D0-43E0-8ED4-BA449BD44AC6}"/>
    <cellStyle name="Normal 4 4 5 2 3 4" xfId="24987" xr:uid="{DCBA64C0-A8C9-437A-A9A2-685A5FC2DB34}"/>
    <cellStyle name="Normal 4 4 5 2 3 4 2" xfId="24988" xr:uid="{A19AFEFF-F2F9-4635-B48C-FED343DE8429}"/>
    <cellStyle name="Normal 4 4 5 2 3 4 2 2" xfId="24989" xr:uid="{F52B3129-A0DF-4085-891F-C8C4AD23C63F}"/>
    <cellStyle name="Normal 4 4 5 2 3 4 2 2 2" xfId="24990" xr:uid="{660A8A6B-330A-438C-97C6-10BF25EEEDC6}"/>
    <cellStyle name="Normal 4 4 5 2 3 4 2 3" xfId="24991" xr:uid="{016ACE83-A37D-4D41-A337-5B68590C9B62}"/>
    <cellStyle name="Normal 4 4 5 2 3 4 3" xfId="24992" xr:uid="{B37AE083-DFD6-46C9-816A-050321C2F688}"/>
    <cellStyle name="Normal 4 4 5 2 3 5" xfId="24993" xr:uid="{6FF815C1-08E0-4384-83A9-78FC27E26861}"/>
    <cellStyle name="Normal 4 4 5 2 3 5 2" xfId="24994" xr:uid="{BAB60C87-F6C1-411B-AB97-B695370E34C5}"/>
    <cellStyle name="Normal 4 4 5 2 3 6" xfId="24995" xr:uid="{005C0300-999A-436E-89A0-E4C7E5DF3095}"/>
    <cellStyle name="Normal 4 4 5 2 3 6 2" xfId="24996" xr:uid="{A9BA07BE-C62F-4985-A4AD-2C0449BF6AAB}"/>
    <cellStyle name="Normal 4 4 5 2 3 7" xfId="24997" xr:uid="{7512A8C3-29D4-4CAF-BE36-B09C9E00148B}"/>
    <cellStyle name="Normal 4 4 5 2 3 7 2" xfId="24998" xr:uid="{B700BA22-B878-4C9C-B7C6-34D603DC879A}"/>
    <cellStyle name="Normal 4 4 5 2 3 8" xfId="24999" xr:uid="{E15E578C-7D68-4EEF-8F6F-C18BB0110CF9}"/>
    <cellStyle name="Normal 4 4 5 2 3 8 2" xfId="25000" xr:uid="{17F0C5F1-3635-4251-AAAC-0DEE201240E9}"/>
    <cellStyle name="Normal 4 4 5 2 3 9" xfId="25001" xr:uid="{B3A7057C-41BE-4A11-BDA2-983263A97C73}"/>
    <cellStyle name="Normal 4 4 5 2 4" xfId="25002" xr:uid="{B83A5123-E097-4CC3-AAA9-9BB39AE1C4B5}"/>
    <cellStyle name="Normal 4 4 5 2 4 2" xfId="25003" xr:uid="{0D06394E-1F9A-4421-9C8D-43DD2F92F329}"/>
    <cellStyle name="Normal 4 4 5 2 5" xfId="25004" xr:uid="{D045987F-697F-4988-93C5-758440614007}"/>
    <cellStyle name="Normal 4 4 5 2 5 2" xfId="25005" xr:uid="{A80CFD0F-ADCD-4AA3-9E25-9481F5E0B3FD}"/>
    <cellStyle name="Normal 4 4 5 2 6" xfId="25006" xr:uid="{FD38B9AB-C0C5-49A1-AE55-27FDCC24BC05}"/>
    <cellStyle name="Normal 4 4 5 2 6 2" xfId="25007" xr:uid="{5AA2CF94-5CEF-42FE-B1D4-75A4E90DD0E1}"/>
    <cellStyle name="Normal 4 4 5 2 6 2 2" xfId="25008" xr:uid="{AB0E0A29-6333-42EE-B75A-14307C0DF548}"/>
    <cellStyle name="Normal 4 4 5 2 6 2 2 2" xfId="25009" xr:uid="{C1EE6F91-E866-407F-9088-037CE58E855F}"/>
    <cellStyle name="Normal 4 4 5 2 6 2 2 2 2" xfId="25010" xr:uid="{B8A30E57-F480-4150-8245-58564A47D26E}"/>
    <cellStyle name="Normal 4 4 5 2 6 2 2 2 2 2" xfId="25011" xr:uid="{5593F03F-E6A7-4988-8C8C-DE95226B1512}"/>
    <cellStyle name="Normal 4 4 5 2 6 2 2 2 3" xfId="25012" xr:uid="{9DD48972-CFEE-48A4-AB33-D914DEE5C0DA}"/>
    <cellStyle name="Normal 4 4 5 2 6 2 2 3" xfId="25013" xr:uid="{BFD8101B-0030-448D-9643-994EE00ACA6D}"/>
    <cellStyle name="Normal 4 4 5 2 6 2 3" xfId="25014" xr:uid="{726C670B-D1D0-44AA-BAF9-DC4E4C3E51A4}"/>
    <cellStyle name="Normal 4 4 5 2 6 2 3 2" xfId="25015" xr:uid="{6D9774E6-E3EC-41C0-AF0C-6ED33A0ACDD8}"/>
    <cellStyle name="Normal 4 4 5 2 6 2 4" xfId="25016" xr:uid="{6A2BCEB3-C452-4111-8D91-31B967704739}"/>
    <cellStyle name="Normal 4 4 5 2 6 2 4 2" xfId="25017" xr:uid="{8999A486-D378-4879-BF79-66865568B69B}"/>
    <cellStyle name="Normal 4 4 5 2 6 2 5" xfId="25018" xr:uid="{19BB0B47-63E2-4274-A4ED-9BA1339F8B95}"/>
    <cellStyle name="Normal 4 4 5 2 6 2 5 2" xfId="25019" xr:uid="{FB406E08-6726-49CC-907C-6AE50227095D}"/>
    <cellStyle name="Normal 4 4 5 2 6 2 6" xfId="25020" xr:uid="{17701E70-2C6B-4ABE-B338-A85CB8B5166C}"/>
    <cellStyle name="Normal 4 4 5 2 6 2 6 2" xfId="25021" xr:uid="{6C69C114-4F96-4113-8E55-F42E6C074A63}"/>
    <cellStyle name="Normal 4 4 5 2 6 2 7" xfId="25022" xr:uid="{55F3E85B-ED58-43E6-8F0E-AD9243B433F8}"/>
    <cellStyle name="Normal 4 4 5 2 6 2 7 2" xfId="25023" xr:uid="{B5579C1A-3EF8-4CCA-81F4-4357135F9178}"/>
    <cellStyle name="Normal 4 4 5 2 6 2 8" xfId="25024" xr:uid="{BBE32D1B-9B27-471C-83F9-63CF69899265}"/>
    <cellStyle name="Normal 4 4 5 2 6 3" xfId="25025" xr:uid="{0F7AC82F-5763-438D-AB32-27AD7B94354A}"/>
    <cellStyle name="Normal 4 4 5 2 6 3 2" xfId="25026" xr:uid="{9D829CD7-6942-421D-86FC-3E079CF2B098}"/>
    <cellStyle name="Normal 4 4 5 2 6 3 2 2" xfId="25027" xr:uid="{D547BBF8-2C2E-46B5-BF87-11B3756126B2}"/>
    <cellStyle name="Normal 4 4 5 2 6 3 2 2 2" xfId="25028" xr:uid="{ADB489AD-6FEE-44C8-BABE-01941C96FB55}"/>
    <cellStyle name="Normal 4 4 5 2 6 3 2 3" xfId="25029" xr:uid="{2768A87A-ACF5-4EE9-AEF9-BEF9523A7E67}"/>
    <cellStyle name="Normal 4 4 5 2 6 3 3" xfId="25030" xr:uid="{9EF5586E-FD75-4D5F-9FAC-082DB1253093}"/>
    <cellStyle name="Normal 4 4 5 2 6 4" xfId="25031" xr:uid="{27C3AE85-CED7-47F2-AFB6-1919A7293938}"/>
    <cellStyle name="Normal 4 4 5 2 6 4 2" xfId="25032" xr:uid="{2C5C351C-705C-43AF-B877-8590EF4AB3DB}"/>
    <cellStyle name="Normal 4 4 5 2 6 5" xfId="25033" xr:uid="{0AE1BC09-BFC9-4166-8BB7-BCC4EDA63482}"/>
    <cellStyle name="Normal 4 4 5 2 6 5 2" xfId="25034" xr:uid="{866A6C77-568B-4C9D-983E-4E8DE68D1E31}"/>
    <cellStyle name="Normal 4 4 5 2 6 6" xfId="25035" xr:uid="{2AD25AF7-E278-47D4-9184-0D7E0D094546}"/>
    <cellStyle name="Normal 4 4 5 2 6 6 2" xfId="25036" xr:uid="{8CEB2E2D-7650-45E4-93EF-DE7707B3AD45}"/>
    <cellStyle name="Normal 4 4 5 2 6 7" xfId="25037" xr:uid="{4ADDA9BE-A202-463C-840B-B920F599774B}"/>
    <cellStyle name="Normal 4 4 5 2 6 7 2" xfId="25038" xr:uid="{1EF8218D-E7CE-433A-942A-DF17497304D0}"/>
    <cellStyle name="Normal 4 4 5 2 6 8" xfId="25039" xr:uid="{5E81199A-6C83-4978-911E-B69F82DC2977}"/>
    <cellStyle name="Normal 4 4 5 2 7" xfId="25040" xr:uid="{BE1E26E2-C44B-4675-B3F4-22EB93189E7A}"/>
    <cellStyle name="Normal 4 4 5 2 7 2" xfId="25041" xr:uid="{A7144BBA-45FD-47C2-8E42-389C55271CAC}"/>
    <cellStyle name="Normal 4 4 5 2 7 2 2" xfId="25042" xr:uid="{FBB8FBEE-71F3-4A88-9807-8089ED2712F7}"/>
    <cellStyle name="Normal 4 4 5 2 7 2 2 2" xfId="25043" xr:uid="{9436452D-6E63-4441-896B-5AFDCEFD7C23}"/>
    <cellStyle name="Normal 4 4 5 2 7 2 3" xfId="25044" xr:uid="{CE7EF33C-9378-4C60-A718-667A735E6C86}"/>
    <cellStyle name="Normal 4 4 5 2 7 3" xfId="25045" xr:uid="{CAD2F4B8-1C5B-4AEB-AC4F-9FC76B7231FC}"/>
    <cellStyle name="Normal 4 4 5 2 8" xfId="25046" xr:uid="{3F161841-8684-4964-8402-B091AE677120}"/>
    <cellStyle name="Normal 4 4 5 2 8 2" xfId="25047" xr:uid="{3CE4120A-AC49-4EBB-A925-5B3445436B70}"/>
    <cellStyle name="Normal 4 4 5 2 9" xfId="25048" xr:uid="{01EB9E98-0456-4E22-B804-23497C78074F}"/>
    <cellStyle name="Normal 4 4 5 2 9 2" xfId="25049" xr:uid="{633F0AA5-1C2D-4911-97F8-445CE8CCA5C4}"/>
    <cellStyle name="Normal 4 4 5 3" xfId="25050" xr:uid="{9E15B215-929A-4FCD-9920-F2D6100897B5}"/>
    <cellStyle name="Normal 4 4 5 3 10" xfId="25051" xr:uid="{0389328D-A83D-4550-A1AA-1432E92F5B52}"/>
    <cellStyle name="Normal 4 4 5 3 10 2" xfId="25052" xr:uid="{9B0A4556-8382-45C9-AE2C-0183123459B9}"/>
    <cellStyle name="Normal 4 4 5 3 11" xfId="25053" xr:uid="{E9C54D5E-36F2-47F5-82A2-6E9337C4047A}"/>
    <cellStyle name="Normal 4 4 5 3 11 2" xfId="25054" xr:uid="{7B8DB08E-905D-4173-8A0D-FDF79334DB36}"/>
    <cellStyle name="Normal 4 4 5 3 12" xfId="25055" xr:uid="{F8690603-527C-4ECD-A8C1-839AF1A3DC42}"/>
    <cellStyle name="Normal 4 4 5 3 2" xfId="25056" xr:uid="{58525621-EF78-4A04-B679-CBAA1E41B511}"/>
    <cellStyle name="Normal 4 4 5 3 2 2" xfId="25057" xr:uid="{AC02A6E5-018D-404D-9C69-322A5DF3D90D}"/>
    <cellStyle name="Normal 4 4 5 3 2 2 2" xfId="25058" xr:uid="{9D85FA2C-B32A-4492-A800-9B07759F9DB8}"/>
    <cellStyle name="Normal 4 4 5 3 2 2 2 2" xfId="25059" xr:uid="{60C4BAB0-8BAA-4FA2-9B5B-0BE948F1DC5D}"/>
    <cellStyle name="Normal 4 4 5 3 2 2 2 2 2" xfId="25060" xr:uid="{2F5967B6-916D-4A61-825C-467D826681D5}"/>
    <cellStyle name="Normal 4 4 5 3 2 2 2 2 2 2" xfId="25061" xr:uid="{94FEABFF-CC77-43C5-8BF1-529892D20C8C}"/>
    <cellStyle name="Normal 4 4 5 3 2 2 2 2 2 2 2" xfId="25062" xr:uid="{9A2DC573-7E54-493E-BA69-C175A0C68BEF}"/>
    <cellStyle name="Normal 4 4 5 3 2 2 2 2 2 2 2 2" xfId="25063" xr:uid="{F6F58C0B-0D9B-43BB-A06B-2697598EF69F}"/>
    <cellStyle name="Normal 4 4 5 3 2 2 2 2 2 2 3" xfId="25064" xr:uid="{9B7C1F90-B24B-49B3-88C9-2044DE085FFE}"/>
    <cellStyle name="Normal 4 4 5 3 2 2 2 2 2 3" xfId="25065" xr:uid="{363C41FC-3849-44FD-9218-A2E96F64400D}"/>
    <cellStyle name="Normal 4 4 5 3 2 2 2 2 3" xfId="25066" xr:uid="{99C4E224-A4D7-4905-8723-0DCAC152E9C5}"/>
    <cellStyle name="Normal 4 4 5 3 2 2 2 2 3 2" xfId="25067" xr:uid="{D44E6530-AEFD-48DF-9D47-261A1D6E5F82}"/>
    <cellStyle name="Normal 4 4 5 3 2 2 2 2 4" xfId="25068" xr:uid="{6272671A-AF3D-45A3-8B9C-37E33B26D1CC}"/>
    <cellStyle name="Normal 4 4 5 3 2 2 2 2 4 2" xfId="25069" xr:uid="{7207791F-C5D8-4B4D-971D-E54DCE20CC80}"/>
    <cellStyle name="Normal 4 4 5 3 2 2 2 2 5" xfId="25070" xr:uid="{C73BA577-1B9A-4B08-9051-43AB45999C80}"/>
    <cellStyle name="Normal 4 4 5 3 2 2 2 2 5 2" xfId="25071" xr:uid="{607BA71E-2095-491A-A7C7-9B7C1BCB7C9C}"/>
    <cellStyle name="Normal 4 4 5 3 2 2 2 2 6" xfId="25072" xr:uid="{F0D6C8B2-CFBC-45E2-8B90-FA4269007DD1}"/>
    <cellStyle name="Normal 4 4 5 3 2 2 2 2 6 2" xfId="25073" xr:uid="{9E211F44-1E95-4C1F-9BB4-06672927F46C}"/>
    <cellStyle name="Normal 4 4 5 3 2 2 2 2 7" xfId="25074" xr:uid="{DA5F1F56-8768-485A-8D54-7A1237E0407B}"/>
    <cellStyle name="Normal 4 4 5 3 2 2 2 2 7 2" xfId="25075" xr:uid="{88B281C7-C9E3-4E28-B488-EB3D80DC93FD}"/>
    <cellStyle name="Normal 4 4 5 3 2 2 2 2 8" xfId="25076" xr:uid="{24DC6D84-9A2D-41F3-BB65-A26CF1D8EC2B}"/>
    <cellStyle name="Normal 4 4 5 3 2 2 2 3" xfId="25077" xr:uid="{EE1FA2FB-1425-4A9E-A32A-1B311A367DD2}"/>
    <cellStyle name="Normal 4 4 5 3 2 2 2 3 2" xfId="25078" xr:uid="{9128C725-D9B7-41B7-9673-B20F58F8B249}"/>
    <cellStyle name="Normal 4 4 5 3 2 2 2 3 2 2" xfId="25079" xr:uid="{850529A7-09D3-490B-87B6-679B7EFE1EB5}"/>
    <cellStyle name="Normal 4 4 5 3 2 2 2 3 2 2 2" xfId="25080" xr:uid="{C9E2901C-BE10-4D26-8B46-78EF22F19718}"/>
    <cellStyle name="Normal 4 4 5 3 2 2 2 3 2 3" xfId="25081" xr:uid="{5E4C69D0-E187-4051-958C-680711B954D2}"/>
    <cellStyle name="Normal 4 4 5 3 2 2 2 3 3" xfId="25082" xr:uid="{E01811F2-D629-474E-8A2D-E8AF87C38E7F}"/>
    <cellStyle name="Normal 4 4 5 3 2 2 2 4" xfId="25083" xr:uid="{A09F5C91-0152-41B9-95EF-E83E4E2DC5A1}"/>
    <cellStyle name="Normal 4 4 5 3 2 2 2 4 2" xfId="25084" xr:uid="{BB176AA5-F151-4487-89D4-FEB439773646}"/>
    <cellStyle name="Normal 4 4 5 3 2 2 2 5" xfId="25085" xr:uid="{8244B7C9-F692-4489-8A3A-01D7DDE4C807}"/>
    <cellStyle name="Normal 4 4 5 3 2 2 2 5 2" xfId="25086" xr:uid="{80619218-D3B5-4CB3-A855-2A379888D860}"/>
    <cellStyle name="Normal 4 4 5 3 2 2 2 6" xfId="25087" xr:uid="{40F78462-A1EE-4727-B944-12EAD515DB5D}"/>
    <cellStyle name="Normal 4 4 5 3 2 2 2 6 2" xfId="25088" xr:uid="{F05E5377-8FCB-49AC-B2F0-26189F32111D}"/>
    <cellStyle name="Normal 4 4 5 3 2 2 2 7" xfId="25089" xr:uid="{B156C93A-8732-43F3-9EC7-E8BC1BA4E876}"/>
    <cellStyle name="Normal 4 4 5 3 2 2 2 7 2" xfId="25090" xr:uid="{A92D9B51-1342-483A-92AD-350357561379}"/>
    <cellStyle name="Normal 4 4 5 3 2 2 2 8" xfId="25091" xr:uid="{2713DB1E-DE37-454E-ADA9-A04054296849}"/>
    <cellStyle name="Normal 4 4 5 3 2 2 3" xfId="25092" xr:uid="{495C6C4A-29BE-49BC-950F-F9F72E49F7CF}"/>
    <cellStyle name="Normal 4 4 5 3 2 2 3 2" xfId="25093" xr:uid="{0E603809-E94F-41A5-AD6F-A10AA7B388F8}"/>
    <cellStyle name="Normal 4 4 5 3 2 2 3 2 2" xfId="25094" xr:uid="{E6F2D1EC-D3D0-42FC-8AD4-61F4CCD521E0}"/>
    <cellStyle name="Normal 4 4 5 3 2 2 3 2 2 2" xfId="25095" xr:uid="{C4598B90-F851-44B5-8CEB-989BE8273C15}"/>
    <cellStyle name="Normal 4 4 5 3 2 2 3 2 3" xfId="25096" xr:uid="{96E14BAF-7BF9-47A7-9688-32DC2EF17F9A}"/>
    <cellStyle name="Normal 4 4 5 3 2 2 3 3" xfId="25097" xr:uid="{57C8173E-04C5-417A-9521-284E80BA71E5}"/>
    <cellStyle name="Normal 4 4 5 3 2 2 4" xfId="25098" xr:uid="{BD47883D-3393-4632-AF46-23A077B1DD4B}"/>
    <cellStyle name="Normal 4 4 5 3 2 2 4 2" xfId="25099" xr:uid="{2B90A920-9136-49E1-A2A6-8417B7F66B30}"/>
    <cellStyle name="Normal 4 4 5 3 2 2 5" xfId="25100" xr:uid="{F00138A8-3A4B-4109-8DCE-14A31DC36B08}"/>
    <cellStyle name="Normal 4 4 5 3 2 2 5 2" xfId="25101" xr:uid="{7F5C555D-941F-40AB-BED0-4DC136EAA041}"/>
    <cellStyle name="Normal 4 4 5 3 2 2 6" xfId="25102" xr:uid="{66096069-E62D-4BBB-9A5F-69099C95EFB4}"/>
    <cellStyle name="Normal 4 4 5 3 2 2 6 2" xfId="25103" xr:uid="{F8586088-BE79-43AF-BCBB-92ED4C9D838B}"/>
    <cellStyle name="Normal 4 4 5 3 2 2 7" xfId="25104" xr:uid="{7431D839-61B6-435F-9D7A-71A669428F8F}"/>
    <cellStyle name="Normal 4 4 5 3 2 2 7 2" xfId="25105" xr:uid="{6C24481F-84FF-4C66-8AB6-34064D7A2305}"/>
    <cellStyle name="Normal 4 4 5 3 2 2 8" xfId="25106" xr:uid="{BC7993B4-2637-4A7F-A3AC-C7A757811EB0}"/>
    <cellStyle name="Normal 4 4 5 3 2 2 8 2" xfId="25107" xr:uid="{0171CC1F-E49D-4076-98B8-3473F8E568E5}"/>
    <cellStyle name="Normal 4 4 5 3 2 2 9" xfId="25108" xr:uid="{26DC964A-38B5-46D7-B08F-8B4E90C5A872}"/>
    <cellStyle name="Normal 4 4 5 3 2 3" xfId="25109" xr:uid="{F8448F72-0339-46BD-8431-AE8215E9ABFD}"/>
    <cellStyle name="Normal 4 4 5 3 2 3 2" xfId="25110" xr:uid="{18E42440-0054-40EB-9956-B7C88A91F332}"/>
    <cellStyle name="Normal 4 4 5 3 2 3 2 2" xfId="25111" xr:uid="{86C5273A-9C52-4FE8-8C3D-383BAD888B10}"/>
    <cellStyle name="Normal 4 4 5 3 2 3 2 2 2" xfId="25112" xr:uid="{46F66BE6-0C7A-4B4D-97B6-86A180F39115}"/>
    <cellStyle name="Normal 4 4 5 3 2 3 2 2 2 2" xfId="25113" xr:uid="{690F8B92-FABE-47A8-AED0-07F1E6A43675}"/>
    <cellStyle name="Normal 4 4 5 3 2 3 2 2 3" xfId="25114" xr:uid="{8023DE1E-B06A-4D69-B24C-D422D9497A89}"/>
    <cellStyle name="Normal 4 4 5 3 2 3 2 3" xfId="25115" xr:uid="{2A9A6320-3FA8-4326-A123-F977E7B978EC}"/>
    <cellStyle name="Normal 4 4 5 3 2 3 3" xfId="25116" xr:uid="{47D0EEA1-C311-44DA-860B-242742EB7F53}"/>
    <cellStyle name="Normal 4 4 5 3 2 3 3 2" xfId="25117" xr:uid="{45378DE9-A9B3-4FF2-B4F6-F075F4107534}"/>
    <cellStyle name="Normal 4 4 5 3 2 3 4" xfId="25118" xr:uid="{3760E9DF-CF65-4B75-8AA8-8D7274A46618}"/>
    <cellStyle name="Normal 4 4 5 3 2 3 4 2" xfId="25119" xr:uid="{26CB7335-8155-4DB3-B581-65B832235CCA}"/>
    <cellStyle name="Normal 4 4 5 3 2 3 5" xfId="25120" xr:uid="{AE477EFB-7179-4689-BA3A-AA79B584C445}"/>
    <cellStyle name="Normal 4 4 5 3 2 3 5 2" xfId="25121" xr:uid="{E42E4643-CAF2-4B6C-95FA-724F1A1242D0}"/>
    <cellStyle name="Normal 4 4 5 3 2 3 6" xfId="25122" xr:uid="{294A8826-05ED-4502-9370-FCA10AD70F30}"/>
    <cellStyle name="Normal 4 4 5 3 2 3 6 2" xfId="25123" xr:uid="{D7B4A3C8-1346-4800-849D-0C7A9A30C76B}"/>
    <cellStyle name="Normal 4 4 5 3 2 3 7" xfId="25124" xr:uid="{40AE886E-514D-4EFC-8829-1FAB3ECD3AAB}"/>
    <cellStyle name="Normal 4 4 5 3 2 3 7 2" xfId="25125" xr:uid="{A603B669-DE95-4B56-B13A-382902CC2787}"/>
    <cellStyle name="Normal 4 4 5 3 2 3 8" xfId="25126" xr:uid="{63CCF4D9-7179-4247-A403-E4FBF3199D62}"/>
    <cellStyle name="Normal 4 4 5 3 2 4" xfId="25127" xr:uid="{D70F3183-1921-4413-B010-41F18CFEC65C}"/>
    <cellStyle name="Normal 4 4 5 3 2 4 2" xfId="25128" xr:uid="{C8E24689-0F80-4493-B17C-A7D253C9D02A}"/>
    <cellStyle name="Normal 4 4 5 3 2 4 2 2" xfId="25129" xr:uid="{58D5079C-A237-4E8D-B68E-7ADC041DC4B3}"/>
    <cellStyle name="Normal 4 4 5 3 2 4 2 2 2" xfId="25130" xr:uid="{ABD0CAC8-CC2E-4E1E-B961-0DAE77723BED}"/>
    <cellStyle name="Normal 4 4 5 3 2 4 2 3" xfId="25131" xr:uid="{B221410A-A52E-471C-AB39-E3D344B5ACDE}"/>
    <cellStyle name="Normal 4 4 5 3 2 4 3" xfId="25132" xr:uid="{BF756057-4E0D-43B3-AEAB-B635E56E755B}"/>
    <cellStyle name="Normal 4 4 5 3 2 5" xfId="25133" xr:uid="{D0CB291B-909E-4465-A3C0-365118B3A5F6}"/>
    <cellStyle name="Normal 4 4 5 3 2 5 2" xfId="25134" xr:uid="{8C4EAB86-1885-4988-933D-03EF4DC0E9CB}"/>
    <cellStyle name="Normal 4 4 5 3 2 6" xfId="25135" xr:uid="{5214519D-A446-49C2-AA6B-69A37573E026}"/>
    <cellStyle name="Normal 4 4 5 3 2 6 2" xfId="25136" xr:uid="{75E5BF7A-BFA1-429E-8E15-0069F278791F}"/>
    <cellStyle name="Normal 4 4 5 3 2 7" xfId="25137" xr:uid="{2090C667-6DE7-41A0-9A92-5FB7D12D561C}"/>
    <cellStyle name="Normal 4 4 5 3 2 7 2" xfId="25138" xr:uid="{6A635047-C3FC-4557-8147-D5AA990B2993}"/>
    <cellStyle name="Normal 4 4 5 3 2 8" xfId="25139" xr:uid="{44BB4BC1-8947-4EAC-A75A-EAE7C076AEFF}"/>
    <cellStyle name="Normal 4 4 5 3 2 8 2" xfId="25140" xr:uid="{C38C1450-534F-42C8-9675-6FD3FD2E8B2A}"/>
    <cellStyle name="Normal 4 4 5 3 2 9" xfId="25141" xr:uid="{5BBFD079-81E5-4605-9258-4EB1FEE45251}"/>
    <cellStyle name="Normal 4 4 5 3 3" xfId="25142" xr:uid="{FFB1AE2D-9B85-4F74-BA5D-96DCCBCDC6D0}"/>
    <cellStyle name="Normal 4 4 5 3 3 2" xfId="25143" xr:uid="{72CEBF9F-E679-4D5D-A84D-655082F19671}"/>
    <cellStyle name="Normal 4 4 5 3 4" xfId="25144" xr:uid="{226C78B8-4DAC-4EAC-9731-2A45287B8406}"/>
    <cellStyle name="Normal 4 4 5 3 4 2" xfId="25145" xr:uid="{54A1320C-B082-42FE-B14B-51058BCFA068}"/>
    <cellStyle name="Normal 4 4 5 3 5" xfId="25146" xr:uid="{7C8C1AA2-88F2-4E4B-925B-6C6DBD4441AF}"/>
    <cellStyle name="Normal 4 4 5 3 5 2" xfId="25147" xr:uid="{DB920C0C-32F7-4EB0-9E8D-31944636ACD8}"/>
    <cellStyle name="Normal 4 4 5 3 5 2 2" xfId="25148" xr:uid="{DDF4E36D-5730-457B-8E01-14933F49C72F}"/>
    <cellStyle name="Normal 4 4 5 3 5 2 2 2" xfId="25149" xr:uid="{114E568B-ABBC-475B-810F-C1C56502516E}"/>
    <cellStyle name="Normal 4 4 5 3 5 2 2 2 2" xfId="25150" xr:uid="{474F8CB2-61DF-4ED1-8CEF-77013909B85F}"/>
    <cellStyle name="Normal 4 4 5 3 5 2 2 2 2 2" xfId="25151" xr:uid="{5198C16C-D8CA-4AE9-85A3-7752137AA994}"/>
    <cellStyle name="Normal 4 4 5 3 5 2 2 2 3" xfId="25152" xr:uid="{F604B17D-D327-4E74-B448-374FB4D1EBC8}"/>
    <cellStyle name="Normal 4 4 5 3 5 2 2 3" xfId="25153" xr:uid="{E7B84A19-399D-4E05-B4D5-85ECA2F055D2}"/>
    <cellStyle name="Normal 4 4 5 3 5 2 3" xfId="25154" xr:uid="{24A6E433-44BA-4682-B50D-F35C53AEB5BB}"/>
    <cellStyle name="Normal 4 4 5 3 5 2 3 2" xfId="25155" xr:uid="{636553F7-D553-44AB-8FED-BF8DF590EC84}"/>
    <cellStyle name="Normal 4 4 5 3 5 2 4" xfId="25156" xr:uid="{8F850074-25EB-49E5-8E39-BEBE8CD214B8}"/>
    <cellStyle name="Normal 4 4 5 3 5 2 4 2" xfId="25157" xr:uid="{A1A87BF3-A05F-4DCC-B9EE-81398F6C911A}"/>
    <cellStyle name="Normal 4 4 5 3 5 2 5" xfId="25158" xr:uid="{5E563610-90FC-4B09-BD31-DCC0E4DE63D5}"/>
    <cellStyle name="Normal 4 4 5 3 5 2 5 2" xfId="25159" xr:uid="{7C93D62E-316C-4819-83F9-4256D69A96AF}"/>
    <cellStyle name="Normal 4 4 5 3 5 2 6" xfId="25160" xr:uid="{132D7DEE-BB93-4DC3-A257-F34C7D561A0E}"/>
    <cellStyle name="Normal 4 4 5 3 5 2 6 2" xfId="25161" xr:uid="{64F3C391-4861-4478-AC52-D04C3EB6D83F}"/>
    <cellStyle name="Normal 4 4 5 3 5 2 7" xfId="25162" xr:uid="{DDA3EAB5-EA28-446F-BDD5-DECA71A8C890}"/>
    <cellStyle name="Normal 4 4 5 3 5 2 7 2" xfId="25163" xr:uid="{88EA937A-51BD-4FDB-96C5-90B369DCBD9D}"/>
    <cellStyle name="Normal 4 4 5 3 5 2 8" xfId="25164" xr:uid="{9647F65A-1A7E-48B6-82A5-D1E3DAB61E7E}"/>
    <cellStyle name="Normal 4 4 5 3 5 3" xfId="25165" xr:uid="{B06802D4-CC15-438F-8683-C6E74187B64C}"/>
    <cellStyle name="Normal 4 4 5 3 5 3 2" xfId="25166" xr:uid="{A7A962F5-23BB-411F-9A7A-3ADD8FDA5811}"/>
    <cellStyle name="Normal 4 4 5 3 5 3 2 2" xfId="25167" xr:uid="{44471B74-B4C6-4D94-9DC0-562D2EF9B77F}"/>
    <cellStyle name="Normal 4 4 5 3 5 3 2 2 2" xfId="25168" xr:uid="{DA6584F4-03CD-44B3-8E7D-77BFB86119C4}"/>
    <cellStyle name="Normal 4 4 5 3 5 3 2 3" xfId="25169" xr:uid="{8A2BF13B-AAE2-4D17-8E41-387C1DFB703C}"/>
    <cellStyle name="Normal 4 4 5 3 5 3 3" xfId="25170" xr:uid="{D99B7E6B-C5C6-42CE-95EB-0C8909171983}"/>
    <cellStyle name="Normal 4 4 5 3 5 4" xfId="25171" xr:uid="{F54670F1-B742-4156-872F-3286DF5C62F2}"/>
    <cellStyle name="Normal 4 4 5 3 5 4 2" xfId="25172" xr:uid="{6570ED7C-83D8-4E2D-9CAA-34F333CEE00A}"/>
    <cellStyle name="Normal 4 4 5 3 5 5" xfId="25173" xr:uid="{8D296379-B4E3-4A97-967F-0A3CFE0BD2A3}"/>
    <cellStyle name="Normal 4 4 5 3 5 5 2" xfId="25174" xr:uid="{88CDF60A-0599-47C5-B228-B61891FD41CF}"/>
    <cellStyle name="Normal 4 4 5 3 5 6" xfId="25175" xr:uid="{B0D76D1C-C644-49EF-8254-077AD2174CAB}"/>
    <cellStyle name="Normal 4 4 5 3 5 6 2" xfId="25176" xr:uid="{DECA1302-730C-41A4-9C67-1966446B4768}"/>
    <cellStyle name="Normal 4 4 5 3 5 7" xfId="25177" xr:uid="{23424D4D-4A50-4A17-9AB8-8FC8EDE73B09}"/>
    <cellStyle name="Normal 4 4 5 3 5 7 2" xfId="25178" xr:uid="{49599123-1A70-4557-BDB6-BEE9F5B5A85E}"/>
    <cellStyle name="Normal 4 4 5 3 5 8" xfId="25179" xr:uid="{62F30D66-E1A5-4783-A9B9-A9B4993A56E5}"/>
    <cellStyle name="Normal 4 4 5 3 6" xfId="25180" xr:uid="{8150D5CF-2613-4AC6-92DD-49A9E0212C08}"/>
    <cellStyle name="Normal 4 4 5 3 6 2" xfId="25181" xr:uid="{DFD138F3-711C-46AA-8712-ACB253F343EB}"/>
    <cellStyle name="Normal 4 4 5 3 6 2 2" xfId="25182" xr:uid="{8E57C849-E16A-4B2E-807B-178AA2F60230}"/>
    <cellStyle name="Normal 4 4 5 3 6 2 2 2" xfId="25183" xr:uid="{F8875128-1069-4A49-BD9A-D3558E49BE9E}"/>
    <cellStyle name="Normal 4 4 5 3 6 2 3" xfId="25184" xr:uid="{6BE33F56-10BC-4A0B-80BB-D29B1A77DA10}"/>
    <cellStyle name="Normal 4 4 5 3 6 3" xfId="25185" xr:uid="{24A75C12-E07A-4E05-9056-46EE795BCEAC}"/>
    <cellStyle name="Normal 4 4 5 3 7" xfId="25186" xr:uid="{FA20CDA1-C63D-46B5-B358-393BD9AFE4EF}"/>
    <cellStyle name="Normal 4 4 5 3 7 2" xfId="25187" xr:uid="{DD65E2FC-1F4D-4B1B-9496-6EC9C45AD7B0}"/>
    <cellStyle name="Normal 4 4 5 3 8" xfId="25188" xr:uid="{DC58AA3D-DE22-422A-9AB6-93AC830EC551}"/>
    <cellStyle name="Normal 4 4 5 3 8 2" xfId="25189" xr:uid="{0096177A-7B1D-4625-B257-08A3EF3C4F8C}"/>
    <cellStyle name="Normal 4 4 5 3 9" xfId="25190" xr:uid="{95C98F1D-2EAF-4A86-B29D-3457089B17F7}"/>
    <cellStyle name="Normal 4 4 5 3 9 2" xfId="25191" xr:uid="{380125B4-6D42-45F7-9DEE-47561EF75023}"/>
    <cellStyle name="Normal 4 4 5 4" xfId="25192" xr:uid="{56088E32-9610-4AB6-8C64-EE38D33D5E34}"/>
    <cellStyle name="Normal 4 4 5 4 2" xfId="25193" xr:uid="{E343A643-C33B-4B45-9117-5CDB05C302A2}"/>
    <cellStyle name="Normal 4 4 5 4 2 2" xfId="25194" xr:uid="{249CFE6E-F39D-46F2-A736-6D20B9EC9DC4}"/>
    <cellStyle name="Normal 4 4 5 4 2 2 2" xfId="25195" xr:uid="{9B4A392D-9740-4A58-ADC6-9AA679D922AB}"/>
    <cellStyle name="Normal 4 4 5 4 2 2 2 2" xfId="25196" xr:uid="{29AA4E1B-C91B-4664-8695-5398AB0F45AB}"/>
    <cellStyle name="Normal 4 4 5 4 2 2 2 2 2" xfId="25197" xr:uid="{C78C9308-0644-4266-8574-BB25FEA5662D}"/>
    <cellStyle name="Normal 4 4 5 4 2 2 2 2 2 2" xfId="25198" xr:uid="{E6AD4C1E-1931-4153-BDA0-724229F1877F}"/>
    <cellStyle name="Normal 4 4 5 4 2 2 2 2 2 2 2" xfId="25199" xr:uid="{1C6A3AA4-A92F-4BCE-8BA9-11D789AEE31F}"/>
    <cellStyle name="Normal 4 4 5 4 2 2 2 2 2 3" xfId="25200" xr:uid="{A7A308B6-AD4E-4DE3-A364-65B782DE4049}"/>
    <cellStyle name="Normal 4 4 5 4 2 2 2 2 3" xfId="25201" xr:uid="{588F6EDC-4CEE-4523-8E93-38145F1FC41F}"/>
    <cellStyle name="Normal 4 4 5 4 2 2 2 3" xfId="25202" xr:uid="{9C37434A-E8C1-4E0A-BFD0-0A9B97FDED61}"/>
    <cellStyle name="Normal 4 4 5 4 2 2 2 3 2" xfId="25203" xr:uid="{6F1DB189-D2BA-4BDC-9C33-F71F53342219}"/>
    <cellStyle name="Normal 4 4 5 4 2 2 2 4" xfId="25204" xr:uid="{944718D5-98CB-4938-9EEE-85C7E27CCCCE}"/>
    <cellStyle name="Normal 4 4 5 4 2 2 2 4 2" xfId="25205" xr:uid="{1041B050-81BA-44F2-AE47-807CEEB8BB79}"/>
    <cellStyle name="Normal 4 4 5 4 2 2 2 5" xfId="25206" xr:uid="{72C23179-83BD-4B57-935C-A50663E56C98}"/>
    <cellStyle name="Normal 4 4 5 4 2 2 2 5 2" xfId="25207" xr:uid="{98B397E0-FB90-435C-9C9D-18B24C88C224}"/>
    <cellStyle name="Normal 4 4 5 4 2 2 2 6" xfId="25208" xr:uid="{92C76489-1783-460F-B44B-8BBE5ECB1E3D}"/>
    <cellStyle name="Normal 4 4 5 4 2 2 2 6 2" xfId="25209" xr:uid="{3596C03F-A1F3-43EB-889E-B438690EE383}"/>
    <cellStyle name="Normal 4 4 5 4 2 2 2 7" xfId="25210" xr:uid="{775305C0-C38B-446F-81FA-DA8B44D10C67}"/>
    <cellStyle name="Normal 4 4 5 4 2 2 2 7 2" xfId="25211" xr:uid="{2391C229-CB28-468D-9A6D-87A38E35EC15}"/>
    <cellStyle name="Normal 4 4 5 4 2 2 2 8" xfId="25212" xr:uid="{4E358561-58D4-4C43-9415-95046418697E}"/>
    <cellStyle name="Normal 4 4 5 4 2 2 3" xfId="25213" xr:uid="{8FD443A3-EE42-4A6E-91C4-C49B96153E05}"/>
    <cellStyle name="Normal 4 4 5 4 2 2 3 2" xfId="25214" xr:uid="{77EE0C93-45CF-482E-B5D0-E5265FDCD698}"/>
    <cellStyle name="Normal 4 4 5 4 2 2 3 2 2" xfId="25215" xr:uid="{E31CCBF4-D487-4423-AD09-D3FFD77768DA}"/>
    <cellStyle name="Normal 4 4 5 4 2 2 3 2 2 2" xfId="25216" xr:uid="{850B16BD-C8D1-472C-A5E9-9EEA4A89EAD6}"/>
    <cellStyle name="Normal 4 4 5 4 2 2 3 2 3" xfId="25217" xr:uid="{B62CDFAD-E404-4132-BF58-D710AD0EFED2}"/>
    <cellStyle name="Normal 4 4 5 4 2 2 3 3" xfId="25218" xr:uid="{D43DE2F3-6F35-4114-A66F-DA9CED1CF6D5}"/>
    <cellStyle name="Normal 4 4 5 4 2 2 4" xfId="25219" xr:uid="{FEBF067C-D3FA-4623-B171-D7E682210B06}"/>
    <cellStyle name="Normal 4 4 5 4 2 2 4 2" xfId="25220" xr:uid="{3DA89E45-3CB2-42CF-8417-D1F853E95E3C}"/>
    <cellStyle name="Normal 4 4 5 4 2 2 5" xfId="25221" xr:uid="{05D23217-3900-422B-9480-B56DC34BA79E}"/>
    <cellStyle name="Normal 4 4 5 4 2 2 5 2" xfId="25222" xr:uid="{A099AA83-EAAB-4CF5-B465-960ED3EB0E34}"/>
    <cellStyle name="Normal 4 4 5 4 2 2 6" xfId="25223" xr:uid="{5F458A2C-53D7-4FEB-8DE9-4A675B9A1640}"/>
    <cellStyle name="Normal 4 4 5 4 2 2 6 2" xfId="25224" xr:uid="{82887A3A-3377-4D1F-ADE8-2011A2BC05A8}"/>
    <cellStyle name="Normal 4 4 5 4 2 2 7" xfId="25225" xr:uid="{085D2065-AF25-4B9C-996A-0A80EAE862FD}"/>
    <cellStyle name="Normal 4 4 5 4 2 2 7 2" xfId="25226" xr:uid="{857DE098-5515-4929-A35E-180FEDACF8A8}"/>
    <cellStyle name="Normal 4 4 5 4 2 2 8" xfId="25227" xr:uid="{5DC76D2C-B12C-4856-9767-90793A34FCE9}"/>
    <cellStyle name="Normal 4 4 5 4 2 3" xfId="25228" xr:uid="{78330F1F-228F-4349-B64D-BBBF2676440D}"/>
    <cellStyle name="Normal 4 4 5 4 2 3 2" xfId="25229" xr:uid="{39973ADE-3771-4BBB-8CEF-336A1BEBCB4E}"/>
    <cellStyle name="Normal 4 4 5 4 2 3 2 2" xfId="25230" xr:uid="{B9C5FADB-A9EC-4433-A8CA-B84C768A61E2}"/>
    <cellStyle name="Normal 4 4 5 4 2 3 2 2 2" xfId="25231" xr:uid="{863B29C3-C364-447C-9C7F-35E5DF10C89B}"/>
    <cellStyle name="Normal 4 4 5 4 2 3 2 3" xfId="25232" xr:uid="{A63D924D-C6D7-4B5C-A8EC-3745C7D3345D}"/>
    <cellStyle name="Normal 4 4 5 4 2 3 3" xfId="25233" xr:uid="{B94B04E2-290E-4037-B808-359F3AD47B43}"/>
    <cellStyle name="Normal 4 4 5 4 2 4" xfId="25234" xr:uid="{B4A0320C-72A5-48D3-A917-BBD30D784D12}"/>
    <cellStyle name="Normal 4 4 5 4 2 4 2" xfId="25235" xr:uid="{B27DFC47-B2CD-4CE1-B552-C80D48CB5367}"/>
    <cellStyle name="Normal 4 4 5 4 2 5" xfId="25236" xr:uid="{75A61F2D-8EEB-485F-B30B-DE5B7F84295C}"/>
    <cellStyle name="Normal 4 4 5 4 2 5 2" xfId="25237" xr:uid="{CB5D0734-70CC-4D68-AA71-ADE6FCFB5C4F}"/>
    <cellStyle name="Normal 4 4 5 4 2 6" xfId="25238" xr:uid="{1844661C-1EAC-4851-96E1-B544C9225248}"/>
    <cellStyle name="Normal 4 4 5 4 2 6 2" xfId="25239" xr:uid="{FFA970C7-8402-4E85-BC95-FEFAE860612A}"/>
    <cellStyle name="Normal 4 4 5 4 2 7" xfId="25240" xr:uid="{12E1D583-3393-4C98-A578-3ED24A84F3A5}"/>
    <cellStyle name="Normal 4 4 5 4 2 7 2" xfId="25241" xr:uid="{4FD29012-CE01-4FA3-8768-051E2F858714}"/>
    <cellStyle name="Normal 4 4 5 4 2 8" xfId="25242" xr:uid="{EB5158AB-F4B1-41B6-B9BB-5310F4F72730}"/>
    <cellStyle name="Normal 4 4 5 4 2 8 2" xfId="25243" xr:uid="{7DEA64ED-478B-48E0-9EFE-ED420C89AB10}"/>
    <cellStyle name="Normal 4 4 5 4 2 9" xfId="25244" xr:uid="{4A104AC0-4E4C-48D0-88BC-39192A508E2D}"/>
    <cellStyle name="Normal 4 4 5 4 3" xfId="25245" xr:uid="{DD9C7259-00E6-4900-9CCC-9245BC1CE3F1}"/>
    <cellStyle name="Normal 4 4 5 4 3 2" xfId="25246" xr:uid="{E63ADB69-2529-4DE5-93F7-0092AF0ABC89}"/>
    <cellStyle name="Normal 4 4 5 4 3 2 2" xfId="25247" xr:uid="{860C786A-5358-4220-9BCD-4964C5116CDD}"/>
    <cellStyle name="Normal 4 4 5 4 3 2 2 2" xfId="25248" xr:uid="{B01D9DD2-C46A-4229-A1B0-CD7438DCEF16}"/>
    <cellStyle name="Normal 4 4 5 4 3 2 2 2 2" xfId="25249" xr:uid="{73F51170-3205-466A-A8AC-DBA8A9AE9000}"/>
    <cellStyle name="Normal 4 4 5 4 3 2 2 3" xfId="25250" xr:uid="{FE7A05F2-CD5E-433A-907D-75D200E44AFF}"/>
    <cellStyle name="Normal 4 4 5 4 3 2 3" xfId="25251" xr:uid="{4F4994E5-4C7D-4D8D-844B-20D390E42D6F}"/>
    <cellStyle name="Normal 4 4 5 4 3 3" xfId="25252" xr:uid="{777207EC-9F86-4DAA-B828-E3169A2F8900}"/>
    <cellStyle name="Normal 4 4 5 4 3 3 2" xfId="25253" xr:uid="{DBB7F340-26BE-46C3-ABA6-6C64C6EE15F0}"/>
    <cellStyle name="Normal 4 4 5 4 3 4" xfId="25254" xr:uid="{14E02176-8CA2-458E-8937-8B5FAF7A1B3A}"/>
    <cellStyle name="Normal 4 4 5 4 3 4 2" xfId="25255" xr:uid="{51BB4387-157C-4CEE-8D50-5A1907D0BB15}"/>
    <cellStyle name="Normal 4 4 5 4 3 5" xfId="25256" xr:uid="{B6B5F93F-AB3D-4F8E-A873-FFCCE0D18821}"/>
    <cellStyle name="Normal 4 4 5 4 3 5 2" xfId="25257" xr:uid="{BB771D6B-083D-40A7-80DC-72FF24F9A136}"/>
    <cellStyle name="Normal 4 4 5 4 3 6" xfId="25258" xr:uid="{9FF3B917-122F-4474-BD99-399080B4AB7E}"/>
    <cellStyle name="Normal 4 4 5 4 3 6 2" xfId="25259" xr:uid="{C0F05DBF-351B-442A-B47E-63631AD27E1B}"/>
    <cellStyle name="Normal 4 4 5 4 3 7" xfId="25260" xr:uid="{5C6D042C-F041-4CE8-B0F3-91E6DC456F5D}"/>
    <cellStyle name="Normal 4 4 5 4 3 7 2" xfId="25261" xr:uid="{52846FDC-4844-44A6-B783-7374B6CDD427}"/>
    <cellStyle name="Normal 4 4 5 4 3 8" xfId="25262" xr:uid="{F54AF4DD-B97E-444C-803F-71EE36E35264}"/>
    <cellStyle name="Normal 4 4 5 4 4" xfId="25263" xr:uid="{B50781F0-FCE8-456C-89F6-1FEBB5CF61AA}"/>
    <cellStyle name="Normal 4 4 5 4 4 2" xfId="25264" xr:uid="{7D8D8EDF-B472-4ACB-8818-43F3B8160F79}"/>
    <cellStyle name="Normal 4 4 5 4 4 2 2" xfId="25265" xr:uid="{266D7D60-7650-4067-A3CE-2B11752FE14A}"/>
    <cellStyle name="Normal 4 4 5 4 4 2 2 2" xfId="25266" xr:uid="{A3A16E79-A5E2-4195-B6F9-42ACC0B4248C}"/>
    <cellStyle name="Normal 4 4 5 4 4 2 3" xfId="25267" xr:uid="{42300FAE-851E-4FAB-964C-1C0B1F3BD600}"/>
    <cellStyle name="Normal 4 4 5 4 4 3" xfId="25268" xr:uid="{8A467181-DE5E-4F9F-82BD-396EB486070D}"/>
    <cellStyle name="Normal 4 4 5 4 5" xfId="25269" xr:uid="{C3EB3564-ED45-4C65-983C-69DF2C64571B}"/>
    <cellStyle name="Normal 4 4 5 4 5 2" xfId="25270" xr:uid="{628FDBB8-A0CB-4BEE-A832-59BC1BBD6072}"/>
    <cellStyle name="Normal 4 4 5 4 6" xfId="25271" xr:uid="{5F7F0E90-A202-4A86-B42D-B6AB17AC25CC}"/>
    <cellStyle name="Normal 4 4 5 4 6 2" xfId="25272" xr:uid="{4C77B3AA-16F2-4A0B-8844-88403177509E}"/>
    <cellStyle name="Normal 4 4 5 4 7" xfId="25273" xr:uid="{6D3FC137-1C1B-4A89-8A0F-A599E266662A}"/>
    <cellStyle name="Normal 4 4 5 4 7 2" xfId="25274" xr:uid="{3AB19B0D-847C-4268-AB9D-2F72B4B21AC2}"/>
    <cellStyle name="Normal 4 4 5 4 8" xfId="25275" xr:uid="{C38D727A-7998-40BC-B178-D76641180183}"/>
    <cellStyle name="Normal 4 4 5 4 8 2" xfId="25276" xr:uid="{5C3AD85D-38A9-4D6A-B3FD-5C2EF7EF4420}"/>
    <cellStyle name="Normal 4 4 5 4 9" xfId="25277" xr:uid="{4405EF6E-FFD8-4D35-B07C-705F6D9DE9E4}"/>
    <cellStyle name="Normal 4 4 5 5" xfId="25278" xr:uid="{016F0DE2-ACE2-4953-B91F-172633BA9678}"/>
    <cellStyle name="Normal 4 4 5 5 2" xfId="25279" xr:uid="{A24E7347-641D-4467-86D6-5E9E6B67B25A}"/>
    <cellStyle name="Normal 4 4 5 6" xfId="25280" xr:uid="{35393B3A-4B99-4018-BEDC-49B4801ED4AB}"/>
    <cellStyle name="Normal 4 4 5 6 2" xfId="25281" xr:uid="{22F0DCAC-4274-47AC-BB63-6042CFD351D3}"/>
    <cellStyle name="Normal 4 4 5 6 2 2" xfId="25282" xr:uid="{E9EDF7D8-B8C7-4172-B5A1-9BD6709D663F}"/>
    <cellStyle name="Normal 4 4 5 6 2 2 2" xfId="25283" xr:uid="{CEDF144E-647A-4C8C-85A9-2C41CFA3DDE6}"/>
    <cellStyle name="Normal 4 4 5 6 2 2 2 2" xfId="25284" xr:uid="{AD665B16-0FCF-492D-8965-97E28C418959}"/>
    <cellStyle name="Normal 4 4 5 6 2 2 2 2 2" xfId="25285" xr:uid="{67777EFD-5A4D-49CC-9DBA-F30074B972D4}"/>
    <cellStyle name="Normal 4 4 5 6 2 2 2 3" xfId="25286" xr:uid="{DF143822-F46F-45E3-B89E-C9892E628F34}"/>
    <cellStyle name="Normal 4 4 5 6 2 2 3" xfId="25287" xr:uid="{82AFD4C1-064B-48FF-839F-2F8B0C7332C8}"/>
    <cellStyle name="Normal 4 4 5 6 2 3" xfId="25288" xr:uid="{28C9B247-D5BB-42DD-8EDF-DA305F0BB8D0}"/>
    <cellStyle name="Normal 4 4 5 6 2 3 2" xfId="25289" xr:uid="{38A7BA4C-A6F6-45E8-8D23-E70FBEFBF6E3}"/>
    <cellStyle name="Normal 4 4 5 6 2 4" xfId="25290" xr:uid="{0D03BBAA-D90E-4036-83A6-D68A00F938E4}"/>
    <cellStyle name="Normal 4 4 5 6 2 4 2" xfId="25291" xr:uid="{9D97ED8D-EA39-4B90-82E5-2D2CDE7AE471}"/>
    <cellStyle name="Normal 4 4 5 6 2 5" xfId="25292" xr:uid="{D8D0947E-CD9A-4672-BB35-795DCF3271D2}"/>
    <cellStyle name="Normal 4 4 5 6 2 5 2" xfId="25293" xr:uid="{0D9716C1-F5B3-4B72-ACEF-0A9A1DDDFC38}"/>
    <cellStyle name="Normal 4 4 5 6 2 6" xfId="25294" xr:uid="{B9B8AB70-41B7-4DD7-B219-6297C645182C}"/>
    <cellStyle name="Normal 4 4 5 6 2 6 2" xfId="25295" xr:uid="{3635A2A5-C22C-445C-BBCB-36469DEBD543}"/>
    <cellStyle name="Normal 4 4 5 6 2 7" xfId="25296" xr:uid="{58A56A70-A3F6-459B-9CFB-5CF3361CC28C}"/>
    <cellStyle name="Normal 4 4 5 6 2 7 2" xfId="25297" xr:uid="{65B09573-64C6-4A35-A916-40C6AA7A9B07}"/>
    <cellStyle name="Normal 4 4 5 6 2 8" xfId="25298" xr:uid="{605246AF-1C34-4BC2-9DD0-012AC0AFF928}"/>
    <cellStyle name="Normal 4 4 5 6 3" xfId="25299" xr:uid="{7F0D33C1-C32D-4B1C-87E8-A3631491D6C3}"/>
    <cellStyle name="Normal 4 4 5 6 3 2" xfId="25300" xr:uid="{5AAE14EF-421B-4BC9-8940-F0B6CA8E8FB3}"/>
    <cellStyle name="Normal 4 4 5 6 3 2 2" xfId="25301" xr:uid="{01E6777D-D3CC-462F-9E57-30B02547F0AB}"/>
    <cellStyle name="Normal 4 4 5 6 3 2 2 2" xfId="25302" xr:uid="{E4A4343E-1933-4EF5-98FC-ED012A6E163C}"/>
    <cellStyle name="Normal 4 4 5 6 3 2 3" xfId="25303" xr:uid="{244CA61E-16CF-4F5B-BA42-761C3F1DD455}"/>
    <cellStyle name="Normal 4 4 5 6 3 3" xfId="25304" xr:uid="{93B8E39A-CA2A-4DCF-B3AB-DBB148E9CEFB}"/>
    <cellStyle name="Normal 4 4 5 6 4" xfId="25305" xr:uid="{25A49193-41EF-4160-9A65-48ABC88A7516}"/>
    <cellStyle name="Normal 4 4 5 6 4 2" xfId="25306" xr:uid="{C27AFB64-9EE3-42AA-BDC5-D9CC4E17155C}"/>
    <cellStyle name="Normal 4 4 5 6 5" xfId="25307" xr:uid="{19FA8972-AF46-49F5-B00D-773A9295249D}"/>
    <cellStyle name="Normal 4 4 5 6 5 2" xfId="25308" xr:uid="{8BD21631-E057-4B60-8081-0B30B9880546}"/>
    <cellStyle name="Normal 4 4 5 6 6" xfId="25309" xr:uid="{CC1B7B6C-E3A8-4C01-8E80-B3F4D1D01AF0}"/>
    <cellStyle name="Normal 4 4 5 6 6 2" xfId="25310" xr:uid="{948F0BD3-7E34-4CC5-86E4-A13560DAE5A5}"/>
    <cellStyle name="Normal 4 4 5 6 7" xfId="25311" xr:uid="{ABB87B02-460E-4327-8507-E4E9513DEB58}"/>
    <cellStyle name="Normal 4 4 5 6 7 2" xfId="25312" xr:uid="{38894159-679C-41BC-A804-FDC1456FC223}"/>
    <cellStyle name="Normal 4 4 5 6 8" xfId="25313" xr:uid="{2589BC71-8DBC-4DF4-B601-532DF84BC198}"/>
    <cellStyle name="Normal 4 4 5 7" xfId="25314" xr:uid="{A2147966-2443-4BAD-A9C1-64E2F01699F6}"/>
    <cellStyle name="Normal 4 4 5 7 2" xfId="25315" xr:uid="{303577D6-9E57-4DD0-9A7F-5436FA51192D}"/>
    <cellStyle name="Normal 4 4 5 7 2 2" xfId="25316" xr:uid="{CB97233D-2BF4-4EA7-90A5-2FFF1E7A4E38}"/>
    <cellStyle name="Normal 4 4 5 7 2 2 2" xfId="25317" xr:uid="{DE912184-B8FE-4198-8E29-CED45D20A28B}"/>
    <cellStyle name="Normal 4 4 5 7 2 3" xfId="25318" xr:uid="{D52B7DA2-C592-49F9-A330-DD4C0EC983DC}"/>
    <cellStyle name="Normal 4 4 5 7 3" xfId="25319" xr:uid="{0C0364EF-6769-4508-A995-96A75620BE0E}"/>
    <cellStyle name="Normal 4 4 5 8" xfId="25320" xr:uid="{FA43F381-C23B-4F3F-AA82-790A736210EA}"/>
    <cellStyle name="Normal 4 4 5 8 2" xfId="25321" xr:uid="{DBAC7E46-5645-4ECD-B0BF-357254D6FB5C}"/>
    <cellStyle name="Normal 4 4 5 9" xfId="25322" xr:uid="{2E595C3A-160C-44D5-AE82-931DA7B1FBEE}"/>
    <cellStyle name="Normal 4 4 5 9 2" xfId="25323" xr:uid="{076431CA-8C91-40FB-BE55-4C408E4A841A}"/>
    <cellStyle name="Normal 4 4 6" xfId="25324" xr:uid="{679ABB1E-3F59-4E0A-B64B-DC6C761282DB}"/>
    <cellStyle name="Normal 4 4 6 2" xfId="25325" xr:uid="{67E958E9-B810-4033-91E8-B63BA4B31E3D}"/>
    <cellStyle name="Normal 4 4 7" xfId="25326" xr:uid="{64D94E84-FB17-40E5-B77B-7F05E6323C94}"/>
    <cellStyle name="Normal 4 4 7 10" xfId="25327" xr:uid="{7C193764-A53E-41FB-AC96-DD3FA721762A}"/>
    <cellStyle name="Normal 4 4 7 10 2" xfId="25328" xr:uid="{7F31366F-B791-4BA1-A783-5C0B70A6C97F}"/>
    <cellStyle name="Normal 4 4 7 11" xfId="25329" xr:uid="{23FE72BE-D50B-4F95-A09C-9ACDBD174611}"/>
    <cellStyle name="Normal 4 4 7 11 2" xfId="25330" xr:uid="{4812A30F-93E5-4374-80F6-863007397CD2}"/>
    <cellStyle name="Normal 4 4 7 12" xfId="25331" xr:uid="{AFD7CA46-377A-42AB-A133-EB9081D643B8}"/>
    <cellStyle name="Normal 4 4 7 2" xfId="25332" xr:uid="{C090E87E-DD4A-4494-823C-E2A7072707C0}"/>
    <cellStyle name="Normal 4 4 7 2 10" xfId="25333" xr:uid="{79B7F3B0-5702-48F0-B5C9-EED28D5702C4}"/>
    <cellStyle name="Normal 4 4 7 2 10 2" xfId="25334" xr:uid="{C320DA72-0CF4-4141-8CC8-9E185FA35A7D}"/>
    <cellStyle name="Normal 4 4 7 2 11" xfId="25335" xr:uid="{9B5DB67B-9CBC-4520-A4B2-8E072672C5D5}"/>
    <cellStyle name="Normal 4 4 7 2 11 2" xfId="25336" xr:uid="{AFFE8BD8-0B0F-4468-A0F0-29FCC4658427}"/>
    <cellStyle name="Normal 4 4 7 2 12" xfId="25337" xr:uid="{259B36F5-CB14-4AF4-BEB0-8E6650380B5C}"/>
    <cellStyle name="Normal 4 4 7 2 2" xfId="25338" xr:uid="{8835B03C-62D9-4F6A-B974-320F32EEA7A7}"/>
    <cellStyle name="Normal 4 4 7 2 2 2" xfId="25339" xr:uid="{4EEFD50D-0A6E-44A7-AA03-622F0A628127}"/>
    <cellStyle name="Normal 4 4 7 2 2 2 2" xfId="25340" xr:uid="{F8A164D9-AE80-4E63-93E1-9912B0E02DBF}"/>
    <cellStyle name="Normal 4 4 7 2 2 2 2 2" xfId="25341" xr:uid="{8AB165AD-9022-4C23-8DF1-DC2902F7A3C7}"/>
    <cellStyle name="Normal 4 4 7 2 2 2 2 2 2" xfId="25342" xr:uid="{BFC34978-37B8-43FD-B3B4-7B34AD3ED70F}"/>
    <cellStyle name="Normal 4 4 7 2 2 2 2 2 2 2" xfId="25343" xr:uid="{7FCB3C7E-2DC0-42D6-A445-6AD749C4632D}"/>
    <cellStyle name="Normal 4 4 7 2 2 2 2 2 2 2 2" xfId="25344" xr:uid="{794F03DC-84C5-4026-8456-767E8A137C96}"/>
    <cellStyle name="Normal 4 4 7 2 2 2 2 2 2 2 2 2" xfId="25345" xr:uid="{94034C87-DD56-4CBE-8789-E5B4AC5CCA19}"/>
    <cellStyle name="Normal 4 4 7 2 2 2 2 2 2 2 3" xfId="25346" xr:uid="{6D99D382-ECF2-428B-AAE0-1AB9A5948608}"/>
    <cellStyle name="Normal 4 4 7 2 2 2 2 2 2 3" xfId="25347" xr:uid="{F4320FD7-0B78-4F5D-AF1C-4A11E76CB3DB}"/>
    <cellStyle name="Normal 4 4 7 2 2 2 2 2 3" xfId="25348" xr:uid="{9169F907-A315-490D-8786-1C1BE52B087E}"/>
    <cellStyle name="Normal 4 4 7 2 2 2 2 2 3 2" xfId="25349" xr:uid="{AB884EBF-6C8F-4F27-8D04-DF7713AA8D5C}"/>
    <cellStyle name="Normal 4 4 7 2 2 2 2 2 4" xfId="25350" xr:uid="{B654A354-E41B-4AC5-A30F-6FC1C70E7A82}"/>
    <cellStyle name="Normal 4 4 7 2 2 2 2 2 4 2" xfId="25351" xr:uid="{762F8164-8F64-4834-A87A-683547DDFB38}"/>
    <cellStyle name="Normal 4 4 7 2 2 2 2 2 5" xfId="25352" xr:uid="{D777B832-ED5F-467B-AF32-4E3C68C4C1B1}"/>
    <cellStyle name="Normal 4 4 7 2 2 2 2 2 5 2" xfId="25353" xr:uid="{1B8B01A8-2A81-4F9B-ADA1-166757980AC6}"/>
    <cellStyle name="Normal 4 4 7 2 2 2 2 2 6" xfId="25354" xr:uid="{E270F8F0-99BC-4821-B715-1B3F933117F0}"/>
    <cellStyle name="Normal 4 4 7 2 2 2 2 2 6 2" xfId="25355" xr:uid="{D64BF68F-463F-4A7A-8230-37F329CA1550}"/>
    <cellStyle name="Normal 4 4 7 2 2 2 2 2 7" xfId="25356" xr:uid="{7467CB4A-94B6-450B-8269-646F185DDEA9}"/>
    <cellStyle name="Normal 4 4 7 2 2 2 2 2 7 2" xfId="25357" xr:uid="{DAFBD820-E1BA-40CC-B90C-0E1E18FCBC8F}"/>
    <cellStyle name="Normal 4 4 7 2 2 2 2 2 8" xfId="25358" xr:uid="{0F8E0AAB-AF04-411A-9682-B18529B3F3FF}"/>
    <cellStyle name="Normal 4 4 7 2 2 2 2 3" xfId="25359" xr:uid="{01BB721D-649A-4B91-84BC-06436D491250}"/>
    <cellStyle name="Normal 4 4 7 2 2 2 2 3 2" xfId="25360" xr:uid="{312E7A75-0A42-46D6-978E-BEEA0DF6B5D0}"/>
    <cellStyle name="Normal 4 4 7 2 2 2 2 3 2 2" xfId="25361" xr:uid="{E5BE837D-277B-4528-A719-F8744C5590A8}"/>
    <cellStyle name="Normal 4 4 7 2 2 2 2 3 2 2 2" xfId="25362" xr:uid="{E69BCFA0-BC66-418B-A520-7261C99C1C00}"/>
    <cellStyle name="Normal 4 4 7 2 2 2 2 3 2 3" xfId="25363" xr:uid="{1540FFFD-9F57-4768-979A-7A7DB67BD103}"/>
    <cellStyle name="Normal 4 4 7 2 2 2 2 3 3" xfId="25364" xr:uid="{C108B84F-CA6C-4714-BB29-212288302E3C}"/>
    <cellStyle name="Normal 4 4 7 2 2 2 2 4" xfId="25365" xr:uid="{9DBF9942-6532-43C7-9F0D-01FCF6E1EFA8}"/>
    <cellStyle name="Normal 4 4 7 2 2 2 2 4 2" xfId="25366" xr:uid="{DD109074-6128-41D7-8626-7D81FB160C00}"/>
    <cellStyle name="Normal 4 4 7 2 2 2 2 5" xfId="25367" xr:uid="{8039507D-F9C5-4BEF-8F7C-2EB1E471CDFC}"/>
    <cellStyle name="Normal 4 4 7 2 2 2 2 5 2" xfId="25368" xr:uid="{8D58EA4A-CAE6-4373-B1BF-134A1D93F756}"/>
    <cellStyle name="Normal 4 4 7 2 2 2 2 6" xfId="25369" xr:uid="{F0DCCB5B-DA62-41DE-80D2-EF8F09D387FB}"/>
    <cellStyle name="Normal 4 4 7 2 2 2 2 6 2" xfId="25370" xr:uid="{2981D7D4-51F8-4AF8-AECC-7091D535A524}"/>
    <cellStyle name="Normal 4 4 7 2 2 2 2 7" xfId="25371" xr:uid="{F6AD43C6-229C-4B40-961F-FABA5C27AA5A}"/>
    <cellStyle name="Normal 4 4 7 2 2 2 2 7 2" xfId="25372" xr:uid="{7772B7CE-F01D-4F7A-9177-AEDBC03E51FC}"/>
    <cellStyle name="Normal 4 4 7 2 2 2 2 8" xfId="25373" xr:uid="{186D6431-FA26-4841-87E6-6E57AE196A8A}"/>
    <cellStyle name="Normal 4 4 7 2 2 2 3" xfId="25374" xr:uid="{1D37B84F-41F5-4334-B3C6-C20EA80C940D}"/>
    <cellStyle name="Normal 4 4 7 2 2 2 3 2" xfId="25375" xr:uid="{F4786C91-B5C0-4A46-ABD9-FF289CD5BBA7}"/>
    <cellStyle name="Normal 4 4 7 2 2 2 3 2 2" xfId="25376" xr:uid="{19F6AFA4-6239-4322-8953-B6364685A919}"/>
    <cellStyle name="Normal 4 4 7 2 2 2 3 2 2 2" xfId="25377" xr:uid="{D38605BB-969B-465D-9763-77CC43087936}"/>
    <cellStyle name="Normal 4 4 7 2 2 2 3 2 3" xfId="25378" xr:uid="{A5A3C201-A636-4E98-9CAF-4800633317CD}"/>
    <cellStyle name="Normal 4 4 7 2 2 2 3 3" xfId="25379" xr:uid="{6D2AECFB-6EE5-497A-9915-EA6043CBC2B1}"/>
    <cellStyle name="Normal 4 4 7 2 2 2 4" xfId="25380" xr:uid="{1190A4C3-F597-4886-9465-A22FA2037F77}"/>
    <cellStyle name="Normal 4 4 7 2 2 2 4 2" xfId="25381" xr:uid="{93D26F11-98F7-437B-AA87-F5545D3A5E50}"/>
    <cellStyle name="Normal 4 4 7 2 2 2 5" xfId="25382" xr:uid="{D8984025-E270-4EEC-AC26-44889EF4C79D}"/>
    <cellStyle name="Normal 4 4 7 2 2 2 5 2" xfId="25383" xr:uid="{8BFB3948-C947-4FB1-BFD6-F5DD56FBAA15}"/>
    <cellStyle name="Normal 4 4 7 2 2 2 6" xfId="25384" xr:uid="{FAE14C23-4B0D-4203-A4E7-3B893C53C36B}"/>
    <cellStyle name="Normal 4 4 7 2 2 2 6 2" xfId="25385" xr:uid="{29AEF535-8178-4217-AF9B-5A7BF5F65AA0}"/>
    <cellStyle name="Normal 4 4 7 2 2 2 7" xfId="25386" xr:uid="{E241FAF5-DE63-4B27-A4E3-BAC2C8C8FAA5}"/>
    <cellStyle name="Normal 4 4 7 2 2 2 7 2" xfId="25387" xr:uid="{9ADDA279-0C9D-4B1B-BAA4-4DF1CE3E86B7}"/>
    <cellStyle name="Normal 4 4 7 2 2 2 8" xfId="25388" xr:uid="{AC23BB4A-07FE-44C1-87FF-47CE33098020}"/>
    <cellStyle name="Normal 4 4 7 2 2 2 8 2" xfId="25389" xr:uid="{1FFD7259-0F49-40C9-A03E-AD3DC0FF9AD8}"/>
    <cellStyle name="Normal 4 4 7 2 2 2 9" xfId="25390" xr:uid="{2ACD93B0-3D55-47FE-B6AF-34C90EFF7588}"/>
    <cellStyle name="Normal 4 4 7 2 2 3" xfId="25391" xr:uid="{8BE2F0AB-4412-4F5A-95E2-4EC99A752C16}"/>
    <cellStyle name="Normal 4 4 7 2 2 3 2" xfId="25392" xr:uid="{82ED36A9-DEF1-4B4C-8390-B9A4DFF74BCE}"/>
    <cellStyle name="Normal 4 4 7 2 2 3 2 2" xfId="25393" xr:uid="{DE2F2ED9-9E4D-40C7-9377-292DD9C6DD51}"/>
    <cellStyle name="Normal 4 4 7 2 2 3 2 2 2" xfId="25394" xr:uid="{A2C9623C-E0AC-4AF1-9FB3-A47513749D3A}"/>
    <cellStyle name="Normal 4 4 7 2 2 3 2 2 2 2" xfId="25395" xr:uid="{E9F6507F-D0E0-4EDE-B765-A2FA5C2CE274}"/>
    <cellStyle name="Normal 4 4 7 2 2 3 2 2 3" xfId="25396" xr:uid="{C26E508B-CCF8-4C83-A089-C199E1134908}"/>
    <cellStyle name="Normal 4 4 7 2 2 3 2 3" xfId="25397" xr:uid="{42125D44-1A7D-4DC7-87C8-977BCEEFBBB5}"/>
    <cellStyle name="Normal 4 4 7 2 2 3 3" xfId="25398" xr:uid="{7A5C554C-3314-4562-AD18-3A6CB2071A5B}"/>
    <cellStyle name="Normal 4 4 7 2 2 3 3 2" xfId="25399" xr:uid="{8B3FF5D1-4780-4291-B268-342A6CC26354}"/>
    <cellStyle name="Normal 4 4 7 2 2 3 4" xfId="25400" xr:uid="{12A26112-F304-49EE-93EB-4BADD975BB38}"/>
    <cellStyle name="Normal 4 4 7 2 2 3 4 2" xfId="25401" xr:uid="{F6A6170B-583F-4DCB-B887-3F59D354EBEF}"/>
    <cellStyle name="Normal 4 4 7 2 2 3 5" xfId="25402" xr:uid="{B834AEB6-E520-4B29-9C81-73AB1FEAAB5E}"/>
    <cellStyle name="Normal 4 4 7 2 2 3 5 2" xfId="25403" xr:uid="{BCFE7B80-FCB1-4659-8657-FDE5CD1AA41C}"/>
    <cellStyle name="Normal 4 4 7 2 2 3 6" xfId="25404" xr:uid="{CD082243-9805-4BB0-9A60-D74B0D9C7574}"/>
    <cellStyle name="Normal 4 4 7 2 2 3 6 2" xfId="25405" xr:uid="{14AE204A-F6CF-4CA4-B997-062C27B4C39B}"/>
    <cellStyle name="Normal 4 4 7 2 2 3 7" xfId="25406" xr:uid="{8DA0B806-5081-4D99-A924-461288C87310}"/>
    <cellStyle name="Normal 4 4 7 2 2 3 7 2" xfId="25407" xr:uid="{C78F6633-B94A-4F53-89F6-63228BF36A19}"/>
    <cellStyle name="Normal 4 4 7 2 2 3 8" xfId="25408" xr:uid="{8D54EC46-6352-42E1-9EB1-D47C8FC30ED2}"/>
    <cellStyle name="Normal 4 4 7 2 2 4" xfId="25409" xr:uid="{EF86D85B-DF52-444F-9BD3-57AF7A0412DF}"/>
    <cellStyle name="Normal 4 4 7 2 2 4 2" xfId="25410" xr:uid="{7E4C9831-F83A-43B8-8980-F60B44DEE929}"/>
    <cellStyle name="Normal 4 4 7 2 2 4 2 2" xfId="25411" xr:uid="{6EC17870-FB23-412B-97AB-D83B25EC8448}"/>
    <cellStyle name="Normal 4 4 7 2 2 4 2 2 2" xfId="25412" xr:uid="{8595FDD1-64E4-42FD-A50A-FDE750FF93A4}"/>
    <cellStyle name="Normal 4 4 7 2 2 4 2 3" xfId="25413" xr:uid="{990EAAE5-541E-49E9-B9C6-B3BB9A3C9CE7}"/>
    <cellStyle name="Normal 4 4 7 2 2 4 3" xfId="25414" xr:uid="{2F173D55-C469-47C6-869C-212F1CB5C065}"/>
    <cellStyle name="Normal 4 4 7 2 2 5" xfId="25415" xr:uid="{7CE299C1-DA0D-47BE-B231-F470A3D03699}"/>
    <cellStyle name="Normal 4 4 7 2 2 5 2" xfId="25416" xr:uid="{1F3DF7DB-6053-427C-9702-1B677377A178}"/>
    <cellStyle name="Normal 4 4 7 2 2 6" xfId="25417" xr:uid="{022DE419-8843-4486-B7E0-89645E2FFA74}"/>
    <cellStyle name="Normal 4 4 7 2 2 6 2" xfId="25418" xr:uid="{ABDA5FE8-783F-4206-83B6-DBBB5F5B4BF6}"/>
    <cellStyle name="Normal 4 4 7 2 2 7" xfId="25419" xr:uid="{B1809A95-497C-4212-BCA0-69DE794D8EE1}"/>
    <cellStyle name="Normal 4 4 7 2 2 7 2" xfId="25420" xr:uid="{775C3802-2D4E-4B02-991C-AF495A920A10}"/>
    <cellStyle name="Normal 4 4 7 2 2 8" xfId="25421" xr:uid="{1CEAD4A9-603E-4418-AE59-04F73EC3BF5F}"/>
    <cellStyle name="Normal 4 4 7 2 2 8 2" xfId="25422" xr:uid="{3305319E-76A9-47EB-9A3B-2A29AA154BE0}"/>
    <cellStyle name="Normal 4 4 7 2 2 9" xfId="25423" xr:uid="{47AFC6BB-1C47-4D95-876F-7DAEB95330E4}"/>
    <cellStyle name="Normal 4 4 7 2 3" xfId="25424" xr:uid="{988D4B18-E07A-4471-A31D-AA1A767C45F8}"/>
    <cellStyle name="Normal 4 4 7 2 3 2" xfId="25425" xr:uid="{082FDDBF-F2AD-4921-95F1-3285E6910935}"/>
    <cellStyle name="Normal 4 4 7 2 4" xfId="25426" xr:uid="{D5E5BC1D-D39B-4011-B8A2-3E52C96BB5E1}"/>
    <cellStyle name="Normal 4 4 7 2 4 2" xfId="25427" xr:uid="{A5FA7C24-C1A8-46CE-92D5-EA9625500169}"/>
    <cellStyle name="Normal 4 4 7 2 5" xfId="25428" xr:uid="{9D03EBA4-87AF-4155-985A-5E6F559C69CC}"/>
    <cellStyle name="Normal 4 4 7 2 5 2" xfId="25429" xr:uid="{0957BC01-6467-409E-9E71-BFD61819A4DC}"/>
    <cellStyle name="Normal 4 4 7 2 5 2 2" xfId="25430" xr:uid="{6DEE43A9-87D0-44F3-8EF2-F3C0A3874434}"/>
    <cellStyle name="Normal 4 4 7 2 5 2 2 2" xfId="25431" xr:uid="{EC68CBFC-5797-4971-942A-163AE40CCE32}"/>
    <cellStyle name="Normal 4 4 7 2 5 2 2 2 2" xfId="25432" xr:uid="{74CEB55F-7DE9-4B51-80CD-9215188579F2}"/>
    <cellStyle name="Normal 4 4 7 2 5 2 2 2 2 2" xfId="25433" xr:uid="{7A70C740-5347-48D7-B3AD-AC3879E30666}"/>
    <cellStyle name="Normal 4 4 7 2 5 2 2 2 3" xfId="25434" xr:uid="{DCB347AF-63D0-43AB-8CE8-1324088D1222}"/>
    <cellStyle name="Normal 4 4 7 2 5 2 2 3" xfId="25435" xr:uid="{2CA324B3-D11B-4535-9175-0058606C56A4}"/>
    <cellStyle name="Normal 4 4 7 2 5 2 3" xfId="25436" xr:uid="{48AB7620-9BFB-4662-B8FD-B5C86A18A5AA}"/>
    <cellStyle name="Normal 4 4 7 2 5 2 3 2" xfId="25437" xr:uid="{7DE2A0CD-3AAF-4462-BAA8-80017F0CF2C0}"/>
    <cellStyle name="Normal 4 4 7 2 5 2 4" xfId="25438" xr:uid="{2307C497-F1D1-42C2-A0FF-CB7F879FD650}"/>
    <cellStyle name="Normal 4 4 7 2 5 2 4 2" xfId="25439" xr:uid="{6DA018A6-E0C1-4307-8BEE-C8613121C234}"/>
    <cellStyle name="Normal 4 4 7 2 5 2 5" xfId="25440" xr:uid="{62C40841-83DE-4EF1-A8DE-145ACC223099}"/>
    <cellStyle name="Normal 4 4 7 2 5 2 5 2" xfId="25441" xr:uid="{5F228D87-558A-4B04-A027-C95FCA8AB279}"/>
    <cellStyle name="Normal 4 4 7 2 5 2 6" xfId="25442" xr:uid="{40242517-CDE1-4BC1-91FC-8724C41ABEBB}"/>
    <cellStyle name="Normal 4 4 7 2 5 2 6 2" xfId="25443" xr:uid="{F183C93B-5E0E-48D9-8177-C370E35EF89C}"/>
    <cellStyle name="Normal 4 4 7 2 5 2 7" xfId="25444" xr:uid="{5A0377C5-70F6-49CA-88A5-7EDE9E9A3A11}"/>
    <cellStyle name="Normal 4 4 7 2 5 2 7 2" xfId="25445" xr:uid="{11102C09-CD02-4BF1-8F2E-E135EF42FAD6}"/>
    <cellStyle name="Normal 4 4 7 2 5 2 8" xfId="25446" xr:uid="{51CFB280-A0AB-449A-8694-F68B1520AEE5}"/>
    <cellStyle name="Normal 4 4 7 2 5 3" xfId="25447" xr:uid="{6D618360-0E1F-4B31-8481-F2D5A1C11C08}"/>
    <cellStyle name="Normal 4 4 7 2 5 3 2" xfId="25448" xr:uid="{A392C0FA-699D-4846-9978-7BA9883ED04A}"/>
    <cellStyle name="Normal 4 4 7 2 5 3 2 2" xfId="25449" xr:uid="{DB016768-9D61-4B30-B185-BB33745DCAC1}"/>
    <cellStyle name="Normal 4 4 7 2 5 3 2 2 2" xfId="25450" xr:uid="{52A1CF22-90BC-499B-9BDA-586CC7674E1A}"/>
    <cellStyle name="Normal 4 4 7 2 5 3 2 3" xfId="25451" xr:uid="{02CF5BBD-147A-45C9-9406-621F210040E7}"/>
    <cellStyle name="Normal 4 4 7 2 5 3 3" xfId="25452" xr:uid="{0A1D3776-9BB5-484D-B9A5-627C6F28ABE9}"/>
    <cellStyle name="Normal 4 4 7 2 5 4" xfId="25453" xr:uid="{20CDE1B3-BBF1-427B-B3AB-DEBEF851905A}"/>
    <cellStyle name="Normal 4 4 7 2 5 4 2" xfId="25454" xr:uid="{16A14704-E01F-4BD6-A49C-B4ED21F7B475}"/>
    <cellStyle name="Normal 4 4 7 2 5 5" xfId="25455" xr:uid="{F0992843-0EA9-4C37-BC59-2B0A303B686F}"/>
    <cellStyle name="Normal 4 4 7 2 5 5 2" xfId="25456" xr:uid="{D3F2706E-9197-4D94-A632-82DF0A4AA493}"/>
    <cellStyle name="Normal 4 4 7 2 5 6" xfId="25457" xr:uid="{E434EF8E-B0F0-4204-998D-D46120B7C9BF}"/>
    <cellStyle name="Normal 4 4 7 2 5 6 2" xfId="25458" xr:uid="{8256A48E-CDF1-41D4-BB8E-3DE71E9F6051}"/>
    <cellStyle name="Normal 4 4 7 2 5 7" xfId="25459" xr:uid="{B93ED449-ACB7-4ADD-9398-B865E2CEAB42}"/>
    <cellStyle name="Normal 4 4 7 2 5 7 2" xfId="25460" xr:uid="{DEBCEF34-F524-48E5-A306-8B98F5BBB8DD}"/>
    <cellStyle name="Normal 4 4 7 2 5 8" xfId="25461" xr:uid="{FB3ABC3A-C325-48BE-B970-A2A6298D0640}"/>
    <cellStyle name="Normal 4 4 7 2 6" xfId="25462" xr:uid="{0264FD12-C4A1-43A4-9D35-4C5C47027C14}"/>
    <cellStyle name="Normal 4 4 7 2 6 2" xfId="25463" xr:uid="{C72CEAD2-50DE-4B5C-B09F-2E35B66D714F}"/>
    <cellStyle name="Normal 4 4 7 2 6 2 2" xfId="25464" xr:uid="{8DAD083C-1780-45AB-8BDA-7BA75F7E5C56}"/>
    <cellStyle name="Normal 4 4 7 2 6 2 2 2" xfId="25465" xr:uid="{F71142A6-9C90-464B-8E0C-DDF0BF90DD40}"/>
    <cellStyle name="Normal 4 4 7 2 6 2 3" xfId="25466" xr:uid="{28419B3D-94AC-4020-93F3-FCE458195FF3}"/>
    <cellStyle name="Normal 4 4 7 2 6 3" xfId="25467" xr:uid="{C50C5CCD-2ACE-4333-86BE-D27D35A8D759}"/>
    <cellStyle name="Normal 4 4 7 2 7" xfId="25468" xr:uid="{4D9DAE06-60D1-47EB-83AF-E437C36927F4}"/>
    <cellStyle name="Normal 4 4 7 2 7 2" xfId="25469" xr:uid="{A23100B2-EEB3-4001-B30A-C21686A87A84}"/>
    <cellStyle name="Normal 4 4 7 2 8" xfId="25470" xr:uid="{43208E81-3070-48CD-874A-0A38FDA86280}"/>
    <cellStyle name="Normal 4 4 7 2 8 2" xfId="25471" xr:uid="{204F27FA-A3BB-45BD-BF24-25A63EE349FC}"/>
    <cellStyle name="Normal 4 4 7 2 9" xfId="25472" xr:uid="{2D1DB29D-D73C-47E0-A538-19B13DF11F28}"/>
    <cellStyle name="Normal 4 4 7 2 9 2" xfId="25473" xr:uid="{774B7B30-EAF4-4B5C-95CD-CC1F34B5A134}"/>
    <cellStyle name="Normal 4 4 7 3" xfId="25474" xr:uid="{1EF12F27-0546-4BBE-941D-6ADBE9ACEA36}"/>
    <cellStyle name="Normal 4 4 7 3 2" xfId="25475" xr:uid="{ACC147F6-7332-4E02-B3CB-0BA542AC7179}"/>
    <cellStyle name="Normal 4 4 7 3 2 2" xfId="25476" xr:uid="{0806A34D-F1F9-4D86-A742-DD83D93532F4}"/>
    <cellStyle name="Normal 4 4 7 3 2 2 2" xfId="25477" xr:uid="{8D2D61F8-805B-4AF3-9E1D-E9C4A27EC0B8}"/>
    <cellStyle name="Normal 4 4 7 3 2 2 2 2" xfId="25478" xr:uid="{55729F7E-8883-4471-A9B8-1EF57B319A4D}"/>
    <cellStyle name="Normal 4 4 7 3 2 2 2 2 2" xfId="25479" xr:uid="{A91E6F39-EBCF-4049-8AD4-95E00F15654C}"/>
    <cellStyle name="Normal 4 4 7 3 2 2 2 2 2 2" xfId="25480" xr:uid="{B08FF46B-FC4D-43A1-85ED-1F9A84F599A3}"/>
    <cellStyle name="Normal 4 4 7 3 2 2 2 2 2 2 2" xfId="25481" xr:uid="{54F44354-9B2C-46A9-91AE-E885A12AEBD6}"/>
    <cellStyle name="Normal 4 4 7 3 2 2 2 2 2 3" xfId="25482" xr:uid="{932B552F-333A-4FB2-817E-F959468DC70F}"/>
    <cellStyle name="Normal 4 4 7 3 2 2 2 2 3" xfId="25483" xr:uid="{EA349539-BF6F-450A-968D-1724FE02A48D}"/>
    <cellStyle name="Normal 4 4 7 3 2 2 2 3" xfId="25484" xr:uid="{A8DB0245-FEEA-42E2-8B22-EF662F57D4E8}"/>
    <cellStyle name="Normal 4 4 7 3 2 2 2 3 2" xfId="25485" xr:uid="{354EC410-930C-4CAE-AD07-4837E6C0A7B0}"/>
    <cellStyle name="Normal 4 4 7 3 2 2 2 4" xfId="25486" xr:uid="{FE331172-F295-49CB-AAFE-07825B419139}"/>
    <cellStyle name="Normal 4 4 7 3 2 2 2 4 2" xfId="25487" xr:uid="{A6529DCD-467D-4399-A229-094AB5220326}"/>
    <cellStyle name="Normal 4 4 7 3 2 2 2 5" xfId="25488" xr:uid="{4B1CA732-9EB9-4BE4-9861-B0741159B843}"/>
    <cellStyle name="Normal 4 4 7 3 2 2 2 5 2" xfId="25489" xr:uid="{EB289583-788F-40BB-8579-671FB8D1888B}"/>
    <cellStyle name="Normal 4 4 7 3 2 2 2 6" xfId="25490" xr:uid="{188E6EE3-796A-4990-BD09-7EA591337D16}"/>
    <cellStyle name="Normal 4 4 7 3 2 2 2 6 2" xfId="25491" xr:uid="{00E1AD11-AFAF-4F7E-B2E8-30BB29B05A28}"/>
    <cellStyle name="Normal 4 4 7 3 2 2 2 7" xfId="25492" xr:uid="{DDEBD1A8-9393-4398-8269-94171E22E7C6}"/>
    <cellStyle name="Normal 4 4 7 3 2 2 2 7 2" xfId="25493" xr:uid="{4DB9B146-2E08-4E40-A7DC-A0E22C6E6CB9}"/>
    <cellStyle name="Normal 4 4 7 3 2 2 2 8" xfId="25494" xr:uid="{20C75CDC-BC28-4A47-8094-D27AB5EABB2B}"/>
    <cellStyle name="Normal 4 4 7 3 2 2 3" xfId="25495" xr:uid="{50A08966-633B-4F2E-9901-8836A2CFD664}"/>
    <cellStyle name="Normal 4 4 7 3 2 2 3 2" xfId="25496" xr:uid="{676F796B-7DBB-4B4F-9FF3-9FFD258729E2}"/>
    <cellStyle name="Normal 4 4 7 3 2 2 3 2 2" xfId="25497" xr:uid="{66CEF85C-8100-44D3-B15D-6556F05EA01A}"/>
    <cellStyle name="Normal 4 4 7 3 2 2 3 2 2 2" xfId="25498" xr:uid="{7E99D29E-FAD0-4734-9507-595D3B657433}"/>
    <cellStyle name="Normal 4 4 7 3 2 2 3 2 3" xfId="25499" xr:uid="{B6505ED7-265E-46A9-B5B6-F256C7EB4B03}"/>
    <cellStyle name="Normal 4 4 7 3 2 2 3 3" xfId="25500" xr:uid="{A3731109-3369-4E02-9E91-3410B087BB09}"/>
    <cellStyle name="Normal 4 4 7 3 2 2 4" xfId="25501" xr:uid="{B67ECCE5-C9A4-48E8-A1D6-E7B989DAC4A3}"/>
    <cellStyle name="Normal 4 4 7 3 2 2 4 2" xfId="25502" xr:uid="{1993524F-325F-469B-A985-4F75791F0E7B}"/>
    <cellStyle name="Normal 4 4 7 3 2 2 5" xfId="25503" xr:uid="{FDD4C7FA-703B-4AC5-B64D-4E1DAFFC140A}"/>
    <cellStyle name="Normal 4 4 7 3 2 2 5 2" xfId="25504" xr:uid="{B782029C-A64D-4FAE-BE66-1A7DB9B5EA16}"/>
    <cellStyle name="Normal 4 4 7 3 2 2 6" xfId="25505" xr:uid="{B672654D-52B3-47F3-AED0-D330EDEA9CA6}"/>
    <cellStyle name="Normal 4 4 7 3 2 2 6 2" xfId="25506" xr:uid="{F2005834-BE73-4BF0-97E5-A861D540FBFF}"/>
    <cellStyle name="Normal 4 4 7 3 2 2 7" xfId="25507" xr:uid="{41FB0A09-1AEB-45A9-B4A5-7B4EE35DECC0}"/>
    <cellStyle name="Normal 4 4 7 3 2 2 7 2" xfId="25508" xr:uid="{DC2C6D5B-FB4F-4AFD-96AA-34B681B6D007}"/>
    <cellStyle name="Normal 4 4 7 3 2 2 8" xfId="25509" xr:uid="{3B885913-FFB7-4FDE-9B3E-414076621244}"/>
    <cellStyle name="Normal 4 4 7 3 2 3" xfId="25510" xr:uid="{4A4C06EE-76ED-42C7-A720-88C6DF5AD7F2}"/>
    <cellStyle name="Normal 4 4 7 3 2 3 2" xfId="25511" xr:uid="{BF2AF765-F50C-455E-AA7A-920FE87D5352}"/>
    <cellStyle name="Normal 4 4 7 3 2 3 2 2" xfId="25512" xr:uid="{5420C6DC-8BF5-4755-AA09-719F61278A46}"/>
    <cellStyle name="Normal 4 4 7 3 2 3 2 2 2" xfId="25513" xr:uid="{AA4C23B1-2F67-497B-9877-5AE4AE1D3393}"/>
    <cellStyle name="Normal 4 4 7 3 2 3 2 3" xfId="25514" xr:uid="{96CFA8B1-8938-4ACA-8BED-1F4A283CDA9A}"/>
    <cellStyle name="Normal 4 4 7 3 2 3 3" xfId="25515" xr:uid="{2EC4076F-8E66-41F6-9CAF-C6FB9E59CE8A}"/>
    <cellStyle name="Normal 4 4 7 3 2 4" xfId="25516" xr:uid="{117ED2D3-02FA-4070-9150-EEAFBE2E337B}"/>
    <cellStyle name="Normal 4 4 7 3 2 4 2" xfId="25517" xr:uid="{9DF970A6-30CF-4273-B7E0-899E3EDA8665}"/>
    <cellStyle name="Normal 4 4 7 3 2 5" xfId="25518" xr:uid="{F97330C6-CE23-4F2C-BD55-B44C8BF67771}"/>
    <cellStyle name="Normal 4 4 7 3 2 5 2" xfId="25519" xr:uid="{E787B292-8072-42BD-BD16-4725E498BD07}"/>
    <cellStyle name="Normal 4 4 7 3 2 6" xfId="25520" xr:uid="{BEE95642-424A-4D79-B222-A8D76141A795}"/>
    <cellStyle name="Normal 4 4 7 3 2 6 2" xfId="25521" xr:uid="{E681573C-B11B-4511-8D4D-C3DD414925F6}"/>
    <cellStyle name="Normal 4 4 7 3 2 7" xfId="25522" xr:uid="{AB086C3E-BA33-4DDB-B7D3-17C08D8BB69A}"/>
    <cellStyle name="Normal 4 4 7 3 2 7 2" xfId="25523" xr:uid="{85FDFF95-90DC-4666-8469-C4388B6AB6FD}"/>
    <cellStyle name="Normal 4 4 7 3 2 8" xfId="25524" xr:uid="{F68FF686-0AA3-4277-B3C7-9F4A69157E80}"/>
    <cellStyle name="Normal 4 4 7 3 2 8 2" xfId="25525" xr:uid="{48C7A6B2-8DB1-4797-A55E-06A781373B24}"/>
    <cellStyle name="Normal 4 4 7 3 2 9" xfId="25526" xr:uid="{1C25B2B2-CFDD-4B8D-AA55-2F7991BB53F1}"/>
    <cellStyle name="Normal 4 4 7 3 3" xfId="25527" xr:uid="{663B607C-C75A-4A50-9790-F63F1F6ECD6A}"/>
    <cellStyle name="Normal 4 4 7 3 3 2" xfId="25528" xr:uid="{ED80D898-F3D7-4F21-B275-376D60B1592A}"/>
    <cellStyle name="Normal 4 4 7 3 3 2 2" xfId="25529" xr:uid="{542336E5-3898-478E-9355-3A8718676425}"/>
    <cellStyle name="Normal 4 4 7 3 3 2 2 2" xfId="25530" xr:uid="{7DAA6EC0-B329-4F3C-8121-10A02A4ECB33}"/>
    <cellStyle name="Normal 4 4 7 3 3 2 2 2 2" xfId="25531" xr:uid="{C790BE9D-D70E-462D-92AA-9A556B681607}"/>
    <cellStyle name="Normal 4 4 7 3 3 2 2 3" xfId="25532" xr:uid="{EC524A83-7E3A-4746-93D6-827E4610A02A}"/>
    <cellStyle name="Normal 4 4 7 3 3 2 3" xfId="25533" xr:uid="{002CE5CB-9002-4BC0-B4A0-A65C376DA47D}"/>
    <cellStyle name="Normal 4 4 7 3 3 3" xfId="25534" xr:uid="{103A4931-CBF4-403F-B236-ED0EE077AF3B}"/>
    <cellStyle name="Normal 4 4 7 3 3 3 2" xfId="25535" xr:uid="{6A71A218-2F68-477B-8D07-98F78EB9F669}"/>
    <cellStyle name="Normal 4 4 7 3 3 4" xfId="25536" xr:uid="{D465FDE6-0CEB-4D19-A6D7-6032C64AF920}"/>
    <cellStyle name="Normal 4 4 7 3 3 4 2" xfId="25537" xr:uid="{DAD52D19-99E2-464E-BCD9-0D06ADC5C66E}"/>
    <cellStyle name="Normal 4 4 7 3 3 5" xfId="25538" xr:uid="{7B4F2A9E-CF92-4FBB-81A8-3731004CE289}"/>
    <cellStyle name="Normal 4 4 7 3 3 5 2" xfId="25539" xr:uid="{F9FEF95D-7281-4FF6-8739-60A0617A6744}"/>
    <cellStyle name="Normal 4 4 7 3 3 6" xfId="25540" xr:uid="{2593CDCF-6A3D-421E-98F6-EC207CF12EDE}"/>
    <cellStyle name="Normal 4 4 7 3 3 6 2" xfId="25541" xr:uid="{AE9A57A9-7C19-4AAB-9F1E-8E761D2B2D6B}"/>
    <cellStyle name="Normal 4 4 7 3 3 7" xfId="25542" xr:uid="{912CB015-A05F-4356-BBE8-E064B85D895A}"/>
    <cellStyle name="Normal 4 4 7 3 3 7 2" xfId="25543" xr:uid="{1A28EA92-65BD-4A5D-B10E-C94EAF1AA73D}"/>
    <cellStyle name="Normal 4 4 7 3 3 8" xfId="25544" xr:uid="{769F105F-4452-4922-BD6E-73E85BF06284}"/>
    <cellStyle name="Normal 4 4 7 3 4" xfId="25545" xr:uid="{83F6E027-8D04-430A-9005-0E90A3F8BF38}"/>
    <cellStyle name="Normal 4 4 7 3 4 2" xfId="25546" xr:uid="{8FAC405E-5783-4BF5-B7A5-A9D34413DF74}"/>
    <cellStyle name="Normal 4 4 7 3 4 2 2" xfId="25547" xr:uid="{FED1E7E7-92C0-4610-BA15-F3BF782257C5}"/>
    <cellStyle name="Normal 4 4 7 3 4 2 2 2" xfId="25548" xr:uid="{CAC996ED-B0C2-47B2-A8E9-82A3E88A743A}"/>
    <cellStyle name="Normal 4 4 7 3 4 2 3" xfId="25549" xr:uid="{C5485ACE-E5BB-4B22-9FC5-9B7629B041C7}"/>
    <cellStyle name="Normal 4 4 7 3 4 3" xfId="25550" xr:uid="{C89B2C53-DD0B-451D-B88D-BB1AE9FC2988}"/>
    <cellStyle name="Normal 4 4 7 3 5" xfId="25551" xr:uid="{2645CED9-72D9-4009-A40B-505DD70E45D8}"/>
    <cellStyle name="Normal 4 4 7 3 5 2" xfId="25552" xr:uid="{DA6FBA27-6ED0-41B2-BC61-BCFAA489A226}"/>
    <cellStyle name="Normal 4 4 7 3 6" xfId="25553" xr:uid="{03457BDF-0A58-4C7E-907D-CC9E8DF3753A}"/>
    <cellStyle name="Normal 4 4 7 3 6 2" xfId="25554" xr:uid="{620418D6-94FF-4619-BDD8-CCB146A2757C}"/>
    <cellStyle name="Normal 4 4 7 3 7" xfId="25555" xr:uid="{879B28C5-3889-4E7E-B9AC-3BC604A05C70}"/>
    <cellStyle name="Normal 4 4 7 3 7 2" xfId="25556" xr:uid="{6072D5D0-A653-49EF-BBAB-981EE33A5F87}"/>
    <cellStyle name="Normal 4 4 7 3 8" xfId="25557" xr:uid="{27C15EBA-F9C1-4136-8A78-A3A3FD9ED585}"/>
    <cellStyle name="Normal 4 4 7 3 8 2" xfId="25558" xr:uid="{B275096F-A16C-4A32-B911-B98F8AE31936}"/>
    <cellStyle name="Normal 4 4 7 3 9" xfId="25559" xr:uid="{CA523725-FA87-40B7-8D86-2FC2383D0B73}"/>
    <cellStyle name="Normal 4 4 7 4" xfId="25560" xr:uid="{E5ADF358-CA62-4398-88AA-EAAF80806B25}"/>
    <cellStyle name="Normal 4 4 7 4 2" xfId="25561" xr:uid="{1C0E5AC9-ADAB-4327-A380-CC81B1682722}"/>
    <cellStyle name="Normal 4 4 7 5" xfId="25562" xr:uid="{0C7F6C87-9A0B-499C-A45C-052E1AB99238}"/>
    <cellStyle name="Normal 4 4 7 5 2" xfId="25563" xr:uid="{A8D0F33F-0FF9-46C8-9D15-EA65F966FCF1}"/>
    <cellStyle name="Normal 4 4 7 5 2 2" xfId="25564" xr:uid="{BE5F3048-97A4-4CFE-A717-24B221D48650}"/>
    <cellStyle name="Normal 4 4 7 5 2 2 2" xfId="25565" xr:uid="{C94041F6-CAC4-46B2-8602-84E94F22FC0D}"/>
    <cellStyle name="Normal 4 4 7 5 2 2 2 2" xfId="25566" xr:uid="{0A8A5CEC-B395-4025-A77C-809627A54CB3}"/>
    <cellStyle name="Normal 4 4 7 5 2 2 2 2 2" xfId="25567" xr:uid="{6117333B-FE68-48D6-9089-FC5A6432177D}"/>
    <cellStyle name="Normal 4 4 7 5 2 2 2 3" xfId="25568" xr:uid="{28BF436F-F155-45F8-929D-82E2364536EB}"/>
    <cellStyle name="Normal 4 4 7 5 2 2 3" xfId="25569" xr:uid="{C9118C04-6241-401F-BBE4-262E77B6CE8B}"/>
    <cellStyle name="Normal 4 4 7 5 2 3" xfId="25570" xr:uid="{05CB8F15-28C0-41F7-AD8C-A4BC43405FC5}"/>
    <cellStyle name="Normal 4 4 7 5 2 3 2" xfId="25571" xr:uid="{D098F92A-678E-449A-9FEB-03276DCB9ACC}"/>
    <cellStyle name="Normal 4 4 7 5 2 4" xfId="25572" xr:uid="{7AEB9CAC-C6A0-41F5-B18F-AAC2ECB8C915}"/>
    <cellStyle name="Normal 4 4 7 5 2 4 2" xfId="25573" xr:uid="{9B24DED3-721F-4D1B-BDCA-FE1DFCDA9F6B}"/>
    <cellStyle name="Normal 4 4 7 5 2 5" xfId="25574" xr:uid="{DCFCCC33-FDF1-4958-861D-0386B6A86365}"/>
    <cellStyle name="Normal 4 4 7 5 2 5 2" xfId="25575" xr:uid="{E5619707-5C31-4853-96A9-5B82F2A1A920}"/>
    <cellStyle name="Normal 4 4 7 5 2 6" xfId="25576" xr:uid="{3EA08D9C-CE56-4D5A-BFAC-E278274D18C9}"/>
    <cellStyle name="Normal 4 4 7 5 2 6 2" xfId="25577" xr:uid="{50946DC4-2FBB-413D-A174-29A9380447EF}"/>
    <cellStyle name="Normal 4 4 7 5 2 7" xfId="25578" xr:uid="{CE7E117B-F46E-41A4-B2BD-CB7882AE11A3}"/>
    <cellStyle name="Normal 4 4 7 5 2 7 2" xfId="25579" xr:uid="{B567579F-C332-4546-9F1E-4D2FD4D85186}"/>
    <cellStyle name="Normal 4 4 7 5 2 8" xfId="25580" xr:uid="{C0357902-4241-49DE-B412-AD309233BF12}"/>
    <cellStyle name="Normal 4 4 7 5 3" xfId="25581" xr:uid="{ECCA7B3E-C991-44BE-8977-D2FC8D9BB61F}"/>
    <cellStyle name="Normal 4 4 7 5 3 2" xfId="25582" xr:uid="{6959D466-A068-458B-A600-83153C751D9A}"/>
    <cellStyle name="Normal 4 4 7 5 3 2 2" xfId="25583" xr:uid="{F8B40AFA-5A2F-4C47-BE0B-4C37C8EB729C}"/>
    <cellStyle name="Normal 4 4 7 5 3 2 2 2" xfId="25584" xr:uid="{AB70C2E0-07C6-4D69-BC3E-ACF8160C6DD7}"/>
    <cellStyle name="Normal 4 4 7 5 3 2 3" xfId="25585" xr:uid="{CD2C69D0-B717-49D7-904F-761F536867DE}"/>
    <cellStyle name="Normal 4 4 7 5 3 3" xfId="25586" xr:uid="{0D91ABC1-3876-492B-9387-B76E8576D864}"/>
    <cellStyle name="Normal 4 4 7 5 4" xfId="25587" xr:uid="{ED1C26E2-7D3F-46ED-9F31-3B987B8AF0E2}"/>
    <cellStyle name="Normal 4 4 7 5 4 2" xfId="25588" xr:uid="{F9459815-724D-4DB8-9A92-16005C746392}"/>
    <cellStyle name="Normal 4 4 7 5 5" xfId="25589" xr:uid="{29125291-2999-436B-BCDD-AE70305FFE7A}"/>
    <cellStyle name="Normal 4 4 7 5 5 2" xfId="25590" xr:uid="{D4477C4E-06CF-4D5A-9C82-62D234FF3D7F}"/>
    <cellStyle name="Normal 4 4 7 5 6" xfId="25591" xr:uid="{02141939-5C49-4C33-9ECB-80A173A5AAA2}"/>
    <cellStyle name="Normal 4 4 7 5 6 2" xfId="25592" xr:uid="{F2E155FE-6771-406E-BB94-086B48C6F190}"/>
    <cellStyle name="Normal 4 4 7 5 7" xfId="25593" xr:uid="{751F1A18-6F58-484D-AA43-99A8EAEE58EE}"/>
    <cellStyle name="Normal 4 4 7 5 7 2" xfId="25594" xr:uid="{C8DDBB97-3F56-4996-B9ED-7A88A518A26A}"/>
    <cellStyle name="Normal 4 4 7 5 8" xfId="25595" xr:uid="{2237C7BD-9177-445F-84A7-1EE28F958C1D}"/>
    <cellStyle name="Normal 4 4 7 6" xfId="25596" xr:uid="{488E84E5-8158-426E-820E-C758F7E51326}"/>
    <cellStyle name="Normal 4 4 7 6 2" xfId="25597" xr:uid="{1D109A97-6D22-43F6-B3EF-F45F3BBE9FAB}"/>
    <cellStyle name="Normal 4 4 7 6 2 2" xfId="25598" xr:uid="{E1AC779C-6EF6-4AB1-BFBC-5FEE4D38B6F0}"/>
    <cellStyle name="Normal 4 4 7 6 2 2 2" xfId="25599" xr:uid="{788D8643-9411-4DD2-A40E-9FC59B87BB32}"/>
    <cellStyle name="Normal 4 4 7 6 2 3" xfId="25600" xr:uid="{4648FFC5-0FC1-4BB5-93B6-4D42C859CF2D}"/>
    <cellStyle name="Normal 4 4 7 6 3" xfId="25601" xr:uid="{D871D4A4-B09F-46B3-AD45-6AAE4FBEE215}"/>
    <cellStyle name="Normal 4 4 7 7" xfId="25602" xr:uid="{6F85A57B-19C9-4D1E-BE4A-1BF0317DF969}"/>
    <cellStyle name="Normal 4 4 7 7 2" xfId="25603" xr:uid="{0D93DB5D-0D42-4154-A2A8-AE9F320C38DA}"/>
    <cellStyle name="Normal 4 4 7 8" xfId="25604" xr:uid="{61B033E1-9860-4B99-8883-C3C0A011E1B7}"/>
    <cellStyle name="Normal 4 4 7 8 2" xfId="25605" xr:uid="{5F711AE5-8F29-4749-BBF8-81082C561A48}"/>
    <cellStyle name="Normal 4 4 7 9" xfId="25606" xr:uid="{33F0E9FC-5B95-442E-AE10-57F4ED554D02}"/>
    <cellStyle name="Normal 4 4 7 9 2" xfId="25607" xr:uid="{E16CFC5F-5BBE-4553-AFF1-005F6F79786C}"/>
    <cellStyle name="Normal 4 4 8" xfId="25608" xr:uid="{825E1341-2013-47F3-8F0C-0402955331A4}"/>
    <cellStyle name="Normal 4 4 8 2" xfId="25609" xr:uid="{48074CBF-3EBA-4FEC-A4C0-7028E94540F2}"/>
    <cellStyle name="Normal 4 4 8 2 2" xfId="25610" xr:uid="{4D3577B6-A2A4-481B-A9BE-C9A4EB32099A}"/>
    <cellStyle name="Normal 4 4 8 2 2 2" xfId="25611" xr:uid="{F1A4BBE5-1C7B-418E-B3C9-80ADE4324A97}"/>
    <cellStyle name="Normal 4 4 8 2 2 2 2" xfId="25612" xr:uid="{54D6C5E3-0554-40AB-B9BC-A086395E6E47}"/>
    <cellStyle name="Normal 4 4 8 2 2 2 2 2" xfId="25613" xr:uid="{3054DCDE-6952-40C0-91F1-0CC5BEB98095}"/>
    <cellStyle name="Normal 4 4 8 2 2 2 2 2 2" xfId="25614" xr:uid="{72AA5BA3-27EB-4CCF-8587-F3E72F8A83F7}"/>
    <cellStyle name="Normal 4 4 8 2 2 2 2 2 2 2" xfId="25615" xr:uid="{5D9BCEEE-5595-486B-9DA1-6D14357EB955}"/>
    <cellStyle name="Normal 4 4 8 2 2 2 2 2 3" xfId="25616" xr:uid="{72D27541-4B41-4365-BE06-7851430C9E56}"/>
    <cellStyle name="Normal 4 4 8 2 2 2 2 3" xfId="25617" xr:uid="{D72612F9-41EC-4C42-B899-E9E4FB8DFA4F}"/>
    <cellStyle name="Normal 4 4 8 2 2 2 3" xfId="25618" xr:uid="{50C87C15-FE3A-4C9F-87E6-EAACCFA85314}"/>
    <cellStyle name="Normal 4 4 8 2 2 2 3 2" xfId="25619" xr:uid="{79EDAFA0-1D3B-4B23-8990-307C5E57B843}"/>
    <cellStyle name="Normal 4 4 8 2 2 2 4" xfId="25620" xr:uid="{00DA89BC-3288-4B07-9994-2A5181DED8D1}"/>
    <cellStyle name="Normal 4 4 8 2 2 2 4 2" xfId="25621" xr:uid="{B973D686-704C-4E5D-A9C6-3020DB76782E}"/>
    <cellStyle name="Normal 4 4 8 2 2 2 5" xfId="25622" xr:uid="{A230E330-8D4C-44CF-B719-B500FAE1F926}"/>
    <cellStyle name="Normal 4 4 8 2 2 2 5 2" xfId="25623" xr:uid="{288FA050-FDC3-44CA-ABB5-E4735BB90A85}"/>
    <cellStyle name="Normal 4 4 8 2 2 2 6" xfId="25624" xr:uid="{97330629-73D0-4841-AEB7-DDAE3DCE176D}"/>
    <cellStyle name="Normal 4 4 8 2 2 2 6 2" xfId="25625" xr:uid="{0FD748E7-4B33-4ADA-8EB5-6BD52BDABE37}"/>
    <cellStyle name="Normal 4 4 8 2 2 2 7" xfId="25626" xr:uid="{61B7EC5B-7EE2-4DF0-B319-4F442F6DD371}"/>
    <cellStyle name="Normal 4 4 8 2 2 2 7 2" xfId="25627" xr:uid="{860EC866-3C95-4432-BD9E-1402EDF8B8FC}"/>
    <cellStyle name="Normal 4 4 8 2 2 2 8" xfId="25628" xr:uid="{1A553628-2989-4EF1-98DE-856656385C93}"/>
    <cellStyle name="Normal 4 4 8 2 2 3" xfId="25629" xr:uid="{B582ECB1-0EE5-4962-BF4D-8D608C017BD3}"/>
    <cellStyle name="Normal 4 4 8 2 2 3 2" xfId="25630" xr:uid="{08F2D9C9-4FA4-473A-86F8-8A5C280593DA}"/>
    <cellStyle name="Normal 4 4 8 2 2 3 2 2" xfId="25631" xr:uid="{D5FA6553-7869-4409-8F98-4477AB118A0D}"/>
    <cellStyle name="Normal 4 4 8 2 2 3 2 2 2" xfId="25632" xr:uid="{177A0F2D-2347-4BAC-ABCC-D8A82520826D}"/>
    <cellStyle name="Normal 4 4 8 2 2 3 2 3" xfId="25633" xr:uid="{6A367563-ACF2-4D83-869B-51C532C8BE50}"/>
    <cellStyle name="Normal 4 4 8 2 2 3 3" xfId="25634" xr:uid="{19ABA256-0E7B-44F2-8D52-2DA8045DED1F}"/>
    <cellStyle name="Normal 4 4 8 2 2 4" xfId="25635" xr:uid="{5ED9029A-8D9B-4907-B724-E1AF3E6F93E7}"/>
    <cellStyle name="Normal 4 4 8 2 2 4 2" xfId="25636" xr:uid="{F57CCC35-FD08-4CEC-B38E-344ABEC26851}"/>
    <cellStyle name="Normal 4 4 8 2 2 5" xfId="25637" xr:uid="{5DF86CCC-E5ED-4829-8EE6-18D51E12F9BF}"/>
    <cellStyle name="Normal 4 4 8 2 2 5 2" xfId="25638" xr:uid="{0D15E13F-CCF2-4B63-9F8C-598C9E2380E4}"/>
    <cellStyle name="Normal 4 4 8 2 2 6" xfId="25639" xr:uid="{36F355B3-E856-4CF7-8716-D1EDA9715FF6}"/>
    <cellStyle name="Normal 4 4 8 2 2 6 2" xfId="25640" xr:uid="{B465D9F7-66CC-44D5-9B68-69428AC43D29}"/>
    <cellStyle name="Normal 4 4 8 2 2 7" xfId="25641" xr:uid="{8A76AEFA-080F-4D6D-9FE9-A267BEE2F1DD}"/>
    <cellStyle name="Normal 4 4 8 2 2 7 2" xfId="25642" xr:uid="{8EC847F4-5087-4563-9191-71CFADAB8B39}"/>
    <cellStyle name="Normal 4 4 8 2 2 8" xfId="25643" xr:uid="{70710360-CB58-440D-A5DB-DE2CADBCC932}"/>
    <cellStyle name="Normal 4 4 8 2 3" xfId="25644" xr:uid="{E0137356-5DD5-4FCC-8E9C-53563D5A7059}"/>
    <cellStyle name="Normal 4 4 8 2 3 2" xfId="25645" xr:uid="{1A6B9F5D-FE73-4D2E-B73C-F334DB009BD4}"/>
    <cellStyle name="Normal 4 4 8 2 3 2 2" xfId="25646" xr:uid="{0EE8EEF5-59EE-4992-9815-B6103105A855}"/>
    <cellStyle name="Normal 4 4 8 2 3 2 2 2" xfId="25647" xr:uid="{A017B26D-C87F-4022-BE97-E35E9967A98E}"/>
    <cellStyle name="Normal 4 4 8 2 3 2 3" xfId="25648" xr:uid="{E2892C3E-B395-4BBB-9F70-D15F9F46FB07}"/>
    <cellStyle name="Normal 4 4 8 2 3 3" xfId="25649" xr:uid="{1C90447F-D386-4EC4-9404-D955FE19B9E1}"/>
    <cellStyle name="Normal 4 4 8 2 4" xfId="25650" xr:uid="{8D1C5AE3-CC7D-4DD8-BE7A-1A87C871A64F}"/>
    <cellStyle name="Normal 4 4 8 2 4 2" xfId="25651" xr:uid="{32C13E5D-7B35-4971-8965-D54DF801BAE5}"/>
    <cellStyle name="Normal 4 4 8 2 5" xfId="25652" xr:uid="{A24E8F92-B352-4541-BDF5-B6033DAED5CA}"/>
    <cellStyle name="Normal 4 4 8 2 5 2" xfId="25653" xr:uid="{101B5C28-4F75-400F-8538-1909AAC12CF6}"/>
    <cellStyle name="Normal 4 4 8 2 6" xfId="25654" xr:uid="{DE60E145-00D0-4C93-8BD9-2975C1A79E7E}"/>
    <cellStyle name="Normal 4 4 8 2 6 2" xfId="25655" xr:uid="{FE98ED01-6DFE-4BDC-B775-013135D0A987}"/>
    <cellStyle name="Normal 4 4 8 2 7" xfId="25656" xr:uid="{B305BCED-14E5-445E-8E37-297FE0CC4F9C}"/>
    <cellStyle name="Normal 4 4 8 2 7 2" xfId="25657" xr:uid="{B337C55C-29EC-4DD0-83C9-1E7F06BB0D4A}"/>
    <cellStyle name="Normal 4 4 8 2 8" xfId="25658" xr:uid="{261B6939-C526-40D7-B37E-DFBC7673654A}"/>
    <cellStyle name="Normal 4 4 8 2 8 2" xfId="25659" xr:uid="{770079F9-E555-4DB2-A2CD-C03DEF79D6D9}"/>
    <cellStyle name="Normal 4 4 8 2 9" xfId="25660" xr:uid="{7A60AEE2-2066-4773-A19E-58865C10D702}"/>
    <cellStyle name="Normal 4 4 8 3" xfId="25661" xr:uid="{6B22CD7C-103E-4721-BD91-9DFD1478D842}"/>
    <cellStyle name="Normal 4 4 8 3 2" xfId="25662" xr:uid="{3B76D3F7-C365-435D-93B3-F1E3904736BE}"/>
    <cellStyle name="Normal 4 4 8 3 2 2" xfId="25663" xr:uid="{D180A3DB-F57A-47CF-8743-6039F902B701}"/>
    <cellStyle name="Normal 4 4 8 3 2 2 2" xfId="25664" xr:uid="{065D64A0-98CF-4103-A527-1F7524B8258B}"/>
    <cellStyle name="Normal 4 4 8 3 2 2 2 2" xfId="25665" xr:uid="{FC93A6A3-76DC-405C-970D-5EB01A81D5B5}"/>
    <cellStyle name="Normal 4 4 8 3 2 2 3" xfId="25666" xr:uid="{1030EFCB-41E2-40B6-93CE-E3B6781FFFC9}"/>
    <cellStyle name="Normal 4 4 8 3 2 3" xfId="25667" xr:uid="{4A264351-5B8F-4602-90B7-8F3F268E8FD2}"/>
    <cellStyle name="Normal 4 4 8 3 3" xfId="25668" xr:uid="{25370725-48C7-4CF7-9C4F-8B797CC1D8A6}"/>
    <cellStyle name="Normal 4 4 8 3 3 2" xfId="25669" xr:uid="{E9F4597A-25D7-4997-A65B-9CEDA8FC5523}"/>
    <cellStyle name="Normal 4 4 8 3 4" xfId="25670" xr:uid="{8DC32B04-0606-4CD8-AEBD-EE9637970552}"/>
    <cellStyle name="Normal 4 4 8 3 4 2" xfId="25671" xr:uid="{B8137571-5A68-4BFD-83ED-EE007989CA5E}"/>
    <cellStyle name="Normal 4 4 8 3 5" xfId="25672" xr:uid="{803D72FE-6236-4C8B-AC13-F69BD6C49AAC}"/>
    <cellStyle name="Normal 4 4 8 3 5 2" xfId="25673" xr:uid="{6500F84D-E919-4D61-B74E-E2297CD559C1}"/>
    <cellStyle name="Normal 4 4 8 3 6" xfId="25674" xr:uid="{F18D0EBE-417C-4D1B-8478-09E991D20198}"/>
    <cellStyle name="Normal 4 4 8 3 6 2" xfId="25675" xr:uid="{FED67D3E-C7C8-4412-8658-3927386EB927}"/>
    <cellStyle name="Normal 4 4 8 3 7" xfId="25676" xr:uid="{FA89E6E7-1277-4F16-B84B-DB8BB1EFBC93}"/>
    <cellStyle name="Normal 4 4 8 3 7 2" xfId="25677" xr:uid="{80F6AD57-5EC6-4A4D-BF6A-F392DC597D54}"/>
    <cellStyle name="Normal 4 4 8 3 8" xfId="25678" xr:uid="{3073B6E9-8B74-4A08-BA39-72C94B547F1B}"/>
    <cellStyle name="Normal 4 4 8 4" xfId="25679" xr:uid="{DBD0FC39-0F41-4445-9C32-0C2AC3D1DAD9}"/>
    <cellStyle name="Normal 4 4 8 4 2" xfId="25680" xr:uid="{2E476A44-8664-4250-8F84-B6F66669F02C}"/>
    <cellStyle name="Normal 4 4 8 4 2 2" xfId="25681" xr:uid="{DFEE50D4-8C48-40D8-B124-4492E7E9C8AF}"/>
    <cellStyle name="Normal 4 4 8 4 2 2 2" xfId="25682" xr:uid="{EC71DA2D-7B0C-4575-A889-A6ACF7133AD1}"/>
    <cellStyle name="Normal 4 4 8 4 2 3" xfId="25683" xr:uid="{9B8B7638-E6D1-43F1-83D8-8FFF8F3A6815}"/>
    <cellStyle name="Normal 4 4 8 4 3" xfId="25684" xr:uid="{31932331-F954-434C-9459-7A54E628F915}"/>
    <cellStyle name="Normal 4 4 8 5" xfId="25685" xr:uid="{1169787F-85D5-4027-9254-409554AA1D9B}"/>
    <cellStyle name="Normal 4 4 8 5 2" xfId="25686" xr:uid="{013A081E-94DD-4E20-B92D-94CAE25EBB5B}"/>
    <cellStyle name="Normal 4 4 8 6" xfId="25687" xr:uid="{E05D05C3-FCCF-4582-BD10-63E4C9612CBF}"/>
    <cellStyle name="Normal 4 4 8 6 2" xfId="25688" xr:uid="{2F6C97AE-0821-4A89-99AC-C79DFEC5720B}"/>
    <cellStyle name="Normal 4 4 8 7" xfId="25689" xr:uid="{1AB80619-551B-4C16-A700-0231238D1EBA}"/>
    <cellStyle name="Normal 4 4 8 7 2" xfId="25690" xr:uid="{0D966510-04E3-4871-A7C9-58E7E17769C5}"/>
    <cellStyle name="Normal 4 4 8 8" xfId="25691" xr:uid="{8DFD9DC8-F963-494B-9D6D-21C32E87BF03}"/>
    <cellStyle name="Normal 4 4 8 8 2" xfId="25692" xr:uid="{5A90F938-DEDD-4A97-8623-975B0A726026}"/>
    <cellStyle name="Normal 4 4 8 9" xfId="25693" xr:uid="{C0A13705-4501-453B-8C86-568EF5E1A710}"/>
    <cellStyle name="Normal 4 4 9" xfId="25694" xr:uid="{FD7BCB0C-388F-4676-B8C0-315831D2B1C0}"/>
    <cellStyle name="Normal 4 4 9 2" xfId="25695" xr:uid="{5E05B1F9-751E-4A41-8989-FB11E2CB4E2D}"/>
    <cellStyle name="Normal 4 5" xfId="25696" xr:uid="{9EDEC74B-BCE7-448F-8F9A-60C4BFBAD35B}"/>
    <cellStyle name="Normal 4 5 2" xfId="25697" xr:uid="{E972CE69-DE36-4B31-8C01-CED2564DD9C2}"/>
    <cellStyle name="Normal 4 6" xfId="25698" xr:uid="{5EE380E2-324F-421D-B102-9AA15EEB9F91}"/>
    <cellStyle name="Normal 4 6 2" xfId="25699" xr:uid="{C91D4E5A-A12D-400B-BDEB-2D528699A1EF}"/>
    <cellStyle name="Normal 4 7" xfId="25700" xr:uid="{7A048E0B-584C-401F-B378-B0B59D5D2904}"/>
    <cellStyle name="Normal 4 7 10" xfId="25701" xr:uid="{86411972-6078-44B1-A8A8-6F888D0FD417}"/>
    <cellStyle name="Normal 4 7 10 2" xfId="25702" xr:uid="{E74BA218-EF53-4C70-A769-2E9F874A9CA4}"/>
    <cellStyle name="Normal 4 7 10 2 2" xfId="25703" xr:uid="{781633F8-52FF-4040-AF2A-F812410D5051}"/>
    <cellStyle name="Normal 4 7 10 2 2 2" xfId="25704" xr:uid="{A135CD43-4812-44B3-B972-BC4DCA643BF4}"/>
    <cellStyle name="Normal 4 7 10 2 2 2 2" xfId="25705" xr:uid="{20C7456A-6CC7-45C8-BE81-0296DC1F41D9}"/>
    <cellStyle name="Normal 4 7 10 2 2 2 2 2" xfId="25706" xr:uid="{758D14DA-4CEB-434A-998B-740EFDDEAACA}"/>
    <cellStyle name="Normal 4 7 10 2 2 2 3" xfId="25707" xr:uid="{64E3F89C-FF71-4278-914D-085C3FD85196}"/>
    <cellStyle name="Normal 4 7 10 2 2 3" xfId="25708" xr:uid="{BA1FF0A7-8A7A-4574-8BFD-D936236F30F3}"/>
    <cellStyle name="Normal 4 7 10 2 3" xfId="25709" xr:uid="{8EB4632D-181B-40B8-AA0B-DEBB24D57EBA}"/>
    <cellStyle name="Normal 4 7 10 2 3 2" xfId="25710" xr:uid="{6384480E-9B49-4C7F-BD97-51F200F156FC}"/>
    <cellStyle name="Normal 4 7 10 2 4" xfId="25711" xr:uid="{6AC34EFA-0E07-48FD-B916-D26A8D0D8143}"/>
    <cellStyle name="Normal 4 7 10 2 4 2" xfId="25712" xr:uid="{CE8C682D-FE33-4181-87E4-56117A8D0560}"/>
    <cellStyle name="Normal 4 7 10 2 5" xfId="25713" xr:uid="{7992232F-4B55-4F76-A233-96865884C3AF}"/>
    <cellStyle name="Normal 4 7 10 2 5 2" xfId="25714" xr:uid="{DCE0E59E-E3AA-4CC5-8160-EDE85BE9F4EB}"/>
    <cellStyle name="Normal 4 7 10 2 6" xfId="25715" xr:uid="{7E19E565-1649-4C92-A629-E79E0E75A965}"/>
    <cellStyle name="Normal 4 7 10 2 6 2" xfId="25716" xr:uid="{FE72A019-235F-438D-AB04-80987FB945B5}"/>
    <cellStyle name="Normal 4 7 10 2 7" xfId="25717" xr:uid="{D9DEAFFD-90DD-4E1A-A510-ACDF18BF914A}"/>
    <cellStyle name="Normal 4 7 10 2 7 2" xfId="25718" xr:uid="{16B7D91E-B88D-46AC-AAB8-A12F6AE3F109}"/>
    <cellStyle name="Normal 4 7 10 2 8" xfId="25719" xr:uid="{165510BD-C423-45CD-99D1-2A7B0400BC42}"/>
    <cellStyle name="Normal 4 7 10 3" xfId="25720" xr:uid="{80CF9F3D-379C-45AD-BA98-2F115E2F720D}"/>
    <cellStyle name="Normal 4 7 10 3 2" xfId="25721" xr:uid="{15BE5873-F262-410E-B0D9-180BA0213CD9}"/>
    <cellStyle name="Normal 4 7 10 3 2 2" xfId="25722" xr:uid="{98081D8E-9C08-430B-8321-F73A835590D5}"/>
    <cellStyle name="Normal 4 7 10 3 2 2 2" xfId="25723" xr:uid="{3C19040D-F750-40EA-B92A-0F0FDE405313}"/>
    <cellStyle name="Normal 4 7 10 3 2 3" xfId="25724" xr:uid="{21BDAA14-BFDF-4326-89B8-BF096C8F757B}"/>
    <cellStyle name="Normal 4 7 10 3 3" xfId="25725" xr:uid="{2133BD85-A1B0-4A94-8549-708941C9A4B5}"/>
    <cellStyle name="Normal 4 7 10 4" xfId="25726" xr:uid="{672F99BC-EEAD-4EAF-B119-B30775333C62}"/>
    <cellStyle name="Normal 4 7 10 4 2" xfId="25727" xr:uid="{A0DCEF01-519E-4576-A185-23F668C36F5E}"/>
    <cellStyle name="Normal 4 7 10 5" xfId="25728" xr:uid="{3ED9CD3E-6467-495A-8D95-1C07A19189D4}"/>
    <cellStyle name="Normal 4 7 10 5 2" xfId="25729" xr:uid="{D45FA3B0-8FE3-44DE-9E35-693D043C2477}"/>
    <cellStyle name="Normal 4 7 10 6" xfId="25730" xr:uid="{D2A0E640-63F2-4018-BFA6-E9A660BA6ED9}"/>
    <cellStyle name="Normal 4 7 10 6 2" xfId="25731" xr:uid="{F34EFFFD-C8F0-4E82-AAE2-71B5339F5CEE}"/>
    <cellStyle name="Normal 4 7 10 7" xfId="25732" xr:uid="{887B77F2-8B28-4D55-8559-FFF786E8E076}"/>
    <cellStyle name="Normal 4 7 10 7 2" xfId="25733" xr:uid="{38E9BA22-840F-49D9-9D71-15BC923339E7}"/>
    <cellStyle name="Normal 4 7 10 8" xfId="25734" xr:uid="{25B63258-CDA6-4D65-8256-51B6F57233DC}"/>
    <cellStyle name="Normal 4 7 11" xfId="25735" xr:uid="{57945D05-6042-48FC-9C7F-8E76060D9179}"/>
    <cellStyle name="Normal 4 7 11 2" xfId="25736" xr:uid="{65AD7169-C2B5-456B-9E16-E268CC2B1E85}"/>
    <cellStyle name="Normal 4 7 11 2 2" xfId="25737" xr:uid="{9B67AA18-0E84-4487-A1CB-F58AFEB5D31E}"/>
    <cellStyle name="Normal 4 7 11 2 2 2" xfId="25738" xr:uid="{8A5BB030-D117-4436-B5D8-F16F4769136A}"/>
    <cellStyle name="Normal 4 7 11 2 3" xfId="25739" xr:uid="{A0F8E818-009A-49C0-B2BB-DAF3EC3BA32D}"/>
    <cellStyle name="Normal 4 7 11 3" xfId="25740" xr:uid="{0F821B7D-991B-4D4B-826F-4E3B649DE2BF}"/>
    <cellStyle name="Normal 4 7 12" xfId="25741" xr:uid="{98AA6A46-D9AC-4FC0-BB8F-7E130084325E}"/>
    <cellStyle name="Normal 4 7 12 2" xfId="25742" xr:uid="{19941312-3D20-4F35-A88D-2F3837E92376}"/>
    <cellStyle name="Normal 4 7 13" xfId="25743" xr:uid="{801A3649-CB32-40C8-9A69-AB49BF7BE801}"/>
    <cellStyle name="Normal 4 7 13 2" xfId="25744" xr:uid="{F5079EE6-6BDB-438E-9CC1-2435BD2DCFC4}"/>
    <cellStyle name="Normal 4 7 14" xfId="25745" xr:uid="{FA518051-7599-4D9E-847D-97100AC68929}"/>
    <cellStyle name="Normal 4 7 14 2" xfId="25746" xr:uid="{34A6019E-6F7E-413E-99DC-AAA96DA49D6E}"/>
    <cellStyle name="Normal 4 7 15" xfId="25747" xr:uid="{42145B3E-4442-408C-85F1-C6F152E72DE1}"/>
    <cellStyle name="Normal 4 7 15 2" xfId="25748" xr:uid="{340A3A93-553E-4D6C-8D15-57BB4F2CE4EA}"/>
    <cellStyle name="Normal 4 7 16" xfId="25749" xr:uid="{5EEAD9CE-A455-4FD3-A198-AD135D77D5AC}"/>
    <cellStyle name="Normal 4 7 16 2" xfId="25750" xr:uid="{590E58F9-4EAF-43FB-838E-A9C7D097894A}"/>
    <cellStyle name="Normal 4 7 17" xfId="25751" xr:uid="{7B81B699-A424-4C34-87B6-D8EF27384603}"/>
    <cellStyle name="Normal 4 7 2" xfId="25752" xr:uid="{4F17F04D-0FB2-465D-82D7-3EAA862BEA64}"/>
    <cellStyle name="Normal 4 7 2 10" xfId="25753" xr:uid="{F3B686DC-C0FA-46A9-9BCC-1A719A0404FC}"/>
    <cellStyle name="Normal 4 7 2 10 2" xfId="25754" xr:uid="{9E4AA454-5357-4587-939F-905DFA1BB224}"/>
    <cellStyle name="Normal 4 7 2 10 2 2" xfId="25755" xr:uid="{47B59DA1-5DAF-460E-BDF9-DEF546AEF995}"/>
    <cellStyle name="Normal 4 7 2 10 2 2 2" xfId="25756" xr:uid="{F476468B-284B-472C-A799-BA6B5FDF4788}"/>
    <cellStyle name="Normal 4 7 2 10 2 3" xfId="25757" xr:uid="{392878C0-5DE8-4611-832A-2D0523FA5B4E}"/>
    <cellStyle name="Normal 4 7 2 10 3" xfId="25758" xr:uid="{E2A44736-25FD-4DD5-9229-8FA0BE9C6B39}"/>
    <cellStyle name="Normal 4 7 2 11" xfId="25759" xr:uid="{80300649-4862-4B26-BED6-24B4D5EF5B48}"/>
    <cellStyle name="Normal 4 7 2 11 2" xfId="25760" xr:uid="{98209D8D-FEC7-4702-A70B-8110F8F3B6CA}"/>
    <cellStyle name="Normal 4 7 2 12" xfId="25761" xr:uid="{0101DF03-1C61-4987-A409-6AF6DC105571}"/>
    <cellStyle name="Normal 4 7 2 12 2" xfId="25762" xr:uid="{AB2B5443-56E1-4D25-B086-B60FEE6828DA}"/>
    <cellStyle name="Normal 4 7 2 13" xfId="25763" xr:uid="{7FFEC813-6824-4AD4-AFE9-AF0A538A98E8}"/>
    <cellStyle name="Normal 4 7 2 13 2" xfId="25764" xr:uid="{576208DF-C888-4094-BA35-F654A7B1E2F7}"/>
    <cellStyle name="Normal 4 7 2 14" xfId="25765" xr:uid="{E0FAA731-2AC0-4841-A6E6-8F469744A7D2}"/>
    <cellStyle name="Normal 4 7 2 14 2" xfId="25766" xr:uid="{6C8D657A-BEEE-4F8E-A7D3-6353BDD4FD7C}"/>
    <cellStyle name="Normal 4 7 2 15" xfId="25767" xr:uid="{B0BA3F0D-E9AE-4268-8B48-95A1EE696C46}"/>
    <cellStyle name="Normal 4 7 2 15 2" xfId="25768" xr:uid="{CE5412AC-9363-40BD-897C-71FACCF54213}"/>
    <cellStyle name="Normal 4 7 2 16" xfId="25769" xr:uid="{815B388B-C3DD-400E-B37C-946291BD8888}"/>
    <cellStyle name="Normal 4 7 2 2" xfId="25770" xr:uid="{29B0BEDC-F24A-4F80-BD7F-01D9CA9DD6C9}"/>
    <cellStyle name="Normal 4 7 2 2 10" xfId="25771" xr:uid="{A25E3F18-6AD4-40AC-8F07-C9F7EEAD1B91}"/>
    <cellStyle name="Normal 4 7 2 2 10 2" xfId="25772" xr:uid="{828B1FE9-EB47-461D-9234-5276A85C9616}"/>
    <cellStyle name="Normal 4 7 2 2 11" xfId="25773" xr:uid="{69CEC60E-A3E0-4D77-A5F4-F575B8C90666}"/>
    <cellStyle name="Normal 4 7 2 2 11 2" xfId="25774" xr:uid="{6D0FFEBC-6F36-4C5E-994F-1170A207CB53}"/>
    <cellStyle name="Normal 4 7 2 2 12" xfId="25775" xr:uid="{272657BC-02A3-45BE-8485-ACCE6D5109A7}"/>
    <cellStyle name="Normal 4 7 2 2 12 2" xfId="25776" xr:uid="{CDBA68DE-0006-4D35-966B-9186F84F5435}"/>
    <cellStyle name="Normal 4 7 2 2 13" xfId="25777" xr:uid="{AEBDDD20-F207-49EE-9C00-2E29FED89C90}"/>
    <cellStyle name="Normal 4 7 2 2 2" xfId="25778" xr:uid="{0D948DD4-4936-42BB-991E-E98EAC0C897D}"/>
    <cellStyle name="Normal 4 7 2 2 2 10" xfId="25779" xr:uid="{7C7A1057-BA6E-4B1F-967C-408AFCFA71FF}"/>
    <cellStyle name="Normal 4 7 2 2 2 10 2" xfId="25780" xr:uid="{3FB9EC72-3AC2-4572-B545-137D47729E24}"/>
    <cellStyle name="Normal 4 7 2 2 2 11" xfId="25781" xr:uid="{E6776A50-B199-4EE7-A1C6-EDF2BB71DE68}"/>
    <cellStyle name="Normal 4 7 2 2 2 11 2" xfId="25782" xr:uid="{A87233A0-E97E-470B-BBE6-0B5E33F9DEA8}"/>
    <cellStyle name="Normal 4 7 2 2 2 12" xfId="25783" xr:uid="{293DA028-653C-49EA-9262-ED016CB96C8E}"/>
    <cellStyle name="Normal 4 7 2 2 2 12 2" xfId="25784" xr:uid="{19A89216-6C1A-4195-BBE2-CDED78C38F17}"/>
    <cellStyle name="Normal 4 7 2 2 2 13" xfId="25785" xr:uid="{2C98F528-60A5-4935-AE57-4C8657176D6D}"/>
    <cellStyle name="Normal 4 7 2 2 2 2" xfId="25786" xr:uid="{D8DAB919-663F-4AF1-AF59-D7AA78E74905}"/>
    <cellStyle name="Normal 4 7 2 2 2 2 10" xfId="25787" xr:uid="{7C634DE9-4C61-42CC-8E15-09C93C903825}"/>
    <cellStyle name="Normal 4 7 2 2 2 2 10 2" xfId="25788" xr:uid="{D6271676-2E8C-44F6-B5F9-493E36B5348C}"/>
    <cellStyle name="Normal 4 7 2 2 2 2 11" xfId="25789" xr:uid="{85964F57-CFE1-4EA4-B077-7D24B17FD4B9}"/>
    <cellStyle name="Normal 4 7 2 2 2 2 11 2" xfId="25790" xr:uid="{F3635779-0A79-4965-93EC-C4E12DBB8CF7}"/>
    <cellStyle name="Normal 4 7 2 2 2 2 12" xfId="25791" xr:uid="{450C1B39-F6D1-4539-A01D-ECDF444E1DA6}"/>
    <cellStyle name="Normal 4 7 2 2 2 2 2" xfId="25792" xr:uid="{B9E2093A-EFDA-4C77-95B0-188BB6675290}"/>
    <cellStyle name="Normal 4 7 2 2 2 2 2 10" xfId="25793" xr:uid="{D0A7D469-0333-41A6-B4BC-8F77C6138B1D}"/>
    <cellStyle name="Normal 4 7 2 2 2 2 2 10 2" xfId="25794" xr:uid="{73F8CFC2-AD04-45E2-A58D-F3C930FA3BEC}"/>
    <cellStyle name="Normal 4 7 2 2 2 2 2 11" xfId="25795" xr:uid="{E2C0E169-509D-4BCD-93BC-395D1885BD35}"/>
    <cellStyle name="Normal 4 7 2 2 2 2 2 11 2" xfId="25796" xr:uid="{4B4D8742-A776-45DA-B7CD-2D3FB522923C}"/>
    <cellStyle name="Normal 4 7 2 2 2 2 2 12" xfId="25797" xr:uid="{054B6FEF-E9B5-406C-8D96-3503EAAF3C1C}"/>
    <cellStyle name="Normal 4 7 2 2 2 2 2 2" xfId="25798" xr:uid="{9E7060E3-4BD5-4E0B-BBBC-5E83C9B9AB1F}"/>
    <cellStyle name="Normal 4 7 2 2 2 2 2 2 2" xfId="25799" xr:uid="{05E9B4D9-1E40-44D5-9B37-9E928AAFE66E}"/>
    <cellStyle name="Normal 4 7 2 2 2 2 2 2 2 2" xfId="25800" xr:uid="{66B6B499-4BDF-4BE8-B3DB-EC5CFD2A527C}"/>
    <cellStyle name="Normal 4 7 2 2 2 2 2 2 2 2 2" xfId="25801" xr:uid="{35D44684-EA1C-4D4A-B1D4-629B94702F57}"/>
    <cellStyle name="Normal 4 7 2 2 2 2 2 2 2 2 2 2" xfId="25802" xr:uid="{EABAC150-53D3-4EB3-BCA5-ADF4C160C6A2}"/>
    <cellStyle name="Normal 4 7 2 2 2 2 2 2 2 2 2 2 2" xfId="25803" xr:uid="{96F4670B-91FF-461A-8FF0-CCAD6CF23840}"/>
    <cellStyle name="Normal 4 7 2 2 2 2 2 2 2 2 2 2 2 2" xfId="25804" xr:uid="{68BC3680-6B1F-479F-B8BE-0A611F4645BF}"/>
    <cellStyle name="Normal 4 7 2 2 2 2 2 2 2 2 2 2 2 2 2" xfId="25805" xr:uid="{B5EE9ACE-451E-4F43-A416-D2CE836AB417}"/>
    <cellStyle name="Normal 4 7 2 2 2 2 2 2 2 2 2 2 2 3" xfId="25806" xr:uid="{08F71912-483A-4ABD-84C6-684DE9571654}"/>
    <cellStyle name="Normal 4 7 2 2 2 2 2 2 2 2 2 2 3" xfId="25807" xr:uid="{B4ABF812-6CAB-4F4C-95E0-C0A8C48BE196}"/>
    <cellStyle name="Normal 4 7 2 2 2 2 2 2 2 2 2 3" xfId="25808" xr:uid="{C211B736-E23B-4F44-A004-08EB4344C7D6}"/>
    <cellStyle name="Normal 4 7 2 2 2 2 2 2 2 2 2 3 2" xfId="25809" xr:uid="{65B36F00-D52D-473C-A02A-E8E978487806}"/>
    <cellStyle name="Normal 4 7 2 2 2 2 2 2 2 2 2 4" xfId="25810" xr:uid="{54E55452-E4C5-4D92-A292-7B23B2FBD2FB}"/>
    <cellStyle name="Normal 4 7 2 2 2 2 2 2 2 2 2 4 2" xfId="25811" xr:uid="{F146C7C4-BC9D-47B2-9AA0-CC1CE6733F0C}"/>
    <cellStyle name="Normal 4 7 2 2 2 2 2 2 2 2 2 5" xfId="25812" xr:uid="{17F06659-E2EA-46E2-9BE4-C2A9CACB3F68}"/>
    <cellStyle name="Normal 4 7 2 2 2 2 2 2 2 2 2 5 2" xfId="25813" xr:uid="{00D4B05A-5754-40D9-9B60-8EC498D337C2}"/>
    <cellStyle name="Normal 4 7 2 2 2 2 2 2 2 2 2 6" xfId="25814" xr:uid="{F64CFF8E-CB6A-4025-874B-815FABBCD77C}"/>
    <cellStyle name="Normal 4 7 2 2 2 2 2 2 2 2 2 6 2" xfId="25815" xr:uid="{5899D1A6-C44F-434F-A405-27935A382CDA}"/>
    <cellStyle name="Normal 4 7 2 2 2 2 2 2 2 2 2 7" xfId="25816" xr:uid="{0E07A743-6999-4DA9-AEC0-751059C33928}"/>
    <cellStyle name="Normal 4 7 2 2 2 2 2 2 2 2 2 7 2" xfId="25817" xr:uid="{EEC10736-1232-41A9-9AA6-9FF9310EE96A}"/>
    <cellStyle name="Normal 4 7 2 2 2 2 2 2 2 2 2 8" xfId="25818" xr:uid="{9329C57B-A761-4C3C-B950-0E3065F321B2}"/>
    <cellStyle name="Normal 4 7 2 2 2 2 2 2 2 2 3" xfId="25819" xr:uid="{F0B21547-F50F-4ACD-BE55-8D9F9766B371}"/>
    <cellStyle name="Normal 4 7 2 2 2 2 2 2 2 2 3 2" xfId="25820" xr:uid="{75B181C0-1110-4D9D-A282-ABE60D223B5C}"/>
    <cellStyle name="Normal 4 7 2 2 2 2 2 2 2 2 3 2 2" xfId="25821" xr:uid="{115B2711-CE5E-4085-88A4-72CEA2657190}"/>
    <cellStyle name="Normal 4 7 2 2 2 2 2 2 2 2 3 2 2 2" xfId="25822" xr:uid="{A8F056E6-8597-43E2-B528-E8B66A172179}"/>
    <cellStyle name="Normal 4 7 2 2 2 2 2 2 2 2 3 2 3" xfId="25823" xr:uid="{59C51FFD-3D52-4874-A0B0-81F2D02F58EA}"/>
    <cellStyle name="Normal 4 7 2 2 2 2 2 2 2 2 3 3" xfId="25824" xr:uid="{82FA3252-82AA-4E92-A8E8-50253FCC80B4}"/>
    <cellStyle name="Normal 4 7 2 2 2 2 2 2 2 2 4" xfId="25825" xr:uid="{A4800B7D-1353-44DF-ACB8-1EE74A42EB96}"/>
    <cellStyle name="Normal 4 7 2 2 2 2 2 2 2 2 4 2" xfId="25826" xr:uid="{37D857A6-25C3-4DE2-8199-FF40934272A0}"/>
    <cellStyle name="Normal 4 7 2 2 2 2 2 2 2 2 5" xfId="25827" xr:uid="{AF4F9250-D65E-47CF-9547-144817A9B469}"/>
    <cellStyle name="Normal 4 7 2 2 2 2 2 2 2 2 5 2" xfId="25828" xr:uid="{B890522D-551A-4A05-A50B-86F395CD98D5}"/>
    <cellStyle name="Normal 4 7 2 2 2 2 2 2 2 2 6" xfId="25829" xr:uid="{69A58AA8-E978-4ABB-91F8-91CB776DB5E9}"/>
    <cellStyle name="Normal 4 7 2 2 2 2 2 2 2 2 6 2" xfId="25830" xr:uid="{081EA743-122C-4DB3-8EEF-81837B70AD4B}"/>
    <cellStyle name="Normal 4 7 2 2 2 2 2 2 2 2 7" xfId="25831" xr:uid="{1E442261-5127-45E2-B03D-5949A66F82C0}"/>
    <cellStyle name="Normal 4 7 2 2 2 2 2 2 2 2 7 2" xfId="25832" xr:uid="{363C10BC-1250-4AEF-B1AA-1ACF9BEE8E4E}"/>
    <cellStyle name="Normal 4 7 2 2 2 2 2 2 2 2 8" xfId="25833" xr:uid="{D87BAC1E-7D71-463F-856D-0DE9EA27496D}"/>
    <cellStyle name="Normal 4 7 2 2 2 2 2 2 2 3" xfId="25834" xr:uid="{48F12917-DA5D-43D3-B3F5-0E6521D08B00}"/>
    <cellStyle name="Normal 4 7 2 2 2 2 2 2 2 3 2" xfId="25835" xr:uid="{E6964188-7D15-4F76-8B4E-4D1195AAC11E}"/>
    <cellStyle name="Normal 4 7 2 2 2 2 2 2 2 3 2 2" xfId="25836" xr:uid="{B3C0090D-1ADD-4076-BCF2-DC9D3FE932CB}"/>
    <cellStyle name="Normal 4 7 2 2 2 2 2 2 2 3 2 2 2" xfId="25837" xr:uid="{CA2F33B2-6B7E-4FDC-8651-4B822770744A}"/>
    <cellStyle name="Normal 4 7 2 2 2 2 2 2 2 3 2 3" xfId="25838" xr:uid="{64918578-4ADD-40F4-A43C-F037BC7BC94F}"/>
    <cellStyle name="Normal 4 7 2 2 2 2 2 2 2 3 3" xfId="25839" xr:uid="{F925A03F-2260-4689-BE05-89429C33CFB4}"/>
    <cellStyle name="Normal 4 7 2 2 2 2 2 2 2 4" xfId="25840" xr:uid="{9832A68F-756C-4FB6-B74D-26EF0E704439}"/>
    <cellStyle name="Normal 4 7 2 2 2 2 2 2 2 4 2" xfId="25841" xr:uid="{C007D634-6F61-45EE-B622-BAD3627A0A7D}"/>
    <cellStyle name="Normal 4 7 2 2 2 2 2 2 2 5" xfId="25842" xr:uid="{77A94DE5-8571-4974-9211-B69CD82B4ED7}"/>
    <cellStyle name="Normal 4 7 2 2 2 2 2 2 2 5 2" xfId="25843" xr:uid="{BA916FC5-37B8-48DB-BF6F-812EA1A8913A}"/>
    <cellStyle name="Normal 4 7 2 2 2 2 2 2 2 6" xfId="25844" xr:uid="{15AD64E1-AAF8-46D0-A3F4-33477026DF38}"/>
    <cellStyle name="Normal 4 7 2 2 2 2 2 2 2 6 2" xfId="25845" xr:uid="{12119ED9-2AC3-4D9B-8B31-C77E4DA3BB12}"/>
    <cellStyle name="Normal 4 7 2 2 2 2 2 2 2 7" xfId="25846" xr:uid="{9B78DB43-8999-41DA-AE29-4739AA7654F3}"/>
    <cellStyle name="Normal 4 7 2 2 2 2 2 2 2 7 2" xfId="25847" xr:uid="{49B2B8B4-E9DB-427F-85CF-39A68A87BAE9}"/>
    <cellStyle name="Normal 4 7 2 2 2 2 2 2 2 8" xfId="25848" xr:uid="{9A40B8F7-475E-4EC5-B68A-857BE520E42A}"/>
    <cellStyle name="Normal 4 7 2 2 2 2 2 2 2 8 2" xfId="25849" xr:uid="{3F8C64E7-BA71-4875-9F8A-0CA6BCAB2EA1}"/>
    <cellStyle name="Normal 4 7 2 2 2 2 2 2 2 9" xfId="25850" xr:uid="{6BB18C48-1660-479C-B06C-58B2E7C304E4}"/>
    <cellStyle name="Normal 4 7 2 2 2 2 2 2 3" xfId="25851" xr:uid="{CE8F26F5-E676-4F3C-98D8-EE7BA30E837E}"/>
    <cellStyle name="Normal 4 7 2 2 2 2 2 2 3 2" xfId="25852" xr:uid="{F58B2D14-EF08-40A0-8E01-1116BE4C78EE}"/>
    <cellStyle name="Normal 4 7 2 2 2 2 2 2 3 2 2" xfId="25853" xr:uid="{4982F3B4-2CC9-4C1D-899B-050EFBA2851F}"/>
    <cellStyle name="Normal 4 7 2 2 2 2 2 2 3 2 2 2" xfId="25854" xr:uid="{7A36C68E-13DD-4601-B262-5B2A332A150A}"/>
    <cellStyle name="Normal 4 7 2 2 2 2 2 2 3 2 2 2 2" xfId="25855" xr:uid="{F8C2DD27-533E-4B9C-AFE4-6052B83AEFB5}"/>
    <cellStyle name="Normal 4 7 2 2 2 2 2 2 3 2 2 3" xfId="25856" xr:uid="{728C55E6-2A90-4479-91C8-A1ECF21A887F}"/>
    <cellStyle name="Normal 4 7 2 2 2 2 2 2 3 2 3" xfId="25857" xr:uid="{3150723D-7E03-463C-AC87-D58FACD27DA6}"/>
    <cellStyle name="Normal 4 7 2 2 2 2 2 2 3 3" xfId="25858" xr:uid="{B60413B6-2524-462B-A8AF-AC3B5A2B918E}"/>
    <cellStyle name="Normal 4 7 2 2 2 2 2 2 3 3 2" xfId="25859" xr:uid="{6533D2C3-CB66-4D0B-8686-4A2231201383}"/>
    <cellStyle name="Normal 4 7 2 2 2 2 2 2 3 4" xfId="25860" xr:uid="{4A1E95F5-EB39-40F7-AAE5-6F7F00EFE3E4}"/>
    <cellStyle name="Normal 4 7 2 2 2 2 2 2 3 4 2" xfId="25861" xr:uid="{F85F1A87-AFBC-4741-9152-79FD0839241F}"/>
    <cellStyle name="Normal 4 7 2 2 2 2 2 2 3 5" xfId="25862" xr:uid="{7708E5C8-9CEC-4C1E-AB7E-EBF676FBA4B9}"/>
    <cellStyle name="Normal 4 7 2 2 2 2 2 2 3 5 2" xfId="25863" xr:uid="{16A143A5-3780-4313-91BC-85D3349950EB}"/>
    <cellStyle name="Normal 4 7 2 2 2 2 2 2 3 6" xfId="25864" xr:uid="{8D871BDC-5C92-45E2-B57B-6A5CC07642B3}"/>
    <cellStyle name="Normal 4 7 2 2 2 2 2 2 3 6 2" xfId="25865" xr:uid="{C6839A5D-B65D-4FB0-9653-87C13F21D4A3}"/>
    <cellStyle name="Normal 4 7 2 2 2 2 2 2 3 7" xfId="25866" xr:uid="{0374F645-041E-4F72-AC36-FEBDC65FE760}"/>
    <cellStyle name="Normal 4 7 2 2 2 2 2 2 3 7 2" xfId="25867" xr:uid="{73319983-B233-49DA-8643-58C17D1E61A6}"/>
    <cellStyle name="Normal 4 7 2 2 2 2 2 2 3 8" xfId="25868" xr:uid="{3A09D2FB-2686-4329-996A-AA2FFA96EDC9}"/>
    <cellStyle name="Normal 4 7 2 2 2 2 2 2 4" xfId="25869" xr:uid="{BFD3D5F8-BD81-4079-86F6-A716DC77F204}"/>
    <cellStyle name="Normal 4 7 2 2 2 2 2 2 4 2" xfId="25870" xr:uid="{B11EA20C-6306-4529-835B-9838C8EF503A}"/>
    <cellStyle name="Normal 4 7 2 2 2 2 2 2 4 2 2" xfId="25871" xr:uid="{D0226173-3D95-42B1-BE65-06C6BC3B1FF7}"/>
    <cellStyle name="Normal 4 7 2 2 2 2 2 2 4 2 2 2" xfId="25872" xr:uid="{9A915D54-1E78-4A7B-B8A5-5D5E31D49DEB}"/>
    <cellStyle name="Normal 4 7 2 2 2 2 2 2 4 2 3" xfId="25873" xr:uid="{553B9455-D0B0-492E-9E15-470F918BB142}"/>
    <cellStyle name="Normal 4 7 2 2 2 2 2 2 4 3" xfId="25874" xr:uid="{6D748CAE-B896-4031-B056-A99F100CBF0D}"/>
    <cellStyle name="Normal 4 7 2 2 2 2 2 2 5" xfId="25875" xr:uid="{0DB9A8FA-83F8-456D-A353-E35D61050923}"/>
    <cellStyle name="Normal 4 7 2 2 2 2 2 2 5 2" xfId="25876" xr:uid="{FF874E0E-CE1A-49C4-AE5E-79F843786DE9}"/>
    <cellStyle name="Normal 4 7 2 2 2 2 2 2 6" xfId="25877" xr:uid="{A91C3058-AB28-45C7-B863-EABE37EB54A5}"/>
    <cellStyle name="Normal 4 7 2 2 2 2 2 2 6 2" xfId="25878" xr:uid="{E7090C6A-D1F5-490A-8AEE-7F2DDD82A2D8}"/>
    <cellStyle name="Normal 4 7 2 2 2 2 2 2 7" xfId="25879" xr:uid="{7E289DE8-3419-477C-9575-20BDE060515B}"/>
    <cellStyle name="Normal 4 7 2 2 2 2 2 2 7 2" xfId="25880" xr:uid="{B3F0F487-9726-4885-8471-2C8113759A3F}"/>
    <cellStyle name="Normal 4 7 2 2 2 2 2 2 8" xfId="25881" xr:uid="{CB240F67-D3CD-46E7-961C-8C57E7891C2B}"/>
    <cellStyle name="Normal 4 7 2 2 2 2 2 2 8 2" xfId="25882" xr:uid="{F205F11B-7CF2-4855-8801-EEFD853EA653}"/>
    <cellStyle name="Normal 4 7 2 2 2 2 2 2 9" xfId="25883" xr:uid="{9D9E2F2E-9E84-442B-9050-CE8202BAFE92}"/>
    <cellStyle name="Normal 4 7 2 2 2 2 2 3" xfId="25884" xr:uid="{4122578E-B189-4C0A-8F41-7403E75A2E1B}"/>
    <cellStyle name="Normal 4 7 2 2 2 2 2 3 2" xfId="25885" xr:uid="{A7D91650-97F0-4158-8D54-FD449864C5CC}"/>
    <cellStyle name="Normal 4 7 2 2 2 2 2 4" xfId="25886" xr:uid="{9F8B7728-7E20-45B3-A158-6E7FAF574D13}"/>
    <cellStyle name="Normal 4 7 2 2 2 2 2 4 2" xfId="25887" xr:uid="{170D525E-EE08-48F9-9C99-358C76ABEFE3}"/>
    <cellStyle name="Normal 4 7 2 2 2 2 2 5" xfId="25888" xr:uid="{0D095B7A-8FE0-4CBD-B051-BA0726C00E75}"/>
    <cellStyle name="Normal 4 7 2 2 2 2 2 5 2" xfId="25889" xr:uid="{C8186367-7E4E-451F-B893-3B99F58A55CD}"/>
    <cellStyle name="Normal 4 7 2 2 2 2 2 5 2 2" xfId="25890" xr:uid="{DDCD9F3E-9483-4A89-BD27-65F2B519052E}"/>
    <cellStyle name="Normal 4 7 2 2 2 2 2 5 2 2 2" xfId="25891" xr:uid="{50F254AA-04EE-416D-A194-6A8143ABA869}"/>
    <cellStyle name="Normal 4 7 2 2 2 2 2 5 2 2 2 2" xfId="25892" xr:uid="{7FA1E1AE-9715-4C13-BA13-6D2029ED303F}"/>
    <cellStyle name="Normal 4 7 2 2 2 2 2 5 2 2 2 2 2" xfId="25893" xr:uid="{E4871422-E101-4821-8BF8-25640BFD3001}"/>
    <cellStyle name="Normal 4 7 2 2 2 2 2 5 2 2 2 3" xfId="25894" xr:uid="{70562CE3-8094-4628-9AE0-7A89E8853E13}"/>
    <cellStyle name="Normal 4 7 2 2 2 2 2 5 2 2 3" xfId="25895" xr:uid="{9295BB34-1B85-431C-B8D5-F0736F250673}"/>
    <cellStyle name="Normal 4 7 2 2 2 2 2 5 2 3" xfId="25896" xr:uid="{837F1278-896F-4DFB-90B9-65458391ADF5}"/>
    <cellStyle name="Normal 4 7 2 2 2 2 2 5 2 3 2" xfId="25897" xr:uid="{B52A0CCA-2582-49AA-9542-000BB98F58DF}"/>
    <cellStyle name="Normal 4 7 2 2 2 2 2 5 2 4" xfId="25898" xr:uid="{D34B1ED5-8683-452D-9C98-A5E76054CCF4}"/>
    <cellStyle name="Normal 4 7 2 2 2 2 2 5 2 4 2" xfId="25899" xr:uid="{AE9E8307-68B1-4583-9CF5-50A6F0D17EC7}"/>
    <cellStyle name="Normal 4 7 2 2 2 2 2 5 2 5" xfId="25900" xr:uid="{F140A8F6-2AA4-489A-AF7E-6FCF4EFEB757}"/>
    <cellStyle name="Normal 4 7 2 2 2 2 2 5 2 5 2" xfId="25901" xr:uid="{3B24C3D1-FE37-4407-ADD6-B87609413727}"/>
    <cellStyle name="Normal 4 7 2 2 2 2 2 5 2 6" xfId="25902" xr:uid="{94595B1A-4354-4BA0-8A36-9F1284B59398}"/>
    <cellStyle name="Normal 4 7 2 2 2 2 2 5 2 6 2" xfId="25903" xr:uid="{CCE3805A-01AB-4D93-87D0-F67D81BC9D37}"/>
    <cellStyle name="Normal 4 7 2 2 2 2 2 5 2 7" xfId="25904" xr:uid="{0D05B564-E043-444B-8DB2-6FFA4895E156}"/>
    <cellStyle name="Normal 4 7 2 2 2 2 2 5 2 7 2" xfId="25905" xr:uid="{D41C7DC7-195C-4AC7-B082-3171E2953022}"/>
    <cellStyle name="Normal 4 7 2 2 2 2 2 5 2 8" xfId="25906" xr:uid="{94330547-981A-4DD9-BFD3-A2A777152E74}"/>
    <cellStyle name="Normal 4 7 2 2 2 2 2 5 3" xfId="25907" xr:uid="{E865F03D-D7DC-4124-B0D6-07BCC3EB20D9}"/>
    <cellStyle name="Normal 4 7 2 2 2 2 2 5 3 2" xfId="25908" xr:uid="{BEAF6B12-E6FA-4919-9994-1D2C9E5A1AB4}"/>
    <cellStyle name="Normal 4 7 2 2 2 2 2 5 3 2 2" xfId="25909" xr:uid="{1D7A67EF-4324-4181-908A-6E51459468DA}"/>
    <cellStyle name="Normal 4 7 2 2 2 2 2 5 3 2 2 2" xfId="25910" xr:uid="{2046D0BA-1D93-4136-A517-7916141AA0CC}"/>
    <cellStyle name="Normal 4 7 2 2 2 2 2 5 3 2 3" xfId="25911" xr:uid="{8D87EEBD-3F36-4668-87CE-29757A032F8F}"/>
    <cellStyle name="Normal 4 7 2 2 2 2 2 5 3 3" xfId="25912" xr:uid="{E9D8C326-8366-4EF3-8AB0-74495E7D002E}"/>
    <cellStyle name="Normal 4 7 2 2 2 2 2 5 4" xfId="25913" xr:uid="{779442D6-3EFC-4C25-A3C7-1BC847C451F1}"/>
    <cellStyle name="Normal 4 7 2 2 2 2 2 5 4 2" xfId="25914" xr:uid="{1AC4D7E1-6833-476F-B42C-59A4E28BC9F8}"/>
    <cellStyle name="Normal 4 7 2 2 2 2 2 5 5" xfId="25915" xr:uid="{187E5929-3285-485A-BDB4-48908526DB57}"/>
    <cellStyle name="Normal 4 7 2 2 2 2 2 5 5 2" xfId="25916" xr:uid="{5D231B1E-169C-4C31-AC5A-BCC15D51E099}"/>
    <cellStyle name="Normal 4 7 2 2 2 2 2 5 6" xfId="25917" xr:uid="{427066A8-5208-4CEB-BA11-533D321A50EA}"/>
    <cellStyle name="Normal 4 7 2 2 2 2 2 5 6 2" xfId="25918" xr:uid="{4F97DBC6-8FE2-4BAB-96C2-C32031C360B9}"/>
    <cellStyle name="Normal 4 7 2 2 2 2 2 5 7" xfId="25919" xr:uid="{79B96053-E094-4A33-970D-31E31D63BF8B}"/>
    <cellStyle name="Normal 4 7 2 2 2 2 2 5 7 2" xfId="25920" xr:uid="{EA1FCD4E-8DA0-41E3-9516-390F13A6D817}"/>
    <cellStyle name="Normal 4 7 2 2 2 2 2 5 8" xfId="25921" xr:uid="{A7F1C069-FD48-4CED-98D4-84DBB465B370}"/>
    <cellStyle name="Normal 4 7 2 2 2 2 2 6" xfId="25922" xr:uid="{95CBD119-50F9-4FE2-912C-4E62D09A3C5D}"/>
    <cellStyle name="Normal 4 7 2 2 2 2 2 6 2" xfId="25923" xr:uid="{629B0126-06FD-42F5-9202-BCFFC88D9AA2}"/>
    <cellStyle name="Normal 4 7 2 2 2 2 2 6 2 2" xfId="25924" xr:uid="{E35FC4D0-3FFA-4EBE-9FA9-9737006B0268}"/>
    <cellStyle name="Normal 4 7 2 2 2 2 2 6 2 2 2" xfId="25925" xr:uid="{0D52AE55-1120-471F-9990-5BD8DEC2DDF8}"/>
    <cellStyle name="Normal 4 7 2 2 2 2 2 6 2 3" xfId="25926" xr:uid="{DAAA8EF5-A2E5-489C-BE91-ABDFF056B62E}"/>
    <cellStyle name="Normal 4 7 2 2 2 2 2 6 3" xfId="25927" xr:uid="{3A83CF34-06E0-4AB6-A609-0F88FF8E7C25}"/>
    <cellStyle name="Normal 4 7 2 2 2 2 2 7" xfId="25928" xr:uid="{BFEA36B0-F6BA-4016-B169-3CE6EEE0DD09}"/>
    <cellStyle name="Normal 4 7 2 2 2 2 2 7 2" xfId="25929" xr:uid="{98F2342B-0353-4A0F-96AB-4CDD26485B2A}"/>
    <cellStyle name="Normal 4 7 2 2 2 2 2 8" xfId="25930" xr:uid="{156F0D68-255D-413C-8EDC-7BA1A19DB3DD}"/>
    <cellStyle name="Normal 4 7 2 2 2 2 2 8 2" xfId="25931" xr:uid="{E4F88D19-EF76-41DA-B408-9B57EE4A3A83}"/>
    <cellStyle name="Normal 4 7 2 2 2 2 2 9" xfId="25932" xr:uid="{D9100EAB-E04D-4B02-8ED2-C904DAA688D3}"/>
    <cellStyle name="Normal 4 7 2 2 2 2 2 9 2" xfId="25933" xr:uid="{AC7277CD-1B09-4ADF-BF49-AF1611B94429}"/>
    <cellStyle name="Normal 4 7 2 2 2 2 3" xfId="25934" xr:uid="{16037CDB-F71B-4F73-B2DE-45D32652F5BF}"/>
    <cellStyle name="Normal 4 7 2 2 2 2 3 2" xfId="25935" xr:uid="{7E0D4A6A-2B0B-4E7F-A13E-DDA403F1FED9}"/>
    <cellStyle name="Normal 4 7 2 2 2 2 3 2 2" xfId="25936" xr:uid="{08E7CFFC-6C45-4089-87BA-267156CD2C74}"/>
    <cellStyle name="Normal 4 7 2 2 2 2 3 2 2 2" xfId="25937" xr:uid="{368DB766-5095-4CC0-9567-F346D6BDCB37}"/>
    <cellStyle name="Normal 4 7 2 2 2 2 3 2 2 2 2" xfId="25938" xr:uid="{84338BE7-E5C7-40D3-AC8B-0B1FF04CCDA3}"/>
    <cellStyle name="Normal 4 7 2 2 2 2 3 2 2 2 2 2" xfId="25939" xr:uid="{D770210A-2728-4B96-8C9D-BDC31A6928CC}"/>
    <cellStyle name="Normal 4 7 2 2 2 2 3 2 2 2 2 2 2" xfId="25940" xr:uid="{AC97D522-B93A-4195-84BA-E69F46752F6E}"/>
    <cellStyle name="Normal 4 7 2 2 2 2 3 2 2 2 2 2 2 2" xfId="25941" xr:uid="{B7411FCC-5BD7-4492-9307-55649E07D83D}"/>
    <cellStyle name="Normal 4 7 2 2 2 2 3 2 2 2 2 2 3" xfId="25942" xr:uid="{E54EF362-182C-4515-B7C4-611F100D683E}"/>
    <cellStyle name="Normal 4 7 2 2 2 2 3 2 2 2 2 3" xfId="25943" xr:uid="{68E42003-26AA-48E5-B7FA-DC0498EA3730}"/>
    <cellStyle name="Normal 4 7 2 2 2 2 3 2 2 2 3" xfId="25944" xr:uid="{4071BE2C-7486-4C72-A0FE-B83F362884DE}"/>
    <cellStyle name="Normal 4 7 2 2 2 2 3 2 2 2 3 2" xfId="25945" xr:uid="{6DABE619-5DE0-41A8-A980-3FA41F37A62F}"/>
    <cellStyle name="Normal 4 7 2 2 2 2 3 2 2 2 4" xfId="25946" xr:uid="{02C5A26B-D5B5-47CA-9CE8-ECF98C9D7E4B}"/>
    <cellStyle name="Normal 4 7 2 2 2 2 3 2 2 2 4 2" xfId="25947" xr:uid="{56888041-1425-4DAE-9470-97A96EBDBAEF}"/>
    <cellStyle name="Normal 4 7 2 2 2 2 3 2 2 2 5" xfId="25948" xr:uid="{4E3DDE5A-DC08-4074-8BCD-9566BA3AD81C}"/>
    <cellStyle name="Normal 4 7 2 2 2 2 3 2 2 2 5 2" xfId="25949" xr:uid="{DAABFD8B-587E-4F35-957F-B82A3E768B40}"/>
    <cellStyle name="Normal 4 7 2 2 2 2 3 2 2 2 6" xfId="25950" xr:uid="{7879D0B4-47EE-4523-B41B-65DC3839454C}"/>
    <cellStyle name="Normal 4 7 2 2 2 2 3 2 2 2 6 2" xfId="25951" xr:uid="{D3FF1B87-AAC3-4BF3-B628-11FBFF4EA794}"/>
    <cellStyle name="Normal 4 7 2 2 2 2 3 2 2 2 7" xfId="25952" xr:uid="{21ECF626-A261-4D06-BFA1-844F4ACA8764}"/>
    <cellStyle name="Normal 4 7 2 2 2 2 3 2 2 2 7 2" xfId="25953" xr:uid="{05AACA37-5E99-440F-95F5-A6010AF34F02}"/>
    <cellStyle name="Normal 4 7 2 2 2 2 3 2 2 2 8" xfId="25954" xr:uid="{057D24AB-D835-447D-8D30-D6FE7B59736F}"/>
    <cellStyle name="Normal 4 7 2 2 2 2 3 2 2 3" xfId="25955" xr:uid="{9F9CE901-3690-4897-9B4C-7B47DE35CF18}"/>
    <cellStyle name="Normal 4 7 2 2 2 2 3 2 2 3 2" xfId="25956" xr:uid="{D9FEF273-504B-4F49-862E-439CEB7D61D6}"/>
    <cellStyle name="Normal 4 7 2 2 2 2 3 2 2 3 2 2" xfId="25957" xr:uid="{5F0B3D9F-6CF7-4A74-A179-3AB09B0C1AEE}"/>
    <cellStyle name="Normal 4 7 2 2 2 2 3 2 2 3 2 2 2" xfId="25958" xr:uid="{C4941E4E-C489-4394-AB0A-C800AF3FCB0F}"/>
    <cellStyle name="Normal 4 7 2 2 2 2 3 2 2 3 2 3" xfId="25959" xr:uid="{2C2B10FB-AE93-46B1-B5A7-389A5BA7B8C1}"/>
    <cellStyle name="Normal 4 7 2 2 2 2 3 2 2 3 3" xfId="25960" xr:uid="{5B2911A9-E2C8-4BA9-B8E0-A04D18185791}"/>
    <cellStyle name="Normal 4 7 2 2 2 2 3 2 2 4" xfId="25961" xr:uid="{62EF0E61-0CC5-4994-BDDF-9B088C9759E8}"/>
    <cellStyle name="Normal 4 7 2 2 2 2 3 2 2 4 2" xfId="25962" xr:uid="{66C80A7D-871F-4A50-88B4-3FBC616F5DB2}"/>
    <cellStyle name="Normal 4 7 2 2 2 2 3 2 2 5" xfId="25963" xr:uid="{FE79528D-C908-41F3-A783-A452813CFBDB}"/>
    <cellStyle name="Normal 4 7 2 2 2 2 3 2 2 5 2" xfId="25964" xr:uid="{66D0FE9E-C0FB-4896-A909-D8ED1B4C9D8A}"/>
    <cellStyle name="Normal 4 7 2 2 2 2 3 2 2 6" xfId="25965" xr:uid="{B5C5DB70-E1EA-41A6-9768-9C72EB5E7CEC}"/>
    <cellStyle name="Normal 4 7 2 2 2 2 3 2 2 6 2" xfId="25966" xr:uid="{EA7DCEC8-5FB1-4765-A36F-657464F15968}"/>
    <cellStyle name="Normal 4 7 2 2 2 2 3 2 2 7" xfId="25967" xr:uid="{AA1C2B2D-DB0B-47AC-9095-7D5E87B440F0}"/>
    <cellStyle name="Normal 4 7 2 2 2 2 3 2 2 7 2" xfId="25968" xr:uid="{2E74BB7D-709D-4B86-886A-3BE45CEEA5A2}"/>
    <cellStyle name="Normal 4 7 2 2 2 2 3 2 2 8" xfId="25969" xr:uid="{05006752-F9E1-4A29-9568-72F39ECCA309}"/>
    <cellStyle name="Normal 4 7 2 2 2 2 3 2 3" xfId="25970" xr:uid="{18559E1A-109C-4A1A-B26E-5B4AE7F3876B}"/>
    <cellStyle name="Normal 4 7 2 2 2 2 3 2 3 2" xfId="25971" xr:uid="{F8809BE5-C440-4425-83DB-E55D064BD39E}"/>
    <cellStyle name="Normal 4 7 2 2 2 2 3 2 3 2 2" xfId="25972" xr:uid="{4DF3323E-974D-4DAE-86C1-92B60293359E}"/>
    <cellStyle name="Normal 4 7 2 2 2 2 3 2 3 2 2 2" xfId="25973" xr:uid="{038CEB1B-0A67-4794-A9B7-DC00C01FC90B}"/>
    <cellStyle name="Normal 4 7 2 2 2 2 3 2 3 2 3" xfId="25974" xr:uid="{BD8565A9-F5F3-49D9-A738-F789540A75F4}"/>
    <cellStyle name="Normal 4 7 2 2 2 2 3 2 3 3" xfId="25975" xr:uid="{98B43356-96CA-461C-BFD1-68D0B0555C41}"/>
    <cellStyle name="Normal 4 7 2 2 2 2 3 2 4" xfId="25976" xr:uid="{7023F5D9-C3DC-470E-92C9-A0607D2E6E03}"/>
    <cellStyle name="Normal 4 7 2 2 2 2 3 2 4 2" xfId="25977" xr:uid="{C94A9BC4-766A-4EA9-A932-3CD59BE345ED}"/>
    <cellStyle name="Normal 4 7 2 2 2 2 3 2 5" xfId="25978" xr:uid="{58AEBA1F-A170-4849-9D90-215AF4D578A6}"/>
    <cellStyle name="Normal 4 7 2 2 2 2 3 2 5 2" xfId="25979" xr:uid="{B79E5BA3-1E1F-4083-997C-AE004C25F9D8}"/>
    <cellStyle name="Normal 4 7 2 2 2 2 3 2 6" xfId="25980" xr:uid="{79449E77-F53D-438E-B0D3-57EB5742E99C}"/>
    <cellStyle name="Normal 4 7 2 2 2 2 3 2 6 2" xfId="25981" xr:uid="{9ADF8B60-5C77-4CC8-88FF-2B49F5452129}"/>
    <cellStyle name="Normal 4 7 2 2 2 2 3 2 7" xfId="25982" xr:uid="{3BBC7F51-5126-44EC-9E4D-92F2BC2182AF}"/>
    <cellStyle name="Normal 4 7 2 2 2 2 3 2 7 2" xfId="25983" xr:uid="{DD96E7DF-038C-46FD-9B85-B30151FFD4A9}"/>
    <cellStyle name="Normal 4 7 2 2 2 2 3 2 8" xfId="25984" xr:uid="{F87A3D2B-4213-4E12-8A46-ABFC14E5C19A}"/>
    <cellStyle name="Normal 4 7 2 2 2 2 3 2 8 2" xfId="25985" xr:uid="{6AE2F1B9-1E78-4AAD-9303-06BEB5BF44AE}"/>
    <cellStyle name="Normal 4 7 2 2 2 2 3 2 9" xfId="25986" xr:uid="{3DEA4906-3059-4B5B-9709-4BFA7AC8FB89}"/>
    <cellStyle name="Normal 4 7 2 2 2 2 3 3" xfId="25987" xr:uid="{D531727A-5F8F-4256-ACB9-C6E0A9DCBE2A}"/>
    <cellStyle name="Normal 4 7 2 2 2 2 3 3 2" xfId="25988" xr:uid="{E41F4F79-15CF-4D45-A4B4-85D35BE9EC76}"/>
    <cellStyle name="Normal 4 7 2 2 2 2 3 3 2 2" xfId="25989" xr:uid="{037171CF-2C6C-471C-9587-56CDCD4812D7}"/>
    <cellStyle name="Normal 4 7 2 2 2 2 3 3 2 2 2" xfId="25990" xr:uid="{D24CEAA3-B610-45CA-AE19-ADFAFE34BC0B}"/>
    <cellStyle name="Normal 4 7 2 2 2 2 3 3 2 2 2 2" xfId="25991" xr:uid="{BDEFFBFC-9AF3-4E42-A89D-B6AD6A8D6A4E}"/>
    <cellStyle name="Normal 4 7 2 2 2 2 3 3 2 2 3" xfId="25992" xr:uid="{60FF5529-9FF2-492E-9F4B-A8FCF4C427C9}"/>
    <cellStyle name="Normal 4 7 2 2 2 2 3 3 2 3" xfId="25993" xr:uid="{9A7B52A2-1577-428A-83F8-F4F80EA05F3B}"/>
    <cellStyle name="Normal 4 7 2 2 2 2 3 3 3" xfId="25994" xr:uid="{646573BA-9841-4C63-B932-C7AD5A88710A}"/>
    <cellStyle name="Normal 4 7 2 2 2 2 3 3 3 2" xfId="25995" xr:uid="{058C8838-2503-4CEE-AA7A-F7FB0DB16FA7}"/>
    <cellStyle name="Normal 4 7 2 2 2 2 3 3 4" xfId="25996" xr:uid="{F3FC61E0-BC19-4AA3-BBC6-527D234A0D68}"/>
    <cellStyle name="Normal 4 7 2 2 2 2 3 3 4 2" xfId="25997" xr:uid="{6F867A64-DA1A-4AE5-9159-C7D2C7C7214E}"/>
    <cellStyle name="Normal 4 7 2 2 2 2 3 3 5" xfId="25998" xr:uid="{FBAD409A-AEAD-420F-A64C-B929E51DCC46}"/>
    <cellStyle name="Normal 4 7 2 2 2 2 3 3 5 2" xfId="25999" xr:uid="{42BC98BE-7AFB-4CEE-9F44-340CD912D8A6}"/>
    <cellStyle name="Normal 4 7 2 2 2 2 3 3 6" xfId="26000" xr:uid="{45A3DF86-8C0F-4246-A587-ED84D5BCFB11}"/>
    <cellStyle name="Normal 4 7 2 2 2 2 3 3 6 2" xfId="26001" xr:uid="{578E6C72-381E-48A6-89B2-0EE3838EB7C1}"/>
    <cellStyle name="Normal 4 7 2 2 2 2 3 3 7" xfId="26002" xr:uid="{2B274689-350F-4C80-9920-52FA7FF56D10}"/>
    <cellStyle name="Normal 4 7 2 2 2 2 3 3 7 2" xfId="26003" xr:uid="{74E47E97-AB1C-438E-A8D5-9A0B92736FC4}"/>
    <cellStyle name="Normal 4 7 2 2 2 2 3 3 8" xfId="26004" xr:uid="{C192CBB3-BE79-48F4-9E34-88AE2B05AF3C}"/>
    <cellStyle name="Normal 4 7 2 2 2 2 3 4" xfId="26005" xr:uid="{ABD7F664-D88F-4682-A985-08F4947DE8C1}"/>
    <cellStyle name="Normal 4 7 2 2 2 2 3 4 2" xfId="26006" xr:uid="{2CE7B827-5474-4F19-8F87-6F8BA83C839B}"/>
    <cellStyle name="Normal 4 7 2 2 2 2 3 4 2 2" xfId="26007" xr:uid="{B9C4F51E-6DA2-4C49-ABAF-467CECBF106B}"/>
    <cellStyle name="Normal 4 7 2 2 2 2 3 4 2 2 2" xfId="26008" xr:uid="{D55A10AF-F311-4C9C-BA57-0725FB3CF8E7}"/>
    <cellStyle name="Normal 4 7 2 2 2 2 3 4 2 3" xfId="26009" xr:uid="{78C902C0-B93D-49C5-AF55-E7DDC5050104}"/>
    <cellStyle name="Normal 4 7 2 2 2 2 3 4 3" xfId="26010" xr:uid="{13ADB7C3-9468-40B1-A113-FED265992507}"/>
    <cellStyle name="Normal 4 7 2 2 2 2 3 5" xfId="26011" xr:uid="{2D468DDF-8B9F-490F-8461-563AC4B5F925}"/>
    <cellStyle name="Normal 4 7 2 2 2 2 3 5 2" xfId="26012" xr:uid="{6BEF5947-19D4-4537-8991-2A53D22AC965}"/>
    <cellStyle name="Normal 4 7 2 2 2 2 3 6" xfId="26013" xr:uid="{B1B8F994-ADE0-4C3E-8160-BEDA9A640A8A}"/>
    <cellStyle name="Normal 4 7 2 2 2 2 3 6 2" xfId="26014" xr:uid="{EC6F4640-DE1F-40FD-8E21-86B336F71454}"/>
    <cellStyle name="Normal 4 7 2 2 2 2 3 7" xfId="26015" xr:uid="{60F05DD1-2F9A-4CD6-9CAD-2DD1C132F50F}"/>
    <cellStyle name="Normal 4 7 2 2 2 2 3 7 2" xfId="26016" xr:uid="{EAC98F0E-3AF6-45B3-9015-8B84E6FD98B1}"/>
    <cellStyle name="Normal 4 7 2 2 2 2 3 8" xfId="26017" xr:uid="{994E2187-B1D0-421C-B3B5-C83A3ED087E5}"/>
    <cellStyle name="Normal 4 7 2 2 2 2 3 8 2" xfId="26018" xr:uid="{E01F85B3-49EC-4280-B60C-CD93F75E37DB}"/>
    <cellStyle name="Normal 4 7 2 2 2 2 3 9" xfId="26019" xr:uid="{DB748A8A-E788-425D-8C87-CA78921D3FE7}"/>
    <cellStyle name="Normal 4 7 2 2 2 2 4" xfId="26020" xr:uid="{8FD5F04C-3DC2-4C29-BD71-D995DF9AB493}"/>
    <cellStyle name="Normal 4 7 2 2 2 2 4 2" xfId="26021" xr:uid="{E06FD835-9CA3-4FFB-BBC3-C808CBFB5689}"/>
    <cellStyle name="Normal 4 7 2 2 2 2 5" xfId="26022" xr:uid="{39C8ACD3-F27B-4764-951F-069A58CB8D34}"/>
    <cellStyle name="Normal 4 7 2 2 2 2 5 2" xfId="26023" xr:uid="{FC94F71F-7E31-492E-BB4B-2132185191D0}"/>
    <cellStyle name="Normal 4 7 2 2 2 2 5 2 2" xfId="26024" xr:uid="{F1228D7A-E228-4CC6-9B28-5DCD9192236B}"/>
    <cellStyle name="Normal 4 7 2 2 2 2 5 2 2 2" xfId="26025" xr:uid="{D9CF3326-A328-46B0-A9B8-60458125B162}"/>
    <cellStyle name="Normal 4 7 2 2 2 2 5 2 2 2 2" xfId="26026" xr:uid="{FFBF80A0-5DCF-4AC7-B210-93C311DD4027}"/>
    <cellStyle name="Normal 4 7 2 2 2 2 5 2 2 2 2 2" xfId="26027" xr:uid="{8D158939-918D-4DD8-BF1D-103749C53B1D}"/>
    <cellStyle name="Normal 4 7 2 2 2 2 5 2 2 2 3" xfId="26028" xr:uid="{F472E43A-B3AB-4DDA-ADA1-402CFA53EC84}"/>
    <cellStyle name="Normal 4 7 2 2 2 2 5 2 2 3" xfId="26029" xr:uid="{EDFDED37-9F2E-4868-80FB-AC10037070E8}"/>
    <cellStyle name="Normal 4 7 2 2 2 2 5 2 3" xfId="26030" xr:uid="{328EF75C-1C3B-4A3D-B68F-B0FE69F820B5}"/>
    <cellStyle name="Normal 4 7 2 2 2 2 5 2 3 2" xfId="26031" xr:uid="{7CFA9AB3-6B14-4577-A267-E3675CC4B69F}"/>
    <cellStyle name="Normal 4 7 2 2 2 2 5 2 4" xfId="26032" xr:uid="{B0BD7E95-962E-4493-AFFC-5C4C2E57A164}"/>
    <cellStyle name="Normal 4 7 2 2 2 2 5 2 4 2" xfId="26033" xr:uid="{FD656B8D-4970-4267-A5CC-8914C9F02304}"/>
    <cellStyle name="Normal 4 7 2 2 2 2 5 2 5" xfId="26034" xr:uid="{869EA77E-4137-4110-B809-0882096848F1}"/>
    <cellStyle name="Normal 4 7 2 2 2 2 5 2 5 2" xfId="26035" xr:uid="{0D54C422-3D25-43CE-890C-B80436881341}"/>
    <cellStyle name="Normal 4 7 2 2 2 2 5 2 6" xfId="26036" xr:uid="{19A951A2-A5D7-4A0F-8ABC-B901E72AA87D}"/>
    <cellStyle name="Normal 4 7 2 2 2 2 5 2 6 2" xfId="26037" xr:uid="{116C18C7-D0D1-4495-AC53-493E6D22FB36}"/>
    <cellStyle name="Normal 4 7 2 2 2 2 5 2 7" xfId="26038" xr:uid="{098E4C88-A192-49B2-AA25-7FEEA43BEE1A}"/>
    <cellStyle name="Normal 4 7 2 2 2 2 5 2 7 2" xfId="26039" xr:uid="{D7E328D5-1499-46DB-AB72-A302EA8E7A31}"/>
    <cellStyle name="Normal 4 7 2 2 2 2 5 2 8" xfId="26040" xr:uid="{F66C0E57-014C-4D4A-9CDD-8AEB024D4B95}"/>
    <cellStyle name="Normal 4 7 2 2 2 2 5 3" xfId="26041" xr:uid="{6A733ACB-EE2D-4F1D-867C-CFAF36F04896}"/>
    <cellStyle name="Normal 4 7 2 2 2 2 5 3 2" xfId="26042" xr:uid="{D06770B3-7CA4-4722-BA49-69163167AEFA}"/>
    <cellStyle name="Normal 4 7 2 2 2 2 5 3 2 2" xfId="26043" xr:uid="{D782E69B-452A-414C-ACD7-81ED126BFC0B}"/>
    <cellStyle name="Normal 4 7 2 2 2 2 5 3 2 2 2" xfId="26044" xr:uid="{96FC25D0-97D9-4E5F-81ED-3ADDD2E7FF9C}"/>
    <cellStyle name="Normal 4 7 2 2 2 2 5 3 2 3" xfId="26045" xr:uid="{92D1CDA1-797A-4108-8860-2CCB9FAF3FF8}"/>
    <cellStyle name="Normal 4 7 2 2 2 2 5 3 3" xfId="26046" xr:uid="{F22DA5C0-A649-4CBD-B63C-6CFC242948A8}"/>
    <cellStyle name="Normal 4 7 2 2 2 2 5 4" xfId="26047" xr:uid="{998E3729-C8AD-4041-907B-D6FE32ED20A4}"/>
    <cellStyle name="Normal 4 7 2 2 2 2 5 4 2" xfId="26048" xr:uid="{884DD961-C5FE-45D2-B975-E7E29AFB0172}"/>
    <cellStyle name="Normal 4 7 2 2 2 2 5 5" xfId="26049" xr:uid="{10DD6EF5-9E60-46AD-BD19-4A7597DE3A01}"/>
    <cellStyle name="Normal 4 7 2 2 2 2 5 5 2" xfId="26050" xr:uid="{7165BCD6-E2D0-4F4D-850C-712B714B91BF}"/>
    <cellStyle name="Normal 4 7 2 2 2 2 5 6" xfId="26051" xr:uid="{E17C85F0-2078-4F55-A6B8-C24191CB6FDD}"/>
    <cellStyle name="Normal 4 7 2 2 2 2 5 6 2" xfId="26052" xr:uid="{65C3FE81-3E5B-48B6-B9D9-45FCC2A34892}"/>
    <cellStyle name="Normal 4 7 2 2 2 2 5 7" xfId="26053" xr:uid="{DCF78CB1-4B1A-44F2-8F5B-066F738E45A9}"/>
    <cellStyle name="Normal 4 7 2 2 2 2 5 7 2" xfId="26054" xr:uid="{3C738C36-7EFC-4FB2-BC00-A181593E44B2}"/>
    <cellStyle name="Normal 4 7 2 2 2 2 5 8" xfId="26055" xr:uid="{9749C9CE-A8E8-44AA-90B8-7ABAEDB6BEEA}"/>
    <cellStyle name="Normal 4 7 2 2 2 2 6" xfId="26056" xr:uid="{7E65629D-D8C6-4E89-BCAB-2A3792A9782F}"/>
    <cellStyle name="Normal 4 7 2 2 2 2 6 2" xfId="26057" xr:uid="{81A9FAC0-1AB2-4262-97C5-7F0F621E82DC}"/>
    <cellStyle name="Normal 4 7 2 2 2 2 6 2 2" xfId="26058" xr:uid="{87A25CCF-F8F7-47D5-A309-D12DD50A7E00}"/>
    <cellStyle name="Normal 4 7 2 2 2 2 6 2 2 2" xfId="26059" xr:uid="{CA8E7744-0A88-4EE0-A033-25690BFAA107}"/>
    <cellStyle name="Normal 4 7 2 2 2 2 6 2 3" xfId="26060" xr:uid="{AB4CA1E7-15C0-427D-8A12-48C1E9EC35AF}"/>
    <cellStyle name="Normal 4 7 2 2 2 2 6 3" xfId="26061" xr:uid="{FF15D86E-8BEE-4702-BF04-141D56DFE729}"/>
    <cellStyle name="Normal 4 7 2 2 2 2 7" xfId="26062" xr:uid="{A78768D4-BE8C-47A3-B372-2811C2104352}"/>
    <cellStyle name="Normal 4 7 2 2 2 2 7 2" xfId="26063" xr:uid="{271DE737-4D91-4937-B83E-77419D783F82}"/>
    <cellStyle name="Normal 4 7 2 2 2 2 8" xfId="26064" xr:uid="{F4F0E343-BC61-4DAF-878C-C2143DDA9DAE}"/>
    <cellStyle name="Normal 4 7 2 2 2 2 8 2" xfId="26065" xr:uid="{AC2E447A-29E4-4A38-A90B-678201C91652}"/>
    <cellStyle name="Normal 4 7 2 2 2 2 9" xfId="26066" xr:uid="{159538E7-5924-4AAF-B821-36F52F02F7A5}"/>
    <cellStyle name="Normal 4 7 2 2 2 2 9 2" xfId="26067" xr:uid="{8599033F-D1F1-460E-834C-B3C80EE1490D}"/>
    <cellStyle name="Normal 4 7 2 2 2 3" xfId="26068" xr:uid="{4240D865-0AA4-4D64-AEBB-8BA07C358C05}"/>
    <cellStyle name="Normal 4 7 2 2 2 3 2" xfId="26069" xr:uid="{B55E92CE-5793-451A-B8DD-3C74B7856B32}"/>
    <cellStyle name="Normal 4 7 2 2 2 3 2 2" xfId="26070" xr:uid="{52E89674-FE63-48D2-A152-7DAA4928920B}"/>
    <cellStyle name="Normal 4 7 2 2 2 3 2 2 2" xfId="26071" xr:uid="{09AB3354-CB31-4CC2-9B55-5217FDB38750}"/>
    <cellStyle name="Normal 4 7 2 2 2 3 2 2 2 2" xfId="26072" xr:uid="{B3A69687-CD83-4E65-B95F-BB986379508D}"/>
    <cellStyle name="Normal 4 7 2 2 2 3 2 2 2 2 2" xfId="26073" xr:uid="{C916F2FF-9D1A-49FC-B423-D626A0DC4205}"/>
    <cellStyle name="Normal 4 7 2 2 2 3 2 2 2 2 2 2" xfId="26074" xr:uid="{7E85B705-C7C4-4DFC-821E-0EBD75DD571C}"/>
    <cellStyle name="Normal 4 7 2 2 2 3 2 2 2 2 2 2 2" xfId="26075" xr:uid="{C45CB2CE-5E9A-4B3C-92B4-87A80EBB29BE}"/>
    <cellStyle name="Normal 4 7 2 2 2 3 2 2 2 2 2 3" xfId="26076" xr:uid="{683F28AE-6EF0-497A-9A3A-8168752F0C3B}"/>
    <cellStyle name="Normal 4 7 2 2 2 3 2 2 2 2 3" xfId="26077" xr:uid="{841C1072-4209-46CF-A19A-6237E718D705}"/>
    <cellStyle name="Normal 4 7 2 2 2 3 2 2 2 3" xfId="26078" xr:uid="{BE83B9A6-0D00-4DD2-91D0-A5CD14B39937}"/>
    <cellStyle name="Normal 4 7 2 2 2 3 2 2 2 3 2" xfId="26079" xr:uid="{C952DFB7-DDB7-45E3-982B-4BC35DD702FD}"/>
    <cellStyle name="Normal 4 7 2 2 2 3 2 2 2 4" xfId="26080" xr:uid="{715B252B-9B23-4CCA-BA0F-C7D469453520}"/>
    <cellStyle name="Normal 4 7 2 2 2 3 2 2 2 4 2" xfId="26081" xr:uid="{3B841F2B-1ECB-4B61-8941-64D744EB1E61}"/>
    <cellStyle name="Normal 4 7 2 2 2 3 2 2 2 5" xfId="26082" xr:uid="{A53ED85E-FC8D-465C-B931-B329E44ED36A}"/>
    <cellStyle name="Normal 4 7 2 2 2 3 2 2 2 5 2" xfId="26083" xr:uid="{5EE3285C-1318-4ECF-A298-C7D40C0BC5D0}"/>
    <cellStyle name="Normal 4 7 2 2 2 3 2 2 2 6" xfId="26084" xr:uid="{5947CEDD-C797-4A17-B417-97EA90E28352}"/>
    <cellStyle name="Normal 4 7 2 2 2 3 2 2 2 6 2" xfId="26085" xr:uid="{9271C119-E605-4E07-8BA8-6F1F6ED20FD0}"/>
    <cellStyle name="Normal 4 7 2 2 2 3 2 2 2 7" xfId="26086" xr:uid="{2F8EF7AF-7BCA-49D9-83C4-1E26AEAAB944}"/>
    <cellStyle name="Normal 4 7 2 2 2 3 2 2 2 7 2" xfId="26087" xr:uid="{26EB8519-EBF3-4048-B24F-FFE209A75178}"/>
    <cellStyle name="Normal 4 7 2 2 2 3 2 2 2 8" xfId="26088" xr:uid="{0948BFD3-CBAD-4FC2-94D9-7777271DB608}"/>
    <cellStyle name="Normal 4 7 2 2 2 3 2 2 3" xfId="26089" xr:uid="{B8BEC327-C408-4B2E-9172-A728EBDC08E1}"/>
    <cellStyle name="Normal 4 7 2 2 2 3 2 2 3 2" xfId="26090" xr:uid="{8E809C2E-0F77-4908-BEAE-54A77E243003}"/>
    <cellStyle name="Normal 4 7 2 2 2 3 2 2 3 2 2" xfId="26091" xr:uid="{E369473A-CB6A-4000-BE7A-3B544F876E89}"/>
    <cellStyle name="Normal 4 7 2 2 2 3 2 2 3 2 2 2" xfId="26092" xr:uid="{9B8B1440-B648-4734-AB94-B3A6F98BF923}"/>
    <cellStyle name="Normal 4 7 2 2 2 3 2 2 3 2 3" xfId="26093" xr:uid="{23AEFA29-DC6A-49BC-AAB0-F8985B86E924}"/>
    <cellStyle name="Normal 4 7 2 2 2 3 2 2 3 3" xfId="26094" xr:uid="{03570BCB-3631-46E0-95E7-F696A0D4B256}"/>
    <cellStyle name="Normal 4 7 2 2 2 3 2 2 4" xfId="26095" xr:uid="{A93AB251-9A5B-4AFA-82D0-EE2AAE01C352}"/>
    <cellStyle name="Normal 4 7 2 2 2 3 2 2 4 2" xfId="26096" xr:uid="{08AD351B-B00E-4A7E-9BF1-E4F8859156B5}"/>
    <cellStyle name="Normal 4 7 2 2 2 3 2 2 5" xfId="26097" xr:uid="{1E93F3C3-536A-47CA-A517-AC3A6DE422D5}"/>
    <cellStyle name="Normal 4 7 2 2 2 3 2 2 5 2" xfId="26098" xr:uid="{5C442A8F-30CB-45D6-8CA9-F0218E5E0694}"/>
    <cellStyle name="Normal 4 7 2 2 2 3 2 2 6" xfId="26099" xr:uid="{FEC2CF1E-15AE-4C57-836A-1D7F9B99A802}"/>
    <cellStyle name="Normal 4 7 2 2 2 3 2 2 6 2" xfId="26100" xr:uid="{730F4C94-7D9E-4D5A-B35D-AA2D25EDFE06}"/>
    <cellStyle name="Normal 4 7 2 2 2 3 2 2 7" xfId="26101" xr:uid="{613D58C0-2D50-46E8-ABF4-8E879AC05F95}"/>
    <cellStyle name="Normal 4 7 2 2 2 3 2 2 7 2" xfId="26102" xr:uid="{0D3FBE20-4DAF-43FC-9C33-06E484FCC1E9}"/>
    <cellStyle name="Normal 4 7 2 2 2 3 2 2 8" xfId="26103" xr:uid="{8AFDC99B-78EC-48AA-A86A-9F1D971DC39D}"/>
    <cellStyle name="Normal 4 7 2 2 2 3 2 3" xfId="26104" xr:uid="{1D4FBEBC-6A2D-43FF-AB92-F7845FD9F2FD}"/>
    <cellStyle name="Normal 4 7 2 2 2 3 2 3 2" xfId="26105" xr:uid="{73D143B1-314B-47EE-8DEE-09AF43035F6F}"/>
    <cellStyle name="Normal 4 7 2 2 2 3 2 3 2 2" xfId="26106" xr:uid="{C5E04948-656E-4D4C-98D5-3823DC7B6196}"/>
    <cellStyle name="Normal 4 7 2 2 2 3 2 3 2 2 2" xfId="26107" xr:uid="{D2C8426A-03AA-4C18-B509-34E3F13D828C}"/>
    <cellStyle name="Normal 4 7 2 2 2 3 2 3 2 3" xfId="26108" xr:uid="{9BD80CC5-355A-4C56-A9AA-38CE26B89FED}"/>
    <cellStyle name="Normal 4 7 2 2 2 3 2 3 3" xfId="26109" xr:uid="{97196F85-F687-476C-9867-FE2CF4A02F13}"/>
    <cellStyle name="Normal 4 7 2 2 2 3 2 4" xfId="26110" xr:uid="{E65DD7E1-30A3-4D9A-9680-FAB5BDB09FAF}"/>
    <cellStyle name="Normal 4 7 2 2 2 3 2 4 2" xfId="26111" xr:uid="{C4BCBB36-7925-413B-B165-EFFF84B22B64}"/>
    <cellStyle name="Normal 4 7 2 2 2 3 2 5" xfId="26112" xr:uid="{FABA3D9B-B401-40C3-9269-526AA5BD61A2}"/>
    <cellStyle name="Normal 4 7 2 2 2 3 2 5 2" xfId="26113" xr:uid="{6E978996-180A-4506-A1B1-98EB6CE37B05}"/>
    <cellStyle name="Normal 4 7 2 2 2 3 2 6" xfId="26114" xr:uid="{A743D874-9F1E-49B1-BAD6-62CEC0635364}"/>
    <cellStyle name="Normal 4 7 2 2 2 3 2 6 2" xfId="26115" xr:uid="{2A70DEEF-B421-4E5A-A4B3-1D14572B3134}"/>
    <cellStyle name="Normal 4 7 2 2 2 3 2 7" xfId="26116" xr:uid="{4825884D-84E6-4BE2-86BB-36E40909D909}"/>
    <cellStyle name="Normal 4 7 2 2 2 3 2 7 2" xfId="26117" xr:uid="{5EB794C5-3C5B-4411-A3F0-48593E0F98DD}"/>
    <cellStyle name="Normal 4 7 2 2 2 3 2 8" xfId="26118" xr:uid="{786A60DA-BEB8-49B3-BA90-0DF3CD96FECD}"/>
    <cellStyle name="Normal 4 7 2 2 2 3 2 8 2" xfId="26119" xr:uid="{057914A2-F197-449D-8D6C-6B62541D5608}"/>
    <cellStyle name="Normal 4 7 2 2 2 3 2 9" xfId="26120" xr:uid="{5F1AAC8F-5C61-488B-AB02-B1EF8625B2CB}"/>
    <cellStyle name="Normal 4 7 2 2 2 3 3" xfId="26121" xr:uid="{B613AC1C-257B-478E-B81C-9872B42F780B}"/>
    <cellStyle name="Normal 4 7 2 2 2 3 3 2" xfId="26122" xr:uid="{78B17A62-7986-4567-895F-048E8BBB5841}"/>
    <cellStyle name="Normal 4 7 2 2 2 3 3 2 2" xfId="26123" xr:uid="{B05E173E-D580-4D59-8A03-14C55DE1639C}"/>
    <cellStyle name="Normal 4 7 2 2 2 3 3 2 2 2" xfId="26124" xr:uid="{72F24B68-9274-4DEA-A207-B3F44E72948B}"/>
    <cellStyle name="Normal 4 7 2 2 2 3 3 2 2 2 2" xfId="26125" xr:uid="{3451B79C-C356-44AC-865C-77B3FA8169A5}"/>
    <cellStyle name="Normal 4 7 2 2 2 3 3 2 2 3" xfId="26126" xr:uid="{2C6E107C-B919-42DD-9D30-C4FAA3610832}"/>
    <cellStyle name="Normal 4 7 2 2 2 3 3 2 3" xfId="26127" xr:uid="{8B4C5000-C4B1-4F5A-802B-2F729E208B5C}"/>
    <cellStyle name="Normal 4 7 2 2 2 3 3 3" xfId="26128" xr:uid="{6F7F5609-CE7B-40D8-B90A-99B94910AA71}"/>
    <cellStyle name="Normal 4 7 2 2 2 3 3 3 2" xfId="26129" xr:uid="{6EFC4147-044C-4EBE-88F1-7830519951EC}"/>
    <cellStyle name="Normal 4 7 2 2 2 3 3 4" xfId="26130" xr:uid="{88B90D3A-BEE2-4352-AAD8-80E80AD79473}"/>
    <cellStyle name="Normal 4 7 2 2 2 3 3 4 2" xfId="26131" xr:uid="{514952A6-D3CB-4D4A-88B1-A8C90C7D720B}"/>
    <cellStyle name="Normal 4 7 2 2 2 3 3 5" xfId="26132" xr:uid="{D1B626FC-3970-4C72-8595-65755C9CC760}"/>
    <cellStyle name="Normal 4 7 2 2 2 3 3 5 2" xfId="26133" xr:uid="{F8B4DD3D-EB56-4325-8358-151F7DE75781}"/>
    <cellStyle name="Normal 4 7 2 2 2 3 3 6" xfId="26134" xr:uid="{B7DBAF73-5E94-4E05-B825-437F972234F2}"/>
    <cellStyle name="Normal 4 7 2 2 2 3 3 6 2" xfId="26135" xr:uid="{637016A0-BA0C-40FB-BBC4-C1D5720D91EB}"/>
    <cellStyle name="Normal 4 7 2 2 2 3 3 7" xfId="26136" xr:uid="{595D3FC9-909F-4578-9D7C-D0B1DFCC1FFF}"/>
    <cellStyle name="Normal 4 7 2 2 2 3 3 7 2" xfId="26137" xr:uid="{20617EF5-68BC-4018-8166-506928524DD2}"/>
    <cellStyle name="Normal 4 7 2 2 2 3 3 8" xfId="26138" xr:uid="{26BC778E-B265-4817-B09E-B4DF5BF53BC9}"/>
    <cellStyle name="Normal 4 7 2 2 2 3 4" xfId="26139" xr:uid="{156FC142-1121-4056-B62C-D35CD73C0975}"/>
    <cellStyle name="Normal 4 7 2 2 2 3 4 2" xfId="26140" xr:uid="{BBDA9A8C-9FC0-4ECC-8C81-9BBBEB48DBD9}"/>
    <cellStyle name="Normal 4 7 2 2 2 3 4 2 2" xfId="26141" xr:uid="{3CFA220F-AFA0-4CA9-B916-C73D3CA645EB}"/>
    <cellStyle name="Normal 4 7 2 2 2 3 4 2 2 2" xfId="26142" xr:uid="{32E3DF03-7E37-4614-B5AD-1DE28E6B8D51}"/>
    <cellStyle name="Normal 4 7 2 2 2 3 4 2 3" xfId="26143" xr:uid="{6C218F45-0566-46A9-9265-44B7268AD84C}"/>
    <cellStyle name="Normal 4 7 2 2 2 3 4 3" xfId="26144" xr:uid="{98D6ED4E-C808-4E2B-B057-47FA672BDD67}"/>
    <cellStyle name="Normal 4 7 2 2 2 3 5" xfId="26145" xr:uid="{B7968609-FF8C-445D-9D8F-7FE0DE2D27E1}"/>
    <cellStyle name="Normal 4 7 2 2 2 3 5 2" xfId="26146" xr:uid="{FC299954-E388-4382-8F77-192B0BA4F5E5}"/>
    <cellStyle name="Normal 4 7 2 2 2 3 6" xfId="26147" xr:uid="{9C6143E8-80BB-4638-8A3B-B8F5565DCB16}"/>
    <cellStyle name="Normal 4 7 2 2 2 3 6 2" xfId="26148" xr:uid="{25F23A85-7DAB-4458-8559-F9B27877FE30}"/>
    <cellStyle name="Normal 4 7 2 2 2 3 7" xfId="26149" xr:uid="{81A8E94E-6DDD-48A3-BBB0-5F46D7429B30}"/>
    <cellStyle name="Normal 4 7 2 2 2 3 7 2" xfId="26150" xr:uid="{A4BF5299-1966-48A2-9F93-834B33804674}"/>
    <cellStyle name="Normal 4 7 2 2 2 3 8" xfId="26151" xr:uid="{ED33BA25-ADF0-473C-9BBD-F4F89DF18A7A}"/>
    <cellStyle name="Normal 4 7 2 2 2 3 8 2" xfId="26152" xr:uid="{B8657452-ECB6-4E1D-B298-314C458A5CA1}"/>
    <cellStyle name="Normal 4 7 2 2 2 3 9" xfId="26153" xr:uid="{604BBE78-F69E-452C-8243-81B85684C46F}"/>
    <cellStyle name="Normal 4 7 2 2 2 4" xfId="26154" xr:uid="{D3CED6BE-B4D1-4CE2-9B64-89C9AF0C2766}"/>
    <cellStyle name="Normal 4 7 2 2 2 4 2" xfId="26155" xr:uid="{88C58E88-484B-45C1-BABD-F8CFFBC69C45}"/>
    <cellStyle name="Normal 4 7 2 2 2 5" xfId="26156" xr:uid="{EC08D2F8-669A-498C-BC55-8C33E434EE77}"/>
    <cellStyle name="Normal 4 7 2 2 2 5 2" xfId="26157" xr:uid="{FFFAB218-B188-49E9-ADE2-3EA8F80FCC9F}"/>
    <cellStyle name="Normal 4 7 2 2 2 6" xfId="26158" xr:uid="{BF001A00-5D61-4FC6-9AD0-78B411A5B3F9}"/>
    <cellStyle name="Normal 4 7 2 2 2 6 2" xfId="26159" xr:uid="{3CE94503-09BA-49A1-88BC-00C85B05096F}"/>
    <cellStyle name="Normal 4 7 2 2 2 6 2 2" xfId="26160" xr:uid="{DD1FCB1F-3CB8-4506-BC61-6A949A12256B}"/>
    <cellStyle name="Normal 4 7 2 2 2 6 2 2 2" xfId="26161" xr:uid="{CE281EBF-4C2C-4623-BAEB-9BBC74EED0D4}"/>
    <cellStyle name="Normal 4 7 2 2 2 6 2 2 2 2" xfId="26162" xr:uid="{27ECE8C9-141E-40FB-9C5C-42D1DA20BE64}"/>
    <cellStyle name="Normal 4 7 2 2 2 6 2 2 2 2 2" xfId="26163" xr:uid="{2E6447C7-1747-42E2-8173-5142E2775757}"/>
    <cellStyle name="Normal 4 7 2 2 2 6 2 2 2 3" xfId="26164" xr:uid="{357F3DF6-8DA1-4AF4-95C9-BEE03D54AD9D}"/>
    <cellStyle name="Normal 4 7 2 2 2 6 2 2 3" xfId="26165" xr:uid="{FF1C4D5A-06D5-4AC7-8FD1-B5BD9A038328}"/>
    <cellStyle name="Normal 4 7 2 2 2 6 2 3" xfId="26166" xr:uid="{9D6B39E0-7767-4D50-AC73-F5D70DA9D23D}"/>
    <cellStyle name="Normal 4 7 2 2 2 6 2 3 2" xfId="26167" xr:uid="{7C159AE9-BD3B-4D62-AEEB-12AFBC4F5761}"/>
    <cellStyle name="Normal 4 7 2 2 2 6 2 4" xfId="26168" xr:uid="{5F7B935C-96FA-4F59-ACB6-89552F36DFF9}"/>
    <cellStyle name="Normal 4 7 2 2 2 6 2 4 2" xfId="26169" xr:uid="{A9042713-3FCB-4981-A90E-70066AD18A56}"/>
    <cellStyle name="Normal 4 7 2 2 2 6 2 5" xfId="26170" xr:uid="{8BA47761-2004-432E-AD61-38CE02C8F1B4}"/>
    <cellStyle name="Normal 4 7 2 2 2 6 2 5 2" xfId="26171" xr:uid="{599EC6AC-DF5B-4E75-B16E-6856B98C09CA}"/>
    <cellStyle name="Normal 4 7 2 2 2 6 2 6" xfId="26172" xr:uid="{B38C5B62-CAEF-48C0-A291-7B02363009C1}"/>
    <cellStyle name="Normal 4 7 2 2 2 6 2 6 2" xfId="26173" xr:uid="{7881AEBC-147F-4036-9BB4-25912A93C80F}"/>
    <cellStyle name="Normal 4 7 2 2 2 6 2 7" xfId="26174" xr:uid="{FB33D99E-E4AA-455C-AD4F-709A71C8E662}"/>
    <cellStyle name="Normal 4 7 2 2 2 6 2 7 2" xfId="26175" xr:uid="{872B2542-72CF-4896-BCC6-A68B0ECCDBBC}"/>
    <cellStyle name="Normal 4 7 2 2 2 6 2 8" xfId="26176" xr:uid="{660489FD-E889-4C7F-995D-0D269FA916B3}"/>
    <cellStyle name="Normal 4 7 2 2 2 6 3" xfId="26177" xr:uid="{DA701A6D-4143-433D-817E-249ED063E149}"/>
    <cellStyle name="Normal 4 7 2 2 2 6 3 2" xfId="26178" xr:uid="{39968008-F277-469B-BB24-1D1D22536DFF}"/>
    <cellStyle name="Normal 4 7 2 2 2 6 3 2 2" xfId="26179" xr:uid="{543B5A01-A29E-4910-BC76-E227DE8A55E0}"/>
    <cellStyle name="Normal 4 7 2 2 2 6 3 2 2 2" xfId="26180" xr:uid="{658E0E1E-954E-4BE5-81D7-5BDBB6E6469D}"/>
    <cellStyle name="Normal 4 7 2 2 2 6 3 2 3" xfId="26181" xr:uid="{B951FA7A-E3F8-4290-9718-57150597B2FC}"/>
    <cellStyle name="Normal 4 7 2 2 2 6 3 3" xfId="26182" xr:uid="{F0FFF3BE-D840-416A-AF7B-DD83E3D518EE}"/>
    <cellStyle name="Normal 4 7 2 2 2 6 4" xfId="26183" xr:uid="{E3BA7F66-4E14-41A0-BCDB-346C4E5FA221}"/>
    <cellStyle name="Normal 4 7 2 2 2 6 4 2" xfId="26184" xr:uid="{3C1BBD60-98C2-4B35-A50C-FA9098BBF630}"/>
    <cellStyle name="Normal 4 7 2 2 2 6 5" xfId="26185" xr:uid="{A711D632-4CC9-49FA-9A28-71393CD962DC}"/>
    <cellStyle name="Normal 4 7 2 2 2 6 5 2" xfId="26186" xr:uid="{C08EF1BE-BEF0-4589-8875-C0CE26047692}"/>
    <cellStyle name="Normal 4 7 2 2 2 6 6" xfId="26187" xr:uid="{C34124A2-EAFA-4D4F-B3EB-1F7D64E6C058}"/>
    <cellStyle name="Normal 4 7 2 2 2 6 6 2" xfId="26188" xr:uid="{FED95051-F82E-4654-BF33-91BF140EB017}"/>
    <cellStyle name="Normal 4 7 2 2 2 6 7" xfId="26189" xr:uid="{6B09F8ED-44C5-46A4-B104-938E8A7BB67A}"/>
    <cellStyle name="Normal 4 7 2 2 2 6 7 2" xfId="26190" xr:uid="{6FD22EC8-EAF4-4A79-A777-097A9031AFAE}"/>
    <cellStyle name="Normal 4 7 2 2 2 6 8" xfId="26191" xr:uid="{4E8F56F1-60E0-4E0B-B5C5-93C512A76ECE}"/>
    <cellStyle name="Normal 4 7 2 2 2 7" xfId="26192" xr:uid="{2364C826-423A-4737-8F14-C881069775F9}"/>
    <cellStyle name="Normal 4 7 2 2 2 7 2" xfId="26193" xr:uid="{9A5EC5D4-B954-4C4D-9E1E-C101E4D60DD1}"/>
    <cellStyle name="Normal 4 7 2 2 2 7 2 2" xfId="26194" xr:uid="{E14C8CFA-E997-49A9-ACA0-309E11CB1241}"/>
    <cellStyle name="Normal 4 7 2 2 2 7 2 2 2" xfId="26195" xr:uid="{498F32FE-4D17-44E8-B7BF-FD44914118A7}"/>
    <cellStyle name="Normal 4 7 2 2 2 7 2 3" xfId="26196" xr:uid="{9490276D-15BF-4C36-BAEA-ED152E31B7F5}"/>
    <cellStyle name="Normal 4 7 2 2 2 7 3" xfId="26197" xr:uid="{1123E57A-6C86-496F-9FE3-0B70A15396F8}"/>
    <cellStyle name="Normal 4 7 2 2 2 8" xfId="26198" xr:uid="{E856F702-A71F-4128-8AEF-F770441AFB2E}"/>
    <cellStyle name="Normal 4 7 2 2 2 8 2" xfId="26199" xr:uid="{ED3DC425-53AA-4886-8546-6B07613C3A0A}"/>
    <cellStyle name="Normal 4 7 2 2 2 9" xfId="26200" xr:uid="{4FC72D6C-DFCB-46AD-B21D-5EE6087FA06C}"/>
    <cellStyle name="Normal 4 7 2 2 2 9 2" xfId="26201" xr:uid="{44B578F9-8EA2-4248-A1C2-107AFDFDCBA4}"/>
    <cellStyle name="Normal 4 7 2 2 3" xfId="26202" xr:uid="{76849244-4890-4F4A-81FD-472DA856E592}"/>
    <cellStyle name="Normal 4 7 2 2 3 10" xfId="26203" xr:uid="{B3E8EEBF-9618-4054-AE57-EAFDD10069A3}"/>
    <cellStyle name="Normal 4 7 2 2 3 10 2" xfId="26204" xr:uid="{3796FE57-0026-40CB-8131-C9AB8162B431}"/>
    <cellStyle name="Normal 4 7 2 2 3 11" xfId="26205" xr:uid="{08EFEA1F-E32C-413D-A8AE-D820E87ABDA4}"/>
    <cellStyle name="Normal 4 7 2 2 3 11 2" xfId="26206" xr:uid="{42438DF5-A28B-4647-936F-34FA7EEF8FA0}"/>
    <cellStyle name="Normal 4 7 2 2 3 12" xfId="26207" xr:uid="{71205757-0B72-44AF-A68D-EFEBFCB25874}"/>
    <cellStyle name="Normal 4 7 2 2 3 2" xfId="26208" xr:uid="{60FA8419-8DE2-40C8-B33A-8DFC9DDE39FD}"/>
    <cellStyle name="Normal 4 7 2 2 3 2 2" xfId="26209" xr:uid="{9960059C-608E-4889-AB6B-FFCC5746DC23}"/>
    <cellStyle name="Normal 4 7 2 2 3 2 2 2" xfId="26210" xr:uid="{111B88A8-4145-4BBF-AFA5-9DEEA98EAD59}"/>
    <cellStyle name="Normal 4 7 2 2 3 2 2 2 2" xfId="26211" xr:uid="{5054DAFD-D11A-439E-95F5-89880F827072}"/>
    <cellStyle name="Normal 4 7 2 2 3 2 2 2 2 2" xfId="26212" xr:uid="{E8B6116B-C627-465A-ADDA-523A767399F9}"/>
    <cellStyle name="Normal 4 7 2 2 3 2 2 2 2 2 2" xfId="26213" xr:uid="{BA397CD2-6DA2-484E-83DE-436D3F85DCB3}"/>
    <cellStyle name="Normal 4 7 2 2 3 2 2 2 2 2 2 2" xfId="26214" xr:uid="{93AF1539-6057-450C-94B6-0D92A0A3F6C8}"/>
    <cellStyle name="Normal 4 7 2 2 3 2 2 2 2 2 2 2 2" xfId="26215" xr:uid="{7B073CB1-828C-4D92-B094-0BD372C8176A}"/>
    <cellStyle name="Normal 4 7 2 2 3 2 2 2 2 2 2 3" xfId="26216" xr:uid="{92683452-6F84-4AE9-A109-E11BA70DDC7B}"/>
    <cellStyle name="Normal 4 7 2 2 3 2 2 2 2 2 3" xfId="26217" xr:uid="{9D25CF0B-B1CE-4851-B804-D5733D357CAD}"/>
    <cellStyle name="Normal 4 7 2 2 3 2 2 2 2 3" xfId="26218" xr:uid="{24AC6225-C989-4832-8F12-7E95AB27602E}"/>
    <cellStyle name="Normal 4 7 2 2 3 2 2 2 2 3 2" xfId="26219" xr:uid="{FAB93D99-E1DF-4B36-A6AB-F7446D47C41C}"/>
    <cellStyle name="Normal 4 7 2 2 3 2 2 2 2 4" xfId="26220" xr:uid="{AD82A1AD-11F4-4B64-B525-67F328D18CDD}"/>
    <cellStyle name="Normal 4 7 2 2 3 2 2 2 2 4 2" xfId="26221" xr:uid="{20C5E197-FB77-4F99-93E1-536F9C09FA59}"/>
    <cellStyle name="Normal 4 7 2 2 3 2 2 2 2 5" xfId="26222" xr:uid="{33604BAE-8920-475A-A6F9-68728FFFCFAC}"/>
    <cellStyle name="Normal 4 7 2 2 3 2 2 2 2 5 2" xfId="26223" xr:uid="{830D891D-F345-4016-9A1F-AE35301311D7}"/>
    <cellStyle name="Normal 4 7 2 2 3 2 2 2 2 6" xfId="26224" xr:uid="{8F967EE4-6331-43D5-B176-4D13EFF97D4F}"/>
    <cellStyle name="Normal 4 7 2 2 3 2 2 2 2 6 2" xfId="26225" xr:uid="{BFD4640D-6E02-46FA-8C18-B430938132D6}"/>
    <cellStyle name="Normal 4 7 2 2 3 2 2 2 2 7" xfId="26226" xr:uid="{53E91A6A-C13D-425E-BB4E-899A015E1BF3}"/>
    <cellStyle name="Normal 4 7 2 2 3 2 2 2 2 7 2" xfId="26227" xr:uid="{1A1965CA-3388-4433-AF55-09D864D23954}"/>
    <cellStyle name="Normal 4 7 2 2 3 2 2 2 2 8" xfId="26228" xr:uid="{6FEE7A6F-BFAC-47BE-B989-99AA773BC47B}"/>
    <cellStyle name="Normal 4 7 2 2 3 2 2 2 3" xfId="26229" xr:uid="{5A92C673-DA83-46A0-8CE2-389079193991}"/>
    <cellStyle name="Normal 4 7 2 2 3 2 2 2 3 2" xfId="26230" xr:uid="{306F073C-5400-4331-BA08-ED07BF68CB57}"/>
    <cellStyle name="Normal 4 7 2 2 3 2 2 2 3 2 2" xfId="26231" xr:uid="{3FC830CF-9984-4838-94E3-44A5DFAF71A1}"/>
    <cellStyle name="Normal 4 7 2 2 3 2 2 2 3 2 2 2" xfId="26232" xr:uid="{CF542B93-CED0-4CE5-B6BC-A49C75BEABA3}"/>
    <cellStyle name="Normal 4 7 2 2 3 2 2 2 3 2 3" xfId="26233" xr:uid="{B3F3182D-A885-4770-85AC-1FFA1E1A6F3D}"/>
    <cellStyle name="Normal 4 7 2 2 3 2 2 2 3 3" xfId="26234" xr:uid="{48CE4CDB-DCA4-4B01-B897-1C3328398702}"/>
    <cellStyle name="Normal 4 7 2 2 3 2 2 2 4" xfId="26235" xr:uid="{362FF20D-DB62-4E61-8CEC-60F41F3DB7B2}"/>
    <cellStyle name="Normal 4 7 2 2 3 2 2 2 4 2" xfId="26236" xr:uid="{28A7FE3A-2972-43F3-93F8-CC331D9E0206}"/>
    <cellStyle name="Normal 4 7 2 2 3 2 2 2 5" xfId="26237" xr:uid="{805F655B-1CA4-4408-89CA-14AE31E6BE6B}"/>
    <cellStyle name="Normal 4 7 2 2 3 2 2 2 5 2" xfId="26238" xr:uid="{FE47EC9E-85E1-4232-8E6D-3D22F508EDC2}"/>
    <cellStyle name="Normal 4 7 2 2 3 2 2 2 6" xfId="26239" xr:uid="{1870AAFE-838B-4994-8FE7-46AE2D7B75E0}"/>
    <cellStyle name="Normal 4 7 2 2 3 2 2 2 6 2" xfId="26240" xr:uid="{C1B1C613-495B-406F-9A39-A69937589BA1}"/>
    <cellStyle name="Normal 4 7 2 2 3 2 2 2 7" xfId="26241" xr:uid="{D446AE91-12E7-433B-A537-535841E0CB2C}"/>
    <cellStyle name="Normal 4 7 2 2 3 2 2 2 7 2" xfId="26242" xr:uid="{9852B77A-9DAC-42B7-883F-D658D7C83F4F}"/>
    <cellStyle name="Normal 4 7 2 2 3 2 2 2 8" xfId="26243" xr:uid="{DFF5FECF-050F-4908-B00A-9D43B26DDC87}"/>
    <cellStyle name="Normal 4 7 2 2 3 2 2 3" xfId="26244" xr:uid="{7CC74DBE-E0EE-4C9B-9E46-1D4EAACEB1A3}"/>
    <cellStyle name="Normal 4 7 2 2 3 2 2 3 2" xfId="26245" xr:uid="{BEA8B7DF-00C7-4C33-800F-52B6385C8EE9}"/>
    <cellStyle name="Normal 4 7 2 2 3 2 2 3 2 2" xfId="26246" xr:uid="{5DD419F5-0552-40C6-9834-5E30C03C4110}"/>
    <cellStyle name="Normal 4 7 2 2 3 2 2 3 2 2 2" xfId="26247" xr:uid="{962D49DC-30E3-4F1C-8866-4C5DC528D3B1}"/>
    <cellStyle name="Normal 4 7 2 2 3 2 2 3 2 3" xfId="26248" xr:uid="{86156194-13F2-48E1-9CD2-B14CCEDB0306}"/>
    <cellStyle name="Normal 4 7 2 2 3 2 2 3 3" xfId="26249" xr:uid="{7160F8B0-4A10-4840-8568-B9EDF8ED3F43}"/>
    <cellStyle name="Normal 4 7 2 2 3 2 2 4" xfId="26250" xr:uid="{1040D9AB-F0A3-46B9-ACC5-7A94D233C158}"/>
    <cellStyle name="Normal 4 7 2 2 3 2 2 4 2" xfId="26251" xr:uid="{FC789C7C-566D-4710-B30F-E8DDE64993EF}"/>
    <cellStyle name="Normal 4 7 2 2 3 2 2 5" xfId="26252" xr:uid="{83AF8A71-26D3-4E96-810F-769B03F87830}"/>
    <cellStyle name="Normal 4 7 2 2 3 2 2 5 2" xfId="26253" xr:uid="{E703CAB2-D7FE-4335-B7DC-E892437DF8E6}"/>
    <cellStyle name="Normal 4 7 2 2 3 2 2 6" xfId="26254" xr:uid="{D0E21B95-4AE2-43B4-8A33-3E8E512A498D}"/>
    <cellStyle name="Normal 4 7 2 2 3 2 2 6 2" xfId="26255" xr:uid="{7DB073AC-01A4-4CA3-B126-67E49C1F1CB5}"/>
    <cellStyle name="Normal 4 7 2 2 3 2 2 7" xfId="26256" xr:uid="{BB6EB4CF-1816-481E-8BD1-717E2108B636}"/>
    <cellStyle name="Normal 4 7 2 2 3 2 2 7 2" xfId="26257" xr:uid="{140AD9A0-7CDD-4162-8662-0D150C3B0C62}"/>
    <cellStyle name="Normal 4 7 2 2 3 2 2 8" xfId="26258" xr:uid="{F96E3295-D058-442F-BD93-F84BE2337D1B}"/>
    <cellStyle name="Normal 4 7 2 2 3 2 2 8 2" xfId="26259" xr:uid="{9F27A0FA-90B9-40FE-8B45-2BAFB52CD882}"/>
    <cellStyle name="Normal 4 7 2 2 3 2 2 9" xfId="26260" xr:uid="{7EDB424B-CDD3-44F5-ADC4-FDA35C258CBC}"/>
    <cellStyle name="Normal 4 7 2 2 3 2 3" xfId="26261" xr:uid="{F049D3D6-3BFF-40F8-B4B6-43511B54261C}"/>
    <cellStyle name="Normal 4 7 2 2 3 2 3 2" xfId="26262" xr:uid="{DAAE1806-1E87-4690-BCF2-CE4A620B9257}"/>
    <cellStyle name="Normal 4 7 2 2 3 2 3 2 2" xfId="26263" xr:uid="{C46DE2DA-ECC0-458C-ADD0-A4879B39B559}"/>
    <cellStyle name="Normal 4 7 2 2 3 2 3 2 2 2" xfId="26264" xr:uid="{C2D8ED78-3C50-4A9A-B2F8-9425B88F848C}"/>
    <cellStyle name="Normal 4 7 2 2 3 2 3 2 2 2 2" xfId="26265" xr:uid="{85A8CF36-8F1A-48FE-8174-E80C6F08ECA2}"/>
    <cellStyle name="Normal 4 7 2 2 3 2 3 2 2 3" xfId="26266" xr:uid="{14D550E0-0000-4378-B629-321CC661E238}"/>
    <cellStyle name="Normal 4 7 2 2 3 2 3 2 3" xfId="26267" xr:uid="{0F47AC47-9C15-4DAD-A6BC-41683BB8BFDD}"/>
    <cellStyle name="Normal 4 7 2 2 3 2 3 3" xfId="26268" xr:uid="{45938934-55BF-4912-B67C-5A0AD64290B7}"/>
    <cellStyle name="Normal 4 7 2 2 3 2 3 3 2" xfId="26269" xr:uid="{33CF042C-03C2-4D2D-8EAB-0F5459414BD5}"/>
    <cellStyle name="Normal 4 7 2 2 3 2 3 4" xfId="26270" xr:uid="{B30099FE-1E6C-4285-8C7B-A51B477041DD}"/>
    <cellStyle name="Normal 4 7 2 2 3 2 3 4 2" xfId="26271" xr:uid="{1007D138-FDB2-4CA7-B06D-F9935A11576B}"/>
    <cellStyle name="Normal 4 7 2 2 3 2 3 5" xfId="26272" xr:uid="{A134727A-3091-43CD-B647-68131AD87FCE}"/>
    <cellStyle name="Normal 4 7 2 2 3 2 3 5 2" xfId="26273" xr:uid="{34905C29-E792-4395-8B44-44D12D78F851}"/>
    <cellStyle name="Normal 4 7 2 2 3 2 3 6" xfId="26274" xr:uid="{AF1DCC83-C5D9-458E-8ADF-F1FA5BDDE8FF}"/>
    <cellStyle name="Normal 4 7 2 2 3 2 3 6 2" xfId="26275" xr:uid="{8BF844DB-0524-4126-B4BB-7397B1BFBAB5}"/>
    <cellStyle name="Normal 4 7 2 2 3 2 3 7" xfId="26276" xr:uid="{EDC29954-F564-4095-BF44-7A7B91A43944}"/>
    <cellStyle name="Normal 4 7 2 2 3 2 3 7 2" xfId="26277" xr:uid="{3D73BE76-93B0-4E20-8DB6-FF4E7DC428AF}"/>
    <cellStyle name="Normal 4 7 2 2 3 2 3 8" xfId="26278" xr:uid="{FF0EFB04-A546-409E-840E-B46F25E1BC8A}"/>
    <cellStyle name="Normal 4 7 2 2 3 2 4" xfId="26279" xr:uid="{DA183ACB-5095-4B55-BF01-DC9F482A2DB6}"/>
    <cellStyle name="Normal 4 7 2 2 3 2 4 2" xfId="26280" xr:uid="{7144F55C-86CD-4180-97E8-F8EDEFE8D896}"/>
    <cellStyle name="Normal 4 7 2 2 3 2 4 2 2" xfId="26281" xr:uid="{8E5DDFDE-68A9-4B8F-92D5-54E68593BF12}"/>
    <cellStyle name="Normal 4 7 2 2 3 2 4 2 2 2" xfId="26282" xr:uid="{504AF0CE-8332-4B9E-B364-1FAD39237EE6}"/>
    <cellStyle name="Normal 4 7 2 2 3 2 4 2 3" xfId="26283" xr:uid="{930037AA-D554-4A63-B903-427E0A6CF6D9}"/>
    <cellStyle name="Normal 4 7 2 2 3 2 4 3" xfId="26284" xr:uid="{EDE25D3F-BA51-4D5E-92B8-B533243703E8}"/>
    <cellStyle name="Normal 4 7 2 2 3 2 5" xfId="26285" xr:uid="{009D0A6B-2DFF-4DFF-8402-BDC2DCB4DA48}"/>
    <cellStyle name="Normal 4 7 2 2 3 2 5 2" xfId="26286" xr:uid="{90F333FD-BC8B-409E-A684-998C2C1FFA0C}"/>
    <cellStyle name="Normal 4 7 2 2 3 2 6" xfId="26287" xr:uid="{8093C815-59DC-4958-8E08-11AD2D8341FF}"/>
    <cellStyle name="Normal 4 7 2 2 3 2 6 2" xfId="26288" xr:uid="{74E4D1C3-CB78-40F3-B503-D77BFFC2EC80}"/>
    <cellStyle name="Normal 4 7 2 2 3 2 7" xfId="26289" xr:uid="{B52B8232-D285-49C7-8B85-4BFE77B30C33}"/>
    <cellStyle name="Normal 4 7 2 2 3 2 7 2" xfId="26290" xr:uid="{EFBD170A-87A1-4ACA-9455-8264FF65C6D5}"/>
    <cellStyle name="Normal 4 7 2 2 3 2 8" xfId="26291" xr:uid="{AEF00425-3363-4460-B568-DE00077EB7D0}"/>
    <cellStyle name="Normal 4 7 2 2 3 2 8 2" xfId="26292" xr:uid="{F7497036-7D89-4A34-B529-C2F8775F2494}"/>
    <cellStyle name="Normal 4 7 2 2 3 2 9" xfId="26293" xr:uid="{38773B4F-2215-4AB8-BF52-76622AF19F2F}"/>
    <cellStyle name="Normal 4 7 2 2 3 3" xfId="26294" xr:uid="{C2602603-D33C-4572-83A2-34AAC92DFD43}"/>
    <cellStyle name="Normal 4 7 2 2 3 3 2" xfId="26295" xr:uid="{7BCEDF7F-ED40-4743-B468-82043D44A9FF}"/>
    <cellStyle name="Normal 4 7 2 2 3 4" xfId="26296" xr:uid="{6036130F-8E7D-484E-852C-8F1F555738FC}"/>
    <cellStyle name="Normal 4 7 2 2 3 4 2" xfId="26297" xr:uid="{F2986D8F-2A23-4F54-89CD-C74139E2284F}"/>
    <cellStyle name="Normal 4 7 2 2 3 5" xfId="26298" xr:uid="{A45592B4-41B0-4DAA-AAC1-85EB189A3CAE}"/>
    <cellStyle name="Normal 4 7 2 2 3 5 2" xfId="26299" xr:uid="{75D9649C-9D9F-4B95-AB40-4FBF5DBB6AF3}"/>
    <cellStyle name="Normal 4 7 2 2 3 5 2 2" xfId="26300" xr:uid="{EC7C8111-4881-4557-BED1-BE3933C7B272}"/>
    <cellStyle name="Normal 4 7 2 2 3 5 2 2 2" xfId="26301" xr:uid="{2B92C4C7-F0DF-47FE-8E82-65F11C631CC2}"/>
    <cellStyle name="Normal 4 7 2 2 3 5 2 2 2 2" xfId="26302" xr:uid="{B5890EF6-D256-4DE6-991C-D8A53733EC66}"/>
    <cellStyle name="Normal 4 7 2 2 3 5 2 2 2 2 2" xfId="26303" xr:uid="{83471B5E-68A6-413B-885E-D94BA6F1AFFD}"/>
    <cellStyle name="Normal 4 7 2 2 3 5 2 2 2 3" xfId="26304" xr:uid="{8966ED15-15D3-4A52-8FF3-C6A21F717647}"/>
    <cellStyle name="Normal 4 7 2 2 3 5 2 2 3" xfId="26305" xr:uid="{C68A323F-B028-482F-A610-CB42AA57AAC5}"/>
    <cellStyle name="Normal 4 7 2 2 3 5 2 3" xfId="26306" xr:uid="{D5F3E069-0DB1-4531-A302-A8D90B5131A4}"/>
    <cellStyle name="Normal 4 7 2 2 3 5 2 3 2" xfId="26307" xr:uid="{E8204385-C354-4DAB-BC34-B32AFC3DB936}"/>
    <cellStyle name="Normal 4 7 2 2 3 5 2 4" xfId="26308" xr:uid="{1C6F4755-C24D-43D1-94A3-5B65DC540D56}"/>
    <cellStyle name="Normal 4 7 2 2 3 5 2 4 2" xfId="26309" xr:uid="{096322F7-90D6-4031-885A-81E812B4908E}"/>
    <cellStyle name="Normal 4 7 2 2 3 5 2 5" xfId="26310" xr:uid="{F46004CF-EB77-4706-9501-E775FA0426D1}"/>
    <cellStyle name="Normal 4 7 2 2 3 5 2 5 2" xfId="26311" xr:uid="{70CEEA33-A78B-43B6-B517-6C54D7807ABE}"/>
    <cellStyle name="Normal 4 7 2 2 3 5 2 6" xfId="26312" xr:uid="{5D483DDB-6A22-414E-B10F-2AF5075700BD}"/>
    <cellStyle name="Normal 4 7 2 2 3 5 2 6 2" xfId="26313" xr:uid="{2F976A8F-051C-4142-8DDB-E015F41B5DA0}"/>
    <cellStyle name="Normal 4 7 2 2 3 5 2 7" xfId="26314" xr:uid="{0712C971-3B65-4EE7-87F4-B7235E72751E}"/>
    <cellStyle name="Normal 4 7 2 2 3 5 2 7 2" xfId="26315" xr:uid="{BF71CA64-30FD-4E7A-83FF-96D220A61E79}"/>
    <cellStyle name="Normal 4 7 2 2 3 5 2 8" xfId="26316" xr:uid="{3DED1CD5-FFA0-4D4A-966F-6A3294B540B7}"/>
    <cellStyle name="Normal 4 7 2 2 3 5 3" xfId="26317" xr:uid="{05306269-6E73-4D95-8F5F-7E6D66DCCB2A}"/>
    <cellStyle name="Normal 4 7 2 2 3 5 3 2" xfId="26318" xr:uid="{BF89C9C6-0F1A-425B-ADC2-52A3F033F7F3}"/>
    <cellStyle name="Normal 4 7 2 2 3 5 3 2 2" xfId="26319" xr:uid="{A6BF5D08-B9D1-45FE-8A2A-21B1CA57B695}"/>
    <cellStyle name="Normal 4 7 2 2 3 5 3 2 2 2" xfId="26320" xr:uid="{C62F5633-D6B8-4214-863A-84BB688CB15A}"/>
    <cellStyle name="Normal 4 7 2 2 3 5 3 2 3" xfId="26321" xr:uid="{3B76A1E2-9688-410E-B213-99ABA3DAF342}"/>
    <cellStyle name="Normal 4 7 2 2 3 5 3 3" xfId="26322" xr:uid="{ACB82DD5-AF0F-47DD-BEDE-3C79F2645058}"/>
    <cellStyle name="Normal 4 7 2 2 3 5 4" xfId="26323" xr:uid="{C522F5DD-A6B0-4F0A-B3F5-3323384BBA68}"/>
    <cellStyle name="Normal 4 7 2 2 3 5 4 2" xfId="26324" xr:uid="{74B5AF8E-87DC-4906-BF2B-D50BF21CE471}"/>
    <cellStyle name="Normal 4 7 2 2 3 5 5" xfId="26325" xr:uid="{9239994D-4531-4D2E-BE8B-CEC73EE90BFA}"/>
    <cellStyle name="Normal 4 7 2 2 3 5 5 2" xfId="26326" xr:uid="{5A8ADA7A-7768-4737-8B51-DBF48D226B45}"/>
    <cellStyle name="Normal 4 7 2 2 3 5 6" xfId="26327" xr:uid="{AFA238E8-7124-4308-BFEC-B3BC6946CE55}"/>
    <cellStyle name="Normal 4 7 2 2 3 5 6 2" xfId="26328" xr:uid="{E30D9744-0944-4BAD-BCF7-2C332FBB4F21}"/>
    <cellStyle name="Normal 4 7 2 2 3 5 7" xfId="26329" xr:uid="{5CBEBC16-14A6-494F-87C0-08928219761C}"/>
    <cellStyle name="Normal 4 7 2 2 3 5 7 2" xfId="26330" xr:uid="{BD3541C2-42E1-4751-8D2B-967A01BC2F9E}"/>
    <cellStyle name="Normal 4 7 2 2 3 5 8" xfId="26331" xr:uid="{EA9DBFE1-2BDE-46F9-9FC8-AC94AA2D1333}"/>
    <cellStyle name="Normal 4 7 2 2 3 6" xfId="26332" xr:uid="{E45355B1-EA53-4039-9159-A8861DED2851}"/>
    <cellStyle name="Normal 4 7 2 2 3 6 2" xfId="26333" xr:uid="{DBAA5ADB-DF0F-4085-8C02-A778D36F92D0}"/>
    <cellStyle name="Normal 4 7 2 2 3 6 2 2" xfId="26334" xr:uid="{A0D2F3F8-ABA2-4D11-B01F-11F67B7903C2}"/>
    <cellStyle name="Normal 4 7 2 2 3 6 2 2 2" xfId="26335" xr:uid="{C9FA8189-0972-438B-BD7A-C8F3EB3C99A6}"/>
    <cellStyle name="Normal 4 7 2 2 3 6 2 3" xfId="26336" xr:uid="{7584A41A-DB47-46F1-9B8A-D0B5FEC88747}"/>
    <cellStyle name="Normal 4 7 2 2 3 6 3" xfId="26337" xr:uid="{6F7866E6-ABAD-4478-8A32-C6EA34EA0519}"/>
    <cellStyle name="Normal 4 7 2 2 3 7" xfId="26338" xr:uid="{43F81B06-E76A-4C3D-8400-2D0728535B17}"/>
    <cellStyle name="Normal 4 7 2 2 3 7 2" xfId="26339" xr:uid="{F2C05DD1-9EAF-4D40-882D-C8517BFAE342}"/>
    <cellStyle name="Normal 4 7 2 2 3 8" xfId="26340" xr:uid="{27A881E7-9902-4783-A8EC-3E8CF287D360}"/>
    <cellStyle name="Normal 4 7 2 2 3 8 2" xfId="26341" xr:uid="{1939F5AD-91F5-42AD-9641-5A3136471308}"/>
    <cellStyle name="Normal 4 7 2 2 3 9" xfId="26342" xr:uid="{AB382B3F-F4DA-435C-998E-E97079E11140}"/>
    <cellStyle name="Normal 4 7 2 2 3 9 2" xfId="26343" xr:uid="{4C618171-8DA8-40DC-A11D-917A275EFA21}"/>
    <cellStyle name="Normal 4 7 2 2 4" xfId="26344" xr:uid="{88ECBBFB-F8D3-4439-AE55-5AECB68088CD}"/>
    <cellStyle name="Normal 4 7 2 2 4 2" xfId="26345" xr:uid="{685C9506-8605-4431-A5BE-8C4F01413D54}"/>
    <cellStyle name="Normal 4 7 2 2 4 2 2" xfId="26346" xr:uid="{4B650E15-0D77-42D3-A3CF-A5F635A0C050}"/>
    <cellStyle name="Normal 4 7 2 2 4 2 2 2" xfId="26347" xr:uid="{235CE51E-E5C4-4D4B-8B11-1E64C239EACE}"/>
    <cellStyle name="Normal 4 7 2 2 4 2 2 2 2" xfId="26348" xr:uid="{20A2E844-07B7-442B-875F-89ECE1F993E3}"/>
    <cellStyle name="Normal 4 7 2 2 4 2 2 2 2 2" xfId="26349" xr:uid="{218B162A-14A1-4B03-806E-95B88EE2FBAA}"/>
    <cellStyle name="Normal 4 7 2 2 4 2 2 2 2 2 2" xfId="26350" xr:uid="{6ACFC23C-335A-45EB-A9EC-D3D46AE2C1B1}"/>
    <cellStyle name="Normal 4 7 2 2 4 2 2 2 2 2 2 2" xfId="26351" xr:uid="{A995A6FF-DF7F-4D9B-8F18-FF91EB7D5E8B}"/>
    <cellStyle name="Normal 4 7 2 2 4 2 2 2 2 2 3" xfId="26352" xr:uid="{EFDBFB82-49B2-44CB-B37F-B5334A45800C}"/>
    <cellStyle name="Normal 4 7 2 2 4 2 2 2 2 3" xfId="26353" xr:uid="{E9E6F190-8C5B-4128-9CB3-62B9EBD09DB9}"/>
    <cellStyle name="Normal 4 7 2 2 4 2 2 2 3" xfId="26354" xr:uid="{D6796ECE-7B8D-4A08-918A-701E105B5462}"/>
    <cellStyle name="Normal 4 7 2 2 4 2 2 2 3 2" xfId="26355" xr:uid="{069180B6-74FB-4F5D-B2ED-080DFB3C962D}"/>
    <cellStyle name="Normal 4 7 2 2 4 2 2 2 4" xfId="26356" xr:uid="{EB94BD04-5496-4262-8C72-5F93A8E9E5D4}"/>
    <cellStyle name="Normal 4 7 2 2 4 2 2 2 4 2" xfId="26357" xr:uid="{F8A7C8C0-1D84-4690-AA2D-061C1212E13D}"/>
    <cellStyle name="Normal 4 7 2 2 4 2 2 2 5" xfId="26358" xr:uid="{69AE7BF3-12FE-49C7-9C96-BFE567F89216}"/>
    <cellStyle name="Normal 4 7 2 2 4 2 2 2 5 2" xfId="26359" xr:uid="{7D25D3DF-BA66-4C83-9B1A-556D28C46687}"/>
    <cellStyle name="Normal 4 7 2 2 4 2 2 2 6" xfId="26360" xr:uid="{E2E789B0-293C-4FD4-AEAF-CAB8A51EFBFD}"/>
    <cellStyle name="Normal 4 7 2 2 4 2 2 2 6 2" xfId="26361" xr:uid="{FF61ADDA-0560-4B4F-ADAB-B7443E79970B}"/>
    <cellStyle name="Normal 4 7 2 2 4 2 2 2 7" xfId="26362" xr:uid="{771C380E-F829-4304-8829-7BEA871E8C89}"/>
    <cellStyle name="Normal 4 7 2 2 4 2 2 2 7 2" xfId="26363" xr:uid="{36ACE265-7C7C-4E0F-B6CB-35A9A2259ADB}"/>
    <cellStyle name="Normal 4 7 2 2 4 2 2 2 8" xfId="26364" xr:uid="{222E6BD2-1649-4C73-A20B-E69562AE40A5}"/>
    <cellStyle name="Normal 4 7 2 2 4 2 2 3" xfId="26365" xr:uid="{60B2D9CF-1295-413E-B6EA-73591804940C}"/>
    <cellStyle name="Normal 4 7 2 2 4 2 2 3 2" xfId="26366" xr:uid="{553E05C7-40A4-437E-9AF4-A14F0A8AE67B}"/>
    <cellStyle name="Normal 4 7 2 2 4 2 2 3 2 2" xfId="26367" xr:uid="{9812B0CA-BCBE-4C87-85C8-01B3E3B29C16}"/>
    <cellStyle name="Normal 4 7 2 2 4 2 2 3 2 2 2" xfId="26368" xr:uid="{2BD5B787-0B55-4C7F-8087-5C1B59D59467}"/>
    <cellStyle name="Normal 4 7 2 2 4 2 2 3 2 3" xfId="26369" xr:uid="{7A6B2341-F0A0-41DD-9D6B-D7F2EFD8822E}"/>
    <cellStyle name="Normal 4 7 2 2 4 2 2 3 3" xfId="26370" xr:uid="{95C72CAE-6B9C-4BE9-82D5-7668E60BC81E}"/>
    <cellStyle name="Normal 4 7 2 2 4 2 2 4" xfId="26371" xr:uid="{876B8EA4-5C93-406B-869C-067A6BBB2AAC}"/>
    <cellStyle name="Normal 4 7 2 2 4 2 2 4 2" xfId="26372" xr:uid="{00C14B89-75B9-49FB-856F-7D90B5794986}"/>
    <cellStyle name="Normal 4 7 2 2 4 2 2 5" xfId="26373" xr:uid="{48B58962-A4B5-499E-8509-52D9B0F2EBE3}"/>
    <cellStyle name="Normal 4 7 2 2 4 2 2 5 2" xfId="26374" xr:uid="{FFA9A2CD-13B0-4240-805C-C8479EB46B2A}"/>
    <cellStyle name="Normal 4 7 2 2 4 2 2 6" xfId="26375" xr:uid="{005BDB10-0A09-4F85-84AF-024F7E7B1783}"/>
    <cellStyle name="Normal 4 7 2 2 4 2 2 6 2" xfId="26376" xr:uid="{6851AA62-91B8-41FF-811C-4B73D6C9435F}"/>
    <cellStyle name="Normal 4 7 2 2 4 2 2 7" xfId="26377" xr:uid="{CD5DC82B-5602-4DDE-BEC5-2A7704108016}"/>
    <cellStyle name="Normal 4 7 2 2 4 2 2 7 2" xfId="26378" xr:uid="{67685548-BF5C-40AF-882F-8DD72EAAA15E}"/>
    <cellStyle name="Normal 4 7 2 2 4 2 2 8" xfId="26379" xr:uid="{82726A18-DBF4-49AB-B059-B864C98A1550}"/>
    <cellStyle name="Normal 4 7 2 2 4 2 3" xfId="26380" xr:uid="{4B3273D1-A229-4AF1-AC41-373D55DAC40F}"/>
    <cellStyle name="Normal 4 7 2 2 4 2 3 2" xfId="26381" xr:uid="{610B13B8-C70E-49DA-92BE-6F42EB33B37D}"/>
    <cellStyle name="Normal 4 7 2 2 4 2 3 2 2" xfId="26382" xr:uid="{F268905A-3C3A-42B3-B8C6-C07DAE9E04F4}"/>
    <cellStyle name="Normal 4 7 2 2 4 2 3 2 2 2" xfId="26383" xr:uid="{CDE93B2E-1894-4EA3-912A-019B4DBD9AED}"/>
    <cellStyle name="Normal 4 7 2 2 4 2 3 2 3" xfId="26384" xr:uid="{85894B47-F3EB-4CFB-BAEC-ABB64636CC07}"/>
    <cellStyle name="Normal 4 7 2 2 4 2 3 3" xfId="26385" xr:uid="{5349096D-32E0-41CD-B00B-A8EDD1AB73D5}"/>
    <cellStyle name="Normal 4 7 2 2 4 2 4" xfId="26386" xr:uid="{BD221AB0-122F-427C-A4FF-8642D6F9E404}"/>
    <cellStyle name="Normal 4 7 2 2 4 2 4 2" xfId="26387" xr:uid="{93F55181-3B72-4370-BFEA-5F0933BB51B1}"/>
    <cellStyle name="Normal 4 7 2 2 4 2 5" xfId="26388" xr:uid="{C2BA3D49-F1A2-4304-BA0D-E94891EF5028}"/>
    <cellStyle name="Normal 4 7 2 2 4 2 5 2" xfId="26389" xr:uid="{EFEC550A-CB6A-418A-8ADD-23A6A5ADCDB8}"/>
    <cellStyle name="Normal 4 7 2 2 4 2 6" xfId="26390" xr:uid="{2F793335-1972-4455-B70E-5903F41FBEED}"/>
    <cellStyle name="Normal 4 7 2 2 4 2 6 2" xfId="26391" xr:uid="{D3EBD283-B75C-4B4F-963F-A2E5CE0B0ECB}"/>
    <cellStyle name="Normal 4 7 2 2 4 2 7" xfId="26392" xr:uid="{31C83D0F-420D-4EA8-8807-4A311555146C}"/>
    <cellStyle name="Normal 4 7 2 2 4 2 7 2" xfId="26393" xr:uid="{A38BB7A8-DC43-4331-9321-427F6EB04438}"/>
    <cellStyle name="Normal 4 7 2 2 4 2 8" xfId="26394" xr:uid="{10F67E73-E9CD-4284-BA2D-EB96D7923283}"/>
    <cellStyle name="Normal 4 7 2 2 4 2 8 2" xfId="26395" xr:uid="{5441FA03-6F82-4C9F-BC83-B4B16E9C8DB1}"/>
    <cellStyle name="Normal 4 7 2 2 4 2 9" xfId="26396" xr:uid="{53BF43D4-CDDD-44B2-9EC6-87595FC6381E}"/>
    <cellStyle name="Normal 4 7 2 2 4 3" xfId="26397" xr:uid="{1EDE400E-DA92-41D4-8152-5A7090CEFB0F}"/>
    <cellStyle name="Normal 4 7 2 2 4 3 2" xfId="26398" xr:uid="{989ECA33-8F77-4254-A757-F049EAD4DE52}"/>
    <cellStyle name="Normal 4 7 2 2 4 3 2 2" xfId="26399" xr:uid="{AEDBBCF0-0B5C-4E4A-B952-70AB73B3D405}"/>
    <cellStyle name="Normal 4 7 2 2 4 3 2 2 2" xfId="26400" xr:uid="{8844CB57-9625-47B6-AFC1-E1B525301E37}"/>
    <cellStyle name="Normal 4 7 2 2 4 3 2 2 2 2" xfId="26401" xr:uid="{5602EE15-4994-4A17-95FC-A5EC39B455C2}"/>
    <cellStyle name="Normal 4 7 2 2 4 3 2 2 3" xfId="26402" xr:uid="{A354033F-5593-4FD8-B57F-A8D53D82D961}"/>
    <cellStyle name="Normal 4 7 2 2 4 3 2 3" xfId="26403" xr:uid="{3EB43EFA-30BE-4F72-81B1-14CC43DDB72A}"/>
    <cellStyle name="Normal 4 7 2 2 4 3 3" xfId="26404" xr:uid="{1B8BF0C7-FD90-4775-A713-F534F7EF3C12}"/>
    <cellStyle name="Normal 4 7 2 2 4 3 3 2" xfId="26405" xr:uid="{4BB61CBB-B9EB-45F1-81D3-786B8C2FAC12}"/>
    <cellStyle name="Normal 4 7 2 2 4 3 4" xfId="26406" xr:uid="{E02856F0-3E6E-44BD-BC00-C3E8DFDAB044}"/>
    <cellStyle name="Normal 4 7 2 2 4 3 4 2" xfId="26407" xr:uid="{F264D059-74E9-4BAC-BA5F-29D13364A884}"/>
    <cellStyle name="Normal 4 7 2 2 4 3 5" xfId="26408" xr:uid="{9AE6591B-996C-4B5A-8C58-5AB05408945A}"/>
    <cellStyle name="Normal 4 7 2 2 4 3 5 2" xfId="26409" xr:uid="{919BA6BB-AECC-4BF0-844F-B29D1BE01F1F}"/>
    <cellStyle name="Normal 4 7 2 2 4 3 6" xfId="26410" xr:uid="{C43A9E5F-78BC-4D03-9706-AEAC84568C35}"/>
    <cellStyle name="Normal 4 7 2 2 4 3 6 2" xfId="26411" xr:uid="{E66967B1-9B38-40CB-9F5F-A458DB64CF90}"/>
    <cellStyle name="Normal 4 7 2 2 4 3 7" xfId="26412" xr:uid="{B53FBC45-DFA3-4280-BB83-47497EB33DD0}"/>
    <cellStyle name="Normal 4 7 2 2 4 3 7 2" xfId="26413" xr:uid="{57646016-F82D-434C-AEC0-679F6FD7D9E2}"/>
    <cellStyle name="Normal 4 7 2 2 4 3 8" xfId="26414" xr:uid="{C317751D-2387-42DD-8739-19AEF3B18A7E}"/>
    <cellStyle name="Normal 4 7 2 2 4 4" xfId="26415" xr:uid="{A90FCCB6-BBC3-4075-B07F-ABA31B561202}"/>
    <cellStyle name="Normal 4 7 2 2 4 4 2" xfId="26416" xr:uid="{82A898F7-4ACD-4AD1-80A3-B777CAD551D8}"/>
    <cellStyle name="Normal 4 7 2 2 4 4 2 2" xfId="26417" xr:uid="{2CB6348E-BA73-4D8F-A066-D5147B36A690}"/>
    <cellStyle name="Normal 4 7 2 2 4 4 2 2 2" xfId="26418" xr:uid="{D6E1653F-A29E-4208-9D88-CCD3494FA0C5}"/>
    <cellStyle name="Normal 4 7 2 2 4 4 2 3" xfId="26419" xr:uid="{013C9E55-7D51-49DC-A593-5632DD392E94}"/>
    <cellStyle name="Normal 4 7 2 2 4 4 3" xfId="26420" xr:uid="{1F44818C-50A9-431F-9E45-3AD622BFB1A6}"/>
    <cellStyle name="Normal 4 7 2 2 4 5" xfId="26421" xr:uid="{DB5829D5-0C38-4542-B3D9-15DEF8DCCCA5}"/>
    <cellStyle name="Normal 4 7 2 2 4 5 2" xfId="26422" xr:uid="{EFEAB7C3-64A7-4A50-9D8D-E1300AE03A15}"/>
    <cellStyle name="Normal 4 7 2 2 4 6" xfId="26423" xr:uid="{CA1F07ED-B12F-4F5A-9F0D-AC1E500C770A}"/>
    <cellStyle name="Normal 4 7 2 2 4 6 2" xfId="26424" xr:uid="{ACD65512-CAD8-4B4E-A409-2DEB19793FEC}"/>
    <cellStyle name="Normal 4 7 2 2 4 7" xfId="26425" xr:uid="{451975A8-5CF7-4FA1-AF47-9B105F7A37B1}"/>
    <cellStyle name="Normal 4 7 2 2 4 7 2" xfId="26426" xr:uid="{9B2B9065-3A46-450B-8CD4-352E1781525B}"/>
    <cellStyle name="Normal 4 7 2 2 4 8" xfId="26427" xr:uid="{24558318-6AA2-4FEE-A716-93BC71AE024D}"/>
    <cellStyle name="Normal 4 7 2 2 4 8 2" xfId="26428" xr:uid="{D6D5CA55-4362-4930-BE81-A27943E2D1BC}"/>
    <cellStyle name="Normal 4 7 2 2 4 9" xfId="26429" xr:uid="{A34B0DD0-0287-4899-9D12-A24E21B984CE}"/>
    <cellStyle name="Normal 4 7 2 2 5" xfId="26430" xr:uid="{2666EE02-DD90-4F0F-9264-CB2BA13BECAF}"/>
    <cellStyle name="Normal 4 7 2 2 5 2" xfId="26431" xr:uid="{163B3212-3FC9-44FE-9E65-B51A37E1410C}"/>
    <cellStyle name="Normal 4 7 2 2 6" xfId="26432" xr:uid="{320ABB64-4419-4090-AA7F-3670FF600532}"/>
    <cellStyle name="Normal 4 7 2 2 6 2" xfId="26433" xr:uid="{E94BAABE-F663-4EBC-973A-C2D3B0FF98C8}"/>
    <cellStyle name="Normal 4 7 2 2 6 2 2" xfId="26434" xr:uid="{073AC0AB-1E1D-4753-A3E4-09D5AC79AB34}"/>
    <cellStyle name="Normal 4 7 2 2 6 2 2 2" xfId="26435" xr:uid="{716520C7-9BF3-4CA1-9DE7-401C018E2CBB}"/>
    <cellStyle name="Normal 4 7 2 2 6 2 2 2 2" xfId="26436" xr:uid="{98AD1BD5-9720-472E-8ECF-CB56CE221BC9}"/>
    <cellStyle name="Normal 4 7 2 2 6 2 2 2 2 2" xfId="26437" xr:uid="{DD835DE9-FCBD-49AA-8EE7-9CA5524DFA6E}"/>
    <cellStyle name="Normal 4 7 2 2 6 2 2 2 3" xfId="26438" xr:uid="{BBB25897-84D2-4E1B-BEF9-B247DA6F93E0}"/>
    <cellStyle name="Normal 4 7 2 2 6 2 2 3" xfId="26439" xr:uid="{2281D25D-FCF1-40A3-9D8A-834E05C2FD0D}"/>
    <cellStyle name="Normal 4 7 2 2 6 2 3" xfId="26440" xr:uid="{030BD4DA-3631-4986-A070-3E9BFC22346D}"/>
    <cellStyle name="Normal 4 7 2 2 6 2 3 2" xfId="26441" xr:uid="{7B236BFF-8E17-433C-B223-B0B021134D56}"/>
    <cellStyle name="Normal 4 7 2 2 6 2 4" xfId="26442" xr:uid="{538DDA82-E356-408D-A894-01137A6DD334}"/>
    <cellStyle name="Normal 4 7 2 2 6 2 4 2" xfId="26443" xr:uid="{C9CFAA57-B568-48E7-857C-5B9779C95937}"/>
    <cellStyle name="Normal 4 7 2 2 6 2 5" xfId="26444" xr:uid="{5B1A75F6-BBAE-4D76-A53E-51D4572BB61E}"/>
    <cellStyle name="Normal 4 7 2 2 6 2 5 2" xfId="26445" xr:uid="{60712F72-16A2-4FB1-BB97-6AA21602FDE4}"/>
    <cellStyle name="Normal 4 7 2 2 6 2 6" xfId="26446" xr:uid="{958E2195-0E9B-4F12-A72F-67112DA6401A}"/>
    <cellStyle name="Normal 4 7 2 2 6 2 6 2" xfId="26447" xr:uid="{2AF3F915-209E-4F81-A762-F9486370FFDD}"/>
    <cellStyle name="Normal 4 7 2 2 6 2 7" xfId="26448" xr:uid="{1CA21EEB-457C-4849-A821-29D2836E354B}"/>
    <cellStyle name="Normal 4 7 2 2 6 2 7 2" xfId="26449" xr:uid="{83637088-FEE8-4277-B230-5140AF02DD6E}"/>
    <cellStyle name="Normal 4 7 2 2 6 2 8" xfId="26450" xr:uid="{A549A793-53E2-40D7-B56C-602522807F7E}"/>
    <cellStyle name="Normal 4 7 2 2 6 3" xfId="26451" xr:uid="{B0492344-0295-49D4-A30A-0F64DD2489D1}"/>
    <cellStyle name="Normal 4 7 2 2 6 3 2" xfId="26452" xr:uid="{F0BDF302-D53B-42B4-B9CE-D15B8FF90D3B}"/>
    <cellStyle name="Normal 4 7 2 2 6 3 2 2" xfId="26453" xr:uid="{8EF653E6-0B03-4B77-A2D7-39EF733A48A6}"/>
    <cellStyle name="Normal 4 7 2 2 6 3 2 2 2" xfId="26454" xr:uid="{9255DD10-99CB-4B1A-A7A0-1A5B0A71767B}"/>
    <cellStyle name="Normal 4 7 2 2 6 3 2 3" xfId="26455" xr:uid="{5CABDB00-ED55-4176-B36B-89177E566724}"/>
    <cellStyle name="Normal 4 7 2 2 6 3 3" xfId="26456" xr:uid="{50E0EEC1-0A02-43A0-A822-335924280D65}"/>
    <cellStyle name="Normal 4 7 2 2 6 4" xfId="26457" xr:uid="{66CE4702-739C-4E06-9240-D406545AF23B}"/>
    <cellStyle name="Normal 4 7 2 2 6 4 2" xfId="26458" xr:uid="{2931DE74-AA3B-4815-82AF-3DB5E3367C64}"/>
    <cellStyle name="Normal 4 7 2 2 6 5" xfId="26459" xr:uid="{7BE7CEB9-0870-497C-AAD1-533F5337A3FB}"/>
    <cellStyle name="Normal 4 7 2 2 6 5 2" xfId="26460" xr:uid="{8E0FF801-A0E1-4988-8183-3856BFF76020}"/>
    <cellStyle name="Normal 4 7 2 2 6 6" xfId="26461" xr:uid="{7B06F25E-9F34-49D7-836F-322604BF4805}"/>
    <cellStyle name="Normal 4 7 2 2 6 6 2" xfId="26462" xr:uid="{77C9BBB3-F5CF-4D40-88C1-24F51D01C60A}"/>
    <cellStyle name="Normal 4 7 2 2 6 7" xfId="26463" xr:uid="{9DEAC05C-6AB1-4A01-A08A-7693E4783437}"/>
    <cellStyle name="Normal 4 7 2 2 6 7 2" xfId="26464" xr:uid="{25165083-4B67-400B-87E0-0EB6C21B7D10}"/>
    <cellStyle name="Normal 4 7 2 2 6 8" xfId="26465" xr:uid="{ADA9570B-E3DB-4FC6-83A8-C8130CD846F0}"/>
    <cellStyle name="Normal 4 7 2 2 7" xfId="26466" xr:uid="{D97C8CC3-BE13-49B0-81AE-8915B82040E7}"/>
    <cellStyle name="Normal 4 7 2 2 7 2" xfId="26467" xr:uid="{7A1FF336-2D4A-474A-99AB-8FC49EEB97F6}"/>
    <cellStyle name="Normal 4 7 2 2 7 2 2" xfId="26468" xr:uid="{0DDD4D4D-B275-4A63-8336-1A05382FDEEA}"/>
    <cellStyle name="Normal 4 7 2 2 7 2 2 2" xfId="26469" xr:uid="{298423E0-83DA-4936-8F70-FAB20E9C7AC9}"/>
    <cellStyle name="Normal 4 7 2 2 7 2 3" xfId="26470" xr:uid="{1B9172F9-2B78-42C6-9280-804C58351ABF}"/>
    <cellStyle name="Normal 4 7 2 2 7 3" xfId="26471" xr:uid="{19D6FEFF-01E8-4C71-B33B-81965308FB88}"/>
    <cellStyle name="Normal 4 7 2 2 8" xfId="26472" xr:uid="{34A3E0DE-67C5-4FC5-B543-F87D0EE3F17E}"/>
    <cellStyle name="Normal 4 7 2 2 8 2" xfId="26473" xr:uid="{09C1CFAF-AC99-4A55-9648-5A749284C1F2}"/>
    <cellStyle name="Normal 4 7 2 2 9" xfId="26474" xr:uid="{3E823212-B8BF-49B3-BBA3-B185BEFDFE1F}"/>
    <cellStyle name="Normal 4 7 2 2 9 2" xfId="26475" xr:uid="{E7AA9BBB-0DFF-4F2E-93B0-6170836EDEE1}"/>
    <cellStyle name="Normal 4 7 2 3" xfId="26476" xr:uid="{88F104AE-2C25-43EE-9F3B-1C3627A0DE31}"/>
    <cellStyle name="Normal 4 7 2 3 2" xfId="26477" xr:uid="{C516A00C-BE43-4E28-8003-E63E2F6B97E8}"/>
    <cellStyle name="Normal 4 7 2 4" xfId="26478" xr:uid="{B463D4AB-5131-4735-B19B-314FA38FF297}"/>
    <cellStyle name="Normal 4 7 2 4 2" xfId="26479" xr:uid="{1BD3D10A-9F5D-4445-BE68-B02E6C101089}"/>
    <cellStyle name="Normal 4 7 2 5" xfId="26480" xr:uid="{CEEB0156-4A05-4364-A9FA-F6762748DFF7}"/>
    <cellStyle name="Normal 4 7 2 5 10" xfId="26481" xr:uid="{E29EE7FC-79EA-4DFB-BEC6-105D7D1AE3E6}"/>
    <cellStyle name="Normal 4 7 2 5 10 2" xfId="26482" xr:uid="{F8AAB4BA-EC66-4765-A00B-3AACB6410A5D}"/>
    <cellStyle name="Normal 4 7 2 5 11" xfId="26483" xr:uid="{B63D4FAC-62EB-4CDB-8E5F-E14A0129A41D}"/>
    <cellStyle name="Normal 4 7 2 5 11 2" xfId="26484" xr:uid="{E5404648-75B4-4C6F-8493-B7863499263C}"/>
    <cellStyle name="Normal 4 7 2 5 12" xfId="26485" xr:uid="{56EDBB44-6F88-47F9-8435-CA9363F6E25E}"/>
    <cellStyle name="Normal 4 7 2 5 2" xfId="26486" xr:uid="{01CF1EDF-BC2E-4E67-9985-BBF89F5CA163}"/>
    <cellStyle name="Normal 4 7 2 5 2 10" xfId="26487" xr:uid="{CD497C8C-4803-48DA-9A61-053C47219262}"/>
    <cellStyle name="Normal 4 7 2 5 2 10 2" xfId="26488" xr:uid="{68844995-4373-453D-A299-76A2F841700F}"/>
    <cellStyle name="Normal 4 7 2 5 2 11" xfId="26489" xr:uid="{D00AF513-3ACB-4B5E-BD0A-662BA03355E8}"/>
    <cellStyle name="Normal 4 7 2 5 2 11 2" xfId="26490" xr:uid="{613551AE-B13B-4920-B3A1-E77B9663066C}"/>
    <cellStyle name="Normal 4 7 2 5 2 12" xfId="26491" xr:uid="{F463CD2B-589F-4627-BD45-6296B939A920}"/>
    <cellStyle name="Normal 4 7 2 5 2 2" xfId="26492" xr:uid="{730C0363-B380-475C-8DB7-1B0214C270FA}"/>
    <cellStyle name="Normal 4 7 2 5 2 2 2" xfId="26493" xr:uid="{DC801428-9B37-482A-A504-65C6D66113A4}"/>
    <cellStyle name="Normal 4 7 2 5 2 2 2 2" xfId="26494" xr:uid="{8B18949F-9A78-47DF-A7C4-CAC84934C43B}"/>
    <cellStyle name="Normal 4 7 2 5 2 2 2 2 2" xfId="26495" xr:uid="{747CDDD3-848F-4A8D-8D7E-9103C509C98F}"/>
    <cellStyle name="Normal 4 7 2 5 2 2 2 2 2 2" xfId="26496" xr:uid="{C83971DD-2C17-41E0-AF9E-6EDC64913A90}"/>
    <cellStyle name="Normal 4 7 2 5 2 2 2 2 2 2 2" xfId="26497" xr:uid="{419D499B-80A7-41A3-B571-A9911D313872}"/>
    <cellStyle name="Normal 4 7 2 5 2 2 2 2 2 2 2 2" xfId="26498" xr:uid="{D931DF38-399B-4CC7-8511-35051316FE02}"/>
    <cellStyle name="Normal 4 7 2 5 2 2 2 2 2 2 2 2 2" xfId="26499" xr:uid="{D76E6773-F677-4373-96F2-85B39135ED35}"/>
    <cellStyle name="Normal 4 7 2 5 2 2 2 2 2 2 2 3" xfId="26500" xr:uid="{E0C6A54F-B35D-4A57-BDF9-3042631B66AC}"/>
    <cellStyle name="Normal 4 7 2 5 2 2 2 2 2 2 3" xfId="26501" xr:uid="{DC84E16D-97E5-44F4-8218-AF7C67B9B96D}"/>
    <cellStyle name="Normal 4 7 2 5 2 2 2 2 2 3" xfId="26502" xr:uid="{C0A0AD37-F202-4CB4-8108-26EB9FE55A0B}"/>
    <cellStyle name="Normal 4 7 2 5 2 2 2 2 2 3 2" xfId="26503" xr:uid="{2820C4CD-D556-4331-8186-5E8B485931E2}"/>
    <cellStyle name="Normal 4 7 2 5 2 2 2 2 2 4" xfId="26504" xr:uid="{4291DAA8-6083-44C8-B8E0-7041BE3286C3}"/>
    <cellStyle name="Normal 4 7 2 5 2 2 2 2 2 4 2" xfId="26505" xr:uid="{04CA946D-400E-4041-B08F-8EAE9D3C7E9B}"/>
    <cellStyle name="Normal 4 7 2 5 2 2 2 2 2 5" xfId="26506" xr:uid="{7299D05B-E243-45D8-9CBE-6D220E046FEF}"/>
    <cellStyle name="Normal 4 7 2 5 2 2 2 2 2 5 2" xfId="26507" xr:uid="{2809FA97-1D87-402E-BC8F-8293B135ED0E}"/>
    <cellStyle name="Normal 4 7 2 5 2 2 2 2 2 6" xfId="26508" xr:uid="{C5A17D03-E174-4C6D-AA74-417D5497B553}"/>
    <cellStyle name="Normal 4 7 2 5 2 2 2 2 2 6 2" xfId="26509" xr:uid="{668667C1-9C02-4530-8B40-EF73ED3E5561}"/>
    <cellStyle name="Normal 4 7 2 5 2 2 2 2 2 7" xfId="26510" xr:uid="{AE5ABF8A-0C2C-4B30-93C4-4E03C2939C92}"/>
    <cellStyle name="Normal 4 7 2 5 2 2 2 2 2 7 2" xfId="26511" xr:uid="{9AF854E4-12CB-46C0-B344-82DEC58B7DB3}"/>
    <cellStyle name="Normal 4 7 2 5 2 2 2 2 2 8" xfId="26512" xr:uid="{6A2FC3FF-7597-4599-A289-1382A6504F80}"/>
    <cellStyle name="Normal 4 7 2 5 2 2 2 2 3" xfId="26513" xr:uid="{62C2A40B-773A-448A-965C-BA9C622F48BD}"/>
    <cellStyle name="Normal 4 7 2 5 2 2 2 2 3 2" xfId="26514" xr:uid="{EFE37E7D-04CF-4A62-AEB8-0ECC2943EAED}"/>
    <cellStyle name="Normal 4 7 2 5 2 2 2 2 3 2 2" xfId="26515" xr:uid="{E26AA49C-3EE7-45C4-AAE9-0F7BE81E093D}"/>
    <cellStyle name="Normal 4 7 2 5 2 2 2 2 3 2 2 2" xfId="26516" xr:uid="{185E385C-9A32-4175-9ED5-88E556F5D57F}"/>
    <cellStyle name="Normal 4 7 2 5 2 2 2 2 3 2 3" xfId="26517" xr:uid="{74013786-F6FD-4BAA-A161-62D2E5B58F1E}"/>
    <cellStyle name="Normal 4 7 2 5 2 2 2 2 3 3" xfId="26518" xr:uid="{71CE54C9-2E2C-4849-AE20-3C20D1D1DEBB}"/>
    <cellStyle name="Normal 4 7 2 5 2 2 2 2 4" xfId="26519" xr:uid="{E7CAF459-7EA8-469F-8B22-12B256351A7A}"/>
    <cellStyle name="Normal 4 7 2 5 2 2 2 2 4 2" xfId="26520" xr:uid="{44DBFB35-7423-4685-B183-A4B7F18B7598}"/>
    <cellStyle name="Normal 4 7 2 5 2 2 2 2 5" xfId="26521" xr:uid="{819CDD32-6635-417B-83EE-6A343873EE69}"/>
    <cellStyle name="Normal 4 7 2 5 2 2 2 2 5 2" xfId="26522" xr:uid="{633A8696-488F-4C4C-80A3-A607CEC9EB43}"/>
    <cellStyle name="Normal 4 7 2 5 2 2 2 2 6" xfId="26523" xr:uid="{E3AA4E44-FBAF-4F30-B85C-FE2FCE0AFA02}"/>
    <cellStyle name="Normal 4 7 2 5 2 2 2 2 6 2" xfId="26524" xr:uid="{C7316B08-C899-472D-BCB0-496E453552B6}"/>
    <cellStyle name="Normal 4 7 2 5 2 2 2 2 7" xfId="26525" xr:uid="{BD4545EE-ED8B-4126-9D34-38D9A547FB70}"/>
    <cellStyle name="Normal 4 7 2 5 2 2 2 2 7 2" xfId="26526" xr:uid="{6566DE29-5956-4417-8F65-E581E5985E4A}"/>
    <cellStyle name="Normal 4 7 2 5 2 2 2 2 8" xfId="26527" xr:uid="{A6918443-6131-469A-8041-D2C2A64E0364}"/>
    <cellStyle name="Normal 4 7 2 5 2 2 2 3" xfId="26528" xr:uid="{BDD875CA-ACFC-432F-9AF8-328C1F8D7647}"/>
    <cellStyle name="Normal 4 7 2 5 2 2 2 3 2" xfId="26529" xr:uid="{640BFAC4-65CC-48CA-9E9F-A27E1B8D57CF}"/>
    <cellStyle name="Normal 4 7 2 5 2 2 2 3 2 2" xfId="26530" xr:uid="{C140881D-29EF-44CB-A98A-CCAAED46BFB7}"/>
    <cellStyle name="Normal 4 7 2 5 2 2 2 3 2 2 2" xfId="26531" xr:uid="{46DFD924-E59B-4627-A5C1-4562B3627CB5}"/>
    <cellStyle name="Normal 4 7 2 5 2 2 2 3 2 3" xfId="26532" xr:uid="{1D61EB50-6701-4993-86F9-8AE48D39CE72}"/>
    <cellStyle name="Normal 4 7 2 5 2 2 2 3 3" xfId="26533" xr:uid="{9C82DFBC-C356-4611-96C2-DE01810ED3F7}"/>
    <cellStyle name="Normal 4 7 2 5 2 2 2 4" xfId="26534" xr:uid="{56205E0A-ACA5-4834-B53F-04EE9F3BCB9B}"/>
    <cellStyle name="Normal 4 7 2 5 2 2 2 4 2" xfId="26535" xr:uid="{1EA094A0-22D3-4FE6-9503-BF8A4959A53F}"/>
    <cellStyle name="Normal 4 7 2 5 2 2 2 5" xfId="26536" xr:uid="{8018C547-2E6E-4B48-B43A-7B4EC5A177AB}"/>
    <cellStyle name="Normal 4 7 2 5 2 2 2 5 2" xfId="26537" xr:uid="{C56474FA-28AD-44AB-8350-8D7A1A2A6900}"/>
    <cellStyle name="Normal 4 7 2 5 2 2 2 6" xfId="26538" xr:uid="{6F9742A1-448E-4E70-AE92-0FA512F1335F}"/>
    <cellStyle name="Normal 4 7 2 5 2 2 2 6 2" xfId="26539" xr:uid="{B1869D90-774D-4330-B46F-3A369AD15421}"/>
    <cellStyle name="Normal 4 7 2 5 2 2 2 7" xfId="26540" xr:uid="{3C4CC4D7-52A4-4ED9-804A-4CE5A7C7B7B9}"/>
    <cellStyle name="Normal 4 7 2 5 2 2 2 7 2" xfId="26541" xr:uid="{DABE50F2-8FC1-44F8-A390-505BA62A7E4E}"/>
    <cellStyle name="Normal 4 7 2 5 2 2 2 8" xfId="26542" xr:uid="{A1C6AE7D-FE93-4EE0-AA4C-8CF2093581C4}"/>
    <cellStyle name="Normal 4 7 2 5 2 2 2 8 2" xfId="26543" xr:uid="{6FE8A040-9AFC-44F4-A831-1C0996134C14}"/>
    <cellStyle name="Normal 4 7 2 5 2 2 2 9" xfId="26544" xr:uid="{7A7E7C3F-FDC6-46B5-B559-D4C856B0AAC1}"/>
    <cellStyle name="Normal 4 7 2 5 2 2 3" xfId="26545" xr:uid="{00FE74C6-1DA6-4157-9543-F0966C298EFE}"/>
    <cellStyle name="Normal 4 7 2 5 2 2 3 2" xfId="26546" xr:uid="{DC4AF558-3A85-49B3-B30F-42A0BC774DD9}"/>
    <cellStyle name="Normal 4 7 2 5 2 2 3 2 2" xfId="26547" xr:uid="{BD8F31E2-DB7F-43C1-B8D7-F2EDF640E938}"/>
    <cellStyle name="Normal 4 7 2 5 2 2 3 2 2 2" xfId="26548" xr:uid="{4CFDC7D0-6F2E-46CF-9E7F-C8397FA02764}"/>
    <cellStyle name="Normal 4 7 2 5 2 2 3 2 2 2 2" xfId="26549" xr:uid="{A3DCEB61-8E56-4880-BB7E-F1EA6C504038}"/>
    <cellStyle name="Normal 4 7 2 5 2 2 3 2 2 3" xfId="26550" xr:uid="{4B242504-6E07-4E74-BD08-3D84F4E6D641}"/>
    <cellStyle name="Normal 4 7 2 5 2 2 3 2 3" xfId="26551" xr:uid="{420F1D76-D29D-48B8-8CAD-C407893E073D}"/>
    <cellStyle name="Normal 4 7 2 5 2 2 3 3" xfId="26552" xr:uid="{F26F8210-C900-45EE-BF16-5B2B8EB50F75}"/>
    <cellStyle name="Normal 4 7 2 5 2 2 3 3 2" xfId="26553" xr:uid="{37127109-9DFB-4991-9B4E-59CECB297239}"/>
    <cellStyle name="Normal 4 7 2 5 2 2 3 4" xfId="26554" xr:uid="{58D63A0D-E52A-484E-A574-5EB729E581CB}"/>
    <cellStyle name="Normal 4 7 2 5 2 2 3 4 2" xfId="26555" xr:uid="{5F100DC8-68BE-4973-8B86-63F0E31714A2}"/>
    <cellStyle name="Normal 4 7 2 5 2 2 3 5" xfId="26556" xr:uid="{B3285D10-4D64-48EB-B61E-B22F19CDBEB7}"/>
    <cellStyle name="Normal 4 7 2 5 2 2 3 5 2" xfId="26557" xr:uid="{F7A4B235-734A-4B93-85AF-225D01D2628D}"/>
    <cellStyle name="Normal 4 7 2 5 2 2 3 6" xfId="26558" xr:uid="{E304EDAD-102D-4B4F-9A3C-82E46B8E2DDF}"/>
    <cellStyle name="Normal 4 7 2 5 2 2 3 6 2" xfId="26559" xr:uid="{2C94B2D7-677A-436E-9AC8-C483E5BC98BF}"/>
    <cellStyle name="Normal 4 7 2 5 2 2 3 7" xfId="26560" xr:uid="{DA475CC2-D006-4D52-AD08-AF83C08F93DE}"/>
    <cellStyle name="Normal 4 7 2 5 2 2 3 7 2" xfId="26561" xr:uid="{3488368C-B7B6-44E4-A63C-62C2D71E0AD9}"/>
    <cellStyle name="Normal 4 7 2 5 2 2 3 8" xfId="26562" xr:uid="{D8454E74-AEDF-4EFF-8E8D-4A92A566C94B}"/>
    <cellStyle name="Normal 4 7 2 5 2 2 4" xfId="26563" xr:uid="{B3453582-CC87-41A3-BC47-0838A17EE4BB}"/>
    <cellStyle name="Normal 4 7 2 5 2 2 4 2" xfId="26564" xr:uid="{D895A405-9A20-46C4-BB8D-A737C803D3A4}"/>
    <cellStyle name="Normal 4 7 2 5 2 2 4 2 2" xfId="26565" xr:uid="{164B757B-C624-4731-9EE5-224B5B14DEAE}"/>
    <cellStyle name="Normal 4 7 2 5 2 2 4 2 2 2" xfId="26566" xr:uid="{29B0685D-2ACD-4B3B-A95E-9B5A1E3290F5}"/>
    <cellStyle name="Normal 4 7 2 5 2 2 4 2 3" xfId="26567" xr:uid="{EE9161FA-4423-4364-A2FF-8B8B28741B48}"/>
    <cellStyle name="Normal 4 7 2 5 2 2 4 3" xfId="26568" xr:uid="{EFEA1AE9-13E8-4631-B94E-AD5A9A9F437B}"/>
    <cellStyle name="Normal 4 7 2 5 2 2 5" xfId="26569" xr:uid="{C3A70D2E-7685-4D41-855B-E2070A7C16C9}"/>
    <cellStyle name="Normal 4 7 2 5 2 2 5 2" xfId="26570" xr:uid="{54579906-5C36-4669-8D59-ACCA22685031}"/>
    <cellStyle name="Normal 4 7 2 5 2 2 6" xfId="26571" xr:uid="{E610EB2F-FC48-470A-83F8-64015881BF92}"/>
    <cellStyle name="Normal 4 7 2 5 2 2 6 2" xfId="26572" xr:uid="{DDA1F26D-FA55-4B49-92D3-A3B4F8C74CF7}"/>
    <cellStyle name="Normal 4 7 2 5 2 2 7" xfId="26573" xr:uid="{CFE2268A-FAA1-444F-A010-555A27BC9552}"/>
    <cellStyle name="Normal 4 7 2 5 2 2 7 2" xfId="26574" xr:uid="{061DFCF4-7C36-4581-8238-4564F6ED641A}"/>
    <cellStyle name="Normal 4 7 2 5 2 2 8" xfId="26575" xr:uid="{3A7C8A35-9228-43FB-9F71-DA592E42B792}"/>
    <cellStyle name="Normal 4 7 2 5 2 2 8 2" xfId="26576" xr:uid="{DECB8D13-4B08-43B2-B85A-80D47E4C844C}"/>
    <cellStyle name="Normal 4 7 2 5 2 2 9" xfId="26577" xr:uid="{0464C57F-B69D-4258-B0B3-455C487B3F18}"/>
    <cellStyle name="Normal 4 7 2 5 2 3" xfId="26578" xr:uid="{9DEA4CA7-40DE-43F0-B9BB-9320423AE353}"/>
    <cellStyle name="Normal 4 7 2 5 2 3 2" xfId="26579" xr:uid="{8D176ECD-CC92-4D0C-9C41-E8F5736871DE}"/>
    <cellStyle name="Normal 4 7 2 5 2 4" xfId="26580" xr:uid="{DB042146-780C-49E9-98AD-5DC46603D4BA}"/>
    <cellStyle name="Normal 4 7 2 5 2 4 2" xfId="26581" xr:uid="{A0BCF20A-4A84-4A31-B1B7-409580AC7F1A}"/>
    <cellStyle name="Normal 4 7 2 5 2 5" xfId="26582" xr:uid="{06A3B7E1-AA83-4610-8EDA-D139A74E779A}"/>
    <cellStyle name="Normal 4 7 2 5 2 5 2" xfId="26583" xr:uid="{541B13A5-0D79-4770-8689-FC21DE067945}"/>
    <cellStyle name="Normal 4 7 2 5 2 5 2 2" xfId="26584" xr:uid="{20ECD00A-0502-475C-A5A7-E689B15D5F56}"/>
    <cellStyle name="Normal 4 7 2 5 2 5 2 2 2" xfId="26585" xr:uid="{130A8A22-3F6D-4660-8E8B-FFD43C82C9DA}"/>
    <cellStyle name="Normal 4 7 2 5 2 5 2 2 2 2" xfId="26586" xr:uid="{9D2C8B8A-4E9D-4089-88D3-89DA7D59DFD0}"/>
    <cellStyle name="Normal 4 7 2 5 2 5 2 2 2 2 2" xfId="26587" xr:uid="{64EAC37E-7F87-4D2D-AF5F-940E517FAFD3}"/>
    <cellStyle name="Normal 4 7 2 5 2 5 2 2 2 3" xfId="26588" xr:uid="{F963CFD5-F896-4D59-A761-1C1FAFCFFB5D}"/>
    <cellStyle name="Normal 4 7 2 5 2 5 2 2 3" xfId="26589" xr:uid="{9AFDB38A-7806-4CF7-9CAE-346AA77D552C}"/>
    <cellStyle name="Normal 4 7 2 5 2 5 2 3" xfId="26590" xr:uid="{37B07633-CF56-4BCA-85FC-CB032F55F9F4}"/>
    <cellStyle name="Normal 4 7 2 5 2 5 2 3 2" xfId="26591" xr:uid="{F319B3E5-42B0-497B-9084-0B62AFCBC467}"/>
    <cellStyle name="Normal 4 7 2 5 2 5 2 4" xfId="26592" xr:uid="{62C14EFD-A0E0-4569-A225-7750C5D29DBC}"/>
    <cellStyle name="Normal 4 7 2 5 2 5 2 4 2" xfId="26593" xr:uid="{9E6B2341-D304-4418-9C18-650F7B74EF53}"/>
    <cellStyle name="Normal 4 7 2 5 2 5 2 5" xfId="26594" xr:uid="{13C2DCC0-1352-4586-96EF-86794562516B}"/>
    <cellStyle name="Normal 4 7 2 5 2 5 2 5 2" xfId="26595" xr:uid="{2B1F1982-17C6-4970-84C8-6225A2123EDE}"/>
    <cellStyle name="Normal 4 7 2 5 2 5 2 6" xfId="26596" xr:uid="{CD5EAC51-BD95-45A7-9C76-B086F0584D3A}"/>
    <cellStyle name="Normal 4 7 2 5 2 5 2 6 2" xfId="26597" xr:uid="{8BBA0FF2-9030-4EB2-831B-74133B1CB2D6}"/>
    <cellStyle name="Normal 4 7 2 5 2 5 2 7" xfId="26598" xr:uid="{FDFAAD4B-E3AE-4C4F-B719-82026C4B055E}"/>
    <cellStyle name="Normal 4 7 2 5 2 5 2 7 2" xfId="26599" xr:uid="{2A1DDDDE-E1E0-4E7F-85A1-FAF812F0A755}"/>
    <cellStyle name="Normal 4 7 2 5 2 5 2 8" xfId="26600" xr:uid="{EAB43940-63E4-4CFF-8266-9EE2DBB757BF}"/>
    <cellStyle name="Normal 4 7 2 5 2 5 3" xfId="26601" xr:uid="{A5F103CA-5F42-4488-B356-EDA9F2E2AF10}"/>
    <cellStyle name="Normal 4 7 2 5 2 5 3 2" xfId="26602" xr:uid="{B66C74A4-9E51-4EBC-B717-621B45FA5C0E}"/>
    <cellStyle name="Normal 4 7 2 5 2 5 3 2 2" xfId="26603" xr:uid="{AC3C9190-0D60-49DB-B755-0C37710A78D8}"/>
    <cellStyle name="Normal 4 7 2 5 2 5 3 2 2 2" xfId="26604" xr:uid="{F8B56040-7B1F-43AC-A91A-69A3EF2508DA}"/>
    <cellStyle name="Normal 4 7 2 5 2 5 3 2 3" xfId="26605" xr:uid="{76D0E58B-27DC-4031-AA4B-617EFA1861F3}"/>
    <cellStyle name="Normal 4 7 2 5 2 5 3 3" xfId="26606" xr:uid="{8CAA3199-EBF1-412B-BC1F-EA1676AD6E71}"/>
    <cellStyle name="Normal 4 7 2 5 2 5 4" xfId="26607" xr:uid="{A7182705-F7AA-4884-BCAB-D08C161B4A72}"/>
    <cellStyle name="Normal 4 7 2 5 2 5 4 2" xfId="26608" xr:uid="{C0F8BF7A-17FB-4CD3-B2B9-6485FD6C6718}"/>
    <cellStyle name="Normal 4 7 2 5 2 5 5" xfId="26609" xr:uid="{284F2619-DAEC-4104-8D84-57DE8797557D}"/>
    <cellStyle name="Normal 4 7 2 5 2 5 5 2" xfId="26610" xr:uid="{732278AB-957B-4B0B-92B8-DA305F58EE43}"/>
    <cellStyle name="Normal 4 7 2 5 2 5 6" xfId="26611" xr:uid="{3915E030-0C37-48E3-95EF-DA870398B2E1}"/>
    <cellStyle name="Normal 4 7 2 5 2 5 6 2" xfId="26612" xr:uid="{0A51A0B5-8BF6-4037-89E9-F018096B8A77}"/>
    <cellStyle name="Normal 4 7 2 5 2 5 7" xfId="26613" xr:uid="{B9F73B9F-9A4E-48FB-AA90-D6759E91F3F2}"/>
    <cellStyle name="Normal 4 7 2 5 2 5 7 2" xfId="26614" xr:uid="{2FC0AF13-9102-46F8-B9E7-9ACD4989DA2C}"/>
    <cellStyle name="Normal 4 7 2 5 2 5 8" xfId="26615" xr:uid="{12B2BE8A-0B6B-43AB-914B-E3549AF8867A}"/>
    <cellStyle name="Normal 4 7 2 5 2 6" xfId="26616" xr:uid="{2A7A51F3-6BB5-4414-9559-5DA74F872B1F}"/>
    <cellStyle name="Normal 4 7 2 5 2 6 2" xfId="26617" xr:uid="{822498FF-FE62-4F00-9A34-F7B53CA55534}"/>
    <cellStyle name="Normal 4 7 2 5 2 6 2 2" xfId="26618" xr:uid="{B28E6C85-7605-479D-BEDD-103265828F19}"/>
    <cellStyle name="Normal 4 7 2 5 2 6 2 2 2" xfId="26619" xr:uid="{93ABE2D7-395E-450B-8F5F-CCF0F24E439E}"/>
    <cellStyle name="Normal 4 7 2 5 2 6 2 3" xfId="26620" xr:uid="{CA3D14B8-6C6B-4C88-8302-3FB9913B2B69}"/>
    <cellStyle name="Normal 4 7 2 5 2 6 3" xfId="26621" xr:uid="{91036621-3207-4114-836E-9E3B127AE261}"/>
    <cellStyle name="Normal 4 7 2 5 2 7" xfId="26622" xr:uid="{F681671A-0934-4BE8-BEB9-B4B2F8413C28}"/>
    <cellStyle name="Normal 4 7 2 5 2 7 2" xfId="26623" xr:uid="{146FA68F-9F6A-40E1-9C32-EEEDFCDCFBE2}"/>
    <cellStyle name="Normal 4 7 2 5 2 8" xfId="26624" xr:uid="{7AA42EC7-37F4-47F1-A03F-3824DB6CA9F5}"/>
    <cellStyle name="Normal 4 7 2 5 2 8 2" xfId="26625" xr:uid="{8A1D2CAB-227C-466E-B0A5-D37DC6689F29}"/>
    <cellStyle name="Normal 4 7 2 5 2 9" xfId="26626" xr:uid="{220CB99C-D439-4A82-8AB5-13187E52B85B}"/>
    <cellStyle name="Normal 4 7 2 5 2 9 2" xfId="26627" xr:uid="{250297B5-072B-4BF3-91D9-8B171763F90A}"/>
    <cellStyle name="Normal 4 7 2 5 3" xfId="26628" xr:uid="{A5081471-E3A8-474B-8F4B-B0CB81B293A2}"/>
    <cellStyle name="Normal 4 7 2 5 3 2" xfId="26629" xr:uid="{D2521E9F-55CD-4BB5-BA39-3DBF4FD9EF0B}"/>
    <cellStyle name="Normal 4 7 2 5 3 2 2" xfId="26630" xr:uid="{F71C12AF-2191-415B-94FE-E4DA79CC2539}"/>
    <cellStyle name="Normal 4 7 2 5 3 2 2 2" xfId="26631" xr:uid="{8F4BF6B5-1F25-4720-8141-58D4F9F32E10}"/>
    <cellStyle name="Normal 4 7 2 5 3 2 2 2 2" xfId="26632" xr:uid="{D0539DAD-F752-4E72-B04F-056ED0FDD09B}"/>
    <cellStyle name="Normal 4 7 2 5 3 2 2 2 2 2" xfId="26633" xr:uid="{4F08CE65-173F-4D51-AA94-9F7B082ADB76}"/>
    <cellStyle name="Normal 4 7 2 5 3 2 2 2 2 2 2" xfId="26634" xr:uid="{DBE1AE3F-A822-4608-8217-8440940B502E}"/>
    <cellStyle name="Normal 4 7 2 5 3 2 2 2 2 2 2 2" xfId="26635" xr:uid="{0201F1DA-5E2D-4076-A8D3-1E6338279DD6}"/>
    <cellStyle name="Normal 4 7 2 5 3 2 2 2 2 2 3" xfId="26636" xr:uid="{4D68FDFF-53DF-4832-8D00-48CB4D04CF64}"/>
    <cellStyle name="Normal 4 7 2 5 3 2 2 2 2 3" xfId="26637" xr:uid="{D448B20D-C445-4112-A90C-938452C8A462}"/>
    <cellStyle name="Normal 4 7 2 5 3 2 2 2 3" xfId="26638" xr:uid="{F7C2A617-29EA-4A59-B08A-FF672B47EA44}"/>
    <cellStyle name="Normal 4 7 2 5 3 2 2 2 3 2" xfId="26639" xr:uid="{EE9A8A7B-7C71-4D02-8E32-1B1FA594D1B3}"/>
    <cellStyle name="Normal 4 7 2 5 3 2 2 2 4" xfId="26640" xr:uid="{0974ABC8-57A5-4B58-AA29-DA5729D71D1C}"/>
    <cellStyle name="Normal 4 7 2 5 3 2 2 2 4 2" xfId="26641" xr:uid="{17BDBFDD-EC31-4FD4-B98B-E5A668D6A20B}"/>
    <cellStyle name="Normal 4 7 2 5 3 2 2 2 5" xfId="26642" xr:uid="{904425C3-A077-41E3-AE6A-A3E30BFEA529}"/>
    <cellStyle name="Normal 4 7 2 5 3 2 2 2 5 2" xfId="26643" xr:uid="{53BEA31F-0186-46D1-98B1-6E19D74944E6}"/>
    <cellStyle name="Normal 4 7 2 5 3 2 2 2 6" xfId="26644" xr:uid="{D4EC72B3-5263-4918-A433-63C36DDA0560}"/>
    <cellStyle name="Normal 4 7 2 5 3 2 2 2 6 2" xfId="26645" xr:uid="{8557B46D-7247-4219-964F-E67675524086}"/>
    <cellStyle name="Normal 4 7 2 5 3 2 2 2 7" xfId="26646" xr:uid="{F04B5EF4-5118-43EB-9171-70E6C022803B}"/>
    <cellStyle name="Normal 4 7 2 5 3 2 2 2 7 2" xfId="26647" xr:uid="{FC53CB0C-E554-40FE-A39B-A47DA44B052D}"/>
    <cellStyle name="Normal 4 7 2 5 3 2 2 2 8" xfId="26648" xr:uid="{0640250C-A8FC-4D3A-910B-898BD45DB403}"/>
    <cellStyle name="Normal 4 7 2 5 3 2 2 3" xfId="26649" xr:uid="{65404682-6AC0-4210-BB8F-CD1F55DA0856}"/>
    <cellStyle name="Normal 4 7 2 5 3 2 2 3 2" xfId="26650" xr:uid="{271EA134-5A38-453A-9DC4-EA38B955F100}"/>
    <cellStyle name="Normal 4 7 2 5 3 2 2 3 2 2" xfId="26651" xr:uid="{91E84F88-45DA-4B57-91D8-510F03BE63EA}"/>
    <cellStyle name="Normal 4 7 2 5 3 2 2 3 2 2 2" xfId="26652" xr:uid="{972BE0F5-C742-4E52-8D4F-9A0CEA798342}"/>
    <cellStyle name="Normal 4 7 2 5 3 2 2 3 2 3" xfId="26653" xr:uid="{B565AA32-9058-4754-977A-E22C6D3109CA}"/>
    <cellStyle name="Normal 4 7 2 5 3 2 2 3 3" xfId="26654" xr:uid="{E5098AE5-7F26-418B-98D9-CC1BAFD78F4E}"/>
    <cellStyle name="Normal 4 7 2 5 3 2 2 4" xfId="26655" xr:uid="{66A32A22-5559-4FD8-9C3A-6EBADEC49AF8}"/>
    <cellStyle name="Normal 4 7 2 5 3 2 2 4 2" xfId="26656" xr:uid="{8C0A5544-E5A9-43C4-A69C-D88687BA8653}"/>
    <cellStyle name="Normal 4 7 2 5 3 2 2 5" xfId="26657" xr:uid="{0F3BF320-5314-41B1-88E3-E38243FFED7C}"/>
    <cellStyle name="Normal 4 7 2 5 3 2 2 5 2" xfId="26658" xr:uid="{87225FEB-8A67-42DF-A9A5-C676C7B68493}"/>
    <cellStyle name="Normal 4 7 2 5 3 2 2 6" xfId="26659" xr:uid="{692E3352-2789-4AD3-85C2-7DBAFE4DE965}"/>
    <cellStyle name="Normal 4 7 2 5 3 2 2 6 2" xfId="26660" xr:uid="{A6F9474E-46F1-4CDA-BC98-C12B7E78D7AD}"/>
    <cellStyle name="Normal 4 7 2 5 3 2 2 7" xfId="26661" xr:uid="{B1AF3191-3919-4475-85FD-7AD8EBFC6F6F}"/>
    <cellStyle name="Normal 4 7 2 5 3 2 2 7 2" xfId="26662" xr:uid="{6C0733E3-3B49-4F19-AD03-7F611949E457}"/>
    <cellStyle name="Normal 4 7 2 5 3 2 2 8" xfId="26663" xr:uid="{210D71F8-C793-4F0C-A0C9-7BDA38079478}"/>
    <cellStyle name="Normal 4 7 2 5 3 2 3" xfId="26664" xr:uid="{E65F33FA-28BB-4C2E-B72E-E8D9AA505416}"/>
    <cellStyle name="Normal 4 7 2 5 3 2 3 2" xfId="26665" xr:uid="{C50874D5-2971-4E44-A67C-9CA1E059F608}"/>
    <cellStyle name="Normal 4 7 2 5 3 2 3 2 2" xfId="26666" xr:uid="{6D9F577A-10A2-4152-B916-EF08F7F255E6}"/>
    <cellStyle name="Normal 4 7 2 5 3 2 3 2 2 2" xfId="26667" xr:uid="{4C47035F-DDD5-4FC4-A398-94B35BDCDA28}"/>
    <cellStyle name="Normal 4 7 2 5 3 2 3 2 3" xfId="26668" xr:uid="{D59841D4-DD5E-4AB7-BCE2-4696ADEBEA41}"/>
    <cellStyle name="Normal 4 7 2 5 3 2 3 3" xfId="26669" xr:uid="{70E9A68D-EB98-4698-BECC-91A0D43EB854}"/>
    <cellStyle name="Normal 4 7 2 5 3 2 4" xfId="26670" xr:uid="{E74F9731-80BE-4174-B342-78A7F4D840B6}"/>
    <cellStyle name="Normal 4 7 2 5 3 2 4 2" xfId="26671" xr:uid="{E2403C00-B8BD-45B0-880C-8EF7207C0F1C}"/>
    <cellStyle name="Normal 4 7 2 5 3 2 5" xfId="26672" xr:uid="{498A812C-F10F-43F1-A35F-3C7D15C8F22B}"/>
    <cellStyle name="Normal 4 7 2 5 3 2 5 2" xfId="26673" xr:uid="{3673E883-8D67-4B61-B364-3C20FD615527}"/>
    <cellStyle name="Normal 4 7 2 5 3 2 6" xfId="26674" xr:uid="{F66AE3FE-BC2B-426E-B349-914AFCF19AFE}"/>
    <cellStyle name="Normal 4 7 2 5 3 2 6 2" xfId="26675" xr:uid="{AB0724BC-F832-4293-9F46-4E01C8A05B9F}"/>
    <cellStyle name="Normal 4 7 2 5 3 2 7" xfId="26676" xr:uid="{DE94F228-8B68-4E8F-BDD4-141139BEC3B2}"/>
    <cellStyle name="Normal 4 7 2 5 3 2 7 2" xfId="26677" xr:uid="{15EBBE4B-5715-4EB6-8145-8A9735827F86}"/>
    <cellStyle name="Normal 4 7 2 5 3 2 8" xfId="26678" xr:uid="{849DE03C-E708-49ED-9690-DD24C59CEDB3}"/>
    <cellStyle name="Normal 4 7 2 5 3 2 8 2" xfId="26679" xr:uid="{CFD8A1A7-8D5D-44A8-B120-53081BFFDA8D}"/>
    <cellStyle name="Normal 4 7 2 5 3 2 9" xfId="26680" xr:uid="{0DEDDD34-F734-40CE-B49E-3CC7A622168E}"/>
    <cellStyle name="Normal 4 7 2 5 3 3" xfId="26681" xr:uid="{A67AEAA2-3F78-49EF-9991-9FB2C0965109}"/>
    <cellStyle name="Normal 4 7 2 5 3 3 2" xfId="26682" xr:uid="{92F6ED4D-EE4E-4CF7-B374-D565EAAA0093}"/>
    <cellStyle name="Normal 4 7 2 5 3 3 2 2" xfId="26683" xr:uid="{0489233A-2295-43FF-88EA-D5A53FDDB62F}"/>
    <cellStyle name="Normal 4 7 2 5 3 3 2 2 2" xfId="26684" xr:uid="{6CC556C4-17F5-4EF3-AA87-6856E69A195A}"/>
    <cellStyle name="Normal 4 7 2 5 3 3 2 2 2 2" xfId="26685" xr:uid="{771879F9-7A98-4ACE-AC10-8FCFA18A669F}"/>
    <cellStyle name="Normal 4 7 2 5 3 3 2 2 3" xfId="26686" xr:uid="{6BFAD345-58FA-4663-9A6B-619030C4ACF4}"/>
    <cellStyle name="Normal 4 7 2 5 3 3 2 3" xfId="26687" xr:uid="{9EC6BF77-8DBE-488D-B22C-ACCD261BB0C2}"/>
    <cellStyle name="Normal 4 7 2 5 3 3 3" xfId="26688" xr:uid="{A110175E-8F00-477C-BD58-C669E11862AB}"/>
    <cellStyle name="Normal 4 7 2 5 3 3 3 2" xfId="26689" xr:uid="{7DAC4C37-30CE-4858-82DF-D500153C0F8C}"/>
    <cellStyle name="Normal 4 7 2 5 3 3 4" xfId="26690" xr:uid="{D573EEED-F52F-4013-BB32-6A7A3625127E}"/>
    <cellStyle name="Normal 4 7 2 5 3 3 4 2" xfId="26691" xr:uid="{281611AC-3EBE-47E6-B523-EA6DBDF5F409}"/>
    <cellStyle name="Normal 4 7 2 5 3 3 5" xfId="26692" xr:uid="{30A4EEBC-4D23-45B4-8C51-48ADB8AF3F7A}"/>
    <cellStyle name="Normal 4 7 2 5 3 3 5 2" xfId="26693" xr:uid="{226D4AC2-0908-4FDE-9BBC-74E4425A4D15}"/>
    <cellStyle name="Normal 4 7 2 5 3 3 6" xfId="26694" xr:uid="{94D4A8E0-6485-46E4-99AE-CC588ADBEE84}"/>
    <cellStyle name="Normal 4 7 2 5 3 3 6 2" xfId="26695" xr:uid="{A5CB6835-B326-4DB2-9104-05AD0F9391A1}"/>
    <cellStyle name="Normal 4 7 2 5 3 3 7" xfId="26696" xr:uid="{6D5CA761-54C5-4680-8A4F-7BFFF46A801A}"/>
    <cellStyle name="Normal 4 7 2 5 3 3 7 2" xfId="26697" xr:uid="{367B29F9-126D-450B-9217-36496C76AF90}"/>
    <cellStyle name="Normal 4 7 2 5 3 3 8" xfId="26698" xr:uid="{49FDF25F-8BF1-4C49-8687-A92BF823A522}"/>
    <cellStyle name="Normal 4 7 2 5 3 4" xfId="26699" xr:uid="{650D107D-E186-4EF4-82EF-48D9ED6233A6}"/>
    <cellStyle name="Normal 4 7 2 5 3 4 2" xfId="26700" xr:uid="{5A321326-3A2F-4CD4-A92A-5A4E15E6084C}"/>
    <cellStyle name="Normal 4 7 2 5 3 4 2 2" xfId="26701" xr:uid="{A2D61AFB-A4FE-453C-9057-E8295459D50B}"/>
    <cellStyle name="Normal 4 7 2 5 3 4 2 2 2" xfId="26702" xr:uid="{54721C90-573E-44A0-BE25-2FCCC64EB440}"/>
    <cellStyle name="Normal 4 7 2 5 3 4 2 3" xfId="26703" xr:uid="{89D27326-3742-4EF3-BB99-6329ECFA70B6}"/>
    <cellStyle name="Normal 4 7 2 5 3 4 3" xfId="26704" xr:uid="{4E2B8217-4B32-487F-A04B-6137FC0B01E2}"/>
    <cellStyle name="Normal 4 7 2 5 3 5" xfId="26705" xr:uid="{45B1C7D3-E0CD-4ADC-9C22-8814C6182940}"/>
    <cellStyle name="Normal 4 7 2 5 3 5 2" xfId="26706" xr:uid="{DFD90565-1792-455A-A767-452B2FF66568}"/>
    <cellStyle name="Normal 4 7 2 5 3 6" xfId="26707" xr:uid="{AC3F8A59-6BC9-4D04-8F38-2FBEAC514B0D}"/>
    <cellStyle name="Normal 4 7 2 5 3 6 2" xfId="26708" xr:uid="{01D40992-0E15-422E-8893-07AA4949538F}"/>
    <cellStyle name="Normal 4 7 2 5 3 7" xfId="26709" xr:uid="{D8633A55-A15E-403F-8E97-AF3B4816E94D}"/>
    <cellStyle name="Normal 4 7 2 5 3 7 2" xfId="26710" xr:uid="{33B0D324-922E-43D2-A217-1026238D189D}"/>
    <cellStyle name="Normal 4 7 2 5 3 8" xfId="26711" xr:uid="{E5FEC90B-89D1-457E-842A-2175C2B034E0}"/>
    <cellStyle name="Normal 4 7 2 5 3 8 2" xfId="26712" xr:uid="{0621FB39-80F0-477E-AC29-C75A2CF4B0A4}"/>
    <cellStyle name="Normal 4 7 2 5 3 9" xfId="26713" xr:uid="{77CF3897-AEA7-4AAB-940B-F9136344094C}"/>
    <cellStyle name="Normal 4 7 2 5 4" xfId="26714" xr:uid="{D32D4717-E4EE-40E6-9B31-CB9B422A2BBB}"/>
    <cellStyle name="Normal 4 7 2 5 4 2" xfId="26715" xr:uid="{BDC8AD32-0F1D-46B5-AA15-C2A2B7B2ED8E}"/>
    <cellStyle name="Normal 4 7 2 5 5" xfId="26716" xr:uid="{8FDA06D5-3A2D-4FB6-9E9D-7DB439988D6F}"/>
    <cellStyle name="Normal 4 7 2 5 5 2" xfId="26717" xr:uid="{DB14E1DC-FC38-478E-9437-E0E3FE501835}"/>
    <cellStyle name="Normal 4 7 2 5 5 2 2" xfId="26718" xr:uid="{E970058D-EED1-488D-8E4D-C1FBA8A12BC2}"/>
    <cellStyle name="Normal 4 7 2 5 5 2 2 2" xfId="26719" xr:uid="{F3A87603-99F5-47CF-9019-445A96440BB1}"/>
    <cellStyle name="Normal 4 7 2 5 5 2 2 2 2" xfId="26720" xr:uid="{D160EFAC-3D32-46BE-8AC4-822354A8AAC8}"/>
    <cellStyle name="Normal 4 7 2 5 5 2 2 2 2 2" xfId="26721" xr:uid="{47BB40E3-34A2-4FEC-9C03-E57A06243C4C}"/>
    <cellStyle name="Normal 4 7 2 5 5 2 2 2 3" xfId="26722" xr:uid="{F3AE2203-C7AE-4BCF-9D00-CE56F02059C9}"/>
    <cellStyle name="Normal 4 7 2 5 5 2 2 3" xfId="26723" xr:uid="{002FC421-9903-4630-BD79-1CA8140FB234}"/>
    <cellStyle name="Normal 4 7 2 5 5 2 3" xfId="26724" xr:uid="{0AF14464-0EB0-45FD-B643-4154D146B5CC}"/>
    <cellStyle name="Normal 4 7 2 5 5 2 3 2" xfId="26725" xr:uid="{8C01364B-7175-489A-8724-F4007A01C80C}"/>
    <cellStyle name="Normal 4 7 2 5 5 2 4" xfId="26726" xr:uid="{91217A21-DE53-4A1A-8318-BCE9DF21D686}"/>
    <cellStyle name="Normal 4 7 2 5 5 2 4 2" xfId="26727" xr:uid="{F365253E-960B-44B1-882B-C3AD5A442E00}"/>
    <cellStyle name="Normal 4 7 2 5 5 2 5" xfId="26728" xr:uid="{B5A512EF-818C-4EC1-AF77-C5116A924E12}"/>
    <cellStyle name="Normal 4 7 2 5 5 2 5 2" xfId="26729" xr:uid="{6BA1D329-664F-4DC4-A8DF-56D3C1E090A5}"/>
    <cellStyle name="Normal 4 7 2 5 5 2 6" xfId="26730" xr:uid="{76B8D621-64E7-455D-A2F7-96242DED91FC}"/>
    <cellStyle name="Normal 4 7 2 5 5 2 6 2" xfId="26731" xr:uid="{B6D55C40-8124-40FB-8F77-C7A516F26AD3}"/>
    <cellStyle name="Normal 4 7 2 5 5 2 7" xfId="26732" xr:uid="{DB1A601A-9109-408A-8FF6-19056F72DCF7}"/>
    <cellStyle name="Normal 4 7 2 5 5 2 7 2" xfId="26733" xr:uid="{A6F40250-9A75-4E39-8664-BBD38DCEE1DE}"/>
    <cellStyle name="Normal 4 7 2 5 5 2 8" xfId="26734" xr:uid="{8EF882FC-5149-4D7B-B703-C211E128D861}"/>
    <cellStyle name="Normal 4 7 2 5 5 3" xfId="26735" xr:uid="{0A81E94F-1F6B-4AFE-B4AE-17A8802D3718}"/>
    <cellStyle name="Normal 4 7 2 5 5 3 2" xfId="26736" xr:uid="{C7DB2309-6E2A-4963-88F9-DBAF4C03FE5F}"/>
    <cellStyle name="Normal 4 7 2 5 5 3 2 2" xfId="26737" xr:uid="{FE066B0C-0BD5-4B44-A6F9-DAE4CB8C6450}"/>
    <cellStyle name="Normal 4 7 2 5 5 3 2 2 2" xfId="26738" xr:uid="{AB2B723B-26A1-4D79-8F48-A7C75476D683}"/>
    <cellStyle name="Normal 4 7 2 5 5 3 2 3" xfId="26739" xr:uid="{49EEE65C-9F01-443B-8515-C8542C65FF33}"/>
    <cellStyle name="Normal 4 7 2 5 5 3 3" xfId="26740" xr:uid="{DDFCB626-97C3-438E-9087-274D6350A746}"/>
    <cellStyle name="Normal 4 7 2 5 5 4" xfId="26741" xr:uid="{0ACD3904-15AF-4664-A110-B7B304E5BBA0}"/>
    <cellStyle name="Normal 4 7 2 5 5 4 2" xfId="26742" xr:uid="{2AC4EB16-894F-4CD2-8444-805A03F46373}"/>
    <cellStyle name="Normal 4 7 2 5 5 5" xfId="26743" xr:uid="{06916973-C84D-4C2D-B8BB-116DE3C03F3B}"/>
    <cellStyle name="Normal 4 7 2 5 5 5 2" xfId="26744" xr:uid="{0E9D7C07-C79B-4C61-A976-31D7959F2B5A}"/>
    <cellStyle name="Normal 4 7 2 5 5 6" xfId="26745" xr:uid="{D78A8FF0-1255-4B33-9EBC-8EF0E1290925}"/>
    <cellStyle name="Normal 4 7 2 5 5 6 2" xfId="26746" xr:uid="{7A1B02F9-726A-4AA4-B4DF-3C1B364F174B}"/>
    <cellStyle name="Normal 4 7 2 5 5 7" xfId="26747" xr:uid="{A6AB1316-DA56-433A-A05D-66EEE3304396}"/>
    <cellStyle name="Normal 4 7 2 5 5 7 2" xfId="26748" xr:uid="{46190AB4-0481-409A-A95F-8B5BA069B8EF}"/>
    <cellStyle name="Normal 4 7 2 5 5 8" xfId="26749" xr:uid="{FF4F4861-06EF-4070-9264-2EFCD826A552}"/>
    <cellStyle name="Normal 4 7 2 5 6" xfId="26750" xr:uid="{64F32D04-64C2-4F3C-8448-E4D3ED6CA68B}"/>
    <cellStyle name="Normal 4 7 2 5 6 2" xfId="26751" xr:uid="{67FB5A73-0FA2-4B5E-8068-0BBDC8077534}"/>
    <cellStyle name="Normal 4 7 2 5 6 2 2" xfId="26752" xr:uid="{6FE22BAE-8362-4D51-BE43-A6B267BC161F}"/>
    <cellStyle name="Normal 4 7 2 5 6 2 2 2" xfId="26753" xr:uid="{DC2B523F-5833-4C7D-A4F4-5DFF61C20840}"/>
    <cellStyle name="Normal 4 7 2 5 6 2 3" xfId="26754" xr:uid="{9152D268-99A0-4A15-9DDB-CE11B00094BF}"/>
    <cellStyle name="Normal 4 7 2 5 6 3" xfId="26755" xr:uid="{317E8B48-A659-4F2A-AF86-7560866A776C}"/>
    <cellStyle name="Normal 4 7 2 5 7" xfId="26756" xr:uid="{A9F45E51-1063-4441-9818-A3BC84B823E7}"/>
    <cellStyle name="Normal 4 7 2 5 7 2" xfId="26757" xr:uid="{3D9E79CA-1A0B-48D9-B5CC-2051D2241A8B}"/>
    <cellStyle name="Normal 4 7 2 5 8" xfId="26758" xr:uid="{E33E0B47-B39F-42CC-BEFF-B54DFD4D88E0}"/>
    <cellStyle name="Normal 4 7 2 5 8 2" xfId="26759" xr:uid="{E7D61650-96ED-45AB-927D-80B998B0BA85}"/>
    <cellStyle name="Normal 4 7 2 5 9" xfId="26760" xr:uid="{16768B72-9B61-4CB6-8F83-F2A1D91C098B}"/>
    <cellStyle name="Normal 4 7 2 5 9 2" xfId="26761" xr:uid="{A3FF2664-BC3C-46F5-92E0-E580B429B97B}"/>
    <cellStyle name="Normal 4 7 2 6" xfId="26762" xr:uid="{4F21E8FB-DFF3-417E-AFD4-E642A55FEFA5}"/>
    <cellStyle name="Normal 4 7 2 6 2" xfId="26763" xr:uid="{058C2E7E-5D0A-4BBF-9DDA-CAA1FF9E65AA}"/>
    <cellStyle name="Normal 4 7 2 6 2 2" xfId="26764" xr:uid="{0D5C9566-EBE5-4B71-82E0-DC2401520163}"/>
    <cellStyle name="Normal 4 7 2 6 2 2 2" xfId="26765" xr:uid="{44333740-123E-4AEF-BFDD-27E09A0308F4}"/>
    <cellStyle name="Normal 4 7 2 6 2 2 2 2" xfId="26766" xr:uid="{68D9DD25-6491-4DB6-82E8-DFFA976C1D03}"/>
    <cellStyle name="Normal 4 7 2 6 2 2 2 2 2" xfId="26767" xr:uid="{D4C35EED-32BA-48B1-A5B5-3091DD4EA8A5}"/>
    <cellStyle name="Normal 4 7 2 6 2 2 2 2 2 2" xfId="26768" xr:uid="{E7A671F0-D25E-4DC3-A0D4-7AB9C741501F}"/>
    <cellStyle name="Normal 4 7 2 6 2 2 2 2 2 2 2" xfId="26769" xr:uid="{24ACCC62-E918-40CD-B31B-534B475405D6}"/>
    <cellStyle name="Normal 4 7 2 6 2 2 2 2 2 3" xfId="26770" xr:uid="{C53378E8-33CD-4E5A-AEB7-C88E15DD939F}"/>
    <cellStyle name="Normal 4 7 2 6 2 2 2 2 3" xfId="26771" xr:uid="{BE9CB1C4-187C-4405-8753-FF74460578C1}"/>
    <cellStyle name="Normal 4 7 2 6 2 2 2 3" xfId="26772" xr:uid="{E7F9CEF0-1593-4C48-8C60-249668F3ED01}"/>
    <cellStyle name="Normal 4 7 2 6 2 2 2 3 2" xfId="26773" xr:uid="{18447452-DC5A-466D-9A39-7B1844AFF64E}"/>
    <cellStyle name="Normal 4 7 2 6 2 2 2 4" xfId="26774" xr:uid="{C7152668-5CA6-41DA-A23D-C1387BAA735F}"/>
    <cellStyle name="Normal 4 7 2 6 2 2 2 4 2" xfId="26775" xr:uid="{B988DA7E-3FFD-4B5C-9D0F-685E04E722F5}"/>
    <cellStyle name="Normal 4 7 2 6 2 2 2 5" xfId="26776" xr:uid="{8CA136D4-509C-469D-83B1-158A18172128}"/>
    <cellStyle name="Normal 4 7 2 6 2 2 2 5 2" xfId="26777" xr:uid="{C9295396-9252-4895-95D7-5AF72127BC4F}"/>
    <cellStyle name="Normal 4 7 2 6 2 2 2 6" xfId="26778" xr:uid="{1253A8B9-1E80-4D09-B6CE-10D9CE2DADA3}"/>
    <cellStyle name="Normal 4 7 2 6 2 2 2 6 2" xfId="26779" xr:uid="{F1A66EB4-AEB6-4406-B8AA-1264EEF212B0}"/>
    <cellStyle name="Normal 4 7 2 6 2 2 2 7" xfId="26780" xr:uid="{DA13935F-318D-4CA9-B97D-A7B45BE7DFC4}"/>
    <cellStyle name="Normal 4 7 2 6 2 2 2 7 2" xfId="26781" xr:uid="{616D5C7E-7EE7-4924-A18F-EB790FCD6069}"/>
    <cellStyle name="Normal 4 7 2 6 2 2 2 8" xfId="26782" xr:uid="{94CE1F78-1EE7-43D8-A6CB-FAB277DF8C39}"/>
    <cellStyle name="Normal 4 7 2 6 2 2 3" xfId="26783" xr:uid="{A462DF17-CBED-4DEE-B139-23074CEB511E}"/>
    <cellStyle name="Normal 4 7 2 6 2 2 3 2" xfId="26784" xr:uid="{F5A3D7D4-1AAA-4FBA-B223-5E5BFFB7085A}"/>
    <cellStyle name="Normal 4 7 2 6 2 2 3 2 2" xfId="26785" xr:uid="{0C2A18CE-4D8E-4C9B-86E4-85E01951F6B0}"/>
    <cellStyle name="Normal 4 7 2 6 2 2 3 2 2 2" xfId="26786" xr:uid="{4FBAACF8-2BDF-4C2D-94F5-3E6E7261DD23}"/>
    <cellStyle name="Normal 4 7 2 6 2 2 3 2 3" xfId="26787" xr:uid="{AAB9C7E5-A387-4420-9B74-B88CDD3C5C43}"/>
    <cellStyle name="Normal 4 7 2 6 2 2 3 3" xfId="26788" xr:uid="{FC172A3C-0AA2-4864-A59F-30B1E9A52AFC}"/>
    <cellStyle name="Normal 4 7 2 6 2 2 4" xfId="26789" xr:uid="{6537B2D9-4FDB-4EEE-A10C-D2002AC8C803}"/>
    <cellStyle name="Normal 4 7 2 6 2 2 4 2" xfId="26790" xr:uid="{F7F68A84-6AB5-4451-9FC5-60CE050E7587}"/>
    <cellStyle name="Normal 4 7 2 6 2 2 5" xfId="26791" xr:uid="{977F2731-BC8E-4B25-99B6-16B3AF3A4F90}"/>
    <cellStyle name="Normal 4 7 2 6 2 2 5 2" xfId="26792" xr:uid="{2BC88FE5-93F6-48A7-AC61-1FDBD5CE93B0}"/>
    <cellStyle name="Normal 4 7 2 6 2 2 6" xfId="26793" xr:uid="{6F7D3347-FBBE-4E5B-9B27-24BAD504BD4E}"/>
    <cellStyle name="Normal 4 7 2 6 2 2 6 2" xfId="26794" xr:uid="{F09137C6-D6CE-4A15-9D43-203CEC31618E}"/>
    <cellStyle name="Normal 4 7 2 6 2 2 7" xfId="26795" xr:uid="{5BB14AC3-EB06-476B-862D-9B0D22243F90}"/>
    <cellStyle name="Normal 4 7 2 6 2 2 7 2" xfId="26796" xr:uid="{DCD415C6-9D6F-4E6B-B344-6C324D800DE1}"/>
    <cellStyle name="Normal 4 7 2 6 2 2 8" xfId="26797" xr:uid="{66E6F06F-31D9-4345-A9BB-488648A33C1A}"/>
    <cellStyle name="Normal 4 7 2 6 2 3" xfId="26798" xr:uid="{4B2FDEB4-A238-46B8-A92A-87DBF148B1CD}"/>
    <cellStyle name="Normal 4 7 2 6 2 3 2" xfId="26799" xr:uid="{473CA2B8-6EF0-4118-BFDE-8BA1A44834F9}"/>
    <cellStyle name="Normal 4 7 2 6 2 3 2 2" xfId="26800" xr:uid="{3974ADDA-CAF3-4739-BE04-5091BC7F092B}"/>
    <cellStyle name="Normal 4 7 2 6 2 3 2 2 2" xfId="26801" xr:uid="{BFE3E022-6C68-4CCB-956A-059990D2EF82}"/>
    <cellStyle name="Normal 4 7 2 6 2 3 2 3" xfId="26802" xr:uid="{679926B0-3964-4191-83C3-15F76238194D}"/>
    <cellStyle name="Normal 4 7 2 6 2 3 3" xfId="26803" xr:uid="{F2C042DD-BF84-479B-9225-38939D04BF84}"/>
    <cellStyle name="Normal 4 7 2 6 2 4" xfId="26804" xr:uid="{6156B8AE-D55E-4986-B333-A5A8BD2096F3}"/>
    <cellStyle name="Normal 4 7 2 6 2 4 2" xfId="26805" xr:uid="{F525BA77-0A2F-4AF7-86F9-0C0FD1A5BF72}"/>
    <cellStyle name="Normal 4 7 2 6 2 5" xfId="26806" xr:uid="{0F60FD82-211E-416F-966A-86B38E8EA927}"/>
    <cellStyle name="Normal 4 7 2 6 2 5 2" xfId="26807" xr:uid="{8A729F57-6C67-421F-A5C3-5ECDCBBB13B0}"/>
    <cellStyle name="Normal 4 7 2 6 2 6" xfId="26808" xr:uid="{2F746E77-74C9-4180-9B67-87318EF11C84}"/>
    <cellStyle name="Normal 4 7 2 6 2 6 2" xfId="26809" xr:uid="{97854116-4E95-48AD-841F-D9B23BD421A1}"/>
    <cellStyle name="Normal 4 7 2 6 2 7" xfId="26810" xr:uid="{FE9F8448-4DD3-40A7-B34F-692DF3BC1DEA}"/>
    <cellStyle name="Normal 4 7 2 6 2 7 2" xfId="26811" xr:uid="{F28E2F79-4904-42F0-A022-B37771B9B737}"/>
    <cellStyle name="Normal 4 7 2 6 2 8" xfId="26812" xr:uid="{3532CD5B-2B8D-471C-A0A6-ADA0DABE76BA}"/>
    <cellStyle name="Normal 4 7 2 6 2 8 2" xfId="26813" xr:uid="{5E28C262-FDFD-4C5C-BAD7-14A87160D59D}"/>
    <cellStyle name="Normal 4 7 2 6 2 9" xfId="26814" xr:uid="{4A55AA8F-C501-4232-83CB-0E1B73B6EECD}"/>
    <cellStyle name="Normal 4 7 2 6 3" xfId="26815" xr:uid="{DA554DD3-B771-4841-9253-CA552BF23E8A}"/>
    <cellStyle name="Normal 4 7 2 6 3 2" xfId="26816" xr:uid="{B8B7A835-D5AF-45DA-B2FB-B7023750D363}"/>
    <cellStyle name="Normal 4 7 2 6 3 2 2" xfId="26817" xr:uid="{0CAF9998-0B46-425B-A8D0-EBA8C1FCCEB0}"/>
    <cellStyle name="Normal 4 7 2 6 3 2 2 2" xfId="26818" xr:uid="{DF3D7985-23D8-4D61-8FBA-7AB14EB675AA}"/>
    <cellStyle name="Normal 4 7 2 6 3 2 2 2 2" xfId="26819" xr:uid="{8571E530-9B76-4BC5-BE8D-A7DB3D452D18}"/>
    <cellStyle name="Normal 4 7 2 6 3 2 2 3" xfId="26820" xr:uid="{F46733DD-E688-4035-9429-0374134C65D8}"/>
    <cellStyle name="Normal 4 7 2 6 3 2 3" xfId="26821" xr:uid="{167B2246-21A0-4469-A47D-9D4AFC3587B4}"/>
    <cellStyle name="Normal 4 7 2 6 3 3" xfId="26822" xr:uid="{37325356-2ECC-47CB-AC03-DF8AF1E1638C}"/>
    <cellStyle name="Normal 4 7 2 6 3 3 2" xfId="26823" xr:uid="{940375A5-D383-48FF-B735-3DC431DEE760}"/>
    <cellStyle name="Normal 4 7 2 6 3 4" xfId="26824" xr:uid="{1E3D9EB0-C8E6-4DAE-8220-2F0D4EF85133}"/>
    <cellStyle name="Normal 4 7 2 6 3 4 2" xfId="26825" xr:uid="{1A104664-3F5B-4A82-B99B-D13B900869F3}"/>
    <cellStyle name="Normal 4 7 2 6 3 5" xfId="26826" xr:uid="{0C8A4C35-4945-419F-AA8D-411670C66447}"/>
    <cellStyle name="Normal 4 7 2 6 3 5 2" xfId="26827" xr:uid="{0FE027B8-76E6-4CD7-901E-EA7D0F643229}"/>
    <cellStyle name="Normal 4 7 2 6 3 6" xfId="26828" xr:uid="{98E1671A-D275-4CEC-9E84-0DCC914FD0BC}"/>
    <cellStyle name="Normal 4 7 2 6 3 6 2" xfId="26829" xr:uid="{AA68D601-44C5-4D00-9C00-DC5416C07C95}"/>
    <cellStyle name="Normal 4 7 2 6 3 7" xfId="26830" xr:uid="{FE5107A3-6CA1-4948-B5AD-E71695630CBE}"/>
    <cellStyle name="Normal 4 7 2 6 3 7 2" xfId="26831" xr:uid="{56268AC7-24C1-43F7-9645-891E2FD635E9}"/>
    <cellStyle name="Normal 4 7 2 6 3 8" xfId="26832" xr:uid="{EAC15456-B749-44B1-B336-C4140381BABA}"/>
    <cellStyle name="Normal 4 7 2 6 4" xfId="26833" xr:uid="{E704BBFD-65A2-4E2B-B0E6-A17B66DD0168}"/>
    <cellStyle name="Normal 4 7 2 6 4 2" xfId="26834" xr:uid="{E5601FCA-F738-44C5-B8E0-0D2678AB3471}"/>
    <cellStyle name="Normal 4 7 2 6 4 2 2" xfId="26835" xr:uid="{98DA146C-78AD-4A49-9EAF-1FBEB2769589}"/>
    <cellStyle name="Normal 4 7 2 6 4 2 2 2" xfId="26836" xr:uid="{EDBDBAFA-D6EA-46E5-BB1F-474A36E8C271}"/>
    <cellStyle name="Normal 4 7 2 6 4 2 3" xfId="26837" xr:uid="{407D3628-543E-48F1-87EB-867E4C7D2FC9}"/>
    <cellStyle name="Normal 4 7 2 6 4 3" xfId="26838" xr:uid="{C1D9B0E9-8942-4BC2-BB31-A08A7E07BD64}"/>
    <cellStyle name="Normal 4 7 2 6 5" xfId="26839" xr:uid="{9F21C1A8-C460-4B51-9620-9046D8A8D5A8}"/>
    <cellStyle name="Normal 4 7 2 6 5 2" xfId="26840" xr:uid="{3B74D60A-C76A-4E57-98BD-5F094EE637F9}"/>
    <cellStyle name="Normal 4 7 2 6 6" xfId="26841" xr:uid="{538FA65E-A196-4E78-B555-6B1022039B4E}"/>
    <cellStyle name="Normal 4 7 2 6 6 2" xfId="26842" xr:uid="{312D5519-1BB6-42ED-971D-D076ACA5EE71}"/>
    <cellStyle name="Normal 4 7 2 6 7" xfId="26843" xr:uid="{13AEE105-BCA5-4E69-813F-9F87FBF9873A}"/>
    <cellStyle name="Normal 4 7 2 6 7 2" xfId="26844" xr:uid="{8422A7E8-65B5-4E33-8200-F8EEB476FED3}"/>
    <cellStyle name="Normal 4 7 2 6 8" xfId="26845" xr:uid="{6491E603-6C52-4C04-BE09-16EF26F7EEF6}"/>
    <cellStyle name="Normal 4 7 2 6 8 2" xfId="26846" xr:uid="{88AE32AC-315B-415B-A894-395016FF53D2}"/>
    <cellStyle name="Normal 4 7 2 6 9" xfId="26847" xr:uid="{1F9CF333-75FA-4AFE-9FAF-FE995650609B}"/>
    <cellStyle name="Normal 4 7 2 7" xfId="26848" xr:uid="{BCBB2BB9-708D-4B49-A509-63E1C6221455}"/>
    <cellStyle name="Normal 4 7 2 7 2" xfId="26849" xr:uid="{C56707AD-1EC8-4541-936F-69EFBFDA1089}"/>
    <cellStyle name="Normal 4 7 2 8" xfId="26850" xr:uid="{B7E7C558-F2B2-40B7-B2A8-6AD2C144E450}"/>
    <cellStyle name="Normal 4 7 2 8 2" xfId="26851" xr:uid="{69EED834-8F10-4C26-BA84-3EC176F415AE}"/>
    <cellStyle name="Normal 4 7 2 9" xfId="26852" xr:uid="{B2D213F1-E113-4699-92C6-4C655818B982}"/>
    <cellStyle name="Normal 4 7 2 9 2" xfId="26853" xr:uid="{CC4DDA32-BACE-4B48-9F15-34FF05E6E07A}"/>
    <cellStyle name="Normal 4 7 2 9 2 2" xfId="26854" xr:uid="{0D9524C4-029B-44AD-95A5-A752CE76D4DB}"/>
    <cellStyle name="Normal 4 7 2 9 2 2 2" xfId="26855" xr:uid="{FE077262-793F-4875-BD24-912ADE14D8A5}"/>
    <cellStyle name="Normal 4 7 2 9 2 2 2 2" xfId="26856" xr:uid="{B43C4CC9-852F-41A5-A168-6DCF5533938B}"/>
    <cellStyle name="Normal 4 7 2 9 2 2 2 2 2" xfId="26857" xr:uid="{89AE16C5-4338-4908-A75B-BC6E0D6070C3}"/>
    <cellStyle name="Normal 4 7 2 9 2 2 2 3" xfId="26858" xr:uid="{955A5D7C-E90B-4BB1-9897-E780890FDFAF}"/>
    <cellStyle name="Normal 4 7 2 9 2 2 3" xfId="26859" xr:uid="{71F52D27-703E-4F7D-BF33-37F4C2955B15}"/>
    <cellStyle name="Normal 4 7 2 9 2 3" xfId="26860" xr:uid="{5C760D49-D29B-48A9-9279-EA6BD3F9D73C}"/>
    <cellStyle name="Normal 4 7 2 9 2 3 2" xfId="26861" xr:uid="{8745BB16-2FAF-4E19-82AD-17E793616FD4}"/>
    <cellStyle name="Normal 4 7 2 9 2 4" xfId="26862" xr:uid="{89E8B58E-3B0E-4965-B752-03D8ED58EB3B}"/>
    <cellStyle name="Normal 4 7 2 9 2 4 2" xfId="26863" xr:uid="{C80A766A-EE2A-4F90-ADB7-3393E5E64ADE}"/>
    <cellStyle name="Normal 4 7 2 9 2 5" xfId="26864" xr:uid="{5EB68E37-D1D9-4CF0-B04B-67417C568879}"/>
    <cellStyle name="Normal 4 7 2 9 2 5 2" xfId="26865" xr:uid="{E658B708-06B4-412A-968D-178277BDE18A}"/>
    <cellStyle name="Normal 4 7 2 9 2 6" xfId="26866" xr:uid="{730B4897-676E-4756-A404-F26485F4F574}"/>
    <cellStyle name="Normal 4 7 2 9 2 6 2" xfId="26867" xr:uid="{5EFF0D3E-CFE3-45C7-A461-D35C2958E50B}"/>
    <cellStyle name="Normal 4 7 2 9 2 7" xfId="26868" xr:uid="{F3BDE423-B8D1-470F-9917-AC72BFD5F1B7}"/>
    <cellStyle name="Normal 4 7 2 9 2 7 2" xfId="26869" xr:uid="{84E9D4DE-986E-4420-8EF8-CD722C162360}"/>
    <cellStyle name="Normal 4 7 2 9 2 8" xfId="26870" xr:uid="{46D150DA-90D6-4CBD-B811-8F4D4FB1D4B6}"/>
    <cellStyle name="Normal 4 7 2 9 3" xfId="26871" xr:uid="{7BCB4C8B-1235-406E-881B-35C33FA5BA4E}"/>
    <cellStyle name="Normal 4 7 2 9 3 2" xfId="26872" xr:uid="{9B1AF490-4CE0-4A9A-BDF7-5BD300296DBB}"/>
    <cellStyle name="Normal 4 7 2 9 3 2 2" xfId="26873" xr:uid="{3702F327-3CB2-4988-B43A-A034E48C98DD}"/>
    <cellStyle name="Normal 4 7 2 9 3 2 2 2" xfId="26874" xr:uid="{2D8C3C8E-EA4D-41D7-8695-30449FB8EFD1}"/>
    <cellStyle name="Normal 4 7 2 9 3 2 3" xfId="26875" xr:uid="{069DF519-7CC6-447E-AE96-AE321FAF3560}"/>
    <cellStyle name="Normal 4 7 2 9 3 3" xfId="26876" xr:uid="{0900A103-05BB-4A9E-ADED-44F6E6C6E225}"/>
    <cellStyle name="Normal 4 7 2 9 4" xfId="26877" xr:uid="{2B85CD79-46A5-40C6-AFE9-82395793285E}"/>
    <cellStyle name="Normal 4 7 2 9 4 2" xfId="26878" xr:uid="{83E6E0CF-AA3D-4540-8854-5FD9F3C1A1D7}"/>
    <cellStyle name="Normal 4 7 2 9 5" xfId="26879" xr:uid="{4D4B77E4-C8DD-45B9-A488-5A982E2BA077}"/>
    <cellStyle name="Normal 4 7 2 9 5 2" xfId="26880" xr:uid="{CD657D43-A8F9-413B-89C6-5B4ED048D58D}"/>
    <cellStyle name="Normal 4 7 2 9 6" xfId="26881" xr:uid="{94866DFF-F331-46CC-BC00-1B735972C093}"/>
    <cellStyle name="Normal 4 7 2 9 6 2" xfId="26882" xr:uid="{B34C2351-33F5-4985-B13E-8BEDDD596230}"/>
    <cellStyle name="Normal 4 7 2 9 7" xfId="26883" xr:uid="{93C8903C-AF44-48EF-9716-F4AFE338A9A5}"/>
    <cellStyle name="Normal 4 7 2 9 7 2" xfId="26884" xr:uid="{2E2453AE-772B-44D3-9695-3655F54C7840}"/>
    <cellStyle name="Normal 4 7 2 9 8" xfId="26885" xr:uid="{8B512A30-15B1-47D6-A889-13B188221857}"/>
    <cellStyle name="Normal 4 7 3" xfId="26886" xr:uid="{B6C60824-DF5E-4A35-89C7-8F2B0CFC7FDF}"/>
    <cellStyle name="Normal 4 7 3 2" xfId="26887" xr:uid="{90D8D4EE-8A68-4C72-9209-7DFB8DA4B0DD}"/>
    <cellStyle name="Normal 4 7 4" xfId="26888" xr:uid="{DA7E09DC-75B0-41A5-A8A1-8F452F5A989E}"/>
    <cellStyle name="Normal 4 7 4 10" xfId="26889" xr:uid="{B6C1236A-CDD2-4E20-9CFF-6774020F850C}"/>
    <cellStyle name="Normal 4 7 4 10 2" xfId="26890" xr:uid="{44DDDBFE-FA9E-42F5-8397-93CD1A3AD8FB}"/>
    <cellStyle name="Normal 4 7 4 11" xfId="26891" xr:uid="{E7425FD1-DC4B-4A9D-B97F-3D1FFABBB604}"/>
    <cellStyle name="Normal 4 7 4 11 2" xfId="26892" xr:uid="{8FAACFF0-B74F-462C-A91C-3D4882FA2A74}"/>
    <cellStyle name="Normal 4 7 4 12" xfId="26893" xr:uid="{4D44504A-F236-4502-8B5F-1E6465477904}"/>
    <cellStyle name="Normal 4 7 4 12 2" xfId="26894" xr:uid="{2791A2F4-D689-432A-93D3-593696877977}"/>
    <cellStyle name="Normal 4 7 4 13" xfId="26895" xr:uid="{0C8494AE-114E-4A39-AD68-E5DA1A60D206}"/>
    <cellStyle name="Normal 4 7 4 2" xfId="26896" xr:uid="{0319CBA9-32C4-4420-BD4C-EC3CA66E1799}"/>
    <cellStyle name="Normal 4 7 4 2 10" xfId="26897" xr:uid="{2B52AE01-BA0E-4166-BB87-66CE20B2D33A}"/>
    <cellStyle name="Normal 4 7 4 2 10 2" xfId="26898" xr:uid="{2EDE0A06-7D51-4F47-9B15-FC00010B7866}"/>
    <cellStyle name="Normal 4 7 4 2 11" xfId="26899" xr:uid="{B27261EB-9FE2-4011-AAAD-882DADE2A7D9}"/>
    <cellStyle name="Normal 4 7 4 2 11 2" xfId="26900" xr:uid="{A076408C-C30A-464C-A479-8DD2CB7D3B01}"/>
    <cellStyle name="Normal 4 7 4 2 12" xfId="26901" xr:uid="{66C0E5C2-C9C8-4B42-B5A5-D9CE6C7661F7}"/>
    <cellStyle name="Normal 4 7 4 2 12 2" xfId="26902" xr:uid="{98357CC6-1170-4ECC-930D-F6BB552D95AE}"/>
    <cellStyle name="Normal 4 7 4 2 13" xfId="26903" xr:uid="{0B60F7E1-AF2F-42E6-A34D-CA0707B6E284}"/>
    <cellStyle name="Normal 4 7 4 2 2" xfId="26904" xr:uid="{C98F2523-90E3-4B9D-9760-3039ECF683A5}"/>
    <cellStyle name="Normal 4 7 4 2 2 10" xfId="26905" xr:uid="{06B1B759-AF28-4CAD-99E0-A92FA48B3673}"/>
    <cellStyle name="Normal 4 7 4 2 2 10 2" xfId="26906" xr:uid="{29AFF523-B0A2-49D0-B38B-33AEB9F28D56}"/>
    <cellStyle name="Normal 4 7 4 2 2 11" xfId="26907" xr:uid="{FA860FB7-278D-413D-B107-9677B6917061}"/>
    <cellStyle name="Normal 4 7 4 2 2 11 2" xfId="26908" xr:uid="{DE46FB54-EAB0-4E61-BF9D-3BDBE59018E1}"/>
    <cellStyle name="Normal 4 7 4 2 2 12" xfId="26909" xr:uid="{15274B77-E54C-47BB-BBD8-E4E0E0244F9B}"/>
    <cellStyle name="Normal 4 7 4 2 2 2" xfId="26910" xr:uid="{1A58B730-9F32-4DA5-AFC7-B5CEB97BA387}"/>
    <cellStyle name="Normal 4 7 4 2 2 2 10" xfId="26911" xr:uid="{1208F677-3CC5-4335-9C2E-42E54108A05C}"/>
    <cellStyle name="Normal 4 7 4 2 2 2 10 2" xfId="26912" xr:uid="{DBD39D88-771E-449A-BFBC-0FFC46049675}"/>
    <cellStyle name="Normal 4 7 4 2 2 2 11" xfId="26913" xr:uid="{5021C290-09C0-426C-9A69-54CE685B1DCA}"/>
    <cellStyle name="Normal 4 7 4 2 2 2 11 2" xfId="26914" xr:uid="{0FD69DB3-E524-49C5-A223-82BF67EEC432}"/>
    <cellStyle name="Normal 4 7 4 2 2 2 12" xfId="26915" xr:uid="{C42ACE37-E4B2-4A3D-A2AC-8669199D933B}"/>
    <cellStyle name="Normal 4 7 4 2 2 2 2" xfId="26916" xr:uid="{ED322E39-CF74-45CD-B014-3C3EC5AC2C54}"/>
    <cellStyle name="Normal 4 7 4 2 2 2 2 2" xfId="26917" xr:uid="{24F2628A-A59B-45B7-8793-64BE5C9FA03A}"/>
    <cellStyle name="Normal 4 7 4 2 2 2 2 2 2" xfId="26918" xr:uid="{B98C51D1-9C37-4E01-9C03-E4C405373E9A}"/>
    <cellStyle name="Normal 4 7 4 2 2 2 2 2 2 2" xfId="26919" xr:uid="{42321EEA-EFFE-4DED-B378-D3BFC5BC7B6E}"/>
    <cellStyle name="Normal 4 7 4 2 2 2 2 2 2 2 2" xfId="26920" xr:uid="{E3EF78AF-D4B2-464D-AFFF-0CFE2B49EA68}"/>
    <cellStyle name="Normal 4 7 4 2 2 2 2 2 2 2 2 2" xfId="26921" xr:uid="{87DAFB8B-A3D6-474B-9DEC-811CAA139B38}"/>
    <cellStyle name="Normal 4 7 4 2 2 2 2 2 2 2 2 2 2" xfId="26922" xr:uid="{8691A0CE-CD80-4418-BD2A-D9BF6928DCEF}"/>
    <cellStyle name="Normal 4 7 4 2 2 2 2 2 2 2 2 2 2 2" xfId="26923" xr:uid="{0495BC27-E360-4BB9-8AED-BCB7BEBDC3A6}"/>
    <cellStyle name="Normal 4 7 4 2 2 2 2 2 2 2 2 2 3" xfId="26924" xr:uid="{7AADD61E-A154-410D-9781-EF0584A82CB8}"/>
    <cellStyle name="Normal 4 7 4 2 2 2 2 2 2 2 2 3" xfId="26925" xr:uid="{A596947F-F046-4490-BBC8-C374B7C4DC18}"/>
    <cellStyle name="Normal 4 7 4 2 2 2 2 2 2 2 3" xfId="26926" xr:uid="{578FD3D4-D90B-49F1-993C-4F81A79A39A0}"/>
    <cellStyle name="Normal 4 7 4 2 2 2 2 2 2 2 3 2" xfId="26927" xr:uid="{CAC9AA35-C3BC-4129-BF65-395F9B57D1AB}"/>
    <cellStyle name="Normal 4 7 4 2 2 2 2 2 2 2 4" xfId="26928" xr:uid="{7112D409-B0EF-42E0-B172-DA42FEBE1B1E}"/>
    <cellStyle name="Normal 4 7 4 2 2 2 2 2 2 2 4 2" xfId="26929" xr:uid="{E0144431-17CD-4C68-895B-78E1D58A8B67}"/>
    <cellStyle name="Normal 4 7 4 2 2 2 2 2 2 2 5" xfId="26930" xr:uid="{D8804530-809F-4EBF-96F1-D91A7E3CB323}"/>
    <cellStyle name="Normal 4 7 4 2 2 2 2 2 2 2 5 2" xfId="26931" xr:uid="{35C4E2DD-F140-4C06-BD78-3554E1CF0D4A}"/>
    <cellStyle name="Normal 4 7 4 2 2 2 2 2 2 2 6" xfId="26932" xr:uid="{4E565905-712D-4C8B-A689-C6FF1D8F7295}"/>
    <cellStyle name="Normal 4 7 4 2 2 2 2 2 2 2 6 2" xfId="26933" xr:uid="{A053D33D-D5A1-4E1B-A3D2-76BAAD70B4E0}"/>
    <cellStyle name="Normal 4 7 4 2 2 2 2 2 2 2 7" xfId="26934" xr:uid="{43CE0802-8337-4F14-97D5-70B8DFB34F42}"/>
    <cellStyle name="Normal 4 7 4 2 2 2 2 2 2 2 7 2" xfId="26935" xr:uid="{260C6EEE-9819-4362-B243-039DB5ED5C95}"/>
    <cellStyle name="Normal 4 7 4 2 2 2 2 2 2 2 8" xfId="26936" xr:uid="{EB23672B-5541-4CF2-BA49-AEB24A8A2543}"/>
    <cellStyle name="Normal 4 7 4 2 2 2 2 2 2 3" xfId="26937" xr:uid="{4F07BA60-2745-4E77-BE5B-5AF47783AA35}"/>
    <cellStyle name="Normal 4 7 4 2 2 2 2 2 2 3 2" xfId="26938" xr:uid="{86B036EB-B4C2-4C5D-ABA2-3AD38B903D1A}"/>
    <cellStyle name="Normal 4 7 4 2 2 2 2 2 2 3 2 2" xfId="26939" xr:uid="{02D554AF-8674-4E45-94BE-DBBE53F4BDE9}"/>
    <cellStyle name="Normal 4 7 4 2 2 2 2 2 2 3 2 2 2" xfId="26940" xr:uid="{0F5A9700-321F-4D9C-B786-BC171856A2B8}"/>
    <cellStyle name="Normal 4 7 4 2 2 2 2 2 2 3 2 3" xfId="26941" xr:uid="{7482740C-EE12-4EE5-91DF-27F52354C1C3}"/>
    <cellStyle name="Normal 4 7 4 2 2 2 2 2 2 3 3" xfId="26942" xr:uid="{9E2741BA-FE9C-4089-8325-979829DA22C0}"/>
    <cellStyle name="Normal 4 7 4 2 2 2 2 2 2 4" xfId="26943" xr:uid="{36F3A9A3-45F2-467B-A52D-3D1947185932}"/>
    <cellStyle name="Normal 4 7 4 2 2 2 2 2 2 4 2" xfId="26944" xr:uid="{3369F851-9790-4C23-B05C-CA73CE4A7A12}"/>
    <cellStyle name="Normal 4 7 4 2 2 2 2 2 2 5" xfId="26945" xr:uid="{4A090EAE-3995-480E-9BF0-69D69C98F2A8}"/>
    <cellStyle name="Normal 4 7 4 2 2 2 2 2 2 5 2" xfId="26946" xr:uid="{113F5D33-455A-45EC-9468-9E5B8E796EA2}"/>
    <cellStyle name="Normal 4 7 4 2 2 2 2 2 2 6" xfId="26947" xr:uid="{3954F448-C5AD-4B63-B4ED-094014215039}"/>
    <cellStyle name="Normal 4 7 4 2 2 2 2 2 2 6 2" xfId="26948" xr:uid="{4D7AAC27-EC4C-4D67-93E1-6B2BCB5468E4}"/>
    <cellStyle name="Normal 4 7 4 2 2 2 2 2 2 7" xfId="26949" xr:uid="{5900F64D-28EC-4695-B781-3DF390811B24}"/>
    <cellStyle name="Normal 4 7 4 2 2 2 2 2 2 7 2" xfId="26950" xr:uid="{9DF74368-F150-44DF-AEB1-D91AF7C96E8D}"/>
    <cellStyle name="Normal 4 7 4 2 2 2 2 2 2 8" xfId="26951" xr:uid="{EB61F1DF-7E1A-4ACB-BD59-382C386B1C08}"/>
    <cellStyle name="Normal 4 7 4 2 2 2 2 2 3" xfId="26952" xr:uid="{4D0CCDE2-D234-452C-A163-3D8E615F3319}"/>
    <cellStyle name="Normal 4 7 4 2 2 2 2 2 3 2" xfId="26953" xr:uid="{E78FC87C-C9E6-418E-B799-A0FABB21885D}"/>
    <cellStyle name="Normal 4 7 4 2 2 2 2 2 3 2 2" xfId="26954" xr:uid="{395B9BC1-BB88-4883-81B2-B7DCCB538DD6}"/>
    <cellStyle name="Normal 4 7 4 2 2 2 2 2 3 2 2 2" xfId="26955" xr:uid="{5BB6A7B0-070F-41E5-AF6D-184959C6E07A}"/>
    <cellStyle name="Normal 4 7 4 2 2 2 2 2 3 2 3" xfId="26956" xr:uid="{50ABB2CB-ED2C-402B-B442-1D05405EA41F}"/>
    <cellStyle name="Normal 4 7 4 2 2 2 2 2 3 3" xfId="26957" xr:uid="{EB921D84-2C64-433A-A7C3-8CC5BC329171}"/>
    <cellStyle name="Normal 4 7 4 2 2 2 2 2 4" xfId="26958" xr:uid="{DB42FFBD-60BB-4863-8080-063C6683AB7C}"/>
    <cellStyle name="Normal 4 7 4 2 2 2 2 2 4 2" xfId="26959" xr:uid="{8E92DD14-D12F-4713-B17F-F2E8EDEFDE73}"/>
    <cellStyle name="Normal 4 7 4 2 2 2 2 2 5" xfId="26960" xr:uid="{6901B9E9-612A-479D-B58F-B1549FF97685}"/>
    <cellStyle name="Normal 4 7 4 2 2 2 2 2 5 2" xfId="26961" xr:uid="{67532066-27A0-4CF2-8F16-19333B9E55A0}"/>
    <cellStyle name="Normal 4 7 4 2 2 2 2 2 6" xfId="26962" xr:uid="{461BF7C7-4AF1-4C7B-BF0E-37298CEBF5FD}"/>
    <cellStyle name="Normal 4 7 4 2 2 2 2 2 6 2" xfId="26963" xr:uid="{9ADD990D-A174-4031-9087-35DE394C31BB}"/>
    <cellStyle name="Normal 4 7 4 2 2 2 2 2 7" xfId="26964" xr:uid="{CC4F6C72-293F-4652-9D7F-69981C37CDE5}"/>
    <cellStyle name="Normal 4 7 4 2 2 2 2 2 7 2" xfId="26965" xr:uid="{C99EABD7-A5D0-4243-9BA6-B5E02895E3D7}"/>
    <cellStyle name="Normal 4 7 4 2 2 2 2 2 8" xfId="26966" xr:uid="{BD36BB3C-55B4-46BB-BA43-FEEE7A5B3C05}"/>
    <cellStyle name="Normal 4 7 4 2 2 2 2 2 8 2" xfId="26967" xr:uid="{4965EF5A-5CE9-456E-90CF-500E928CFFA7}"/>
    <cellStyle name="Normal 4 7 4 2 2 2 2 2 9" xfId="26968" xr:uid="{80A60A70-7579-4FEE-B8AB-F4E4570EBC2C}"/>
    <cellStyle name="Normal 4 7 4 2 2 2 2 3" xfId="26969" xr:uid="{FAF26B53-CEC6-4C9B-ACCA-ED198FFC5FBF}"/>
    <cellStyle name="Normal 4 7 4 2 2 2 2 3 2" xfId="26970" xr:uid="{F43CAC62-35CF-4130-A6A2-81A8D3558080}"/>
    <cellStyle name="Normal 4 7 4 2 2 2 2 3 2 2" xfId="26971" xr:uid="{68ED0616-3F94-4CC8-A52E-0DB143729A4A}"/>
    <cellStyle name="Normal 4 7 4 2 2 2 2 3 2 2 2" xfId="26972" xr:uid="{63650204-2B3A-43FF-9713-28A5041C8117}"/>
    <cellStyle name="Normal 4 7 4 2 2 2 2 3 2 2 2 2" xfId="26973" xr:uid="{64720ACA-4AB7-4A03-BF0A-B9FE80938882}"/>
    <cellStyle name="Normal 4 7 4 2 2 2 2 3 2 2 3" xfId="26974" xr:uid="{295DC0F1-5A79-41B9-AE7C-B6FAF0BE4674}"/>
    <cellStyle name="Normal 4 7 4 2 2 2 2 3 2 3" xfId="26975" xr:uid="{D3976FAC-2B45-4901-87B7-B867E9F1F6E0}"/>
    <cellStyle name="Normal 4 7 4 2 2 2 2 3 3" xfId="26976" xr:uid="{363EEF96-3576-42B3-8461-0DF600BD6824}"/>
    <cellStyle name="Normal 4 7 4 2 2 2 2 3 3 2" xfId="26977" xr:uid="{E9EADA24-25AC-4481-A3C4-18F9B4E136DA}"/>
    <cellStyle name="Normal 4 7 4 2 2 2 2 3 4" xfId="26978" xr:uid="{D95A68CD-BC9E-4C05-9F06-A44504190695}"/>
    <cellStyle name="Normal 4 7 4 2 2 2 2 3 4 2" xfId="26979" xr:uid="{87D7076E-B64D-47DB-B331-E25F5BDD0054}"/>
    <cellStyle name="Normal 4 7 4 2 2 2 2 3 5" xfId="26980" xr:uid="{9048D4F6-DF54-4310-B89E-869C615507FE}"/>
    <cellStyle name="Normal 4 7 4 2 2 2 2 3 5 2" xfId="26981" xr:uid="{A971191F-5830-4788-8E8A-C06628636AF5}"/>
    <cellStyle name="Normal 4 7 4 2 2 2 2 3 6" xfId="26982" xr:uid="{90ADDE7A-1112-4CAE-BA5A-3FA3FDBD63DA}"/>
    <cellStyle name="Normal 4 7 4 2 2 2 2 3 6 2" xfId="26983" xr:uid="{66C4D66B-7B7F-45CA-B676-D79D51683476}"/>
    <cellStyle name="Normal 4 7 4 2 2 2 2 3 7" xfId="26984" xr:uid="{C5504CA5-0E3F-475B-8AAA-EB436429301E}"/>
    <cellStyle name="Normal 4 7 4 2 2 2 2 3 7 2" xfId="26985" xr:uid="{75DF7A51-2D20-417E-8230-B466CE6419FD}"/>
    <cellStyle name="Normal 4 7 4 2 2 2 2 3 8" xfId="26986" xr:uid="{7F95FC6C-5B89-41E7-9A39-8F6F63124FF0}"/>
    <cellStyle name="Normal 4 7 4 2 2 2 2 4" xfId="26987" xr:uid="{B6F8F1B3-C385-45D8-9F1C-1B84AF3DDE56}"/>
    <cellStyle name="Normal 4 7 4 2 2 2 2 4 2" xfId="26988" xr:uid="{BFE347C8-A6EB-479A-B63F-7F0DE7619F39}"/>
    <cellStyle name="Normal 4 7 4 2 2 2 2 4 2 2" xfId="26989" xr:uid="{96BA3C07-055E-4A83-A5EE-04E06F0A06A8}"/>
    <cellStyle name="Normal 4 7 4 2 2 2 2 4 2 2 2" xfId="26990" xr:uid="{3D2EE2F5-A94A-4AA2-BFAF-9AD68882BEE1}"/>
    <cellStyle name="Normal 4 7 4 2 2 2 2 4 2 3" xfId="26991" xr:uid="{0428FFA9-28BE-4B9C-8985-87BEF53268C0}"/>
    <cellStyle name="Normal 4 7 4 2 2 2 2 4 3" xfId="26992" xr:uid="{1794B411-DDE1-4B8E-9DEB-77AFBA7AEEC1}"/>
    <cellStyle name="Normal 4 7 4 2 2 2 2 5" xfId="26993" xr:uid="{FB1577B8-CDC1-4E62-97FA-B41B26762D8B}"/>
    <cellStyle name="Normal 4 7 4 2 2 2 2 5 2" xfId="26994" xr:uid="{0B9BECE7-E4FD-4E5A-B3EB-2AD4E751234C}"/>
    <cellStyle name="Normal 4 7 4 2 2 2 2 6" xfId="26995" xr:uid="{01F5F0C1-A9C8-47E2-89E1-C175F1FBD83F}"/>
    <cellStyle name="Normal 4 7 4 2 2 2 2 6 2" xfId="26996" xr:uid="{AF288BEE-2917-4486-A77E-02C76814705E}"/>
    <cellStyle name="Normal 4 7 4 2 2 2 2 7" xfId="26997" xr:uid="{81C8F87F-E957-41A2-A854-46FB444B6865}"/>
    <cellStyle name="Normal 4 7 4 2 2 2 2 7 2" xfId="26998" xr:uid="{4BC885DB-0A6E-4F62-9124-5B4D0DC854D8}"/>
    <cellStyle name="Normal 4 7 4 2 2 2 2 8" xfId="26999" xr:uid="{4ABF2C81-843C-480D-B556-88FEA04D3D97}"/>
    <cellStyle name="Normal 4 7 4 2 2 2 2 8 2" xfId="27000" xr:uid="{BC9C90A2-54EA-4C2C-B7B7-4193B5974ADA}"/>
    <cellStyle name="Normal 4 7 4 2 2 2 2 9" xfId="27001" xr:uid="{C92D5122-CE78-49AB-99EE-3B99D1CC224C}"/>
    <cellStyle name="Normal 4 7 4 2 2 2 3" xfId="27002" xr:uid="{3E36D808-8F1E-438D-9AF6-812B8B613F2E}"/>
    <cellStyle name="Normal 4 7 4 2 2 2 3 2" xfId="27003" xr:uid="{BDFA1296-A314-4563-A31B-649DF2E8A572}"/>
    <cellStyle name="Normal 4 7 4 2 2 2 4" xfId="27004" xr:uid="{F1AC8121-AA47-4A5B-8769-5F70CDBF1240}"/>
    <cellStyle name="Normal 4 7 4 2 2 2 4 2" xfId="27005" xr:uid="{4C9EB8D1-9761-4E4C-8D4A-C964C9DCFC3E}"/>
    <cellStyle name="Normal 4 7 4 2 2 2 5" xfId="27006" xr:uid="{008A9CF8-1E3F-40CC-BE1A-28F89A954F56}"/>
    <cellStyle name="Normal 4 7 4 2 2 2 5 2" xfId="27007" xr:uid="{3EC2F0A1-EAEE-4230-A023-47AE93A3A98A}"/>
    <cellStyle name="Normal 4 7 4 2 2 2 5 2 2" xfId="27008" xr:uid="{BE1E6B51-4C75-415B-88A6-BA6A69D7124D}"/>
    <cellStyle name="Normal 4 7 4 2 2 2 5 2 2 2" xfId="27009" xr:uid="{EF5B5725-C4B9-44D8-AB26-2DE0C19309BD}"/>
    <cellStyle name="Normal 4 7 4 2 2 2 5 2 2 2 2" xfId="27010" xr:uid="{C8F3A2CB-A5BD-4C06-90C2-013DD610DC73}"/>
    <cellStyle name="Normal 4 7 4 2 2 2 5 2 2 2 2 2" xfId="27011" xr:uid="{6F347ACE-765F-4AE0-AEE5-FEF2F8D5AD36}"/>
    <cellStyle name="Normal 4 7 4 2 2 2 5 2 2 2 3" xfId="27012" xr:uid="{C1375817-EE18-47D1-B48B-527C102F9DC6}"/>
    <cellStyle name="Normal 4 7 4 2 2 2 5 2 2 3" xfId="27013" xr:uid="{491A7E6B-1885-49F5-AF5B-829CB5673438}"/>
    <cellStyle name="Normal 4 7 4 2 2 2 5 2 3" xfId="27014" xr:uid="{7E1080D8-2466-4690-9338-E63298E08802}"/>
    <cellStyle name="Normal 4 7 4 2 2 2 5 2 3 2" xfId="27015" xr:uid="{20D9C254-41AB-4399-A383-76D01024FA62}"/>
    <cellStyle name="Normal 4 7 4 2 2 2 5 2 4" xfId="27016" xr:uid="{AC11E0EC-D60A-4F71-98B4-E0946F5E8272}"/>
    <cellStyle name="Normal 4 7 4 2 2 2 5 2 4 2" xfId="27017" xr:uid="{5CFAF85F-CA82-4EAA-ABCD-245880E2702C}"/>
    <cellStyle name="Normal 4 7 4 2 2 2 5 2 5" xfId="27018" xr:uid="{DDE558A4-80E5-43DC-BC90-6A2D1D45BF37}"/>
    <cellStyle name="Normal 4 7 4 2 2 2 5 2 5 2" xfId="27019" xr:uid="{1F72FB9C-C62D-41FC-AAD5-BAEA982BC219}"/>
    <cellStyle name="Normal 4 7 4 2 2 2 5 2 6" xfId="27020" xr:uid="{06138802-FA29-4E90-8BDD-BD378BA75227}"/>
    <cellStyle name="Normal 4 7 4 2 2 2 5 2 6 2" xfId="27021" xr:uid="{F3027BE4-C9D2-4B00-95E8-0BA9F1110CA9}"/>
    <cellStyle name="Normal 4 7 4 2 2 2 5 2 7" xfId="27022" xr:uid="{AA57A792-BA0D-4898-9BDD-4E35C98FB9B6}"/>
    <cellStyle name="Normal 4 7 4 2 2 2 5 2 7 2" xfId="27023" xr:uid="{4D05A659-CA58-4210-96FF-8E853453FF64}"/>
    <cellStyle name="Normal 4 7 4 2 2 2 5 2 8" xfId="27024" xr:uid="{707F4293-173D-4DC8-85A3-896B9836B342}"/>
    <cellStyle name="Normal 4 7 4 2 2 2 5 3" xfId="27025" xr:uid="{CDA9FA59-F5B6-4999-8FBB-3EE17D708C8D}"/>
    <cellStyle name="Normal 4 7 4 2 2 2 5 3 2" xfId="27026" xr:uid="{A1147762-BB87-4DB0-9C97-7CF8A54B3C33}"/>
    <cellStyle name="Normal 4 7 4 2 2 2 5 3 2 2" xfId="27027" xr:uid="{52E133C7-6D90-4F8A-9582-350D5388F270}"/>
    <cellStyle name="Normal 4 7 4 2 2 2 5 3 2 2 2" xfId="27028" xr:uid="{EE8F34C8-3D6D-49D6-86C7-4E975FFC2EE1}"/>
    <cellStyle name="Normal 4 7 4 2 2 2 5 3 2 3" xfId="27029" xr:uid="{28ACB75E-810C-4CCD-A7F8-EE6EA922E9DD}"/>
    <cellStyle name="Normal 4 7 4 2 2 2 5 3 3" xfId="27030" xr:uid="{F2F14BB1-761B-45C2-ADD1-280CC601418F}"/>
    <cellStyle name="Normal 4 7 4 2 2 2 5 4" xfId="27031" xr:uid="{1697855D-8180-42AC-A228-5FAF5B7060E4}"/>
    <cellStyle name="Normal 4 7 4 2 2 2 5 4 2" xfId="27032" xr:uid="{C1A922E0-A081-497F-8BED-7CFB86221929}"/>
    <cellStyle name="Normal 4 7 4 2 2 2 5 5" xfId="27033" xr:uid="{5F1F1DAB-B66C-480B-80C3-C72B6DC613A8}"/>
    <cellStyle name="Normal 4 7 4 2 2 2 5 5 2" xfId="27034" xr:uid="{FAC3629A-BF2C-415D-BAEF-E9EB1B6EB65A}"/>
    <cellStyle name="Normal 4 7 4 2 2 2 5 6" xfId="27035" xr:uid="{0AD88EC8-673F-44E0-A389-635731CAFC9D}"/>
    <cellStyle name="Normal 4 7 4 2 2 2 5 6 2" xfId="27036" xr:uid="{D3D5761E-0292-4C89-A3B3-D877A2168D58}"/>
    <cellStyle name="Normal 4 7 4 2 2 2 5 7" xfId="27037" xr:uid="{65F4642C-D92D-4DAD-83B5-143DCC8C1E28}"/>
    <cellStyle name="Normal 4 7 4 2 2 2 5 7 2" xfId="27038" xr:uid="{2AC7CC47-3E70-45ED-B8ED-FA8F5495B56E}"/>
    <cellStyle name="Normal 4 7 4 2 2 2 5 8" xfId="27039" xr:uid="{810F86AE-E280-4EE2-B26E-7A939316C9DD}"/>
    <cellStyle name="Normal 4 7 4 2 2 2 6" xfId="27040" xr:uid="{D510F663-D871-45E7-A0F4-BF4B8907B530}"/>
    <cellStyle name="Normal 4 7 4 2 2 2 6 2" xfId="27041" xr:uid="{AC1127CC-7084-43BF-92C5-96661478AFD6}"/>
    <cellStyle name="Normal 4 7 4 2 2 2 6 2 2" xfId="27042" xr:uid="{E7355791-56BC-45D1-861D-54122DEA5C43}"/>
    <cellStyle name="Normal 4 7 4 2 2 2 6 2 2 2" xfId="27043" xr:uid="{4A2DE10D-E53D-4E7E-8A8D-CE79C12AFE7C}"/>
    <cellStyle name="Normal 4 7 4 2 2 2 6 2 3" xfId="27044" xr:uid="{4E9E2AAE-3049-463C-A35E-3ABD1E9CBE4D}"/>
    <cellStyle name="Normal 4 7 4 2 2 2 6 3" xfId="27045" xr:uid="{D93847F2-1C8C-4D5E-982D-3852F5011C9A}"/>
    <cellStyle name="Normal 4 7 4 2 2 2 7" xfId="27046" xr:uid="{8BB835B4-05D7-4E7B-A4B2-750178CCDB50}"/>
    <cellStyle name="Normal 4 7 4 2 2 2 7 2" xfId="27047" xr:uid="{3FBA7AD1-F28F-4145-A2C2-F469B412C792}"/>
    <cellStyle name="Normal 4 7 4 2 2 2 8" xfId="27048" xr:uid="{4CFBB856-B7B4-45DD-97C7-EED926E52301}"/>
    <cellStyle name="Normal 4 7 4 2 2 2 8 2" xfId="27049" xr:uid="{7B67332C-BBBD-4DB6-800F-3E062D6A6F8D}"/>
    <cellStyle name="Normal 4 7 4 2 2 2 9" xfId="27050" xr:uid="{6693782C-B555-4944-A22A-78E4B6CDA456}"/>
    <cellStyle name="Normal 4 7 4 2 2 2 9 2" xfId="27051" xr:uid="{936A762B-FEAF-4B7A-8E9D-D6B8330FEF58}"/>
    <cellStyle name="Normal 4 7 4 2 2 3" xfId="27052" xr:uid="{FB00C362-CBB4-41F4-9EE8-E0758DD86DDE}"/>
    <cellStyle name="Normal 4 7 4 2 2 3 2" xfId="27053" xr:uid="{84195164-2C4E-4B50-8C68-CA7AFC228AF9}"/>
    <cellStyle name="Normal 4 7 4 2 2 3 2 2" xfId="27054" xr:uid="{37F77044-19A8-4C26-A491-95C3007282FE}"/>
    <cellStyle name="Normal 4 7 4 2 2 3 2 2 2" xfId="27055" xr:uid="{E33CA577-E1CB-400C-81E0-FA1DADCBE901}"/>
    <cellStyle name="Normal 4 7 4 2 2 3 2 2 2 2" xfId="27056" xr:uid="{7270E9D8-E0FF-4F43-82EA-61EC227C0842}"/>
    <cellStyle name="Normal 4 7 4 2 2 3 2 2 2 2 2" xfId="27057" xr:uid="{FDC8ADB7-5BC7-4F59-AB3E-C715D5B02331}"/>
    <cellStyle name="Normal 4 7 4 2 2 3 2 2 2 2 2 2" xfId="27058" xr:uid="{1BE9551F-8418-4254-B45B-6733180CDF16}"/>
    <cellStyle name="Normal 4 7 4 2 2 3 2 2 2 2 2 2 2" xfId="27059" xr:uid="{410529CA-0A2D-4BEE-ADB7-7F452C28044E}"/>
    <cellStyle name="Normal 4 7 4 2 2 3 2 2 2 2 2 3" xfId="27060" xr:uid="{593FF38A-5E31-4CB2-AFEF-D2D67078709A}"/>
    <cellStyle name="Normal 4 7 4 2 2 3 2 2 2 2 3" xfId="27061" xr:uid="{62956282-0341-46C3-AA0D-D56A63B2E8B5}"/>
    <cellStyle name="Normal 4 7 4 2 2 3 2 2 2 3" xfId="27062" xr:uid="{D0B0E34B-9748-4896-94D6-F866C35A876F}"/>
    <cellStyle name="Normal 4 7 4 2 2 3 2 2 2 3 2" xfId="27063" xr:uid="{A78E8BE8-00A2-477C-B840-65B48C4BFB56}"/>
    <cellStyle name="Normal 4 7 4 2 2 3 2 2 2 4" xfId="27064" xr:uid="{F4B4F376-F4E8-494D-BBE3-62C3C1309519}"/>
    <cellStyle name="Normal 4 7 4 2 2 3 2 2 2 4 2" xfId="27065" xr:uid="{1FCA9A27-EE43-415E-972C-079DB449CE1C}"/>
    <cellStyle name="Normal 4 7 4 2 2 3 2 2 2 5" xfId="27066" xr:uid="{F02D4E24-0546-4612-9510-56CB5FCD7EDA}"/>
    <cellStyle name="Normal 4 7 4 2 2 3 2 2 2 5 2" xfId="27067" xr:uid="{96A8F45F-D505-4EA3-ABAA-D0774C5E6BBD}"/>
    <cellStyle name="Normal 4 7 4 2 2 3 2 2 2 6" xfId="27068" xr:uid="{1C08D4FD-1D99-4CDD-B960-FD692B7330A5}"/>
    <cellStyle name="Normal 4 7 4 2 2 3 2 2 2 6 2" xfId="27069" xr:uid="{76E1D8EA-0815-48AB-A446-3F9D182F78AC}"/>
    <cellStyle name="Normal 4 7 4 2 2 3 2 2 2 7" xfId="27070" xr:uid="{F41DA9F0-621D-4C96-9ADA-BAC6BB8F5E0B}"/>
    <cellStyle name="Normal 4 7 4 2 2 3 2 2 2 7 2" xfId="27071" xr:uid="{B54940E1-7820-44D2-A0C3-3725815424FB}"/>
    <cellStyle name="Normal 4 7 4 2 2 3 2 2 2 8" xfId="27072" xr:uid="{5A542C8F-853E-4702-891E-F8647E245C32}"/>
    <cellStyle name="Normal 4 7 4 2 2 3 2 2 3" xfId="27073" xr:uid="{6ADC44E0-4986-4043-B6EF-8A344B6BB376}"/>
    <cellStyle name="Normal 4 7 4 2 2 3 2 2 3 2" xfId="27074" xr:uid="{12705D67-E39B-4C30-8C64-B37CD9CE98D1}"/>
    <cellStyle name="Normal 4 7 4 2 2 3 2 2 3 2 2" xfId="27075" xr:uid="{B2F932FB-CB8F-4409-9C2B-1B06839370A4}"/>
    <cellStyle name="Normal 4 7 4 2 2 3 2 2 3 2 2 2" xfId="27076" xr:uid="{02E630BC-AFB8-4D62-8C2B-E451360906C9}"/>
    <cellStyle name="Normal 4 7 4 2 2 3 2 2 3 2 3" xfId="27077" xr:uid="{86FC65AE-C9C1-491C-AA4F-5ECA90922B28}"/>
    <cellStyle name="Normal 4 7 4 2 2 3 2 2 3 3" xfId="27078" xr:uid="{8831AF57-D54B-4F1B-840A-2EC09D1F2F6F}"/>
    <cellStyle name="Normal 4 7 4 2 2 3 2 2 4" xfId="27079" xr:uid="{78061C5F-9E9A-463F-AD5C-9048B3E508EF}"/>
    <cellStyle name="Normal 4 7 4 2 2 3 2 2 4 2" xfId="27080" xr:uid="{1384BE34-F694-4AA1-9A9B-DE6B5E280BA2}"/>
    <cellStyle name="Normal 4 7 4 2 2 3 2 2 5" xfId="27081" xr:uid="{5452328E-F7FA-47B0-AFD9-19A612915815}"/>
    <cellStyle name="Normal 4 7 4 2 2 3 2 2 5 2" xfId="27082" xr:uid="{F6212EEE-553A-4BB3-A313-23B9C629C5D5}"/>
    <cellStyle name="Normal 4 7 4 2 2 3 2 2 6" xfId="27083" xr:uid="{089C76CD-8D34-4A36-965E-D55BBA353416}"/>
    <cellStyle name="Normal 4 7 4 2 2 3 2 2 6 2" xfId="27084" xr:uid="{040D1FE3-0048-4B41-8A4A-9A923A4B1402}"/>
    <cellStyle name="Normal 4 7 4 2 2 3 2 2 7" xfId="27085" xr:uid="{4857ABE8-BBBE-423B-8125-71BA3178244C}"/>
    <cellStyle name="Normal 4 7 4 2 2 3 2 2 7 2" xfId="27086" xr:uid="{F65F6CCD-B7FC-4BE5-9793-C7B01F86E634}"/>
    <cellStyle name="Normal 4 7 4 2 2 3 2 2 8" xfId="27087" xr:uid="{082F53B9-8DBE-4EFF-A7EA-C13632B8E86D}"/>
    <cellStyle name="Normal 4 7 4 2 2 3 2 3" xfId="27088" xr:uid="{C67921CA-A3ED-4EA0-9941-FE3E77571B21}"/>
    <cellStyle name="Normal 4 7 4 2 2 3 2 3 2" xfId="27089" xr:uid="{6AF1BA66-055D-4D3A-B70E-D5E7B7424302}"/>
    <cellStyle name="Normal 4 7 4 2 2 3 2 3 2 2" xfId="27090" xr:uid="{DD7F94EE-062F-4B19-A4E7-4EE88504E0E2}"/>
    <cellStyle name="Normal 4 7 4 2 2 3 2 3 2 2 2" xfId="27091" xr:uid="{142C2EA9-95C3-4608-89C5-59E76A5FD2C3}"/>
    <cellStyle name="Normal 4 7 4 2 2 3 2 3 2 3" xfId="27092" xr:uid="{30F78F4D-C91F-45B8-8D16-F4DDCCD0FBC7}"/>
    <cellStyle name="Normal 4 7 4 2 2 3 2 3 3" xfId="27093" xr:uid="{EC67B5AC-B172-4881-A455-ED57B4B404A9}"/>
    <cellStyle name="Normal 4 7 4 2 2 3 2 4" xfId="27094" xr:uid="{737F203F-2283-4405-B596-AADDFF9CEB84}"/>
    <cellStyle name="Normal 4 7 4 2 2 3 2 4 2" xfId="27095" xr:uid="{4914853A-12BD-4D03-BF08-9247DCF5A6E2}"/>
    <cellStyle name="Normal 4 7 4 2 2 3 2 5" xfId="27096" xr:uid="{E86D1FBB-F9EB-4ED1-9499-0D1CD1F6AD4F}"/>
    <cellStyle name="Normal 4 7 4 2 2 3 2 5 2" xfId="27097" xr:uid="{22C82D04-02D7-423E-B8AC-1DAD4483213A}"/>
    <cellStyle name="Normal 4 7 4 2 2 3 2 6" xfId="27098" xr:uid="{C0DD70EE-8081-4022-BC93-BC24290E8FD2}"/>
    <cellStyle name="Normal 4 7 4 2 2 3 2 6 2" xfId="27099" xr:uid="{75518A4A-B675-42A6-8DB0-532AD46AE8D4}"/>
    <cellStyle name="Normal 4 7 4 2 2 3 2 7" xfId="27100" xr:uid="{280F08CE-1088-4A63-8F97-66528ABED78B}"/>
    <cellStyle name="Normal 4 7 4 2 2 3 2 7 2" xfId="27101" xr:uid="{EBF496D6-C64A-4B17-AC7D-ADF5ADB86702}"/>
    <cellStyle name="Normal 4 7 4 2 2 3 2 8" xfId="27102" xr:uid="{3813DAB8-C163-479C-8FF4-8E4903C47125}"/>
    <cellStyle name="Normal 4 7 4 2 2 3 2 8 2" xfId="27103" xr:uid="{9C4F49C9-C177-4307-947D-4FD831FC3444}"/>
    <cellStyle name="Normal 4 7 4 2 2 3 2 9" xfId="27104" xr:uid="{EDFC6D5C-97CA-4215-9B54-32CE5567F2A2}"/>
    <cellStyle name="Normal 4 7 4 2 2 3 3" xfId="27105" xr:uid="{FE9A6019-7103-4493-A360-BD976947AA13}"/>
    <cellStyle name="Normal 4 7 4 2 2 3 3 2" xfId="27106" xr:uid="{0A871DB9-22F7-4232-9D7B-9D5EACEB1279}"/>
    <cellStyle name="Normal 4 7 4 2 2 3 3 2 2" xfId="27107" xr:uid="{8048531C-E8E6-4FBF-82B0-B921C2E02802}"/>
    <cellStyle name="Normal 4 7 4 2 2 3 3 2 2 2" xfId="27108" xr:uid="{A600D3B9-E32D-409C-9B88-AE524BCCCDD4}"/>
    <cellStyle name="Normal 4 7 4 2 2 3 3 2 2 2 2" xfId="27109" xr:uid="{2CCDF8D3-2252-45F7-8B52-7DE5780649BB}"/>
    <cellStyle name="Normal 4 7 4 2 2 3 3 2 2 3" xfId="27110" xr:uid="{8CA977A0-DB68-4C8E-811C-FB98E2E23E4C}"/>
    <cellStyle name="Normal 4 7 4 2 2 3 3 2 3" xfId="27111" xr:uid="{CC836F0F-D2EA-4CF9-A6E2-B8E9EB6DED26}"/>
    <cellStyle name="Normal 4 7 4 2 2 3 3 3" xfId="27112" xr:uid="{AF949A36-7E61-4B25-9542-6C5EF1C81FB7}"/>
    <cellStyle name="Normal 4 7 4 2 2 3 3 3 2" xfId="27113" xr:uid="{016C8E7B-9295-4A7D-AD5C-AAAE3992473F}"/>
    <cellStyle name="Normal 4 7 4 2 2 3 3 4" xfId="27114" xr:uid="{63DFD66C-C602-4465-BE56-453D828B806C}"/>
    <cellStyle name="Normal 4 7 4 2 2 3 3 4 2" xfId="27115" xr:uid="{CFC11617-7996-4969-A1AD-E675C84032FB}"/>
    <cellStyle name="Normal 4 7 4 2 2 3 3 5" xfId="27116" xr:uid="{3CC8905C-BB93-43DD-AC6B-16B06796C2A3}"/>
    <cellStyle name="Normal 4 7 4 2 2 3 3 5 2" xfId="27117" xr:uid="{7A4A279D-B274-40F6-B997-A0A4886A5640}"/>
    <cellStyle name="Normal 4 7 4 2 2 3 3 6" xfId="27118" xr:uid="{5DBB5D41-1F38-48F1-BCC9-9836EAFA1C71}"/>
    <cellStyle name="Normal 4 7 4 2 2 3 3 6 2" xfId="27119" xr:uid="{B541F00B-F781-45E9-BAF8-398A6427B04B}"/>
    <cellStyle name="Normal 4 7 4 2 2 3 3 7" xfId="27120" xr:uid="{EF5C89DE-CAE8-4CB3-B7AE-EFED9867F4BB}"/>
    <cellStyle name="Normal 4 7 4 2 2 3 3 7 2" xfId="27121" xr:uid="{0857A51A-5555-406A-91E5-411CE8A3CF29}"/>
    <cellStyle name="Normal 4 7 4 2 2 3 3 8" xfId="27122" xr:uid="{D9A691F6-9712-4F77-9932-EB3C142F111D}"/>
    <cellStyle name="Normal 4 7 4 2 2 3 4" xfId="27123" xr:uid="{15AEC1AC-FED0-4BC7-9E1D-6F85279722A6}"/>
    <cellStyle name="Normal 4 7 4 2 2 3 4 2" xfId="27124" xr:uid="{C5031417-A748-4EC8-89B1-8A16B2616B4A}"/>
    <cellStyle name="Normal 4 7 4 2 2 3 4 2 2" xfId="27125" xr:uid="{700C30E7-A8A7-4E76-B2C6-430A13C53919}"/>
    <cellStyle name="Normal 4 7 4 2 2 3 4 2 2 2" xfId="27126" xr:uid="{B3327076-D598-464D-ADBC-6480FB29F1A5}"/>
    <cellStyle name="Normal 4 7 4 2 2 3 4 2 3" xfId="27127" xr:uid="{C1170AD1-4980-4CA5-A402-68C47A7C6006}"/>
    <cellStyle name="Normal 4 7 4 2 2 3 4 3" xfId="27128" xr:uid="{4C275B0A-ADFD-4AC7-9390-AD1249F5E414}"/>
    <cellStyle name="Normal 4 7 4 2 2 3 5" xfId="27129" xr:uid="{F1351163-5D62-4DDA-9098-75108E0A2968}"/>
    <cellStyle name="Normal 4 7 4 2 2 3 5 2" xfId="27130" xr:uid="{1CEBE7BD-B65B-41B6-960D-7036CC9DD8F3}"/>
    <cellStyle name="Normal 4 7 4 2 2 3 6" xfId="27131" xr:uid="{E9E5F063-3165-40F0-944A-F58CFC68A238}"/>
    <cellStyle name="Normal 4 7 4 2 2 3 6 2" xfId="27132" xr:uid="{70405219-DC3F-4651-A54A-E3B73AE9D27B}"/>
    <cellStyle name="Normal 4 7 4 2 2 3 7" xfId="27133" xr:uid="{97F9C5F5-140A-413D-B645-298A6251EBA9}"/>
    <cellStyle name="Normal 4 7 4 2 2 3 7 2" xfId="27134" xr:uid="{D4B72D02-B8AD-434F-9898-67960CBBB534}"/>
    <cellStyle name="Normal 4 7 4 2 2 3 8" xfId="27135" xr:uid="{EA896DCD-C566-4915-8491-A4664B4EF70A}"/>
    <cellStyle name="Normal 4 7 4 2 2 3 8 2" xfId="27136" xr:uid="{992E7C79-1662-41CB-81A6-4D19AD2E73E8}"/>
    <cellStyle name="Normal 4 7 4 2 2 3 9" xfId="27137" xr:uid="{F938F736-BF7D-4241-BD25-F2520C5FEF9C}"/>
    <cellStyle name="Normal 4 7 4 2 2 4" xfId="27138" xr:uid="{C96D5CE2-A7BF-4FE8-9BA5-C059AE1056B4}"/>
    <cellStyle name="Normal 4 7 4 2 2 4 2" xfId="27139" xr:uid="{2BC810EE-9D56-4867-840F-2CAB6ED35259}"/>
    <cellStyle name="Normal 4 7 4 2 2 5" xfId="27140" xr:uid="{C4902A57-9C9A-4FD5-BD0E-228854C830CA}"/>
    <cellStyle name="Normal 4 7 4 2 2 5 2" xfId="27141" xr:uid="{B3D7C898-FB82-4F75-9315-0939B8A05A03}"/>
    <cellStyle name="Normal 4 7 4 2 2 5 2 2" xfId="27142" xr:uid="{CCD5D799-CDB5-4FB5-989B-9B532ECD2CAD}"/>
    <cellStyle name="Normal 4 7 4 2 2 5 2 2 2" xfId="27143" xr:uid="{819FD35E-78DB-47BD-B3B7-7B7CC3912F07}"/>
    <cellStyle name="Normal 4 7 4 2 2 5 2 2 2 2" xfId="27144" xr:uid="{9C09A7E6-B35D-4364-A640-9689EBB40F70}"/>
    <cellStyle name="Normal 4 7 4 2 2 5 2 2 2 2 2" xfId="27145" xr:uid="{664E21D5-F721-4714-890D-6E043460055A}"/>
    <cellStyle name="Normal 4 7 4 2 2 5 2 2 2 3" xfId="27146" xr:uid="{36A68137-6FEF-4DDE-91D2-42EEA07FAD8F}"/>
    <cellStyle name="Normal 4 7 4 2 2 5 2 2 3" xfId="27147" xr:uid="{7F82ED18-DF73-4A45-9E80-C359B5ED3966}"/>
    <cellStyle name="Normal 4 7 4 2 2 5 2 3" xfId="27148" xr:uid="{610CFE94-8897-408F-9D5C-B873CFA65FBE}"/>
    <cellStyle name="Normal 4 7 4 2 2 5 2 3 2" xfId="27149" xr:uid="{B8CBA74A-8BC0-4686-9A63-F81CA80FFD0E}"/>
    <cellStyle name="Normal 4 7 4 2 2 5 2 4" xfId="27150" xr:uid="{D4A5623C-C19A-41A4-A287-419F5414EED9}"/>
    <cellStyle name="Normal 4 7 4 2 2 5 2 4 2" xfId="27151" xr:uid="{AED46C0A-CE7B-4EA9-8619-13B8D3F3A7CA}"/>
    <cellStyle name="Normal 4 7 4 2 2 5 2 5" xfId="27152" xr:uid="{CAF30EC9-4DF3-408E-B418-489EA55A28E2}"/>
    <cellStyle name="Normal 4 7 4 2 2 5 2 5 2" xfId="27153" xr:uid="{7169E9D9-D315-4A72-B38C-359230F93272}"/>
    <cellStyle name="Normal 4 7 4 2 2 5 2 6" xfId="27154" xr:uid="{BFE68CC8-558C-4FAA-BE8F-F548912D9AB0}"/>
    <cellStyle name="Normal 4 7 4 2 2 5 2 6 2" xfId="27155" xr:uid="{E7C359B3-65D0-4045-890F-BB1376413CF8}"/>
    <cellStyle name="Normal 4 7 4 2 2 5 2 7" xfId="27156" xr:uid="{C6B0EACF-2F0B-4639-AD0B-F0E1FBC232D0}"/>
    <cellStyle name="Normal 4 7 4 2 2 5 2 7 2" xfId="27157" xr:uid="{3CDDCE9F-89B3-4432-B771-B0B8B16EDBDA}"/>
    <cellStyle name="Normal 4 7 4 2 2 5 2 8" xfId="27158" xr:uid="{5C15942B-714F-4133-9A8A-7449EB32A8DE}"/>
    <cellStyle name="Normal 4 7 4 2 2 5 3" xfId="27159" xr:uid="{9F676D62-795C-42A2-A648-5596F7CCCB72}"/>
    <cellStyle name="Normal 4 7 4 2 2 5 3 2" xfId="27160" xr:uid="{F90EF2E4-6A34-48F7-A22B-A940D936EF9C}"/>
    <cellStyle name="Normal 4 7 4 2 2 5 3 2 2" xfId="27161" xr:uid="{DD8868E0-440E-44B5-8A9C-97A0AACF69A4}"/>
    <cellStyle name="Normal 4 7 4 2 2 5 3 2 2 2" xfId="27162" xr:uid="{6DB3A5C8-7333-4F72-A4EF-A3B3973E31C2}"/>
    <cellStyle name="Normal 4 7 4 2 2 5 3 2 3" xfId="27163" xr:uid="{ED5D3324-DDF5-40BB-9B7F-6934E608FB5A}"/>
    <cellStyle name="Normal 4 7 4 2 2 5 3 3" xfId="27164" xr:uid="{10F41D7B-D4C6-4D13-B9A5-70E0E9F9CDDB}"/>
    <cellStyle name="Normal 4 7 4 2 2 5 4" xfId="27165" xr:uid="{F97C1900-AE04-4035-A26A-074BCB5F2028}"/>
    <cellStyle name="Normal 4 7 4 2 2 5 4 2" xfId="27166" xr:uid="{36C5F805-5D87-4BF9-A388-3DD199B5D84E}"/>
    <cellStyle name="Normal 4 7 4 2 2 5 5" xfId="27167" xr:uid="{8C90F5BE-1905-4F29-B6EF-A92A6E70CC96}"/>
    <cellStyle name="Normal 4 7 4 2 2 5 5 2" xfId="27168" xr:uid="{74A9F480-E987-4496-AFBA-B1C0D813EF54}"/>
    <cellStyle name="Normal 4 7 4 2 2 5 6" xfId="27169" xr:uid="{4A0212E9-098E-45C0-9D21-F3099F535791}"/>
    <cellStyle name="Normal 4 7 4 2 2 5 6 2" xfId="27170" xr:uid="{B1DB4F82-E502-49E8-80B8-85A9AC40AD4E}"/>
    <cellStyle name="Normal 4 7 4 2 2 5 7" xfId="27171" xr:uid="{E54EFE8C-9AD4-4B5E-9BD1-8AAB5A91CD2A}"/>
    <cellStyle name="Normal 4 7 4 2 2 5 7 2" xfId="27172" xr:uid="{C1B068EC-259B-4E2F-BF2B-2F3E19558472}"/>
    <cellStyle name="Normal 4 7 4 2 2 5 8" xfId="27173" xr:uid="{14E8EDFA-BE87-429D-A7F4-CF826E1D884A}"/>
    <cellStyle name="Normal 4 7 4 2 2 6" xfId="27174" xr:uid="{3BA300D7-40E1-48AF-A3C3-3CAE1B094279}"/>
    <cellStyle name="Normal 4 7 4 2 2 6 2" xfId="27175" xr:uid="{93EED6E5-2894-4FC1-9D8D-7F40924E6CD3}"/>
    <cellStyle name="Normal 4 7 4 2 2 6 2 2" xfId="27176" xr:uid="{1B4099A2-27C2-42C8-893D-D3E6559C2CC4}"/>
    <cellStyle name="Normal 4 7 4 2 2 6 2 2 2" xfId="27177" xr:uid="{565F7298-6BEA-44CF-A147-D60D76003956}"/>
    <cellStyle name="Normal 4 7 4 2 2 6 2 3" xfId="27178" xr:uid="{C234FDEE-864A-4DF1-B39D-C8C8A2BC8238}"/>
    <cellStyle name="Normal 4 7 4 2 2 6 3" xfId="27179" xr:uid="{1BC2F057-849E-4372-8245-E6D884F6682A}"/>
    <cellStyle name="Normal 4 7 4 2 2 7" xfId="27180" xr:uid="{A141842A-85B3-44A6-8179-DECC641B0CEE}"/>
    <cellStyle name="Normal 4 7 4 2 2 7 2" xfId="27181" xr:uid="{1F2C720F-7AF5-4CDD-B748-329E1942585D}"/>
    <cellStyle name="Normal 4 7 4 2 2 8" xfId="27182" xr:uid="{4DAE5C42-4D35-417C-908C-F16710D9D706}"/>
    <cellStyle name="Normal 4 7 4 2 2 8 2" xfId="27183" xr:uid="{2F91106C-D3CB-4E6F-89D0-25FB21626A2E}"/>
    <cellStyle name="Normal 4 7 4 2 2 9" xfId="27184" xr:uid="{3EFF0F2B-4F54-4786-B947-98EC16056367}"/>
    <cellStyle name="Normal 4 7 4 2 2 9 2" xfId="27185" xr:uid="{2CEA93CA-8178-4594-80D1-E57CE35D5EE3}"/>
    <cellStyle name="Normal 4 7 4 2 3" xfId="27186" xr:uid="{F85BDC62-5F55-4494-88A1-FFA3EEE90ABA}"/>
    <cellStyle name="Normal 4 7 4 2 3 2" xfId="27187" xr:uid="{E443AB60-2DF0-4AC9-AFAA-4E6A217B21E8}"/>
    <cellStyle name="Normal 4 7 4 2 3 2 2" xfId="27188" xr:uid="{44B0916D-892A-425D-9BDE-81176AFD8BFE}"/>
    <cellStyle name="Normal 4 7 4 2 3 2 2 2" xfId="27189" xr:uid="{80A9C686-74DC-4EA5-9C85-769F1BC808F7}"/>
    <cellStyle name="Normal 4 7 4 2 3 2 2 2 2" xfId="27190" xr:uid="{71B87FF1-1A6F-4CC2-B587-EFEEE57D8F5E}"/>
    <cellStyle name="Normal 4 7 4 2 3 2 2 2 2 2" xfId="27191" xr:uid="{D0C8F154-2865-45D2-AC68-88478CC74652}"/>
    <cellStyle name="Normal 4 7 4 2 3 2 2 2 2 2 2" xfId="27192" xr:uid="{59105BB4-760A-412A-9842-07D5F32FBBF2}"/>
    <cellStyle name="Normal 4 7 4 2 3 2 2 2 2 2 2 2" xfId="27193" xr:uid="{8AAB511E-89BB-4866-BBB2-AD21DCF7256B}"/>
    <cellStyle name="Normal 4 7 4 2 3 2 2 2 2 2 3" xfId="27194" xr:uid="{E4D0AFE8-5BFE-45B0-8F6D-551F62AFA0E6}"/>
    <cellStyle name="Normal 4 7 4 2 3 2 2 2 2 3" xfId="27195" xr:uid="{E31C38FF-B06F-4CCF-8FE1-01DB5D7C3A7C}"/>
    <cellStyle name="Normal 4 7 4 2 3 2 2 2 3" xfId="27196" xr:uid="{901C569E-0984-4814-8D69-A414926C4CD1}"/>
    <cellStyle name="Normal 4 7 4 2 3 2 2 2 3 2" xfId="27197" xr:uid="{569B0A52-C8D6-4D0E-A384-7FBCD201D62A}"/>
    <cellStyle name="Normal 4 7 4 2 3 2 2 2 4" xfId="27198" xr:uid="{231B647A-64FF-4E93-84D4-34FD274ADDE7}"/>
    <cellStyle name="Normal 4 7 4 2 3 2 2 2 4 2" xfId="27199" xr:uid="{0798A0A3-0986-4599-B741-BD54C8BFA5B0}"/>
    <cellStyle name="Normal 4 7 4 2 3 2 2 2 5" xfId="27200" xr:uid="{56D80703-116D-44C6-8939-6A15C1525FEF}"/>
    <cellStyle name="Normal 4 7 4 2 3 2 2 2 5 2" xfId="27201" xr:uid="{0B404B74-9FA2-42A4-93F7-D29961B36AD4}"/>
    <cellStyle name="Normal 4 7 4 2 3 2 2 2 6" xfId="27202" xr:uid="{3E1FE1C3-AF01-4793-A601-8FD2351EB5A6}"/>
    <cellStyle name="Normal 4 7 4 2 3 2 2 2 6 2" xfId="27203" xr:uid="{38FA61FC-8E16-45D4-B54E-6BCCE372FD26}"/>
    <cellStyle name="Normal 4 7 4 2 3 2 2 2 7" xfId="27204" xr:uid="{AD4CE385-5F14-4D8E-8940-6202E673DF94}"/>
    <cellStyle name="Normal 4 7 4 2 3 2 2 2 7 2" xfId="27205" xr:uid="{348B2436-A2EF-4031-8196-88290BE5A06E}"/>
    <cellStyle name="Normal 4 7 4 2 3 2 2 2 8" xfId="27206" xr:uid="{56A75195-C3D2-414A-8F7F-698D7F5DD58A}"/>
    <cellStyle name="Normal 4 7 4 2 3 2 2 3" xfId="27207" xr:uid="{5879EA40-300C-447B-BA8A-2A976DFFD5CA}"/>
    <cellStyle name="Normal 4 7 4 2 3 2 2 3 2" xfId="27208" xr:uid="{C2B4DF89-478C-429B-ADBA-7FA47BF42742}"/>
    <cellStyle name="Normal 4 7 4 2 3 2 2 3 2 2" xfId="27209" xr:uid="{CB24E3CB-2B62-4742-9293-5531F6C5F028}"/>
    <cellStyle name="Normal 4 7 4 2 3 2 2 3 2 2 2" xfId="27210" xr:uid="{7C30D607-F0E5-4EE4-B3ED-124DDD1096A4}"/>
    <cellStyle name="Normal 4 7 4 2 3 2 2 3 2 3" xfId="27211" xr:uid="{2BEAFCBF-4C31-40E5-982D-C8C6A783E79F}"/>
    <cellStyle name="Normal 4 7 4 2 3 2 2 3 3" xfId="27212" xr:uid="{B198A2FE-5AF7-4CE8-B5DF-82E9EBBBABFB}"/>
    <cellStyle name="Normal 4 7 4 2 3 2 2 4" xfId="27213" xr:uid="{54C596F0-007F-42F1-824D-E87E96B56E64}"/>
    <cellStyle name="Normal 4 7 4 2 3 2 2 4 2" xfId="27214" xr:uid="{70413D4C-4B5F-4630-BB56-B5D8CFE0516E}"/>
    <cellStyle name="Normal 4 7 4 2 3 2 2 5" xfId="27215" xr:uid="{1FCDD43B-0D4F-4C25-837B-46A806485613}"/>
    <cellStyle name="Normal 4 7 4 2 3 2 2 5 2" xfId="27216" xr:uid="{605F06DE-1C1A-4CC8-A1D7-8D1F52ADF226}"/>
    <cellStyle name="Normal 4 7 4 2 3 2 2 6" xfId="27217" xr:uid="{095B9CA7-B090-4157-8DE5-2352E4E18894}"/>
    <cellStyle name="Normal 4 7 4 2 3 2 2 6 2" xfId="27218" xr:uid="{E3C3AB4F-D8BE-4B00-B94D-17B3BDD9553D}"/>
    <cellStyle name="Normal 4 7 4 2 3 2 2 7" xfId="27219" xr:uid="{5C097A57-623B-4831-934C-3197FA896AB9}"/>
    <cellStyle name="Normal 4 7 4 2 3 2 2 7 2" xfId="27220" xr:uid="{A9748DF5-30D4-4B4F-BF19-5303B3C23D0F}"/>
    <cellStyle name="Normal 4 7 4 2 3 2 2 8" xfId="27221" xr:uid="{675ADFC7-4F0A-4A8E-9C95-E1D5B34E8701}"/>
    <cellStyle name="Normal 4 7 4 2 3 2 3" xfId="27222" xr:uid="{0A20E2C5-21ED-4ACD-AF19-788381563BCA}"/>
    <cellStyle name="Normal 4 7 4 2 3 2 3 2" xfId="27223" xr:uid="{8E870EAF-86FE-40E4-A32F-178BD3F335DB}"/>
    <cellStyle name="Normal 4 7 4 2 3 2 3 2 2" xfId="27224" xr:uid="{E4C70C0D-32E9-4A3B-B858-2325315396C1}"/>
    <cellStyle name="Normal 4 7 4 2 3 2 3 2 2 2" xfId="27225" xr:uid="{D7885B77-3644-46A3-B684-270828E0CAAC}"/>
    <cellStyle name="Normal 4 7 4 2 3 2 3 2 3" xfId="27226" xr:uid="{38F5EB27-E8AA-460A-A140-510F348146CB}"/>
    <cellStyle name="Normal 4 7 4 2 3 2 3 3" xfId="27227" xr:uid="{E2221836-377F-4385-92B4-F7D933679F6F}"/>
    <cellStyle name="Normal 4 7 4 2 3 2 4" xfId="27228" xr:uid="{BCCAF413-B48E-4E7A-95DB-AAF808B5E268}"/>
    <cellStyle name="Normal 4 7 4 2 3 2 4 2" xfId="27229" xr:uid="{B17390B7-5E85-4B4F-9A01-E6BDAB5653F7}"/>
    <cellStyle name="Normal 4 7 4 2 3 2 5" xfId="27230" xr:uid="{97650A57-3FED-46B5-809B-9A08CC538C1A}"/>
    <cellStyle name="Normal 4 7 4 2 3 2 5 2" xfId="27231" xr:uid="{5934FE90-A389-414A-A8F5-C67A6B755D2E}"/>
    <cellStyle name="Normal 4 7 4 2 3 2 6" xfId="27232" xr:uid="{E9B95C28-5772-443A-B1E1-D10E35E60C32}"/>
    <cellStyle name="Normal 4 7 4 2 3 2 6 2" xfId="27233" xr:uid="{1FB6AE6F-8354-437C-904E-AF76FC57C202}"/>
    <cellStyle name="Normal 4 7 4 2 3 2 7" xfId="27234" xr:uid="{3DE8A1CD-C1D2-42D7-999D-2829065DFBCA}"/>
    <cellStyle name="Normal 4 7 4 2 3 2 7 2" xfId="27235" xr:uid="{3B9E816E-6ACA-44F6-9D11-6E97B97E96B6}"/>
    <cellStyle name="Normal 4 7 4 2 3 2 8" xfId="27236" xr:uid="{A85C2ABB-2124-4192-9012-6865B75BC45C}"/>
    <cellStyle name="Normal 4 7 4 2 3 2 8 2" xfId="27237" xr:uid="{EAF03AB5-961C-47D3-82C7-173AEA6C8F71}"/>
    <cellStyle name="Normal 4 7 4 2 3 2 9" xfId="27238" xr:uid="{BAB32774-E90E-419F-BAEB-847D636EBA5C}"/>
    <cellStyle name="Normal 4 7 4 2 3 3" xfId="27239" xr:uid="{E2D15828-DF87-4199-98D0-9E31F06B7E1F}"/>
    <cellStyle name="Normal 4 7 4 2 3 3 2" xfId="27240" xr:uid="{6D75248D-B75A-4724-B0EC-B0BF953E9D79}"/>
    <cellStyle name="Normal 4 7 4 2 3 3 2 2" xfId="27241" xr:uid="{4A948826-DEAA-4A7E-8ED9-BDECDCDF41E7}"/>
    <cellStyle name="Normal 4 7 4 2 3 3 2 2 2" xfId="27242" xr:uid="{370BCF59-2C69-4C43-B5E5-EFE447D312D5}"/>
    <cellStyle name="Normal 4 7 4 2 3 3 2 2 2 2" xfId="27243" xr:uid="{0991EC33-E3BE-4D4C-8BAA-77D164807FA8}"/>
    <cellStyle name="Normal 4 7 4 2 3 3 2 2 3" xfId="27244" xr:uid="{3E364307-F029-43CE-B702-63842417BFF4}"/>
    <cellStyle name="Normal 4 7 4 2 3 3 2 3" xfId="27245" xr:uid="{49B9E346-BB34-4965-95B8-3DB8BF2822ED}"/>
    <cellStyle name="Normal 4 7 4 2 3 3 3" xfId="27246" xr:uid="{CB5ACFA1-2803-42F1-815F-3710271C2685}"/>
    <cellStyle name="Normal 4 7 4 2 3 3 3 2" xfId="27247" xr:uid="{0702B6B1-46B2-41A7-8103-5E45B0F296A9}"/>
    <cellStyle name="Normal 4 7 4 2 3 3 4" xfId="27248" xr:uid="{629F895F-FF5F-4C35-9099-C432397E7D05}"/>
    <cellStyle name="Normal 4 7 4 2 3 3 4 2" xfId="27249" xr:uid="{2D59280C-D2A8-4E8F-BEF1-E481C89FA4C4}"/>
    <cellStyle name="Normal 4 7 4 2 3 3 5" xfId="27250" xr:uid="{A81047FF-5CF0-4C78-9E11-1C813F0B5097}"/>
    <cellStyle name="Normal 4 7 4 2 3 3 5 2" xfId="27251" xr:uid="{3A306A04-18D1-4B74-A003-2D4CC499FEAD}"/>
    <cellStyle name="Normal 4 7 4 2 3 3 6" xfId="27252" xr:uid="{F83240E2-8FEE-470C-BF95-A76ACBD4197D}"/>
    <cellStyle name="Normal 4 7 4 2 3 3 6 2" xfId="27253" xr:uid="{CD2E2365-5A3B-419B-9DCC-D10432D8052B}"/>
    <cellStyle name="Normal 4 7 4 2 3 3 7" xfId="27254" xr:uid="{03248E28-CD37-45D5-B402-338D94F8195C}"/>
    <cellStyle name="Normal 4 7 4 2 3 3 7 2" xfId="27255" xr:uid="{47A6C911-540A-4D17-A97C-AF4B01604AF4}"/>
    <cellStyle name="Normal 4 7 4 2 3 3 8" xfId="27256" xr:uid="{C6E53DC3-D5DE-4261-8B1F-C0088BB65938}"/>
    <cellStyle name="Normal 4 7 4 2 3 4" xfId="27257" xr:uid="{144B7025-683E-4FA1-8BA5-EFFAC222A279}"/>
    <cellStyle name="Normal 4 7 4 2 3 4 2" xfId="27258" xr:uid="{92B2AE41-D292-4E16-AA5E-5D8FF40B589D}"/>
    <cellStyle name="Normal 4 7 4 2 3 4 2 2" xfId="27259" xr:uid="{56C3587D-BB13-4480-AC3B-18611E97FB30}"/>
    <cellStyle name="Normal 4 7 4 2 3 4 2 2 2" xfId="27260" xr:uid="{C3BDD1C5-7B7B-43AB-9592-C5844B4490C5}"/>
    <cellStyle name="Normal 4 7 4 2 3 4 2 3" xfId="27261" xr:uid="{8E3E98ED-3C2B-4E86-8C5A-EADF26D47480}"/>
    <cellStyle name="Normal 4 7 4 2 3 4 3" xfId="27262" xr:uid="{7366F507-9862-4A29-BA51-20889C0BE7A2}"/>
    <cellStyle name="Normal 4 7 4 2 3 5" xfId="27263" xr:uid="{3C4A77B6-0C68-441B-B53E-32709BA7CA9A}"/>
    <cellStyle name="Normal 4 7 4 2 3 5 2" xfId="27264" xr:uid="{EDF8D296-4189-421B-89E7-5B84875146D0}"/>
    <cellStyle name="Normal 4 7 4 2 3 6" xfId="27265" xr:uid="{2D8D5248-8642-4DAC-9E08-1DA338DCEC10}"/>
    <cellStyle name="Normal 4 7 4 2 3 6 2" xfId="27266" xr:uid="{44984FAF-DED9-4424-9073-489EC3F9E8F5}"/>
    <cellStyle name="Normal 4 7 4 2 3 7" xfId="27267" xr:uid="{07803375-074D-404A-8C99-326014ABD351}"/>
    <cellStyle name="Normal 4 7 4 2 3 7 2" xfId="27268" xr:uid="{E899228A-5FE1-46F6-81F6-39DCBB45F95E}"/>
    <cellStyle name="Normal 4 7 4 2 3 8" xfId="27269" xr:uid="{15BE2046-FB46-4740-9BDE-D4999D8778E5}"/>
    <cellStyle name="Normal 4 7 4 2 3 8 2" xfId="27270" xr:uid="{5F971582-A01E-434D-B5E9-38EEA3DEADBA}"/>
    <cellStyle name="Normal 4 7 4 2 3 9" xfId="27271" xr:uid="{14EB1A61-32F3-4D5F-A8D3-4FE4E3E0C36B}"/>
    <cellStyle name="Normal 4 7 4 2 4" xfId="27272" xr:uid="{DD34F58F-45D9-419F-BC75-319A42CF25B6}"/>
    <cellStyle name="Normal 4 7 4 2 4 2" xfId="27273" xr:uid="{8DF3248B-0B51-43E2-8F4D-95BFB5CAC583}"/>
    <cellStyle name="Normal 4 7 4 2 5" xfId="27274" xr:uid="{4C1A5347-4899-4C38-B115-333B1C3CC990}"/>
    <cellStyle name="Normal 4 7 4 2 5 2" xfId="27275" xr:uid="{9F01A694-7D18-4A8C-8D5F-CD11E8310A6E}"/>
    <cellStyle name="Normal 4 7 4 2 6" xfId="27276" xr:uid="{313BD352-B3FE-4D7F-B87A-4F160F89FAEE}"/>
    <cellStyle name="Normal 4 7 4 2 6 2" xfId="27277" xr:uid="{18923FDA-F5EC-4833-B60C-E97BA507296E}"/>
    <cellStyle name="Normal 4 7 4 2 6 2 2" xfId="27278" xr:uid="{C8EA869C-E4BF-4BA2-9A67-BC2CA36DB8DC}"/>
    <cellStyle name="Normal 4 7 4 2 6 2 2 2" xfId="27279" xr:uid="{B428109A-1BF4-4A13-9D05-DB17855B4BCB}"/>
    <cellStyle name="Normal 4 7 4 2 6 2 2 2 2" xfId="27280" xr:uid="{29A52D01-4207-4475-B090-83C54C209C6A}"/>
    <cellStyle name="Normal 4 7 4 2 6 2 2 2 2 2" xfId="27281" xr:uid="{87DC423C-9B4D-4B9E-82AC-6826660D6717}"/>
    <cellStyle name="Normal 4 7 4 2 6 2 2 2 3" xfId="27282" xr:uid="{5CC993D7-FD40-4961-A247-E440003598B4}"/>
    <cellStyle name="Normal 4 7 4 2 6 2 2 3" xfId="27283" xr:uid="{CA4349C8-DF08-4259-90DD-4D83C26383CB}"/>
    <cellStyle name="Normal 4 7 4 2 6 2 3" xfId="27284" xr:uid="{703AEF6C-65CE-4C00-8E9C-296095D539E5}"/>
    <cellStyle name="Normal 4 7 4 2 6 2 3 2" xfId="27285" xr:uid="{34B74A6C-0BF5-4B14-94C7-3A8DF85050A8}"/>
    <cellStyle name="Normal 4 7 4 2 6 2 4" xfId="27286" xr:uid="{12AA511C-6C11-4920-9245-2038BE27218D}"/>
    <cellStyle name="Normal 4 7 4 2 6 2 4 2" xfId="27287" xr:uid="{D9A300DA-DD0D-4DE4-AF3C-4E915DE3F532}"/>
    <cellStyle name="Normal 4 7 4 2 6 2 5" xfId="27288" xr:uid="{B7C69E4A-3EE5-41B6-831E-9C014133DD50}"/>
    <cellStyle name="Normal 4 7 4 2 6 2 5 2" xfId="27289" xr:uid="{637B9F59-2C1F-4809-B163-593BAF06EA70}"/>
    <cellStyle name="Normal 4 7 4 2 6 2 6" xfId="27290" xr:uid="{6C42C346-0100-42EB-83EA-A0DFA2E55144}"/>
    <cellStyle name="Normal 4 7 4 2 6 2 6 2" xfId="27291" xr:uid="{EE67EABC-6ED0-4807-ACE2-FF383B7DAB17}"/>
    <cellStyle name="Normal 4 7 4 2 6 2 7" xfId="27292" xr:uid="{81D787D5-C03F-42FB-BCA0-3114DAC88F9F}"/>
    <cellStyle name="Normal 4 7 4 2 6 2 7 2" xfId="27293" xr:uid="{1E8AB361-8141-426C-B5FD-E04211196401}"/>
    <cellStyle name="Normal 4 7 4 2 6 2 8" xfId="27294" xr:uid="{1670D6C5-C4C9-4784-9FAA-091DAE82363C}"/>
    <cellStyle name="Normal 4 7 4 2 6 3" xfId="27295" xr:uid="{A0B21596-EEA6-4FF4-9025-35160B3A57C0}"/>
    <cellStyle name="Normal 4 7 4 2 6 3 2" xfId="27296" xr:uid="{09490623-2F3A-4E29-B5DD-5C2420E4B102}"/>
    <cellStyle name="Normal 4 7 4 2 6 3 2 2" xfId="27297" xr:uid="{8B0CC801-6582-47C7-8FBD-90C5EF773017}"/>
    <cellStyle name="Normal 4 7 4 2 6 3 2 2 2" xfId="27298" xr:uid="{D7344285-F3D8-41C4-BD61-B8FB376433B5}"/>
    <cellStyle name="Normal 4 7 4 2 6 3 2 3" xfId="27299" xr:uid="{DC663D61-E6F1-488D-A7E0-5A9C8E580437}"/>
    <cellStyle name="Normal 4 7 4 2 6 3 3" xfId="27300" xr:uid="{1CE0FD1D-9B85-41B0-AEF3-B478B6814D47}"/>
    <cellStyle name="Normal 4 7 4 2 6 4" xfId="27301" xr:uid="{B5EBC7F7-58CE-42F8-A71D-1E26931629DD}"/>
    <cellStyle name="Normal 4 7 4 2 6 4 2" xfId="27302" xr:uid="{E8799337-E186-487C-83A1-95747139A4A9}"/>
    <cellStyle name="Normal 4 7 4 2 6 5" xfId="27303" xr:uid="{E6111AB4-DF4B-4950-AB7C-95513BF68FE8}"/>
    <cellStyle name="Normal 4 7 4 2 6 5 2" xfId="27304" xr:uid="{C34DCEF0-BE1A-4335-84FE-BED8D2A24B29}"/>
    <cellStyle name="Normal 4 7 4 2 6 6" xfId="27305" xr:uid="{B73CF837-DF79-4DEB-B792-60A2928DC714}"/>
    <cellStyle name="Normal 4 7 4 2 6 6 2" xfId="27306" xr:uid="{9BC1B34A-E3B2-4A57-ADF2-C72B63878FC4}"/>
    <cellStyle name="Normal 4 7 4 2 6 7" xfId="27307" xr:uid="{C0D6165F-F9D0-47B6-9970-78106FA37746}"/>
    <cellStyle name="Normal 4 7 4 2 6 7 2" xfId="27308" xr:uid="{B5B21589-7FA2-4268-9F46-FDFCBE51180F}"/>
    <cellStyle name="Normal 4 7 4 2 6 8" xfId="27309" xr:uid="{96D4B682-9D13-414C-867B-E89522D62248}"/>
    <cellStyle name="Normal 4 7 4 2 7" xfId="27310" xr:uid="{7226852A-4003-4392-9290-17EEE05F4630}"/>
    <cellStyle name="Normal 4 7 4 2 7 2" xfId="27311" xr:uid="{1269D7D4-A7AE-42CB-91A0-7817657B64F4}"/>
    <cellStyle name="Normal 4 7 4 2 7 2 2" xfId="27312" xr:uid="{F9F55194-6270-4411-B5E7-2D80D41BF8B8}"/>
    <cellStyle name="Normal 4 7 4 2 7 2 2 2" xfId="27313" xr:uid="{8DF96F83-4D55-466F-A658-B545728FD1DE}"/>
    <cellStyle name="Normal 4 7 4 2 7 2 3" xfId="27314" xr:uid="{814DAD56-7F9A-4FFD-AEB5-008EF239B33E}"/>
    <cellStyle name="Normal 4 7 4 2 7 3" xfId="27315" xr:uid="{5B13DA8F-9096-4A6E-9C9B-CEE34C1E75ED}"/>
    <cellStyle name="Normal 4 7 4 2 8" xfId="27316" xr:uid="{1E96FA83-A678-435E-B9B6-2751388B9650}"/>
    <cellStyle name="Normal 4 7 4 2 8 2" xfId="27317" xr:uid="{970DC75D-D936-4C67-81FA-D4C11F209A0C}"/>
    <cellStyle name="Normal 4 7 4 2 9" xfId="27318" xr:uid="{E866867B-9D13-4448-97B4-05FA4115858C}"/>
    <cellStyle name="Normal 4 7 4 2 9 2" xfId="27319" xr:uid="{B7CF84D6-471F-481E-AC03-090F9040FB30}"/>
    <cellStyle name="Normal 4 7 4 3" xfId="27320" xr:uid="{DA887230-2356-48C5-91C2-883F2344083F}"/>
    <cellStyle name="Normal 4 7 4 3 10" xfId="27321" xr:uid="{24AB01EB-73E4-4F3A-AEF2-6FBDB7E4F5A0}"/>
    <cellStyle name="Normal 4 7 4 3 10 2" xfId="27322" xr:uid="{953B6123-9278-43D9-AECE-A94DF3268594}"/>
    <cellStyle name="Normal 4 7 4 3 11" xfId="27323" xr:uid="{E0F40AD2-C508-4349-8E83-BD702A5A8543}"/>
    <cellStyle name="Normal 4 7 4 3 11 2" xfId="27324" xr:uid="{2101DA7C-2129-4E4A-8F87-D1C8C967CE27}"/>
    <cellStyle name="Normal 4 7 4 3 12" xfId="27325" xr:uid="{490EF522-7327-42AA-A45F-A4B57656C209}"/>
    <cellStyle name="Normal 4 7 4 3 2" xfId="27326" xr:uid="{5D59B860-E549-4D84-B905-3ABE67AE9A6E}"/>
    <cellStyle name="Normal 4 7 4 3 2 2" xfId="27327" xr:uid="{FC12908B-9439-4483-83BD-C98B46752D95}"/>
    <cellStyle name="Normal 4 7 4 3 2 2 2" xfId="27328" xr:uid="{C2B6E96B-AA19-4036-A2A2-BD6A4498C450}"/>
    <cellStyle name="Normal 4 7 4 3 2 2 2 2" xfId="27329" xr:uid="{2CB93B66-2A21-4958-ACBF-91E0C9AA5CD0}"/>
    <cellStyle name="Normal 4 7 4 3 2 2 2 2 2" xfId="27330" xr:uid="{AE261CA4-5CBF-4133-88EA-1067339C9CB8}"/>
    <cellStyle name="Normal 4 7 4 3 2 2 2 2 2 2" xfId="27331" xr:uid="{A3FFB136-A97F-42B3-82AC-24A7866FD3E3}"/>
    <cellStyle name="Normal 4 7 4 3 2 2 2 2 2 2 2" xfId="27332" xr:uid="{253AEC9D-59C1-4F99-8528-0E4EB50E7DD9}"/>
    <cellStyle name="Normal 4 7 4 3 2 2 2 2 2 2 2 2" xfId="27333" xr:uid="{B9E8715C-04BF-4D01-981D-0440D2DCC166}"/>
    <cellStyle name="Normal 4 7 4 3 2 2 2 2 2 2 3" xfId="27334" xr:uid="{0D6DF242-D63C-4F17-8B2F-2A4623CE1C5A}"/>
    <cellStyle name="Normal 4 7 4 3 2 2 2 2 2 3" xfId="27335" xr:uid="{5C1306DE-E226-4896-B71E-F1CD8339A7D4}"/>
    <cellStyle name="Normal 4 7 4 3 2 2 2 2 3" xfId="27336" xr:uid="{AF78D0D8-5794-4F86-B575-83FE3EB92201}"/>
    <cellStyle name="Normal 4 7 4 3 2 2 2 2 3 2" xfId="27337" xr:uid="{30741763-AAB2-4712-96CE-4AE51FF55F3C}"/>
    <cellStyle name="Normal 4 7 4 3 2 2 2 2 4" xfId="27338" xr:uid="{520900AD-0276-46B7-92B1-7AA1E225CF2D}"/>
    <cellStyle name="Normal 4 7 4 3 2 2 2 2 4 2" xfId="27339" xr:uid="{ADB5CC14-7108-4E4F-BC7A-EE7757DE56E1}"/>
    <cellStyle name="Normal 4 7 4 3 2 2 2 2 5" xfId="27340" xr:uid="{05C03FDA-A37F-4BD4-9D0F-99ECF211DC1D}"/>
    <cellStyle name="Normal 4 7 4 3 2 2 2 2 5 2" xfId="27341" xr:uid="{0FF1E643-4B5E-4002-9EA2-173ABF4C7E2D}"/>
    <cellStyle name="Normal 4 7 4 3 2 2 2 2 6" xfId="27342" xr:uid="{F0BF5D97-9E75-4AC4-B257-0639021944D1}"/>
    <cellStyle name="Normal 4 7 4 3 2 2 2 2 6 2" xfId="27343" xr:uid="{601C23F8-D6DF-4671-A0C0-F3FDD91A20D2}"/>
    <cellStyle name="Normal 4 7 4 3 2 2 2 2 7" xfId="27344" xr:uid="{57A90A5C-91FE-46FD-93FF-C1F709BFA466}"/>
    <cellStyle name="Normal 4 7 4 3 2 2 2 2 7 2" xfId="27345" xr:uid="{59ED66EF-A826-4F2F-B12D-F1C2B1B8FA80}"/>
    <cellStyle name="Normal 4 7 4 3 2 2 2 2 8" xfId="27346" xr:uid="{537A2549-4D6F-417A-BB84-1AA45ED2844B}"/>
    <cellStyle name="Normal 4 7 4 3 2 2 2 3" xfId="27347" xr:uid="{E42CF38F-9664-4FFD-AC10-1A93F81B3850}"/>
    <cellStyle name="Normal 4 7 4 3 2 2 2 3 2" xfId="27348" xr:uid="{3C849120-3E4D-4D94-B37E-4BB852FA0265}"/>
    <cellStyle name="Normal 4 7 4 3 2 2 2 3 2 2" xfId="27349" xr:uid="{D9355948-D9FB-4A39-BC5E-79C2A463DB13}"/>
    <cellStyle name="Normal 4 7 4 3 2 2 2 3 2 2 2" xfId="27350" xr:uid="{655383FD-D9DA-44C3-8B57-4BE2AAF0454B}"/>
    <cellStyle name="Normal 4 7 4 3 2 2 2 3 2 3" xfId="27351" xr:uid="{331C4DBD-EA36-485B-B77B-625DCFD61CBE}"/>
    <cellStyle name="Normal 4 7 4 3 2 2 2 3 3" xfId="27352" xr:uid="{4D5C48B4-A0A6-454E-9D68-799278697A16}"/>
    <cellStyle name="Normal 4 7 4 3 2 2 2 4" xfId="27353" xr:uid="{8B27E329-60FB-4998-A280-CFCE3064B9CB}"/>
    <cellStyle name="Normal 4 7 4 3 2 2 2 4 2" xfId="27354" xr:uid="{39DF7A0E-F00D-4FC4-9F95-6440434C4EF6}"/>
    <cellStyle name="Normal 4 7 4 3 2 2 2 5" xfId="27355" xr:uid="{DF442480-0B87-460C-8FD2-0210A7E9D51F}"/>
    <cellStyle name="Normal 4 7 4 3 2 2 2 5 2" xfId="27356" xr:uid="{A54B59E0-D440-4646-BBF5-DFAEE01AF4A8}"/>
    <cellStyle name="Normal 4 7 4 3 2 2 2 6" xfId="27357" xr:uid="{1A863C2B-4F35-431C-911F-00A0A670ED91}"/>
    <cellStyle name="Normal 4 7 4 3 2 2 2 6 2" xfId="27358" xr:uid="{2333DFE9-0359-4DCC-BDDE-8B164CBC9AEC}"/>
    <cellStyle name="Normal 4 7 4 3 2 2 2 7" xfId="27359" xr:uid="{C0F82241-3DA3-404B-841D-62900BA6BBE7}"/>
    <cellStyle name="Normal 4 7 4 3 2 2 2 7 2" xfId="27360" xr:uid="{F7B7693D-6B0B-4EBC-8441-6E96E8AEAE42}"/>
    <cellStyle name="Normal 4 7 4 3 2 2 2 8" xfId="27361" xr:uid="{79E14EEC-5E8D-48BE-9170-7EE61BE4A157}"/>
    <cellStyle name="Normal 4 7 4 3 2 2 3" xfId="27362" xr:uid="{4245E867-348C-4E6D-9F22-C1E860CED35B}"/>
    <cellStyle name="Normal 4 7 4 3 2 2 3 2" xfId="27363" xr:uid="{4B4546EA-FEEC-46E1-B487-A3A4DB14B6E0}"/>
    <cellStyle name="Normal 4 7 4 3 2 2 3 2 2" xfId="27364" xr:uid="{C2E304AF-CC08-4D3F-80E7-6ACD296B13CF}"/>
    <cellStyle name="Normal 4 7 4 3 2 2 3 2 2 2" xfId="27365" xr:uid="{3B86F7A1-58C6-4E61-91B6-BB8917AB5C59}"/>
    <cellStyle name="Normal 4 7 4 3 2 2 3 2 3" xfId="27366" xr:uid="{EA767B37-E295-419F-A73B-8D8E507F5A16}"/>
    <cellStyle name="Normal 4 7 4 3 2 2 3 3" xfId="27367" xr:uid="{418D57E0-189E-40BF-921F-1884DE1B1E6C}"/>
    <cellStyle name="Normal 4 7 4 3 2 2 4" xfId="27368" xr:uid="{81ED85B1-FA24-43C6-B2A1-C111C1F9E68B}"/>
    <cellStyle name="Normal 4 7 4 3 2 2 4 2" xfId="27369" xr:uid="{C9F6F2DF-43B1-4555-95A8-DFBBF52EB530}"/>
    <cellStyle name="Normal 4 7 4 3 2 2 5" xfId="27370" xr:uid="{6D29A466-AD50-4E49-B393-6CDEA7390EB5}"/>
    <cellStyle name="Normal 4 7 4 3 2 2 5 2" xfId="27371" xr:uid="{4006B9DF-F8D6-45A7-8433-7903D873208F}"/>
    <cellStyle name="Normal 4 7 4 3 2 2 6" xfId="27372" xr:uid="{83182BA4-E164-46B4-A333-592EA08043F0}"/>
    <cellStyle name="Normal 4 7 4 3 2 2 6 2" xfId="27373" xr:uid="{F498BA0C-DE3C-4F0C-BEE1-283DD0379945}"/>
    <cellStyle name="Normal 4 7 4 3 2 2 7" xfId="27374" xr:uid="{343BCDA8-EB01-4555-A140-5AD1EB8B1A38}"/>
    <cellStyle name="Normal 4 7 4 3 2 2 7 2" xfId="27375" xr:uid="{AFE924EC-A850-4A93-9E6D-BF81D28F1FD9}"/>
    <cellStyle name="Normal 4 7 4 3 2 2 8" xfId="27376" xr:uid="{3D424E39-A1BC-4449-8797-165F396C3A87}"/>
    <cellStyle name="Normal 4 7 4 3 2 2 8 2" xfId="27377" xr:uid="{68BD77A8-D5EF-489D-BD4D-D7349D021DDE}"/>
    <cellStyle name="Normal 4 7 4 3 2 2 9" xfId="27378" xr:uid="{8EDB9F6C-0B6A-4BD7-84B3-725FABE7C5B3}"/>
    <cellStyle name="Normal 4 7 4 3 2 3" xfId="27379" xr:uid="{846BAE75-2F06-48DE-9818-D6D6758AFF55}"/>
    <cellStyle name="Normal 4 7 4 3 2 3 2" xfId="27380" xr:uid="{D5D44FAA-CEA9-44D7-B073-D4E539F1C0D9}"/>
    <cellStyle name="Normal 4 7 4 3 2 3 2 2" xfId="27381" xr:uid="{BEC6A6FB-3111-4A75-8868-87E192AA6AE0}"/>
    <cellStyle name="Normal 4 7 4 3 2 3 2 2 2" xfId="27382" xr:uid="{58B8A619-EAA3-4CF7-A302-BCE3BB139AEA}"/>
    <cellStyle name="Normal 4 7 4 3 2 3 2 2 2 2" xfId="27383" xr:uid="{AD25F0BF-44CF-4DBC-A497-4D1B679F9489}"/>
    <cellStyle name="Normal 4 7 4 3 2 3 2 2 3" xfId="27384" xr:uid="{162CB149-8CAA-47A1-8BAF-BCF53FA8E486}"/>
    <cellStyle name="Normal 4 7 4 3 2 3 2 3" xfId="27385" xr:uid="{452C7412-1D14-4241-8AC0-C0CA00579170}"/>
    <cellStyle name="Normal 4 7 4 3 2 3 3" xfId="27386" xr:uid="{9FC2088B-F878-4796-8000-8C27A92398C3}"/>
    <cellStyle name="Normal 4 7 4 3 2 3 3 2" xfId="27387" xr:uid="{59B2862C-B53C-4939-BE30-AB1D4AD30AC9}"/>
    <cellStyle name="Normal 4 7 4 3 2 3 4" xfId="27388" xr:uid="{F1F28972-E10F-4C99-939F-116214B0C7A2}"/>
    <cellStyle name="Normal 4 7 4 3 2 3 4 2" xfId="27389" xr:uid="{27731F09-E217-47FB-8BEC-48BA1F4E6579}"/>
    <cellStyle name="Normal 4 7 4 3 2 3 5" xfId="27390" xr:uid="{7289D92E-8E6F-49D4-A1CB-1D596E2F5ABC}"/>
    <cellStyle name="Normal 4 7 4 3 2 3 5 2" xfId="27391" xr:uid="{888C7F6E-2731-4E5D-BF5F-D2C8FE962EFF}"/>
    <cellStyle name="Normal 4 7 4 3 2 3 6" xfId="27392" xr:uid="{193466FF-FF6D-4C29-B1AF-420F26BFF467}"/>
    <cellStyle name="Normal 4 7 4 3 2 3 6 2" xfId="27393" xr:uid="{3B5883E8-71C6-4BE2-95BC-7B883443FF33}"/>
    <cellStyle name="Normal 4 7 4 3 2 3 7" xfId="27394" xr:uid="{9318CE1B-7040-4B71-A032-70FDEEF8F74C}"/>
    <cellStyle name="Normal 4 7 4 3 2 3 7 2" xfId="27395" xr:uid="{04448AF8-4921-468A-94B0-0106D3B8E6D6}"/>
    <cellStyle name="Normal 4 7 4 3 2 3 8" xfId="27396" xr:uid="{F9802851-C5EC-4D28-ABE0-864C813D9DD7}"/>
    <cellStyle name="Normal 4 7 4 3 2 4" xfId="27397" xr:uid="{D915C8BF-9EDD-4B07-8871-37E0051D9A22}"/>
    <cellStyle name="Normal 4 7 4 3 2 4 2" xfId="27398" xr:uid="{0635B325-D076-4B0F-95DE-2FAEC4DC7A43}"/>
    <cellStyle name="Normal 4 7 4 3 2 4 2 2" xfId="27399" xr:uid="{D16061C2-3FB4-4CAC-AD0D-3776A19E8A75}"/>
    <cellStyle name="Normal 4 7 4 3 2 4 2 2 2" xfId="27400" xr:uid="{662D8936-FAC7-4D22-AC4F-37ED257EF24E}"/>
    <cellStyle name="Normal 4 7 4 3 2 4 2 3" xfId="27401" xr:uid="{A48ABABC-7137-4DD7-BDBD-084297C47B1E}"/>
    <cellStyle name="Normal 4 7 4 3 2 4 3" xfId="27402" xr:uid="{C9FE286E-2A90-4902-93F8-36F01BFBF0FB}"/>
    <cellStyle name="Normal 4 7 4 3 2 5" xfId="27403" xr:uid="{D9F93CB9-F6A4-404E-A502-0EEEF2CAB94D}"/>
    <cellStyle name="Normal 4 7 4 3 2 5 2" xfId="27404" xr:uid="{0EE46676-F68E-434A-857A-555DE46B0857}"/>
    <cellStyle name="Normal 4 7 4 3 2 6" xfId="27405" xr:uid="{2D057CF8-A3EE-4D56-A3EA-B80ED1A06643}"/>
    <cellStyle name="Normal 4 7 4 3 2 6 2" xfId="27406" xr:uid="{AC5A131A-C12D-4A19-B116-1CF423DD53E0}"/>
    <cellStyle name="Normal 4 7 4 3 2 7" xfId="27407" xr:uid="{D915ED27-E73D-4D8A-B01D-6C241D8D2DB1}"/>
    <cellStyle name="Normal 4 7 4 3 2 7 2" xfId="27408" xr:uid="{8A877679-1C46-4BAC-ACBF-BD9E85926525}"/>
    <cellStyle name="Normal 4 7 4 3 2 8" xfId="27409" xr:uid="{2271ED58-320F-4263-961A-AFD962E596A3}"/>
    <cellStyle name="Normal 4 7 4 3 2 8 2" xfId="27410" xr:uid="{E12EB8AC-04BF-48B8-AEA5-64B031C7D559}"/>
    <cellStyle name="Normal 4 7 4 3 2 9" xfId="27411" xr:uid="{B68FFE6B-A12E-4E0C-944F-55EF72BFCB58}"/>
    <cellStyle name="Normal 4 7 4 3 3" xfId="27412" xr:uid="{1C38F2DE-675E-4383-B871-E8405FD811D2}"/>
    <cellStyle name="Normal 4 7 4 3 3 2" xfId="27413" xr:uid="{618EB725-CE2B-4A2F-A731-3F31CF5DEADF}"/>
    <cellStyle name="Normal 4 7 4 3 4" xfId="27414" xr:uid="{6180BDE1-9722-44D7-AA46-8DDE8428D76B}"/>
    <cellStyle name="Normal 4 7 4 3 4 2" xfId="27415" xr:uid="{1CD69E94-FBFF-430E-A6AF-DA4220CCE5FF}"/>
    <cellStyle name="Normal 4 7 4 3 5" xfId="27416" xr:uid="{00F4DB66-990C-490D-AC18-742F6322F355}"/>
    <cellStyle name="Normal 4 7 4 3 5 2" xfId="27417" xr:uid="{9120E31D-6EDA-4433-998B-E119BB77279F}"/>
    <cellStyle name="Normal 4 7 4 3 5 2 2" xfId="27418" xr:uid="{749E2F5D-1F74-4CD7-988F-EDD929B45C01}"/>
    <cellStyle name="Normal 4 7 4 3 5 2 2 2" xfId="27419" xr:uid="{C364A7E7-22DF-43B8-9982-B17A70830DFB}"/>
    <cellStyle name="Normal 4 7 4 3 5 2 2 2 2" xfId="27420" xr:uid="{CF3BFBED-6F59-49DD-95F2-CF5C0F449170}"/>
    <cellStyle name="Normal 4 7 4 3 5 2 2 2 2 2" xfId="27421" xr:uid="{71E5C816-B071-44D2-A22F-FF8A277F9250}"/>
    <cellStyle name="Normal 4 7 4 3 5 2 2 2 3" xfId="27422" xr:uid="{4610696F-BA44-47B1-91DB-B9921597A506}"/>
    <cellStyle name="Normal 4 7 4 3 5 2 2 3" xfId="27423" xr:uid="{5726B336-07BC-48F4-A472-30F8A0D2B7DB}"/>
    <cellStyle name="Normal 4 7 4 3 5 2 3" xfId="27424" xr:uid="{CA53329D-A20B-49ED-A17F-51E65D5A4C00}"/>
    <cellStyle name="Normal 4 7 4 3 5 2 3 2" xfId="27425" xr:uid="{19C40E31-7E84-418D-BE21-D062E6D93D24}"/>
    <cellStyle name="Normal 4 7 4 3 5 2 4" xfId="27426" xr:uid="{1E450DB7-21FD-48EC-A78A-B12EE5D78F49}"/>
    <cellStyle name="Normal 4 7 4 3 5 2 4 2" xfId="27427" xr:uid="{83187ECB-9F0F-429A-AA40-4BF5E90B8BCF}"/>
    <cellStyle name="Normal 4 7 4 3 5 2 5" xfId="27428" xr:uid="{F547A188-886D-43CF-98F2-839D4E592F5C}"/>
    <cellStyle name="Normal 4 7 4 3 5 2 5 2" xfId="27429" xr:uid="{DEF05D47-B1E8-4710-AEBF-0DE3E10375A1}"/>
    <cellStyle name="Normal 4 7 4 3 5 2 6" xfId="27430" xr:uid="{48150B98-15CB-4552-9C36-68C93A697474}"/>
    <cellStyle name="Normal 4 7 4 3 5 2 6 2" xfId="27431" xr:uid="{5B84A2DF-A388-4BDE-8DCB-53CDB8C77499}"/>
    <cellStyle name="Normal 4 7 4 3 5 2 7" xfId="27432" xr:uid="{80121092-F1DD-49DA-9629-06C6916378BE}"/>
    <cellStyle name="Normal 4 7 4 3 5 2 7 2" xfId="27433" xr:uid="{74C7D339-72B9-40AA-B3A9-4F5E4FFF7A05}"/>
    <cellStyle name="Normal 4 7 4 3 5 2 8" xfId="27434" xr:uid="{46BD99E0-743E-4A6A-BDB4-CA80E899B655}"/>
    <cellStyle name="Normal 4 7 4 3 5 3" xfId="27435" xr:uid="{F459F3E0-EEA7-4411-95E4-739D960D07B8}"/>
    <cellStyle name="Normal 4 7 4 3 5 3 2" xfId="27436" xr:uid="{5C18F9B3-4F65-4AFC-B9E8-A9A3B59FAA79}"/>
    <cellStyle name="Normal 4 7 4 3 5 3 2 2" xfId="27437" xr:uid="{ECDCB2B1-150C-4342-951A-9697F1BE2408}"/>
    <cellStyle name="Normal 4 7 4 3 5 3 2 2 2" xfId="27438" xr:uid="{88AC5098-A8B3-4C96-A961-DDACDDF59887}"/>
    <cellStyle name="Normal 4 7 4 3 5 3 2 3" xfId="27439" xr:uid="{0CA61918-27F3-4838-A3D6-DA4BD72A2F98}"/>
    <cellStyle name="Normal 4 7 4 3 5 3 3" xfId="27440" xr:uid="{E97475D9-33F0-4C77-A588-1A321473F356}"/>
    <cellStyle name="Normal 4 7 4 3 5 4" xfId="27441" xr:uid="{315FF346-9721-4C85-8706-40FDA22D59D3}"/>
    <cellStyle name="Normal 4 7 4 3 5 4 2" xfId="27442" xr:uid="{EC3CC81A-D8AF-46CC-AB56-5AD5ED7A3584}"/>
    <cellStyle name="Normal 4 7 4 3 5 5" xfId="27443" xr:uid="{AB88916D-EAD3-4D73-A7BD-B0C8624152A8}"/>
    <cellStyle name="Normal 4 7 4 3 5 5 2" xfId="27444" xr:uid="{75453EBB-37F7-48A4-B476-750856B3B114}"/>
    <cellStyle name="Normal 4 7 4 3 5 6" xfId="27445" xr:uid="{51B84222-47DF-4C27-A3A8-6735D9555D68}"/>
    <cellStyle name="Normal 4 7 4 3 5 6 2" xfId="27446" xr:uid="{181E2100-BF1D-42E3-A312-CE9E2B975AD3}"/>
    <cellStyle name="Normal 4 7 4 3 5 7" xfId="27447" xr:uid="{1B280A06-FD41-45BB-BB9D-A875EB9BA4BE}"/>
    <cellStyle name="Normal 4 7 4 3 5 7 2" xfId="27448" xr:uid="{3FCD82B5-FBE5-4A18-8637-FA575F15BECA}"/>
    <cellStyle name="Normal 4 7 4 3 5 8" xfId="27449" xr:uid="{E4B2848D-E24B-4E66-B622-58663B5D400C}"/>
    <cellStyle name="Normal 4 7 4 3 6" xfId="27450" xr:uid="{47929915-0B42-4B07-8A2B-C116FADE5DD1}"/>
    <cellStyle name="Normal 4 7 4 3 6 2" xfId="27451" xr:uid="{6FD802B8-AD0D-4094-8269-418B25734EBE}"/>
    <cellStyle name="Normal 4 7 4 3 6 2 2" xfId="27452" xr:uid="{E56A8998-17AE-4BC5-9A91-695B5752FDAB}"/>
    <cellStyle name="Normal 4 7 4 3 6 2 2 2" xfId="27453" xr:uid="{C1CAB823-0383-49F1-BE98-EB15B7949A2A}"/>
    <cellStyle name="Normal 4 7 4 3 6 2 3" xfId="27454" xr:uid="{BD4BC74D-8236-4A4D-A42B-189DB7ECEA59}"/>
    <cellStyle name="Normal 4 7 4 3 6 3" xfId="27455" xr:uid="{93C5832A-E496-44E8-B2E9-7AF1ACF9FFA9}"/>
    <cellStyle name="Normal 4 7 4 3 7" xfId="27456" xr:uid="{C6A833C7-FCE7-4D04-8A48-1A1B96948013}"/>
    <cellStyle name="Normal 4 7 4 3 7 2" xfId="27457" xr:uid="{E3657C12-1A46-4600-ADA8-A0BC1EB7AB2E}"/>
    <cellStyle name="Normal 4 7 4 3 8" xfId="27458" xr:uid="{0816DC1F-EF14-4E3E-81DA-9508D5BDCDEA}"/>
    <cellStyle name="Normal 4 7 4 3 8 2" xfId="27459" xr:uid="{932972F9-6744-407D-9C2C-3E4EAFE3FA0E}"/>
    <cellStyle name="Normal 4 7 4 3 9" xfId="27460" xr:uid="{54EE997D-EED8-40FA-BA68-3AFBB1BF2862}"/>
    <cellStyle name="Normal 4 7 4 3 9 2" xfId="27461" xr:uid="{3D2B75D2-3185-43D4-AC50-5BF471C3E358}"/>
    <cellStyle name="Normal 4 7 4 4" xfId="27462" xr:uid="{BCA1EBB9-879F-4E1C-A520-8AD55ADE1818}"/>
    <cellStyle name="Normal 4 7 4 4 2" xfId="27463" xr:uid="{D94ECE8E-7A3B-45DC-B3CE-E007E88F4477}"/>
    <cellStyle name="Normal 4 7 4 4 2 2" xfId="27464" xr:uid="{4415CB62-FF49-4158-A58C-B03A90680FB6}"/>
    <cellStyle name="Normal 4 7 4 4 2 2 2" xfId="27465" xr:uid="{6219FC6A-23A0-4A14-8557-C103926BB1FC}"/>
    <cellStyle name="Normal 4 7 4 4 2 2 2 2" xfId="27466" xr:uid="{49C7CCCB-8C5A-4101-B3BB-C049A9EFFC19}"/>
    <cellStyle name="Normal 4 7 4 4 2 2 2 2 2" xfId="27467" xr:uid="{B2E26A81-E281-41AE-80C2-94EE8F03B75C}"/>
    <cellStyle name="Normal 4 7 4 4 2 2 2 2 2 2" xfId="27468" xr:uid="{D41A8C90-2023-4DE3-98C3-E0278F74B7C9}"/>
    <cellStyle name="Normal 4 7 4 4 2 2 2 2 2 2 2" xfId="27469" xr:uid="{0D4F3510-7CDB-49C4-8125-19943E2F1AD6}"/>
    <cellStyle name="Normal 4 7 4 4 2 2 2 2 2 3" xfId="27470" xr:uid="{7E45C72D-6047-4208-9C8B-3974959FB602}"/>
    <cellStyle name="Normal 4 7 4 4 2 2 2 2 3" xfId="27471" xr:uid="{E2F05A84-1D58-4A82-B0CD-3B811653031D}"/>
    <cellStyle name="Normal 4 7 4 4 2 2 2 3" xfId="27472" xr:uid="{A73C4CB2-9387-4F52-9B5F-2FCE9471A4DA}"/>
    <cellStyle name="Normal 4 7 4 4 2 2 2 3 2" xfId="27473" xr:uid="{A543DA07-C6DE-48DB-B137-7382DD388BD4}"/>
    <cellStyle name="Normal 4 7 4 4 2 2 2 4" xfId="27474" xr:uid="{F778DF80-5B7A-4322-B105-9E9669B3B020}"/>
    <cellStyle name="Normal 4 7 4 4 2 2 2 4 2" xfId="27475" xr:uid="{B339D5E9-26E4-4146-B27A-4678118A9F20}"/>
    <cellStyle name="Normal 4 7 4 4 2 2 2 5" xfId="27476" xr:uid="{9E67FA6D-E05F-4AEB-B237-C85A931DD8B6}"/>
    <cellStyle name="Normal 4 7 4 4 2 2 2 5 2" xfId="27477" xr:uid="{40D41967-6C1C-4077-B4E0-5732F80E9E84}"/>
    <cellStyle name="Normal 4 7 4 4 2 2 2 6" xfId="27478" xr:uid="{06C4ECEE-DF9C-41CD-A6C6-9690EAC058E3}"/>
    <cellStyle name="Normal 4 7 4 4 2 2 2 6 2" xfId="27479" xr:uid="{5E7D6C90-4C09-4866-865E-BD587D1AA0C5}"/>
    <cellStyle name="Normal 4 7 4 4 2 2 2 7" xfId="27480" xr:uid="{F1CB8A9A-8386-47F1-80AC-1B7B1C5E5528}"/>
    <cellStyle name="Normal 4 7 4 4 2 2 2 7 2" xfId="27481" xr:uid="{8A977BC4-54AE-448A-A6CD-9335DF7B292E}"/>
    <cellStyle name="Normal 4 7 4 4 2 2 2 8" xfId="27482" xr:uid="{936DCC45-090F-41F2-99E1-D838519AED08}"/>
    <cellStyle name="Normal 4 7 4 4 2 2 3" xfId="27483" xr:uid="{40A3FEF2-15E8-44DF-9A9B-03342A7D3083}"/>
    <cellStyle name="Normal 4 7 4 4 2 2 3 2" xfId="27484" xr:uid="{77763949-7F60-47FC-B0D5-1F97EC2C5880}"/>
    <cellStyle name="Normal 4 7 4 4 2 2 3 2 2" xfId="27485" xr:uid="{7CC9B7B1-AC35-4AA3-9F9C-BD70A9E378CD}"/>
    <cellStyle name="Normal 4 7 4 4 2 2 3 2 2 2" xfId="27486" xr:uid="{B5140FAF-D89E-45F5-853E-43AAA4B07BFD}"/>
    <cellStyle name="Normal 4 7 4 4 2 2 3 2 3" xfId="27487" xr:uid="{CA249B19-3769-46D5-B660-C46F38E6FB97}"/>
    <cellStyle name="Normal 4 7 4 4 2 2 3 3" xfId="27488" xr:uid="{3BF6F625-8824-418E-8995-28D61952D53A}"/>
    <cellStyle name="Normal 4 7 4 4 2 2 4" xfId="27489" xr:uid="{98DB8582-DEA2-45DD-9A1F-9D67F3F3FF77}"/>
    <cellStyle name="Normal 4 7 4 4 2 2 4 2" xfId="27490" xr:uid="{CADD4718-2D89-4EE7-8E75-6AA10DCC5E1E}"/>
    <cellStyle name="Normal 4 7 4 4 2 2 5" xfId="27491" xr:uid="{8930DCAD-2AD6-4FB1-9826-DF9711C2D0EE}"/>
    <cellStyle name="Normal 4 7 4 4 2 2 5 2" xfId="27492" xr:uid="{D46F453E-485E-4EA0-97B4-DF470F779D30}"/>
    <cellStyle name="Normal 4 7 4 4 2 2 6" xfId="27493" xr:uid="{1D38A81A-C4C6-4341-BD76-BEB69D0AE732}"/>
    <cellStyle name="Normal 4 7 4 4 2 2 6 2" xfId="27494" xr:uid="{0E149EDC-4915-4985-872E-186139AEBDFD}"/>
    <cellStyle name="Normal 4 7 4 4 2 2 7" xfId="27495" xr:uid="{ECC580B7-53E9-4E9B-827F-7A2D04C259C9}"/>
    <cellStyle name="Normal 4 7 4 4 2 2 7 2" xfId="27496" xr:uid="{BE5DD031-9D06-4727-9434-BA7B222EAAAB}"/>
    <cellStyle name="Normal 4 7 4 4 2 2 8" xfId="27497" xr:uid="{5EF40730-EB1D-41D9-80C1-C9AE1670E087}"/>
    <cellStyle name="Normal 4 7 4 4 2 3" xfId="27498" xr:uid="{A8011301-CF6B-46A8-B283-383156E6E773}"/>
    <cellStyle name="Normal 4 7 4 4 2 3 2" xfId="27499" xr:uid="{37309EE8-9010-4FD1-967E-918BD80C0F40}"/>
    <cellStyle name="Normal 4 7 4 4 2 3 2 2" xfId="27500" xr:uid="{8CC024E1-3B60-42C9-ABF4-0AB225FF1A6C}"/>
    <cellStyle name="Normal 4 7 4 4 2 3 2 2 2" xfId="27501" xr:uid="{2B108893-3634-4AF4-BBD6-D7EEE12527BB}"/>
    <cellStyle name="Normal 4 7 4 4 2 3 2 3" xfId="27502" xr:uid="{C2779B54-2BA7-4E69-A7EF-AB32FBD97612}"/>
    <cellStyle name="Normal 4 7 4 4 2 3 3" xfId="27503" xr:uid="{C0A706E2-557A-4D6A-8B2E-85B12B580B88}"/>
    <cellStyle name="Normal 4 7 4 4 2 4" xfId="27504" xr:uid="{2558009D-96B0-4215-86D9-3C2634D96BAC}"/>
    <cellStyle name="Normal 4 7 4 4 2 4 2" xfId="27505" xr:uid="{B7D53EC5-53E8-48EF-8720-F68997E749AC}"/>
    <cellStyle name="Normal 4 7 4 4 2 5" xfId="27506" xr:uid="{4245220E-53B1-4D6E-88F6-3E7DB363FE5D}"/>
    <cellStyle name="Normal 4 7 4 4 2 5 2" xfId="27507" xr:uid="{55E53202-3776-43C4-8377-0B1722EF9368}"/>
    <cellStyle name="Normal 4 7 4 4 2 6" xfId="27508" xr:uid="{0BAA3409-4986-4ABB-998E-7A20ACC9BE8C}"/>
    <cellStyle name="Normal 4 7 4 4 2 6 2" xfId="27509" xr:uid="{9CA7DC5C-5A0B-42E0-A7F8-C6727642B0F7}"/>
    <cellStyle name="Normal 4 7 4 4 2 7" xfId="27510" xr:uid="{1D30EF1A-6D62-4C45-833C-67FD56774821}"/>
    <cellStyle name="Normal 4 7 4 4 2 7 2" xfId="27511" xr:uid="{9A1E5395-04DE-41F1-852F-D187B1E8B480}"/>
    <cellStyle name="Normal 4 7 4 4 2 8" xfId="27512" xr:uid="{0C407D9B-E5FA-404C-9E7A-97C554126964}"/>
    <cellStyle name="Normal 4 7 4 4 2 8 2" xfId="27513" xr:uid="{89C96449-6E50-47B2-B4B1-0F55D4799A79}"/>
    <cellStyle name="Normal 4 7 4 4 2 9" xfId="27514" xr:uid="{E81C45B6-24E0-4F09-8894-279F6869A907}"/>
    <cellStyle name="Normal 4 7 4 4 3" xfId="27515" xr:uid="{92E5F53E-7CBE-46FF-BCA6-E7ECFB108BC1}"/>
    <cellStyle name="Normal 4 7 4 4 3 2" xfId="27516" xr:uid="{290A7ED9-BA0D-4B80-9DB1-0E3762F28B7E}"/>
    <cellStyle name="Normal 4 7 4 4 3 2 2" xfId="27517" xr:uid="{82F05094-60BC-42E2-B031-7FBDD8F885FD}"/>
    <cellStyle name="Normal 4 7 4 4 3 2 2 2" xfId="27518" xr:uid="{440450C0-DEB9-46CC-BAAB-6AF5395765A7}"/>
    <cellStyle name="Normal 4 7 4 4 3 2 2 2 2" xfId="27519" xr:uid="{83B92CF7-AAEA-447B-8E6E-8B330C10E13B}"/>
    <cellStyle name="Normal 4 7 4 4 3 2 2 3" xfId="27520" xr:uid="{F070F389-78EB-47B4-87F8-3D6D05ED2EC8}"/>
    <cellStyle name="Normal 4 7 4 4 3 2 3" xfId="27521" xr:uid="{ED7D575A-2DE4-4F16-B0F5-78E9DA789EE0}"/>
    <cellStyle name="Normal 4 7 4 4 3 3" xfId="27522" xr:uid="{12535518-E8A1-439C-9131-DAF4E215108A}"/>
    <cellStyle name="Normal 4 7 4 4 3 3 2" xfId="27523" xr:uid="{52698EFD-E3ED-40E8-9A9A-EA6493FCF815}"/>
    <cellStyle name="Normal 4 7 4 4 3 4" xfId="27524" xr:uid="{9FB427AC-31AE-485E-B0E8-219ACD4EEEBF}"/>
    <cellStyle name="Normal 4 7 4 4 3 4 2" xfId="27525" xr:uid="{3E7C60C9-F6D2-4B99-A4C2-6730C1784F6C}"/>
    <cellStyle name="Normal 4 7 4 4 3 5" xfId="27526" xr:uid="{9B13E3EF-40F8-41BA-A5ED-AE1107FC8A02}"/>
    <cellStyle name="Normal 4 7 4 4 3 5 2" xfId="27527" xr:uid="{D2B47991-0245-4C21-A94B-3F5F93D942B1}"/>
    <cellStyle name="Normal 4 7 4 4 3 6" xfId="27528" xr:uid="{1B445267-0AAA-4DF5-9835-597EE6B04079}"/>
    <cellStyle name="Normal 4 7 4 4 3 6 2" xfId="27529" xr:uid="{9F4F4FCE-7E7D-4287-9B0D-D04FB059676F}"/>
    <cellStyle name="Normal 4 7 4 4 3 7" xfId="27530" xr:uid="{10EFBD1B-4D74-4F84-8FC9-619FEC1C4578}"/>
    <cellStyle name="Normal 4 7 4 4 3 7 2" xfId="27531" xr:uid="{39ACA2F0-4954-48E0-B6F7-6A7E140EA201}"/>
    <cellStyle name="Normal 4 7 4 4 3 8" xfId="27532" xr:uid="{FEB4FEEE-4ADE-45F8-BE27-28A12CA32401}"/>
    <cellStyle name="Normal 4 7 4 4 4" xfId="27533" xr:uid="{EB327950-24DB-4631-A964-AD5CE17F35CB}"/>
    <cellStyle name="Normal 4 7 4 4 4 2" xfId="27534" xr:uid="{5366F25B-75BD-424D-82C2-88D55B4112F9}"/>
    <cellStyle name="Normal 4 7 4 4 4 2 2" xfId="27535" xr:uid="{76721F6C-9C50-45F5-8087-6ABA046F30C7}"/>
    <cellStyle name="Normal 4 7 4 4 4 2 2 2" xfId="27536" xr:uid="{D17AAB18-F984-4A67-8EAE-A20E430E5906}"/>
    <cellStyle name="Normal 4 7 4 4 4 2 3" xfId="27537" xr:uid="{09EBB42C-A9F4-4B5B-9BD0-EF55D0BFC4CB}"/>
    <cellStyle name="Normal 4 7 4 4 4 3" xfId="27538" xr:uid="{1FC0A5F4-C10F-426E-B9BF-04A08FE02DE3}"/>
    <cellStyle name="Normal 4 7 4 4 5" xfId="27539" xr:uid="{32977EA3-06B5-4BEB-8D8B-940E972373F1}"/>
    <cellStyle name="Normal 4 7 4 4 5 2" xfId="27540" xr:uid="{FCDAFD9A-D5D6-4823-91A3-8A72AE9340F3}"/>
    <cellStyle name="Normal 4 7 4 4 6" xfId="27541" xr:uid="{92B26BE9-0E40-4BE3-AA5B-975326F66AB8}"/>
    <cellStyle name="Normal 4 7 4 4 6 2" xfId="27542" xr:uid="{6C0C2AA2-653F-4721-8633-24DF87740670}"/>
    <cellStyle name="Normal 4 7 4 4 7" xfId="27543" xr:uid="{27775755-5DFF-42B5-A83E-956E666D4979}"/>
    <cellStyle name="Normal 4 7 4 4 7 2" xfId="27544" xr:uid="{AAC68991-4465-4D4E-A0A4-DB843861AE2A}"/>
    <cellStyle name="Normal 4 7 4 4 8" xfId="27545" xr:uid="{D113A870-ABEF-457B-BEE1-007BE58F67D3}"/>
    <cellStyle name="Normal 4 7 4 4 8 2" xfId="27546" xr:uid="{0F2CE194-400A-4642-A46E-41E0952871E3}"/>
    <cellStyle name="Normal 4 7 4 4 9" xfId="27547" xr:uid="{F0E22649-4954-4C78-BE6F-537DFE60AF01}"/>
    <cellStyle name="Normal 4 7 4 5" xfId="27548" xr:uid="{8A51345A-3A89-4584-88C9-A99D85572958}"/>
    <cellStyle name="Normal 4 7 4 5 2" xfId="27549" xr:uid="{608DB4CA-3E75-47D7-BCFC-E21F90469A1D}"/>
    <cellStyle name="Normal 4 7 4 6" xfId="27550" xr:uid="{5446ADF4-A90A-4660-9998-3030B2C11B93}"/>
    <cellStyle name="Normal 4 7 4 6 2" xfId="27551" xr:uid="{A6F5ABD0-FE7C-4F21-BD98-9278D8D6B722}"/>
    <cellStyle name="Normal 4 7 4 6 2 2" xfId="27552" xr:uid="{3B71876D-275F-444A-BF1F-F4BE6B610EB1}"/>
    <cellStyle name="Normal 4 7 4 6 2 2 2" xfId="27553" xr:uid="{80EB6D90-E954-4C22-B24A-A9918508EE5B}"/>
    <cellStyle name="Normal 4 7 4 6 2 2 2 2" xfId="27554" xr:uid="{D757C234-C513-42A2-AC98-32CCDA7E546F}"/>
    <cellStyle name="Normal 4 7 4 6 2 2 2 2 2" xfId="27555" xr:uid="{BA7F15A7-AD18-43CD-806B-BB0AF19E4215}"/>
    <cellStyle name="Normal 4 7 4 6 2 2 2 3" xfId="27556" xr:uid="{2D661AE3-73C4-45F7-9A52-E89E1DC0C5CA}"/>
    <cellStyle name="Normal 4 7 4 6 2 2 3" xfId="27557" xr:uid="{590D92FF-9685-4D00-98E0-4F96AECCD888}"/>
    <cellStyle name="Normal 4 7 4 6 2 3" xfId="27558" xr:uid="{F424CD59-E923-47DF-9A4C-8E3FB0FE2616}"/>
    <cellStyle name="Normal 4 7 4 6 2 3 2" xfId="27559" xr:uid="{ACE9E86E-29DA-4035-BBCF-06E8AD4FF7A4}"/>
    <cellStyle name="Normal 4 7 4 6 2 4" xfId="27560" xr:uid="{1DEEDA58-D5C9-432D-A34C-00937EC37302}"/>
    <cellStyle name="Normal 4 7 4 6 2 4 2" xfId="27561" xr:uid="{DE41330D-CC1A-423A-A1D4-84D26C8EB65B}"/>
    <cellStyle name="Normal 4 7 4 6 2 5" xfId="27562" xr:uid="{93007427-782B-4659-9127-211B224DCE72}"/>
    <cellStyle name="Normal 4 7 4 6 2 5 2" xfId="27563" xr:uid="{39AD4BF5-F595-41D6-A212-DCFB4CB3A4FB}"/>
    <cellStyle name="Normal 4 7 4 6 2 6" xfId="27564" xr:uid="{D8FA4EF6-78A3-4A2A-9326-65F58BC97296}"/>
    <cellStyle name="Normal 4 7 4 6 2 6 2" xfId="27565" xr:uid="{CE36E051-DB0E-43F6-8655-9F95C9D9A361}"/>
    <cellStyle name="Normal 4 7 4 6 2 7" xfId="27566" xr:uid="{62001323-A6D4-4DC8-8ED7-A88890342F64}"/>
    <cellStyle name="Normal 4 7 4 6 2 7 2" xfId="27567" xr:uid="{40BF5FF7-70E2-4CAA-9E0D-EC366A979BC4}"/>
    <cellStyle name="Normal 4 7 4 6 2 8" xfId="27568" xr:uid="{73D06D98-D3EB-404D-B77C-C664EEAB81A3}"/>
    <cellStyle name="Normal 4 7 4 6 3" xfId="27569" xr:uid="{52311ADF-994B-4DC8-9417-53FBF5D464A9}"/>
    <cellStyle name="Normal 4 7 4 6 3 2" xfId="27570" xr:uid="{EA1396B4-6423-4506-B7BD-6EA76DB57C72}"/>
    <cellStyle name="Normal 4 7 4 6 3 2 2" xfId="27571" xr:uid="{996A38FE-6B1F-404B-BA20-90442D6E412A}"/>
    <cellStyle name="Normal 4 7 4 6 3 2 2 2" xfId="27572" xr:uid="{797A3F5B-5A38-4E97-B67C-E5BA580716B0}"/>
    <cellStyle name="Normal 4 7 4 6 3 2 3" xfId="27573" xr:uid="{F9257248-9539-4BFC-A7B2-9C881C6C6C81}"/>
    <cellStyle name="Normal 4 7 4 6 3 3" xfId="27574" xr:uid="{947EA85D-11D4-4373-B836-3934BBFF9BEE}"/>
    <cellStyle name="Normal 4 7 4 6 4" xfId="27575" xr:uid="{5EA38891-60A1-45AD-BA81-02A0DD0379D2}"/>
    <cellStyle name="Normal 4 7 4 6 4 2" xfId="27576" xr:uid="{07C5F25C-9CB5-4EB7-8470-E4D6F8A846ED}"/>
    <cellStyle name="Normal 4 7 4 6 5" xfId="27577" xr:uid="{C3FA816D-3ABA-447B-8387-53E7A5531BEE}"/>
    <cellStyle name="Normal 4 7 4 6 5 2" xfId="27578" xr:uid="{1A42954C-39A5-42A0-9EC8-6F6ED7BA2F52}"/>
    <cellStyle name="Normal 4 7 4 6 6" xfId="27579" xr:uid="{770CA914-8571-4430-AFCA-7040BD87C695}"/>
    <cellStyle name="Normal 4 7 4 6 6 2" xfId="27580" xr:uid="{91A12656-FD82-4E4E-BB52-F5CF291EDD69}"/>
    <cellStyle name="Normal 4 7 4 6 7" xfId="27581" xr:uid="{42B6FE84-D526-478C-8D12-C80A69D0FA7F}"/>
    <cellStyle name="Normal 4 7 4 6 7 2" xfId="27582" xr:uid="{416A51D1-7E3D-48FE-ACCF-E022372AB988}"/>
    <cellStyle name="Normal 4 7 4 6 8" xfId="27583" xr:uid="{1162FEFA-9877-48AB-B2A4-2C476BB16940}"/>
    <cellStyle name="Normal 4 7 4 7" xfId="27584" xr:uid="{9A91DB2E-8CA6-46B8-BD28-8A554551F330}"/>
    <cellStyle name="Normal 4 7 4 7 2" xfId="27585" xr:uid="{305EC6FA-F84B-404B-8160-47A993E90B11}"/>
    <cellStyle name="Normal 4 7 4 7 2 2" xfId="27586" xr:uid="{9F2A307D-031A-433C-9142-FDC42EA19519}"/>
    <cellStyle name="Normal 4 7 4 7 2 2 2" xfId="27587" xr:uid="{63D8151E-6475-43B3-A4E2-49D308E13301}"/>
    <cellStyle name="Normal 4 7 4 7 2 3" xfId="27588" xr:uid="{8CF85868-845A-46F8-A495-DD3E719256A2}"/>
    <cellStyle name="Normal 4 7 4 7 3" xfId="27589" xr:uid="{A1DD3F7E-3A3F-4DB7-BF78-8F70355A2F23}"/>
    <cellStyle name="Normal 4 7 4 8" xfId="27590" xr:uid="{EC7490D3-FFDC-4788-9037-739E3E8BD0E4}"/>
    <cellStyle name="Normal 4 7 4 8 2" xfId="27591" xr:uid="{6097855C-C910-4A90-869E-A3C8520C6BE5}"/>
    <cellStyle name="Normal 4 7 4 9" xfId="27592" xr:uid="{66BE0402-9FE6-4121-933A-DE394FE0B3E4}"/>
    <cellStyle name="Normal 4 7 4 9 2" xfId="27593" xr:uid="{253ECB12-27FB-4961-93E7-418A048B94E7}"/>
    <cellStyle name="Normal 4 7 5" xfId="27594" xr:uid="{591AACEB-4239-4458-8600-58EBD1036299}"/>
    <cellStyle name="Normal 4 7 5 2" xfId="27595" xr:uid="{2478C54B-1881-4709-81D1-4B6AD2E5F046}"/>
    <cellStyle name="Normal 4 7 6" xfId="27596" xr:uid="{45EC7513-4A0C-4F5A-BDF0-9B71C1850ECA}"/>
    <cellStyle name="Normal 4 7 6 10" xfId="27597" xr:uid="{6AE820C1-2011-4352-916C-473564BCAF8E}"/>
    <cellStyle name="Normal 4 7 6 10 2" xfId="27598" xr:uid="{59A5B3B7-8763-44BC-B932-753D96A6CAC2}"/>
    <cellStyle name="Normal 4 7 6 11" xfId="27599" xr:uid="{25EDA203-1511-4521-A2FE-830AA4D0DA2E}"/>
    <cellStyle name="Normal 4 7 6 11 2" xfId="27600" xr:uid="{62450589-0353-47C2-B6EF-5224BE033AD2}"/>
    <cellStyle name="Normal 4 7 6 12" xfId="27601" xr:uid="{02F65B36-9118-431A-BA29-9B033131C079}"/>
    <cellStyle name="Normal 4 7 6 2" xfId="27602" xr:uid="{7790273B-ECAF-40BE-8BD9-0C43AFF11202}"/>
    <cellStyle name="Normal 4 7 6 2 10" xfId="27603" xr:uid="{AAFC4637-0795-460A-B683-2ADEFA75EA4C}"/>
    <cellStyle name="Normal 4 7 6 2 10 2" xfId="27604" xr:uid="{7E3D8E81-B370-4DEB-A6FA-D3E977C31FD9}"/>
    <cellStyle name="Normal 4 7 6 2 11" xfId="27605" xr:uid="{29AA92A8-E48A-4F4C-BF4B-4A4C449FE51A}"/>
    <cellStyle name="Normal 4 7 6 2 11 2" xfId="27606" xr:uid="{A26FC974-B5D5-4FC9-A23B-B321DB4AB9F0}"/>
    <cellStyle name="Normal 4 7 6 2 12" xfId="27607" xr:uid="{3A9E6F77-EE77-47F2-B3FE-BADA86946704}"/>
    <cellStyle name="Normal 4 7 6 2 2" xfId="27608" xr:uid="{20FF8EFF-BA60-4A5C-9512-370B02808AB8}"/>
    <cellStyle name="Normal 4 7 6 2 2 2" xfId="27609" xr:uid="{FDE18A5B-558A-44E5-AD57-42DDE0124658}"/>
    <cellStyle name="Normal 4 7 6 2 2 2 2" xfId="27610" xr:uid="{8CD510AB-5477-42F3-9B6B-ADD18E037D4C}"/>
    <cellStyle name="Normal 4 7 6 2 2 2 2 2" xfId="27611" xr:uid="{8D865288-85F3-4A7F-9680-56C7A2C84EF4}"/>
    <cellStyle name="Normal 4 7 6 2 2 2 2 2 2" xfId="27612" xr:uid="{DBC65A58-5C8B-49A1-A988-6B1219DEDE36}"/>
    <cellStyle name="Normal 4 7 6 2 2 2 2 2 2 2" xfId="27613" xr:uid="{5B29A6DB-1B13-4F0B-A615-8788AC13CC1B}"/>
    <cellStyle name="Normal 4 7 6 2 2 2 2 2 2 2 2" xfId="27614" xr:uid="{8C53AF92-DB34-4C04-A0A4-D2584C57A2DA}"/>
    <cellStyle name="Normal 4 7 6 2 2 2 2 2 2 2 2 2" xfId="27615" xr:uid="{2D735CEC-5937-4012-B235-AEE9DBD9B102}"/>
    <cellStyle name="Normal 4 7 6 2 2 2 2 2 2 2 3" xfId="27616" xr:uid="{4CD6DF7A-0D7F-40C9-98A8-A08B00576DAC}"/>
    <cellStyle name="Normal 4 7 6 2 2 2 2 2 2 3" xfId="27617" xr:uid="{580E6557-CB9A-4237-ADC3-F56A2A191A82}"/>
    <cellStyle name="Normal 4 7 6 2 2 2 2 2 3" xfId="27618" xr:uid="{D9B97EB1-1C25-4C55-81FD-D41AA9DACA5B}"/>
    <cellStyle name="Normal 4 7 6 2 2 2 2 2 3 2" xfId="27619" xr:uid="{118AE20F-A155-41CE-B1E6-E738F5BF25A3}"/>
    <cellStyle name="Normal 4 7 6 2 2 2 2 2 4" xfId="27620" xr:uid="{30DDA873-07EB-428F-B9C6-659AAF5ABBB7}"/>
    <cellStyle name="Normal 4 7 6 2 2 2 2 2 4 2" xfId="27621" xr:uid="{47836B4D-EE9E-485D-BCCB-C2630FAFC44B}"/>
    <cellStyle name="Normal 4 7 6 2 2 2 2 2 5" xfId="27622" xr:uid="{9DC67EA1-8D29-4E2B-8AA4-D569B92DE6B7}"/>
    <cellStyle name="Normal 4 7 6 2 2 2 2 2 5 2" xfId="27623" xr:uid="{3045574D-557D-4299-BCA5-06CA7B488D84}"/>
    <cellStyle name="Normal 4 7 6 2 2 2 2 2 6" xfId="27624" xr:uid="{9EDC4476-4B86-42C1-B0BF-5543C45BF83A}"/>
    <cellStyle name="Normal 4 7 6 2 2 2 2 2 6 2" xfId="27625" xr:uid="{F0125BC9-47BD-45F3-8533-6B7212A3A5B5}"/>
    <cellStyle name="Normal 4 7 6 2 2 2 2 2 7" xfId="27626" xr:uid="{8CCBAF92-A4D4-46F1-83C3-C2A2E2488DC6}"/>
    <cellStyle name="Normal 4 7 6 2 2 2 2 2 7 2" xfId="27627" xr:uid="{24892081-F857-46FB-AC61-498AC52C329D}"/>
    <cellStyle name="Normal 4 7 6 2 2 2 2 2 8" xfId="27628" xr:uid="{60793DB4-7EED-461A-B95B-AC055146C3EC}"/>
    <cellStyle name="Normal 4 7 6 2 2 2 2 3" xfId="27629" xr:uid="{49C217F8-2860-4891-B11C-4590AEF58A31}"/>
    <cellStyle name="Normal 4 7 6 2 2 2 2 3 2" xfId="27630" xr:uid="{AF5173FD-4D2F-4A4E-91BC-7C3183D29B78}"/>
    <cellStyle name="Normal 4 7 6 2 2 2 2 3 2 2" xfId="27631" xr:uid="{952B557F-CA50-49F1-965D-5F45D35F5199}"/>
    <cellStyle name="Normal 4 7 6 2 2 2 2 3 2 2 2" xfId="27632" xr:uid="{3FE0A72E-C872-411D-9E63-AEC39DA3C01E}"/>
    <cellStyle name="Normal 4 7 6 2 2 2 2 3 2 3" xfId="27633" xr:uid="{0DACA618-EE90-4C29-9092-A6EDE50A3F8F}"/>
    <cellStyle name="Normal 4 7 6 2 2 2 2 3 3" xfId="27634" xr:uid="{D2C81962-3B3C-4450-8D33-24956023E858}"/>
    <cellStyle name="Normal 4 7 6 2 2 2 2 4" xfId="27635" xr:uid="{A59B651E-117A-40DD-8DDE-FAF547B3D97E}"/>
    <cellStyle name="Normal 4 7 6 2 2 2 2 4 2" xfId="27636" xr:uid="{36FB5CF6-D85F-4350-91E9-9A45A1473FB1}"/>
    <cellStyle name="Normal 4 7 6 2 2 2 2 5" xfId="27637" xr:uid="{20157C34-C2F3-449B-8334-783AA9B761FA}"/>
    <cellStyle name="Normal 4 7 6 2 2 2 2 5 2" xfId="27638" xr:uid="{744A578A-1089-4373-A959-6ABBE009326A}"/>
    <cellStyle name="Normal 4 7 6 2 2 2 2 6" xfId="27639" xr:uid="{C5FB8ADB-4105-40F5-A511-C421803E87C6}"/>
    <cellStyle name="Normal 4 7 6 2 2 2 2 6 2" xfId="27640" xr:uid="{C7124B59-2E86-46FE-BA17-E8EC887B2C4C}"/>
    <cellStyle name="Normal 4 7 6 2 2 2 2 7" xfId="27641" xr:uid="{49F22D5D-47A6-4A3A-8598-30EE203E77EE}"/>
    <cellStyle name="Normal 4 7 6 2 2 2 2 7 2" xfId="27642" xr:uid="{7704428C-3160-4DF8-BC94-52343F1E12EC}"/>
    <cellStyle name="Normal 4 7 6 2 2 2 2 8" xfId="27643" xr:uid="{0B76DC59-242F-4572-A22F-4CD9570B7157}"/>
    <cellStyle name="Normal 4 7 6 2 2 2 3" xfId="27644" xr:uid="{E92132C4-C5A7-4897-ADF3-B68F1C6AB57D}"/>
    <cellStyle name="Normal 4 7 6 2 2 2 3 2" xfId="27645" xr:uid="{C1D93A21-B2D6-4E42-BA84-BA788A3A763C}"/>
    <cellStyle name="Normal 4 7 6 2 2 2 3 2 2" xfId="27646" xr:uid="{4697F9CD-EE18-40E2-B2E2-B6BB14091445}"/>
    <cellStyle name="Normal 4 7 6 2 2 2 3 2 2 2" xfId="27647" xr:uid="{3F515F02-D5AC-4A5B-BFA7-E51F9E11EF65}"/>
    <cellStyle name="Normal 4 7 6 2 2 2 3 2 3" xfId="27648" xr:uid="{C5ABC3DD-75C3-43D5-B249-BD7D182E029C}"/>
    <cellStyle name="Normal 4 7 6 2 2 2 3 3" xfId="27649" xr:uid="{1A067AC8-8D34-4045-98F2-C49C53150891}"/>
    <cellStyle name="Normal 4 7 6 2 2 2 4" xfId="27650" xr:uid="{8E50D68F-437E-4A78-88DA-5A88458F44BD}"/>
    <cellStyle name="Normal 4 7 6 2 2 2 4 2" xfId="27651" xr:uid="{C1FD114F-AD6B-4466-AC70-DD9BEE8321A4}"/>
    <cellStyle name="Normal 4 7 6 2 2 2 5" xfId="27652" xr:uid="{61ECE1C1-65A1-46C1-B91F-CF39B6684744}"/>
    <cellStyle name="Normal 4 7 6 2 2 2 5 2" xfId="27653" xr:uid="{5AFFF1BE-7A9E-421B-B688-509385D15310}"/>
    <cellStyle name="Normal 4 7 6 2 2 2 6" xfId="27654" xr:uid="{A95519F4-C5A3-4E70-AA41-50EFA0EF4802}"/>
    <cellStyle name="Normal 4 7 6 2 2 2 6 2" xfId="27655" xr:uid="{DEB32607-ED24-42A2-B60F-02FCFBD26A46}"/>
    <cellStyle name="Normal 4 7 6 2 2 2 7" xfId="27656" xr:uid="{2FCB8731-2136-4466-AAE3-518D70E0DE05}"/>
    <cellStyle name="Normal 4 7 6 2 2 2 7 2" xfId="27657" xr:uid="{DD77D02E-B56A-444D-B5E6-50E5AF3D81A5}"/>
    <cellStyle name="Normal 4 7 6 2 2 2 8" xfId="27658" xr:uid="{E0BE6D0C-7B2C-452E-B4F0-7736E9A44A97}"/>
    <cellStyle name="Normal 4 7 6 2 2 2 8 2" xfId="27659" xr:uid="{FAB74933-6DC1-4412-9F23-9B3F214D0066}"/>
    <cellStyle name="Normal 4 7 6 2 2 2 9" xfId="27660" xr:uid="{7C2881B1-A9C7-4745-A1B0-38FE9413623A}"/>
    <cellStyle name="Normal 4 7 6 2 2 3" xfId="27661" xr:uid="{9AE89803-43A1-42E6-9538-E1E5D835B5A8}"/>
    <cellStyle name="Normal 4 7 6 2 2 3 2" xfId="27662" xr:uid="{E224C127-E9A2-4B18-8762-43A682A2D49A}"/>
    <cellStyle name="Normal 4 7 6 2 2 3 2 2" xfId="27663" xr:uid="{FC9580BA-29D8-43B6-9F1C-064A2F1330ED}"/>
    <cellStyle name="Normal 4 7 6 2 2 3 2 2 2" xfId="27664" xr:uid="{FDE6DC65-3A2F-4098-90BA-EC2F3599E5F4}"/>
    <cellStyle name="Normal 4 7 6 2 2 3 2 2 2 2" xfId="27665" xr:uid="{966866E1-9BBB-4504-B68C-709BE0583A02}"/>
    <cellStyle name="Normal 4 7 6 2 2 3 2 2 3" xfId="27666" xr:uid="{B8C7C0AF-8D71-4924-9113-522CEB8E270E}"/>
    <cellStyle name="Normal 4 7 6 2 2 3 2 3" xfId="27667" xr:uid="{643BF4AF-7F69-4F64-B130-80C81941A367}"/>
    <cellStyle name="Normal 4 7 6 2 2 3 3" xfId="27668" xr:uid="{2FC1B636-8085-40F9-8554-F1A3FD98D805}"/>
    <cellStyle name="Normal 4 7 6 2 2 3 3 2" xfId="27669" xr:uid="{D521CB39-13AF-4632-A17C-503A5A66AACC}"/>
    <cellStyle name="Normal 4 7 6 2 2 3 4" xfId="27670" xr:uid="{F9F04F17-EDA0-40A9-A277-A95D13E6EF0C}"/>
    <cellStyle name="Normal 4 7 6 2 2 3 4 2" xfId="27671" xr:uid="{624E881E-D253-41DB-B6A7-A4887593146D}"/>
    <cellStyle name="Normal 4 7 6 2 2 3 5" xfId="27672" xr:uid="{7926A949-8DC7-40BD-9EA2-9C9A7CFD9C44}"/>
    <cellStyle name="Normal 4 7 6 2 2 3 5 2" xfId="27673" xr:uid="{2EC6E8E6-F2BF-42F6-AB2E-C31D80793817}"/>
    <cellStyle name="Normal 4 7 6 2 2 3 6" xfId="27674" xr:uid="{83811687-953E-467E-ACAB-722636366001}"/>
    <cellStyle name="Normal 4 7 6 2 2 3 6 2" xfId="27675" xr:uid="{617B3E1E-BF6C-4736-95C0-F9A14E8A0B66}"/>
    <cellStyle name="Normal 4 7 6 2 2 3 7" xfId="27676" xr:uid="{D00BF4CC-C983-4373-8D73-6CADA8947ED3}"/>
    <cellStyle name="Normal 4 7 6 2 2 3 7 2" xfId="27677" xr:uid="{6247237E-BD0F-4351-B1C5-B99A7600EC14}"/>
    <cellStyle name="Normal 4 7 6 2 2 3 8" xfId="27678" xr:uid="{999454F2-0823-44B4-B6FE-555F5ECC6890}"/>
    <cellStyle name="Normal 4 7 6 2 2 4" xfId="27679" xr:uid="{2680AD8E-EC97-4014-B552-63427EC9E695}"/>
    <cellStyle name="Normal 4 7 6 2 2 4 2" xfId="27680" xr:uid="{39539212-20DC-4BFB-919D-1ED93F02436F}"/>
    <cellStyle name="Normal 4 7 6 2 2 4 2 2" xfId="27681" xr:uid="{30618497-C77A-44BC-802D-CAA314E8FB18}"/>
    <cellStyle name="Normal 4 7 6 2 2 4 2 2 2" xfId="27682" xr:uid="{4FF46623-0F75-4026-A305-C7CC432090C8}"/>
    <cellStyle name="Normal 4 7 6 2 2 4 2 3" xfId="27683" xr:uid="{F0FA733B-7719-4096-A698-B3EF138ADD72}"/>
    <cellStyle name="Normal 4 7 6 2 2 4 3" xfId="27684" xr:uid="{2339534E-1572-40B8-B53E-C8ADB7AEE50D}"/>
    <cellStyle name="Normal 4 7 6 2 2 5" xfId="27685" xr:uid="{FD9B82AF-739F-42F8-8F37-EDAFF5A4A24B}"/>
    <cellStyle name="Normal 4 7 6 2 2 5 2" xfId="27686" xr:uid="{28C949C0-4E74-4685-AD82-EBBD884703BA}"/>
    <cellStyle name="Normal 4 7 6 2 2 6" xfId="27687" xr:uid="{13C3B198-6E87-4743-9B08-3146B2AA5297}"/>
    <cellStyle name="Normal 4 7 6 2 2 6 2" xfId="27688" xr:uid="{F1E5B74B-4FB2-4C03-9303-585D7B4CDB68}"/>
    <cellStyle name="Normal 4 7 6 2 2 7" xfId="27689" xr:uid="{2E76C365-42B6-4042-8A02-7F1AF8CC727D}"/>
    <cellStyle name="Normal 4 7 6 2 2 7 2" xfId="27690" xr:uid="{4DAA0C17-16A5-4012-B7AE-D31EC5FFECCF}"/>
    <cellStyle name="Normal 4 7 6 2 2 8" xfId="27691" xr:uid="{3D134066-FD81-444F-ABDF-A53624A04F50}"/>
    <cellStyle name="Normal 4 7 6 2 2 8 2" xfId="27692" xr:uid="{86DD344A-8CF7-411B-B6B7-5A8B078216E4}"/>
    <cellStyle name="Normal 4 7 6 2 2 9" xfId="27693" xr:uid="{D4D53EB2-CC42-4857-9B18-9DB3C17E4863}"/>
    <cellStyle name="Normal 4 7 6 2 3" xfId="27694" xr:uid="{DB4E948C-1850-492C-9CF7-C460986667A1}"/>
    <cellStyle name="Normal 4 7 6 2 3 2" xfId="27695" xr:uid="{1367B98B-4033-4CF2-84C0-20006C2D1B4D}"/>
    <cellStyle name="Normal 4 7 6 2 4" xfId="27696" xr:uid="{69F15864-1C9E-4B76-918A-D918738D4F22}"/>
    <cellStyle name="Normal 4 7 6 2 4 2" xfId="27697" xr:uid="{E05D0634-960C-46C6-8DE7-5907E8013BDA}"/>
    <cellStyle name="Normal 4 7 6 2 5" xfId="27698" xr:uid="{58565945-2490-47B7-AD17-20581098FB19}"/>
    <cellStyle name="Normal 4 7 6 2 5 2" xfId="27699" xr:uid="{522372E7-68DF-46AD-A0CC-DDA7AD509284}"/>
    <cellStyle name="Normal 4 7 6 2 5 2 2" xfId="27700" xr:uid="{FA4EA66A-F5D9-44BC-A880-B184CEA4DFFD}"/>
    <cellStyle name="Normal 4 7 6 2 5 2 2 2" xfId="27701" xr:uid="{27F249DF-A146-4DA4-B9FF-BCA310676A0F}"/>
    <cellStyle name="Normal 4 7 6 2 5 2 2 2 2" xfId="27702" xr:uid="{00A75EC3-6DED-42F6-B58C-F7F15DA20CCD}"/>
    <cellStyle name="Normal 4 7 6 2 5 2 2 2 2 2" xfId="27703" xr:uid="{86AB5339-80E4-4692-8A8B-D879FD7273FC}"/>
    <cellStyle name="Normal 4 7 6 2 5 2 2 2 3" xfId="27704" xr:uid="{336A5D7D-F1CC-443E-93D5-7F533D158082}"/>
    <cellStyle name="Normal 4 7 6 2 5 2 2 3" xfId="27705" xr:uid="{8C5C6D0D-5065-4BE4-B9FE-F3D439ECC81B}"/>
    <cellStyle name="Normal 4 7 6 2 5 2 3" xfId="27706" xr:uid="{645A6C24-8D11-4D2E-BCDA-0197F301082C}"/>
    <cellStyle name="Normal 4 7 6 2 5 2 3 2" xfId="27707" xr:uid="{05368101-7CD6-4347-9CA3-40EBA231FB64}"/>
    <cellStyle name="Normal 4 7 6 2 5 2 4" xfId="27708" xr:uid="{BB547032-E7E8-4A85-9A5F-9F4C11B8F4B3}"/>
    <cellStyle name="Normal 4 7 6 2 5 2 4 2" xfId="27709" xr:uid="{FDDF9C1D-7793-47B4-935F-CEC5DEA5B4C6}"/>
    <cellStyle name="Normal 4 7 6 2 5 2 5" xfId="27710" xr:uid="{C94F5780-B9DC-48E9-AEDB-2D3A6074D3D0}"/>
    <cellStyle name="Normal 4 7 6 2 5 2 5 2" xfId="27711" xr:uid="{DAF664AD-7676-4965-864A-7D5892F8983A}"/>
    <cellStyle name="Normal 4 7 6 2 5 2 6" xfId="27712" xr:uid="{0FA23082-DC77-4749-B1A2-7928BE1FA001}"/>
    <cellStyle name="Normal 4 7 6 2 5 2 6 2" xfId="27713" xr:uid="{C18682B7-8C08-4FDB-89B9-449B36A78475}"/>
    <cellStyle name="Normal 4 7 6 2 5 2 7" xfId="27714" xr:uid="{35B36BCB-884D-43B9-BDFC-26D7E40ADA28}"/>
    <cellStyle name="Normal 4 7 6 2 5 2 7 2" xfId="27715" xr:uid="{826B0DAA-CFB9-464A-9D1A-573A1CDFDE06}"/>
    <cellStyle name="Normal 4 7 6 2 5 2 8" xfId="27716" xr:uid="{69FD7A5C-7508-4135-A9BC-6D9D50403512}"/>
    <cellStyle name="Normal 4 7 6 2 5 3" xfId="27717" xr:uid="{34F8708D-437A-4077-AB8C-C83370EEA566}"/>
    <cellStyle name="Normal 4 7 6 2 5 3 2" xfId="27718" xr:uid="{4AAE4840-25BD-4491-ACDA-DE607D8E78E0}"/>
    <cellStyle name="Normal 4 7 6 2 5 3 2 2" xfId="27719" xr:uid="{6FF773D7-50CC-4660-84BA-0F950FFB395A}"/>
    <cellStyle name="Normal 4 7 6 2 5 3 2 2 2" xfId="27720" xr:uid="{F9CD3C53-C82C-4D23-B262-168E43185411}"/>
    <cellStyle name="Normal 4 7 6 2 5 3 2 3" xfId="27721" xr:uid="{364CFE78-9991-489E-A0AE-DE476E16C9E5}"/>
    <cellStyle name="Normal 4 7 6 2 5 3 3" xfId="27722" xr:uid="{69F96B26-9BD6-4660-90B5-28CF882DAE76}"/>
    <cellStyle name="Normal 4 7 6 2 5 4" xfId="27723" xr:uid="{242F62CD-8CD5-4A23-89CD-2C5A93788C71}"/>
    <cellStyle name="Normal 4 7 6 2 5 4 2" xfId="27724" xr:uid="{69CFC625-3682-41C9-8C75-E8EE85E66281}"/>
    <cellStyle name="Normal 4 7 6 2 5 5" xfId="27725" xr:uid="{D46805BD-1971-4D00-A526-5175AA1997F1}"/>
    <cellStyle name="Normal 4 7 6 2 5 5 2" xfId="27726" xr:uid="{FB2D74FA-74DE-4C50-B95D-56471B42D0E1}"/>
    <cellStyle name="Normal 4 7 6 2 5 6" xfId="27727" xr:uid="{B8C50317-77E7-462B-B74B-FE059651AAC7}"/>
    <cellStyle name="Normal 4 7 6 2 5 6 2" xfId="27728" xr:uid="{748EF96D-0EB1-4855-8175-0BF73D49143F}"/>
    <cellStyle name="Normal 4 7 6 2 5 7" xfId="27729" xr:uid="{3B25C1A0-7C5C-4C89-86CB-29AA8C78B9D9}"/>
    <cellStyle name="Normal 4 7 6 2 5 7 2" xfId="27730" xr:uid="{D2675DAB-7AA1-42C7-ACB6-9EC4408CEFAB}"/>
    <cellStyle name="Normal 4 7 6 2 5 8" xfId="27731" xr:uid="{8AFDFF68-7500-4BFB-B0A3-F9776FE29F03}"/>
    <cellStyle name="Normal 4 7 6 2 6" xfId="27732" xr:uid="{7A1ABA00-4067-4599-B8E8-EADBC1C99383}"/>
    <cellStyle name="Normal 4 7 6 2 6 2" xfId="27733" xr:uid="{74824E72-F828-4BD6-834F-F987A2B78C9E}"/>
    <cellStyle name="Normal 4 7 6 2 6 2 2" xfId="27734" xr:uid="{2271230D-DEE1-477D-B1C3-69592123068B}"/>
    <cellStyle name="Normal 4 7 6 2 6 2 2 2" xfId="27735" xr:uid="{F4CDCA1B-144C-4CED-B347-CED5EC8D98A4}"/>
    <cellStyle name="Normal 4 7 6 2 6 2 3" xfId="27736" xr:uid="{837C02DE-2062-4583-A1E5-D377BBDE7DCA}"/>
    <cellStyle name="Normal 4 7 6 2 6 3" xfId="27737" xr:uid="{D057F71D-A789-483D-8F1E-0914097C6575}"/>
    <cellStyle name="Normal 4 7 6 2 7" xfId="27738" xr:uid="{569DCDAB-E119-4D3F-A24E-B2C78F64D9EA}"/>
    <cellStyle name="Normal 4 7 6 2 7 2" xfId="27739" xr:uid="{80F07CCE-10A2-4F9C-92F6-390A49FDE0B7}"/>
    <cellStyle name="Normal 4 7 6 2 8" xfId="27740" xr:uid="{3B146A57-ECD2-405E-8884-08ADB4AF87E3}"/>
    <cellStyle name="Normal 4 7 6 2 8 2" xfId="27741" xr:uid="{571A22E2-C6E3-4BCD-99C2-EB34CEF4BBB8}"/>
    <cellStyle name="Normal 4 7 6 2 9" xfId="27742" xr:uid="{D6C1EEAE-A6BB-4D3D-93B0-C3DF25F227F4}"/>
    <cellStyle name="Normal 4 7 6 2 9 2" xfId="27743" xr:uid="{F1C7BFE3-3F34-43CA-A88F-54F080D530DC}"/>
    <cellStyle name="Normal 4 7 6 3" xfId="27744" xr:uid="{F63DC06A-BAA6-4A0D-AF0E-86C6DF2E50E2}"/>
    <cellStyle name="Normal 4 7 6 3 2" xfId="27745" xr:uid="{CD170FD2-6525-4173-925C-F57A056C68EF}"/>
    <cellStyle name="Normal 4 7 6 3 2 2" xfId="27746" xr:uid="{2376C664-43D8-4A9F-81A1-FCACF2DE7ED7}"/>
    <cellStyle name="Normal 4 7 6 3 2 2 2" xfId="27747" xr:uid="{8CB4A3BB-C3A2-4B3F-A738-048B28C83918}"/>
    <cellStyle name="Normal 4 7 6 3 2 2 2 2" xfId="27748" xr:uid="{496E427A-0338-4E8A-99CA-99B822F5C30B}"/>
    <cellStyle name="Normal 4 7 6 3 2 2 2 2 2" xfId="27749" xr:uid="{33C25CF9-E325-422C-9581-DE259237172F}"/>
    <cellStyle name="Normal 4 7 6 3 2 2 2 2 2 2" xfId="27750" xr:uid="{3A94089B-143C-4619-BB42-5A5EEB42C78C}"/>
    <cellStyle name="Normal 4 7 6 3 2 2 2 2 2 2 2" xfId="27751" xr:uid="{BA110626-5425-4FFE-9941-2958819CED67}"/>
    <cellStyle name="Normal 4 7 6 3 2 2 2 2 2 3" xfId="27752" xr:uid="{7921D299-75C0-42F9-B897-AACF8F9ADE72}"/>
    <cellStyle name="Normal 4 7 6 3 2 2 2 2 3" xfId="27753" xr:uid="{FF69B462-C3D4-4D68-A385-FE9843B5DEF8}"/>
    <cellStyle name="Normal 4 7 6 3 2 2 2 3" xfId="27754" xr:uid="{D39584B8-ACB5-4335-82D0-8625733D41A4}"/>
    <cellStyle name="Normal 4 7 6 3 2 2 2 3 2" xfId="27755" xr:uid="{0DBE2B1A-038F-458F-B702-47A450DD26AF}"/>
    <cellStyle name="Normal 4 7 6 3 2 2 2 4" xfId="27756" xr:uid="{8DBD1235-F7F6-4757-A973-C69177F3775A}"/>
    <cellStyle name="Normal 4 7 6 3 2 2 2 4 2" xfId="27757" xr:uid="{ACB07783-FF25-47D2-900F-0BE5BE3D971D}"/>
    <cellStyle name="Normal 4 7 6 3 2 2 2 5" xfId="27758" xr:uid="{B6687132-14DD-4F1A-828F-3E23382B1152}"/>
    <cellStyle name="Normal 4 7 6 3 2 2 2 5 2" xfId="27759" xr:uid="{570C4C86-1613-47DF-84BB-27AB5826532F}"/>
    <cellStyle name="Normal 4 7 6 3 2 2 2 6" xfId="27760" xr:uid="{E0EBD5F4-E380-41DA-9779-D9E1BF9B6F77}"/>
    <cellStyle name="Normal 4 7 6 3 2 2 2 6 2" xfId="27761" xr:uid="{56F0BFEC-ADF4-408D-A800-4148CE546DF2}"/>
    <cellStyle name="Normal 4 7 6 3 2 2 2 7" xfId="27762" xr:uid="{A43E14D6-4324-4E2F-B2A7-85DD1E564C8E}"/>
    <cellStyle name="Normal 4 7 6 3 2 2 2 7 2" xfId="27763" xr:uid="{1C09C002-C6BC-4A12-A73F-587CB1577673}"/>
    <cellStyle name="Normal 4 7 6 3 2 2 2 8" xfId="27764" xr:uid="{E0F042EA-3A1E-4E56-8514-443081C7DC10}"/>
    <cellStyle name="Normal 4 7 6 3 2 2 3" xfId="27765" xr:uid="{28B81A78-0536-4069-AA55-D990BF4418E7}"/>
    <cellStyle name="Normal 4 7 6 3 2 2 3 2" xfId="27766" xr:uid="{18DD2F36-7EBF-4C68-B7FC-92BC0F8C5404}"/>
    <cellStyle name="Normal 4 7 6 3 2 2 3 2 2" xfId="27767" xr:uid="{794A94E8-296B-4ED1-B9B1-98B34C1DAE85}"/>
    <cellStyle name="Normal 4 7 6 3 2 2 3 2 2 2" xfId="27768" xr:uid="{13FDB439-CC2F-4F43-9FCC-86F1323FD89C}"/>
    <cellStyle name="Normal 4 7 6 3 2 2 3 2 3" xfId="27769" xr:uid="{D60B0744-A332-494D-AD88-BC4CC01C6D55}"/>
    <cellStyle name="Normal 4 7 6 3 2 2 3 3" xfId="27770" xr:uid="{B94834E7-3F77-41A2-A1A3-0773B7EBA6AB}"/>
    <cellStyle name="Normal 4 7 6 3 2 2 4" xfId="27771" xr:uid="{12FF4942-DEC6-4FA7-B421-A3263AB2C0CB}"/>
    <cellStyle name="Normal 4 7 6 3 2 2 4 2" xfId="27772" xr:uid="{7280C8EB-7331-4DEB-8AC4-10696868F36F}"/>
    <cellStyle name="Normal 4 7 6 3 2 2 5" xfId="27773" xr:uid="{C021CF23-A5FE-40A6-9946-9011932B3B01}"/>
    <cellStyle name="Normal 4 7 6 3 2 2 5 2" xfId="27774" xr:uid="{B513F444-B9CD-4E27-AA66-0E8D303E9C88}"/>
    <cellStyle name="Normal 4 7 6 3 2 2 6" xfId="27775" xr:uid="{66832F13-B960-424C-99DE-184883E48CD6}"/>
    <cellStyle name="Normal 4 7 6 3 2 2 6 2" xfId="27776" xr:uid="{F43A7984-444A-419E-B681-B5EC9C6FFEE2}"/>
    <cellStyle name="Normal 4 7 6 3 2 2 7" xfId="27777" xr:uid="{61998D32-177B-45F8-853D-F6E797AA8AC9}"/>
    <cellStyle name="Normal 4 7 6 3 2 2 7 2" xfId="27778" xr:uid="{B13D4CFF-B4EA-401F-83D2-C395ACC0FC58}"/>
    <cellStyle name="Normal 4 7 6 3 2 2 8" xfId="27779" xr:uid="{A1A32159-B14E-4E73-AAF8-ABB4F26E9409}"/>
    <cellStyle name="Normal 4 7 6 3 2 3" xfId="27780" xr:uid="{624CFADF-D224-40DC-8B40-C8E8C97367A8}"/>
    <cellStyle name="Normal 4 7 6 3 2 3 2" xfId="27781" xr:uid="{CD329B1E-ECED-44DA-A23F-093F5A0DCA04}"/>
    <cellStyle name="Normal 4 7 6 3 2 3 2 2" xfId="27782" xr:uid="{3DA2E5CA-2D1B-4C67-836D-540C4B5ABD92}"/>
    <cellStyle name="Normal 4 7 6 3 2 3 2 2 2" xfId="27783" xr:uid="{7C41505F-BCB7-4324-8D1B-C08D069B4ACE}"/>
    <cellStyle name="Normal 4 7 6 3 2 3 2 3" xfId="27784" xr:uid="{53847F2E-180C-4CD6-A7A0-2F2270E6332A}"/>
    <cellStyle name="Normal 4 7 6 3 2 3 3" xfId="27785" xr:uid="{73D75F91-1FAF-4F24-B3C4-50C3FE89FBD9}"/>
    <cellStyle name="Normal 4 7 6 3 2 4" xfId="27786" xr:uid="{B691DC62-B9F9-4239-964A-DF10E1F143B0}"/>
    <cellStyle name="Normal 4 7 6 3 2 4 2" xfId="27787" xr:uid="{538986BD-5423-4D92-9BC3-877BFF8E7AFE}"/>
    <cellStyle name="Normal 4 7 6 3 2 5" xfId="27788" xr:uid="{CDE2CF06-6059-40BD-A235-EE8765249216}"/>
    <cellStyle name="Normal 4 7 6 3 2 5 2" xfId="27789" xr:uid="{D5FF4491-7D37-4FBC-AC22-280AD81A0881}"/>
    <cellStyle name="Normal 4 7 6 3 2 6" xfId="27790" xr:uid="{94F5D504-0991-4469-8306-55ED4DDED5AB}"/>
    <cellStyle name="Normal 4 7 6 3 2 6 2" xfId="27791" xr:uid="{44CA7D32-3032-44E1-A839-279C9620BD03}"/>
    <cellStyle name="Normal 4 7 6 3 2 7" xfId="27792" xr:uid="{CD0E18F4-DBC3-481E-8644-158EA1CA1186}"/>
    <cellStyle name="Normal 4 7 6 3 2 7 2" xfId="27793" xr:uid="{38F89226-2A40-4C3C-B23B-1ACBD94A161A}"/>
    <cellStyle name="Normal 4 7 6 3 2 8" xfId="27794" xr:uid="{35FE0EB1-C746-4C14-8C6F-30811BD824C6}"/>
    <cellStyle name="Normal 4 7 6 3 2 8 2" xfId="27795" xr:uid="{CDF6957F-80DC-4B0E-88D2-E6AFF7C399B9}"/>
    <cellStyle name="Normal 4 7 6 3 2 9" xfId="27796" xr:uid="{BFBE1400-2080-458E-9E61-912366F50017}"/>
    <cellStyle name="Normal 4 7 6 3 3" xfId="27797" xr:uid="{90EA9E7E-2E5D-4BBE-8185-2BFA047C1E08}"/>
    <cellStyle name="Normal 4 7 6 3 3 2" xfId="27798" xr:uid="{A366466A-5517-438E-B1F9-CDA635A17B87}"/>
    <cellStyle name="Normal 4 7 6 3 3 2 2" xfId="27799" xr:uid="{61DFE648-0EAC-4E70-A1F5-BD6C2DEF489D}"/>
    <cellStyle name="Normal 4 7 6 3 3 2 2 2" xfId="27800" xr:uid="{D794C700-9C4F-45C8-BDE3-AC330030065D}"/>
    <cellStyle name="Normal 4 7 6 3 3 2 2 2 2" xfId="27801" xr:uid="{46F5413B-0901-4EDA-BD82-9025C0547228}"/>
    <cellStyle name="Normal 4 7 6 3 3 2 2 3" xfId="27802" xr:uid="{0685E2CB-3639-4A95-8A50-BA75407388EC}"/>
    <cellStyle name="Normal 4 7 6 3 3 2 3" xfId="27803" xr:uid="{99BD2E4E-B83B-4DB5-A5CE-2C5EBF000B87}"/>
    <cellStyle name="Normal 4 7 6 3 3 3" xfId="27804" xr:uid="{B333C6A9-38DD-464F-AB4E-F3E53A10F166}"/>
    <cellStyle name="Normal 4 7 6 3 3 3 2" xfId="27805" xr:uid="{0376A03C-1E61-403A-960F-A1E87AB3B68F}"/>
    <cellStyle name="Normal 4 7 6 3 3 4" xfId="27806" xr:uid="{5147EAB1-C863-4E0E-8F04-29BB200EDB7D}"/>
    <cellStyle name="Normal 4 7 6 3 3 4 2" xfId="27807" xr:uid="{1BB7EBCE-E0CE-4A9A-B145-F5CFC76EEFD6}"/>
    <cellStyle name="Normal 4 7 6 3 3 5" xfId="27808" xr:uid="{8C4C817A-35D1-455F-8A7C-6C0BD6798D03}"/>
    <cellStyle name="Normal 4 7 6 3 3 5 2" xfId="27809" xr:uid="{E8084438-F7EA-49E2-B0D3-D9E6D5A07EBE}"/>
    <cellStyle name="Normal 4 7 6 3 3 6" xfId="27810" xr:uid="{D09DB5A0-D991-4B1A-9C85-4E493F1FDAA8}"/>
    <cellStyle name="Normal 4 7 6 3 3 6 2" xfId="27811" xr:uid="{D813D5F6-30B3-48D3-AB3F-E016B01C6E5C}"/>
    <cellStyle name="Normal 4 7 6 3 3 7" xfId="27812" xr:uid="{72CD2195-9163-4E2E-94FF-369A113C7489}"/>
    <cellStyle name="Normal 4 7 6 3 3 7 2" xfId="27813" xr:uid="{4131CBE2-9EA4-40E9-994E-8C72B1929ECE}"/>
    <cellStyle name="Normal 4 7 6 3 3 8" xfId="27814" xr:uid="{D803ABA6-44F6-4CFC-BBCE-37F579498525}"/>
    <cellStyle name="Normal 4 7 6 3 4" xfId="27815" xr:uid="{6E2C9705-86FD-4E94-AFC4-3CF943B78A46}"/>
    <cellStyle name="Normal 4 7 6 3 4 2" xfId="27816" xr:uid="{81C7DD3A-01C2-4D15-AF41-607326B00870}"/>
    <cellStyle name="Normal 4 7 6 3 4 2 2" xfId="27817" xr:uid="{DAAB38EF-815C-44FB-B078-4B42432CF806}"/>
    <cellStyle name="Normal 4 7 6 3 4 2 2 2" xfId="27818" xr:uid="{721D3582-E0F7-4B9C-9FE3-79F79752112B}"/>
    <cellStyle name="Normal 4 7 6 3 4 2 3" xfId="27819" xr:uid="{2A11DC43-A80F-45F8-B0D1-F0B30E57FE91}"/>
    <cellStyle name="Normal 4 7 6 3 4 3" xfId="27820" xr:uid="{74BB1B67-8B06-4511-AA4D-E944D8688F6F}"/>
    <cellStyle name="Normal 4 7 6 3 5" xfId="27821" xr:uid="{D4EC6B46-C2C4-414C-965B-0B355B35FB10}"/>
    <cellStyle name="Normal 4 7 6 3 5 2" xfId="27822" xr:uid="{E8151406-285B-4C86-8586-EEDDBEDE16F7}"/>
    <cellStyle name="Normal 4 7 6 3 6" xfId="27823" xr:uid="{CCAFCF9E-0EB1-4D8C-BFAC-4733C3D4D361}"/>
    <cellStyle name="Normal 4 7 6 3 6 2" xfId="27824" xr:uid="{757E3787-3108-4454-AAA5-66EEE4B21724}"/>
    <cellStyle name="Normal 4 7 6 3 7" xfId="27825" xr:uid="{70EE758F-B043-4478-B21A-DE59A35A3DA2}"/>
    <cellStyle name="Normal 4 7 6 3 7 2" xfId="27826" xr:uid="{2000AE2B-584D-4E4E-90C7-E7AA8F48C4C2}"/>
    <cellStyle name="Normal 4 7 6 3 8" xfId="27827" xr:uid="{78CCE374-9E7D-4AAD-80BE-094AE9176A09}"/>
    <cellStyle name="Normal 4 7 6 3 8 2" xfId="27828" xr:uid="{7889195F-83D2-473B-A8C1-4FF166408307}"/>
    <cellStyle name="Normal 4 7 6 3 9" xfId="27829" xr:uid="{D7283201-562F-4543-90D1-0DF5AA01B7FD}"/>
    <cellStyle name="Normal 4 7 6 4" xfId="27830" xr:uid="{0AADCADB-85C0-491C-A460-C303D793C585}"/>
    <cellStyle name="Normal 4 7 6 4 2" xfId="27831" xr:uid="{1FEC8AE2-788F-4C4B-92CA-463BA168158F}"/>
    <cellStyle name="Normal 4 7 6 5" xfId="27832" xr:uid="{68CAB132-F5C7-437A-A8B3-1E8068B62FF3}"/>
    <cellStyle name="Normal 4 7 6 5 2" xfId="27833" xr:uid="{7409DC71-F536-46EF-B6F7-B6EF01CF115A}"/>
    <cellStyle name="Normal 4 7 6 5 2 2" xfId="27834" xr:uid="{1B3564B0-6CDB-42C8-AF3F-B97DB3143807}"/>
    <cellStyle name="Normal 4 7 6 5 2 2 2" xfId="27835" xr:uid="{CC3833C0-C5A7-432E-87DD-C2CD8CD32141}"/>
    <cellStyle name="Normal 4 7 6 5 2 2 2 2" xfId="27836" xr:uid="{D4FC228E-0F39-4341-A449-0A28AC9B619D}"/>
    <cellStyle name="Normal 4 7 6 5 2 2 2 2 2" xfId="27837" xr:uid="{16CD793E-1E23-4BED-9F49-4AE91470AF55}"/>
    <cellStyle name="Normal 4 7 6 5 2 2 2 3" xfId="27838" xr:uid="{0369A468-2654-4285-8B41-3FF590C8FED5}"/>
    <cellStyle name="Normal 4 7 6 5 2 2 3" xfId="27839" xr:uid="{09643604-0CDE-49FB-B4C8-F7B7A9141BA8}"/>
    <cellStyle name="Normal 4 7 6 5 2 3" xfId="27840" xr:uid="{FDF216E0-1144-4E90-9234-CDE663B5DB35}"/>
    <cellStyle name="Normal 4 7 6 5 2 3 2" xfId="27841" xr:uid="{99393A0A-D395-42B2-9D35-BF71586D1B4A}"/>
    <cellStyle name="Normal 4 7 6 5 2 4" xfId="27842" xr:uid="{CF40D2BF-03FF-4A0C-B2B3-47CC9279D035}"/>
    <cellStyle name="Normal 4 7 6 5 2 4 2" xfId="27843" xr:uid="{EC52536F-5F25-40C5-B22D-7EC461DAB227}"/>
    <cellStyle name="Normal 4 7 6 5 2 5" xfId="27844" xr:uid="{B6C55B45-5613-4765-9B6D-DB7306B475B9}"/>
    <cellStyle name="Normal 4 7 6 5 2 5 2" xfId="27845" xr:uid="{F2E30DA8-ABB2-466A-9B7A-E840B62F9ED0}"/>
    <cellStyle name="Normal 4 7 6 5 2 6" xfId="27846" xr:uid="{514FDCBC-1BC0-4199-B988-1EEE4379ACFB}"/>
    <cellStyle name="Normal 4 7 6 5 2 6 2" xfId="27847" xr:uid="{E2650032-B1CE-4FD3-8ECF-6D5C851C74AC}"/>
    <cellStyle name="Normal 4 7 6 5 2 7" xfId="27848" xr:uid="{5F7C39E1-DC3C-4F96-93A4-B34AC8D4FDFF}"/>
    <cellStyle name="Normal 4 7 6 5 2 7 2" xfId="27849" xr:uid="{A5C742BE-14C3-4EE9-963A-DB1024376F09}"/>
    <cellStyle name="Normal 4 7 6 5 2 8" xfId="27850" xr:uid="{CEED93D0-19F8-457C-A350-9AEDD3A41CB1}"/>
    <cellStyle name="Normal 4 7 6 5 3" xfId="27851" xr:uid="{F1191F40-472F-4EA6-B41E-4BA5491ECBFE}"/>
    <cellStyle name="Normal 4 7 6 5 3 2" xfId="27852" xr:uid="{0E866D98-3E05-4C3A-A1BE-B77746BD0000}"/>
    <cellStyle name="Normal 4 7 6 5 3 2 2" xfId="27853" xr:uid="{90A1C22A-D0A5-4AD8-8A56-B0626EC05D93}"/>
    <cellStyle name="Normal 4 7 6 5 3 2 2 2" xfId="27854" xr:uid="{73276F0D-E9A9-46DC-BCA5-151C3E49FE70}"/>
    <cellStyle name="Normal 4 7 6 5 3 2 3" xfId="27855" xr:uid="{463D4417-1D43-4EF4-9075-46743AEE4047}"/>
    <cellStyle name="Normal 4 7 6 5 3 3" xfId="27856" xr:uid="{E37BDAC3-FB12-4667-B384-2B170A1F9676}"/>
    <cellStyle name="Normal 4 7 6 5 4" xfId="27857" xr:uid="{F4E0339C-4C2A-4CB5-9B63-F2C170F64D56}"/>
    <cellStyle name="Normal 4 7 6 5 4 2" xfId="27858" xr:uid="{4F94084F-2EF1-4811-97CE-F5404C65EC50}"/>
    <cellStyle name="Normal 4 7 6 5 5" xfId="27859" xr:uid="{B498B544-545F-4AC2-A8FB-F24739C45C61}"/>
    <cellStyle name="Normal 4 7 6 5 5 2" xfId="27860" xr:uid="{9EABB719-EAC8-407F-B23B-737477E13FC4}"/>
    <cellStyle name="Normal 4 7 6 5 6" xfId="27861" xr:uid="{1FA94F51-5748-437C-9728-F9CCC975E497}"/>
    <cellStyle name="Normal 4 7 6 5 6 2" xfId="27862" xr:uid="{F98574C9-F9A0-49DC-97E3-F9B051C80A2D}"/>
    <cellStyle name="Normal 4 7 6 5 7" xfId="27863" xr:uid="{D4DF4A1E-F4C9-4DBA-9B96-E2463574B537}"/>
    <cellStyle name="Normal 4 7 6 5 7 2" xfId="27864" xr:uid="{B008694C-AA06-4DBF-858A-D903ED9F0152}"/>
    <cellStyle name="Normal 4 7 6 5 8" xfId="27865" xr:uid="{E82CC651-8ED9-410F-A90F-1224B413AA26}"/>
    <cellStyle name="Normal 4 7 6 6" xfId="27866" xr:uid="{37ACEF68-AFB1-4267-ABE7-78BD4ACE8D62}"/>
    <cellStyle name="Normal 4 7 6 6 2" xfId="27867" xr:uid="{B00CB4B3-4FB3-41C1-BABA-009661A93845}"/>
    <cellStyle name="Normal 4 7 6 6 2 2" xfId="27868" xr:uid="{1D384E9A-1C96-43D1-9B82-4FB017B3FC8D}"/>
    <cellStyle name="Normal 4 7 6 6 2 2 2" xfId="27869" xr:uid="{42F448B5-B7A0-4345-B2BA-923B7287A09A}"/>
    <cellStyle name="Normal 4 7 6 6 2 3" xfId="27870" xr:uid="{68B7EBC2-073B-4707-9E87-5061F44C8D23}"/>
    <cellStyle name="Normal 4 7 6 6 3" xfId="27871" xr:uid="{8E4C6CC9-5F96-4FF0-8258-9D5A0BFDB9E7}"/>
    <cellStyle name="Normal 4 7 6 7" xfId="27872" xr:uid="{CCDB6807-4C35-409B-8D80-62C85AF753D2}"/>
    <cellStyle name="Normal 4 7 6 7 2" xfId="27873" xr:uid="{1228902E-0C65-4441-8F4C-65A3DC87FE96}"/>
    <cellStyle name="Normal 4 7 6 8" xfId="27874" xr:uid="{174009A3-DACE-49AF-8651-8C05954A2217}"/>
    <cellStyle name="Normal 4 7 6 8 2" xfId="27875" xr:uid="{8FB4CC3E-408B-4C67-BE0F-E590EC38542F}"/>
    <cellStyle name="Normal 4 7 6 9" xfId="27876" xr:uid="{AEF9E28E-FC6B-448B-AABA-F610C0BB7E62}"/>
    <cellStyle name="Normal 4 7 6 9 2" xfId="27877" xr:uid="{DC7678A5-DE43-4647-97B2-1EF17078AD36}"/>
    <cellStyle name="Normal 4 7 7" xfId="27878" xr:uid="{05B19701-EDD7-4B36-BED2-834AE85BAE1D}"/>
    <cellStyle name="Normal 4 7 7 2" xfId="27879" xr:uid="{8B3A95EB-7FFB-43A0-981A-A69455529AA6}"/>
    <cellStyle name="Normal 4 7 7 2 2" xfId="27880" xr:uid="{B83B5ACD-666D-4D3B-A34E-FA0A8F179AC4}"/>
    <cellStyle name="Normal 4 7 7 2 2 2" xfId="27881" xr:uid="{36CCCA8C-6A84-4E53-8343-EA2BD23E8760}"/>
    <cellStyle name="Normal 4 7 7 2 2 2 2" xfId="27882" xr:uid="{9C500C0B-3C10-41DB-B135-5F314E2A4281}"/>
    <cellStyle name="Normal 4 7 7 2 2 2 2 2" xfId="27883" xr:uid="{664727EF-38BF-4786-9135-EA3145E7DF24}"/>
    <cellStyle name="Normal 4 7 7 2 2 2 2 2 2" xfId="27884" xr:uid="{3077329A-9AF4-4017-9240-1FD76719CBA9}"/>
    <cellStyle name="Normal 4 7 7 2 2 2 2 2 2 2" xfId="27885" xr:uid="{34E05B11-7D4E-46D6-A2E3-CD6DA0787757}"/>
    <cellStyle name="Normal 4 7 7 2 2 2 2 2 3" xfId="27886" xr:uid="{20058CC4-3FEC-43A4-B0F4-0F5B76AF5803}"/>
    <cellStyle name="Normal 4 7 7 2 2 2 2 3" xfId="27887" xr:uid="{0134B3FB-0D1C-4E0B-89A8-0E83397F8CA8}"/>
    <cellStyle name="Normal 4 7 7 2 2 2 3" xfId="27888" xr:uid="{980EF1FE-75AC-4C70-94DE-1E973530418D}"/>
    <cellStyle name="Normal 4 7 7 2 2 2 3 2" xfId="27889" xr:uid="{C5557B76-DBE3-4D7E-BA91-ACE2BF4003FE}"/>
    <cellStyle name="Normal 4 7 7 2 2 2 4" xfId="27890" xr:uid="{FB72A550-016F-4224-B001-23B154836DE2}"/>
    <cellStyle name="Normal 4 7 7 2 2 2 4 2" xfId="27891" xr:uid="{5E0CDC34-02A8-4F09-8867-E1E824561CE9}"/>
    <cellStyle name="Normal 4 7 7 2 2 2 5" xfId="27892" xr:uid="{E5B45E97-FF9D-4021-91FD-11A9A2319726}"/>
    <cellStyle name="Normal 4 7 7 2 2 2 5 2" xfId="27893" xr:uid="{8197D09F-AF38-4DEC-8303-81DBF48E906F}"/>
    <cellStyle name="Normal 4 7 7 2 2 2 6" xfId="27894" xr:uid="{4A6037ED-5890-4E3F-8635-5C843E646AF4}"/>
    <cellStyle name="Normal 4 7 7 2 2 2 6 2" xfId="27895" xr:uid="{59C59212-3FC7-45E0-BC4A-C806627BC64B}"/>
    <cellStyle name="Normal 4 7 7 2 2 2 7" xfId="27896" xr:uid="{915A686C-74C1-4180-A434-AE5098BCCF42}"/>
    <cellStyle name="Normal 4 7 7 2 2 2 7 2" xfId="27897" xr:uid="{56F722FC-101C-4F1E-899C-C577597C724E}"/>
    <cellStyle name="Normal 4 7 7 2 2 2 8" xfId="27898" xr:uid="{FC6E023A-928A-4880-B92D-0D094FB817FD}"/>
    <cellStyle name="Normal 4 7 7 2 2 3" xfId="27899" xr:uid="{9C4F782F-7CF9-482F-8C1F-59F7355AB52A}"/>
    <cellStyle name="Normal 4 7 7 2 2 3 2" xfId="27900" xr:uid="{6228DB32-477E-4BB4-995A-214AD1AC67C9}"/>
    <cellStyle name="Normal 4 7 7 2 2 3 2 2" xfId="27901" xr:uid="{4B499464-2A48-481A-BEC9-A23A0862F4F6}"/>
    <cellStyle name="Normal 4 7 7 2 2 3 2 2 2" xfId="27902" xr:uid="{59E744C2-E994-4F99-9A37-94C2C62C78B3}"/>
    <cellStyle name="Normal 4 7 7 2 2 3 2 3" xfId="27903" xr:uid="{4E0E000A-081E-41A2-96B1-DEE6B5FDDEF3}"/>
    <cellStyle name="Normal 4 7 7 2 2 3 3" xfId="27904" xr:uid="{66DBDC00-A143-44AE-901A-FDF18CDA96B0}"/>
    <cellStyle name="Normal 4 7 7 2 2 4" xfId="27905" xr:uid="{5887C9DC-08A3-49B9-BC7F-7F46ECE583D4}"/>
    <cellStyle name="Normal 4 7 7 2 2 4 2" xfId="27906" xr:uid="{02C9F794-2B8B-4854-80F9-E6C67C692D80}"/>
    <cellStyle name="Normal 4 7 7 2 2 5" xfId="27907" xr:uid="{4DC368CE-DB22-4E8C-BFC8-73422378E956}"/>
    <cellStyle name="Normal 4 7 7 2 2 5 2" xfId="27908" xr:uid="{768404AF-6159-490E-8DA8-795CA9851785}"/>
    <cellStyle name="Normal 4 7 7 2 2 6" xfId="27909" xr:uid="{8012110A-14BD-42DD-9739-8152408D9641}"/>
    <cellStyle name="Normal 4 7 7 2 2 6 2" xfId="27910" xr:uid="{535361F2-006A-4B3D-84C3-0C1D9690DFEE}"/>
    <cellStyle name="Normal 4 7 7 2 2 7" xfId="27911" xr:uid="{C2635802-03C9-4A8A-860C-7F190317E05F}"/>
    <cellStyle name="Normal 4 7 7 2 2 7 2" xfId="27912" xr:uid="{C48BC58B-EE04-44DD-A495-F56FEFD906A1}"/>
    <cellStyle name="Normal 4 7 7 2 2 8" xfId="27913" xr:uid="{EE8C6447-5F57-4B60-94A6-EFD33EA5CF7C}"/>
    <cellStyle name="Normal 4 7 7 2 3" xfId="27914" xr:uid="{F2048766-A204-468C-90C8-1D6B0BA0CB25}"/>
    <cellStyle name="Normal 4 7 7 2 3 2" xfId="27915" xr:uid="{6B2A3623-352D-4C00-A6FC-FA2E5806B06E}"/>
    <cellStyle name="Normal 4 7 7 2 3 2 2" xfId="27916" xr:uid="{96D2F278-05BC-468E-B646-AAD44161805A}"/>
    <cellStyle name="Normal 4 7 7 2 3 2 2 2" xfId="27917" xr:uid="{BD7F63A2-DD7B-4AA3-B982-05FC4038F135}"/>
    <cellStyle name="Normal 4 7 7 2 3 2 3" xfId="27918" xr:uid="{79318465-554E-48B2-91B1-15D854AC334D}"/>
    <cellStyle name="Normal 4 7 7 2 3 3" xfId="27919" xr:uid="{E1144F02-8F23-49FF-AB21-E54AEABFC17C}"/>
    <cellStyle name="Normal 4 7 7 2 4" xfId="27920" xr:uid="{8980EADD-E973-43C4-8C36-65121D52BEBD}"/>
    <cellStyle name="Normal 4 7 7 2 4 2" xfId="27921" xr:uid="{49505784-AA65-4208-B166-DB80FE821B9D}"/>
    <cellStyle name="Normal 4 7 7 2 5" xfId="27922" xr:uid="{5505F4F3-21DE-47C6-8EEB-46E25DAA1FCD}"/>
    <cellStyle name="Normal 4 7 7 2 5 2" xfId="27923" xr:uid="{1CF96F02-579D-4E36-86FD-D7A11D0C8682}"/>
    <cellStyle name="Normal 4 7 7 2 6" xfId="27924" xr:uid="{C7BB06E8-C93A-40BF-A383-25DB55E5D82D}"/>
    <cellStyle name="Normal 4 7 7 2 6 2" xfId="27925" xr:uid="{224C0802-3CD7-484B-BA81-27813BA64188}"/>
    <cellStyle name="Normal 4 7 7 2 7" xfId="27926" xr:uid="{5C02735E-FB99-48C1-ADD0-FC1FB447C2B7}"/>
    <cellStyle name="Normal 4 7 7 2 7 2" xfId="27927" xr:uid="{53B64C37-8625-487B-B314-BECD1669477A}"/>
    <cellStyle name="Normal 4 7 7 2 8" xfId="27928" xr:uid="{01FE29F3-AD38-4E26-9CF0-DA3ACDE3767A}"/>
    <cellStyle name="Normal 4 7 7 2 8 2" xfId="27929" xr:uid="{2668865A-0CEE-4C4B-AAE3-678E0417C1F8}"/>
    <cellStyle name="Normal 4 7 7 2 9" xfId="27930" xr:uid="{48E5A3E1-A954-4886-B849-47B1F32CC98C}"/>
    <cellStyle name="Normal 4 7 7 3" xfId="27931" xr:uid="{74F7CF45-C893-4D77-AD65-472217090954}"/>
    <cellStyle name="Normal 4 7 7 3 2" xfId="27932" xr:uid="{375AA4CC-9194-426F-A0CE-215701AFBD12}"/>
    <cellStyle name="Normal 4 7 7 3 2 2" xfId="27933" xr:uid="{31D30E80-01BF-4BAB-A8D6-99D5EF785B4D}"/>
    <cellStyle name="Normal 4 7 7 3 2 2 2" xfId="27934" xr:uid="{1712A9C6-57C5-4223-A0E9-9E88D11C4629}"/>
    <cellStyle name="Normal 4 7 7 3 2 2 2 2" xfId="27935" xr:uid="{D9E3420D-BD94-4B52-AE0C-8FC8A699FC98}"/>
    <cellStyle name="Normal 4 7 7 3 2 2 3" xfId="27936" xr:uid="{2D1702EB-12C7-4D83-BCDC-279001D700F2}"/>
    <cellStyle name="Normal 4 7 7 3 2 3" xfId="27937" xr:uid="{7757D7D1-6F13-471D-A695-303972B84FF7}"/>
    <cellStyle name="Normal 4 7 7 3 3" xfId="27938" xr:uid="{D45B63F8-C2B2-432B-AA86-B5F69AE3FD42}"/>
    <cellStyle name="Normal 4 7 7 3 3 2" xfId="27939" xr:uid="{264C7E0E-DAFE-43CB-A29E-C3D1C0A00844}"/>
    <cellStyle name="Normal 4 7 7 3 4" xfId="27940" xr:uid="{2307BB4C-FA78-493C-B571-13DD88EAA864}"/>
    <cellStyle name="Normal 4 7 7 3 4 2" xfId="27941" xr:uid="{77FBF7F2-12A5-4D3F-B255-BE7B71ABF64D}"/>
    <cellStyle name="Normal 4 7 7 3 5" xfId="27942" xr:uid="{14D6868D-7002-4B1B-A990-439E6CDBA004}"/>
    <cellStyle name="Normal 4 7 7 3 5 2" xfId="27943" xr:uid="{04DAE9FA-4E6F-486B-88B1-F3E6F124409F}"/>
    <cellStyle name="Normal 4 7 7 3 6" xfId="27944" xr:uid="{8D8D9316-A201-490E-91D8-CDA3ED7EC5A1}"/>
    <cellStyle name="Normal 4 7 7 3 6 2" xfId="27945" xr:uid="{C01DFCF2-4370-4CF5-BCE3-DAE1231F0434}"/>
    <cellStyle name="Normal 4 7 7 3 7" xfId="27946" xr:uid="{9DC5D730-32DF-4ED1-95B5-E9000ECD270A}"/>
    <cellStyle name="Normal 4 7 7 3 7 2" xfId="27947" xr:uid="{96A1426E-5217-496C-A86A-613602DFF51E}"/>
    <cellStyle name="Normal 4 7 7 3 8" xfId="27948" xr:uid="{6DF1E265-FC32-49C3-A0C1-2FE2ABCFE5A4}"/>
    <cellStyle name="Normal 4 7 7 4" xfId="27949" xr:uid="{678D3260-74AC-4743-8BBC-E29E380AA90E}"/>
    <cellStyle name="Normal 4 7 7 4 2" xfId="27950" xr:uid="{C185086A-091D-4BB4-BE5A-5598E7EA34F7}"/>
    <cellStyle name="Normal 4 7 7 4 2 2" xfId="27951" xr:uid="{8925A6CB-598B-43D4-98E5-113314E5B9C1}"/>
    <cellStyle name="Normal 4 7 7 4 2 2 2" xfId="27952" xr:uid="{5648F4A1-66AC-4CAD-8D2A-C327D12B0DA8}"/>
    <cellStyle name="Normal 4 7 7 4 2 3" xfId="27953" xr:uid="{37E75D62-348D-4B49-8F86-37B50BB5BBAC}"/>
    <cellStyle name="Normal 4 7 7 4 3" xfId="27954" xr:uid="{B2AB5C2B-788C-4FDB-BC10-73486E71D494}"/>
    <cellStyle name="Normal 4 7 7 5" xfId="27955" xr:uid="{21062F73-1F5B-4E82-87FC-C5F9FF6B3EE7}"/>
    <cellStyle name="Normal 4 7 7 5 2" xfId="27956" xr:uid="{6E80B634-0CAB-4F51-953F-9B2AB1AAB1AE}"/>
    <cellStyle name="Normal 4 7 7 6" xfId="27957" xr:uid="{4C1AEEC4-A934-4EB0-AE7F-9816390DEB42}"/>
    <cellStyle name="Normal 4 7 7 6 2" xfId="27958" xr:uid="{7D0EC4B0-9360-4C1C-B01B-63564ADD4A1F}"/>
    <cellStyle name="Normal 4 7 7 7" xfId="27959" xr:uid="{F549A254-6EEB-476F-82B9-64499691B09F}"/>
    <cellStyle name="Normal 4 7 7 7 2" xfId="27960" xr:uid="{3F8F4FFF-5052-457C-A78E-90580AD655DA}"/>
    <cellStyle name="Normal 4 7 7 8" xfId="27961" xr:uid="{48B73F69-B6CE-48EC-8189-8CE0DC442A24}"/>
    <cellStyle name="Normal 4 7 7 8 2" xfId="27962" xr:uid="{85D43F61-DBF1-445C-863F-679210F18A15}"/>
    <cellStyle name="Normal 4 7 7 9" xfId="27963" xr:uid="{6D2AAD3E-A31E-4BC2-B16E-B22C0D0EBF73}"/>
    <cellStyle name="Normal 4 7 8" xfId="27964" xr:uid="{74B1D4B0-9FD3-4129-9DDE-BA541427B8D8}"/>
    <cellStyle name="Normal 4 7 8 2" xfId="27965" xr:uid="{6F296588-EB64-4071-8665-A3FB7FA8CD70}"/>
    <cellStyle name="Normal 4 7 9" xfId="27966" xr:uid="{2978F8A9-5552-4B41-B980-A9E37F39538E}"/>
    <cellStyle name="Normal 4 7 9 2" xfId="27967" xr:uid="{C66B97D7-ECD5-4067-99F4-56778D645A96}"/>
    <cellStyle name="Normal 4 8" xfId="27968" xr:uid="{F9C75DBA-B1BB-436E-BF36-98A2A2411F8C}"/>
    <cellStyle name="Normal 4 8 10" xfId="27969" xr:uid="{7D320509-69EC-447B-89F0-BDB8EC30C34C}"/>
    <cellStyle name="Normal 4 8 10 2" xfId="27970" xr:uid="{30B45238-6602-4BAA-A0CC-953B5F33A31F}"/>
    <cellStyle name="Normal 4 8 10 2 2" xfId="27971" xr:uid="{DAF44442-639A-48B1-B744-8924B77DED44}"/>
    <cellStyle name="Normal 4 8 10 2 2 2" xfId="27972" xr:uid="{E379EF20-0939-45B1-963C-90217C755BE4}"/>
    <cellStyle name="Normal 4 8 10 2 3" xfId="27973" xr:uid="{C927F15A-8D89-4292-AA8B-50B45084966A}"/>
    <cellStyle name="Normal 4 8 10 3" xfId="27974" xr:uid="{BB8CAEF8-EC1A-4FC1-81C4-B1D0A92D851C}"/>
    <cellStyle name="Normal 4 8 11" xfId="27975" xr:uid="{89C7A1ED-3103-4F14-8081-D8307F45F455}"/>
    <cellStyle name="Normal 4 8 11 2" xfId="27976" xr:uid="{CBBA00FF-46DC-438D-B331-D00A6D5AE0B1}"/>
    <cellStyle name="Normal 4 8 12" xfId="27977" xr:uid="{0715325D-F759-408C-BB73-641618FC58AC}"/>
    <cellStyle name="Normal 4 8 12 2" xfId="27978" xr:uid="{D4F48328-F6AE-45E6-9AFF-BA214F1F11FE}"/>
    <cellStyle name="Normal 4 8 13" xfId="27979" xr:uid="{A8053398-4867-4F44-B197-A9A8B8F79E71}"/>
    <cellStyle name="Normal 4 8 13 2" xfId="27980" xr:uid="{3D6170DE-C9B1-4B7F-870D-CB4E1A0591D4}"/>
    <cellStyle name="Normal 4 8 14" xfId="27981" xr:uid="{CAF7039C-AA3D-495F-A5A0-54FF65757293}"/>
    <cellStyle name="Normal 4 8 14 2" xfId="27982" xr:uid="{0DE1A4CB-698C-49A2-9CE9-14B26E9885DC}"/>
    <cellStyle name="Normal 4 8 15" xfId="27983" xr:uid="{2D3083FA-6BCF-4A51-9E26-414090A36DF6}"/>
    <cellStyle name="Normal 4 8 15 2" xfId="27984" xr:uid="{D02E0DA9-0F75-4C8E-8F14-349FF0AC3D43}"/>
    <cellStyle name="Normal 4 8 16" xfId="27985" xr:uid="{83396D02-0D4C-41FE-A3E2-17C4A7799AE9}"/>
    <cellStyle name="Normal 4 8 2" xfId="27986" xr:uid="{42444CC3-8033-4D0F-A3A3-71AA3A5EE8A2}"/>
    <cellStyle name="Normal 4 8 2 10" xfId="27987" xr:uid="{C25FC9A9-81DD-4FB4-AAB9-E7ECA568AF91}"/>
    <cellStyle name="Normal 4 8 2 10 2" xfId="27988" xr:uid="{1B27AA32-6FFD-4A62-B919-A06C90394B4A}"/>
    <cellStyle name="Normal 4 8 2 11" xfId="27989" xr:uid="{FAFD0816-D6A3-4668-B6F1-79DE1B1A8923}"/>
    <cellStyle name="Normal 4 8 2 11 2" xfId="27990" xr:uid="{B81005FE-82CE-4406-8FE0-9603977A110D}"/>
    <cellStyle name="Normal 4 8 2 12" xfId="27991" xr:uid="{3CBF7952-EC34-41FA-8510-4685F86921A4}"/>
    <cellStyle name="Normal 4 8 2 12 2" xfId="27992" xr:uid="{B7134F13-234C-4C26-89FA-70A023AF83FD}"/>
    <cellStyle name="Normal 4 8 2 13" xfId="27993" xr:uid="{35B86798-3AA0-4196-AA78-E089FBACAD8E}"/>
    <cellStyle name="Normal 4 8 2 2" xfId="27994" xr:uid="{53F39D2D-A190-47D8-8A41-B035EBFD1AEB}"/>
    <cellStyle name="Normal 4 8 2 2 10" xfId="27995" xr:uid="{0B5F456B-3AF8-417E-AEB6-D20A90F2736F}"/>
    <cellStyle name="Normal 4 8 2 2 10 2" xfId="27996" xr:uid="{894AF8F1-B79C-4AF1-8EDB-797417099EA8}"/>
    <cellStyle name="Normal 4 8 2 2 11" xfId="27997" xr:uid="{A363437C-0B0B-4481-A65F-A6F2E2B1E065}"/>
    <cellStyle name="Normal 4 8 2 2 11 2" xfId="27998" xr:uid="{4F21D03C-881D-4CEB-A44F-1F8CDEDEF49B}"/>
    <cellStyle name="Normal 4 8 2 2 12" xfId="27999" xr:uid="{D31E21BD-3019-499A-8130-A28618A0564C}"/>
    <cellStyle name="Normal 4 8 2 2 12 2" xfId="28000" xr:uid="{A03D4EBB-CDCF-4E88-80B8-0CFCBB3359C9}"/>
    <cellStyle name="Normal 4 8 2 2 13" xfId="28001" xr:uid="{C998EAA0-2657-497F-BFE6-99CE647D6B1A}"/>
    <cellStyle name="Normal 4 8 2 2 2" xfId="28002" xr:uid="{500F4A80-3A5C-4ED3-B493-39A0AE571AF6}"/>
    <cellStyle name="Normal 4 8 2 2 2 10" xfId="28003" xr:uid="{C484221F-6495-4187-9F12-E39186C07BBC}"/>
    <cellStyle name="Normal 4 8 2 2 2 10 2" xfId="28004" xr:uid="{63EE948D-F0FD-4853-9926-0C0BAB8758E6}"/>
    <cellStyle name="Normal 4 8 2 2 2 11" xfId="28005" xr:uid="{73E12301-0618-4FE9-9BDB-86830B14333F}"/>
    <cellStyle name="Normal 4 8 2 2 2 11 2" xfId="28006" xr:uid="{4F0F5B94-A6E2-4E72-967B-5B2277AAFF2D}"/>
    <cellStyle name="Normal 4 8 2 2 2 12" xfId="28007" xr:uid="{D6F69F45-DD7A-4FD5-B4E5-43588C96564F}"/>
    <cellStyle name="Normal 4 8 2 2 2 2" xfId="28008" xr:uid="{C38DB8D9-4ACE-4CDC-87B5-AD8AA908FDA5}"/>
    <cellStyle name="Normal 4 8 2 2 2 2 10" xfId="28009" xr:uid="{EC17CFA6-4AD8-4BE8-82C6-B280EDFEB347}"/>
    <cellStyle name="Normal 4 8 2 2 2 2 10 2" xfId="28010" xr:uid="{45C02C9D-2F10-4424-8503-C4C08048AFE6}"/>
    <cellStyle name="Normal 4 8 2 2 2 2 11" xfId="28011" xr:uid="{FB5B61F4-9607-4FD5-A5D9-BE9B86BB51DC}"/>
    <cellStyle name="Normal 4 8 2 2 2 2 11 2" xfId="28012" xr:uid="{DA89F7D3-1C15-4E97-AF86-564D785B09B1}"/>
    <cellStyle name="Normal 4 8 2 2 2 2 12" xfId="28013" xr:uid="{EF511862-49A1-4BC2-AA10-21059567D328}"/>
    <cellStyle name="Normal 4 8 2 2 2 2 2" xfId="28014" xr:uid="{B87EAC11-D812-417B-A815-F9ADB057F4DD}"/>
    <cellStyle name="Normal 4 8 2 2 2 2 2 2" xfId="28015" xr:uid="{83DDAC48-58B4-4EB7-B849-EE6DADA6741D}"/>
    <cellStyle name="Normal 4 8 2 2 2 2 2 2 2" xfId="28016" xr:uid="{CFB29972-FD7C-4706-BA8C-8A8F0E52AF94}"/>
    <cellStyle name="Normal 4 8 2 2 2 2 2 2 2 2" xfId="28017" xr:uid="{BC56EE56-2038-4D3D-9D53-C6942E2C64A8}"/>
    <cellStyle name="Normal 4 8 2 2 2 2 2 2 2 2 2" xfId="28018" xr:uid="{AF78FED2-E393-48FF-953F-A16F655FB8E2}"/>
    <cellStyle name="Normal 4 8 2 2 2 2 2 2 2 2 2 2" xfId="28019" xr:uid="{C3E374D1-58C2-4489-BAD1-AAD9D4A2286E}"/>
    <cellStyle name="Normal 4 8 2 2 2 2 2 2 2 2 2 2 2" xfId="28020" xr:uid="{A9EB47D3-9378-471E-BB82-99C228FCB131}"/>
    <cellStyle name="Normal 4 8 2 2 2 2 2 2 2 2 2 2 2 2" xfId="28021" xr:uid="{3485B633-55AE-4EA4-85CE-401A02650300}"/>
    <cellStyle name="Normal 4 8 2 2 2 2 2 2 2 2 2 2 3" xfId="28022" xr:uid="{E804BE28-5932-497B-9FCB-524C406F0D05}"/>
    <cellStyle name="Normal 4 8 2 2 2 2 2 2 2 2 2 3" xfId="28023" xr:uid="{697AC09D-9F03-47B9-99F2-E4D3424EE12D}"/>
    <cellStyle name="Normal 4 8 2 2 2 2 2 2 2 2 3" xfId="28024" xr:uid="{04D73D01-3EBD-448F-8B8A-282A4412A042}"/>
    <cellStyle name="Normal 4 8 2 2 2 2 2 2 2 2 3 2" xfId="28025" xr:uid="{746BECA7-FE63-4EC2-9BFC-71B3582310C3}"/>
    <cellStyle name="Normal 4 8 2 2 2 2 2 2 2 2 4" xfId="28026" xr:uid="{69871934-E68D-4D36-89F0-5E64DEB546B6}"/>
    <cellStyle name="Normal 4 8 2 2 2 2 2 2 2 2 4 2" xfId="28027" xr:uid="{394BDCC8-6185-4A1F-ADBB-E7DFF606A993}"/>
    <cellStyle name="Normal 4 8 2 2 2 2 2 2 2 2 5" xfId="28028" xr:uid="{78FE4772-AC28-42B4-9D74-1D3A4D122BFA}"/>
    <cellStyle name="Normal 4 8 2 2 2 2 2 2 2 2 5 2" xfId="28029" xr:uid="{EF9263E7-8290-4E82-B07D-E7C761A7BF98}"/>
    <cellStyle name="Normal 4 8 2 2 2 2 2 2 2 2 6" xfId="28030" xr:uid="{72902026-5B8F-4BB3-83C9-46DEF749C11F}"/>
    <cellStyle name="Normal 4 8 2 2 2 2 2 2 2 2 6 2" xfId="28031" xr:uid="{D6F9FAD5-2654-4EC2-A9F6-8AFFCBA8E8DE}"/>
    <cellStyle name="Normal 4 8 2 2 2 2 2 2 2 2 7" xfId="28032" xr:uid="{281F6AE4-70AB-4D41-AC24-6CFBADD77CD2}"/>
    <cellStyle name="Normal 4 8 2 2 2 2 2 2 2 2 7 2" xfId="28033" xr:uid="{9638244C-7333-4273-96A7-C33375F34786}"/>
    <cellStyle name="Normal 4 8 2 2 2 2 2 2 2 2 8" xfId="28034" xr:uid="{F5CA03D8-6EDF-4B81-A5B2-3C076F702F55}"/>
    <cellStyle name="Normal 4 8 2 2 2 2 2 2 2 3" xfId="28035" xr:uid="{11555F9F-4F0D-45C9-BD45-8B432AF7A75D}"/>
    <cellStyle name="Normal 4 8 2 2 2 2 2 2 2 3 2" xfId="28036" xr:uid="{CB15A264-5A9F-4043-A22D-D11D5E190813}"/>
    <cellStyle name="Normal 4 8 2 2 2 2 2 2 2 3 2 2" xfId="28037" xr:uid="{72C2E64E-9FD7-4451-8687-5AA1E627666A}"/>
    <cellStyle name="Normal 4 8 2 2 2 2 2 2 2 3 2 2 2" xfId="28038" xr:uid="{B2B87E57-5B2F-4722-988C-4EA73479830A}"/>
    <cellStyle name="Normal 4 8 2 2 2 2 2 2 2 3 2 3" xfId="28039" xr:uid="{2B2D2F1A-1906-4041-9745-B440DFB8A517}"/>
    <cellStyle name="Normal 4 8 2 2 2 2 2 2 2 3 3" xfId="28040" xr:uid="{5DBCA89E-61A8-45B8-A363-25B1E2FFD202}"/>
    <cellStyle name="Normal 4 8 2 2 2 2 2 2 2 4" xfId="28041" xr:uid="{F255D978-63DC-449C-BF6F-4D9D9C2E3E2C}"/>
    <cellStyle name="Normal 4 8 2 2 2 2 2 2 2 4 2" xfId="28042" xr:uid="{60EA025F-E257-41BC-919D-DB079514EB68}"/>
    <cellStyle name="Normal 4 8 2 2 2 2 2 2 2 5" xfId="28043" xr:uid="{E01FB9D3-5BA5-420A-9E44-D3D8A5901BEC}"/>
    <cellStyle name="Normal 4 8 2 2 2 2 2 2 2 5 2" xfId="28044" xr:uid="{B849F891-BD7C-4455-8569-BFAC0062C910}"/>
    <cellStyle name="Normal 4 8 2 2 2 2 2 2 2 6" xfId="28045" xr:uid="{10F4F20A-519A-44CC-9819-A5C951AAF24A}"/>
    <cellStyle name="Normal 4 8 2 2 2 2 2 2 2 6 2" xfId="28046" xr:uid="{9A5F0732-6BBE-4FC2-8C29-6BC014E7831B}"/>
    <cellStyle name="Normal 4 8 2 2 2 2 2 2 2 7" xfId="28047" xr:uid="{E5A4C619-07AC-4BD2-9166-4544996DB508}"/>
    <cellStyle name="Normal 4 8 2 2 2 2 2 2 2 7 2" xfId="28048" xr:uid="{ED9AAE15-F2F8-41EB-BC04-A4CBA3C18359}"/>
    <cellStyle name="Normal 4 8 2 2 2 2 2 2 2 8" xfId="28049" xr:uid="{5CB44C30-FE20-471D-B270-9851202EE7E9}"/>
    <cellStyle name="Normal 4 8 2 2 2 2 2 2 3" xfId="28050" xr:uid="{F749B210-08A9-4094-983F-77A1279EDBAB}"/>
    <cellStyle name="Normal 4 8 2 2 2 2 2 2 3 2" xfId="28051" xr:uid="{564334E9-A51F-44CD-A038-69F4BB23C94B}"/>
    <cellStyle name="Normal 4 8 2 2 2 2 2 2 3 2 2" xfId="28052" xr:uid="{F21AC276-5549-4472-93EF-CD274AF2E85C}"/>
    <cellStyle name="Normal 4 8 2 2 2 2 2 2 3 2 2 2" xfId="28053" xr:uid="{44C49C61-D674-4C7F-86D9-CACADEC3EB4B}"/>
    <cellStyle name="Normal 4 8 2 2 2 2 2 2 3 2 3" xfId="28054" xr:uid="{8ADB754B-4017-43B2-8828-71E65B48932E}"/>
    <cellStyle name="Normal 4 8 2 2 2 2 2 2 3 3" xfId="28055" xr:uid="{D39927E2-6EF4-4EEB-A105-525FC4AE2901}"/>
    <cellStyle name="Normal 4 8 2 2 2 2 2 2 4" xfId="28056" xr:uid="{0E288EF5-B68E-48D4-8775-49F82B152691}"/>
    <cellStyle name="Normal 4 8 2 2 2 2 2 2 4 2" xfId="28057" xr:uid="{8A4AEC90-A3EE-4517-A7F8-8E446BCC62ED}"/>
    <cellStyle name="Normal 4 8 2 2 2 2 2 2 5" xfId="28058" xr:uid="{00AA1F89-8919-4964-99BC-6EE10334FC26}"/>
    <cellStyle name="Normal 4 8 2 2 2 2 2 2 5 2" xfId="28059" xr:uid="{67918877-5D86-4298-B152-9554AEA0FE67}"/>
    <cellStyle name="Normal 4 8 2 2 2 2 2 2 6" xfId="28060" xr:uid="{94B2DAEC-6AF2-42F8-A40A-26AABD110359}"/>
    <cellStyle name="Normal 4 8 2 2 2 2 2 2 6 2" xfId="28061" xr:uid="{49563473-8118-4DBE-B9F1-676BD0551AD1}"/>
    <cellStyle name="Normal 4 8 2 2 2 2 2 2 7" xfId="28062" xr:uid="{586D80F4-CBC1-44C3-ABC1-21EEB4B7E1ED}"/>
    <cellStyle name="Normal 4 8 2 2 2 2 2 2 7 2" xfId="28063" xr:uid="{D716852F-964C-4CF8-AA5B-5C5929304FEB}"/>
    <cellStyle name="Normal 4 8 2 2 2 2 2 2 8" xfId="28064" xr:uid="{22EEF313-4709-4199-B34D-6C04E4B01D15}"/>
    <cellStyle name="Normal 4 8 2 2 2 2 2 2 8 2" xfId="28065" xr:uid="{C418270A-D07F-4A86-84F5-8E1043C046C3}"/>
    <cellStyle name="Normal 4 8 2 2 2 2 2 2 9" xfId="28066" xr:uid="{BC888E1E-5A9D-435B-9D8B-4C0495ED3264}"/>
    <cellStyle name="Normal 4 8 2 2 2 2 2 3" xfId="28067" xr:uid="{14BA5E62-4042-4280-A900-D857619B0010}"/>
    <cellStyle name="Normal 4 8 2 2 2 2 2 3 2" xfId="28068" xr:uid="{A34FA970-5179-4C91-99C3-C6382EF3A26A}"/>
    <cellStyle name="Normal 4 8 2 2 2 2 2 3 2 2" xfId="28069" xr:uid="{5CE0051B-6B46-498D-A5EE-0FB478A68111}"/>
    <cellStyle name="Normal 4 8 2 2 2 2 2 3 2 2 2" xfId="28070" xr:uid="{2BC48088-A3C0-475B-AE3D-B2CC85BEE824}"/>
    <cellStyle name="Normal 4 8 2 2 2 2 2 3 2 2 2 2" xfId="28071" xr:uid="{F92DEE5E-9D77-4D25-906D-204BFB321F25}"/>
    <cellStyle name="Normal 4 8 2 2 2 2 2 3 2 2 3" xfId="28072" xr:uid="{88BFFBB9-A806-4EC8-A6CC-2F6BE0FEBF08}"/>
    <cellStyle name="Normal 4 8 2 2 2 2 2 3 2 3" xfId="28073" xr:uid="{08EFF414-4FB1-4BEC-B497-A9AB9C532094}"/>
    <cellStyle name="Normal 4 8 2 2 2 2 2 3 3" xfId="28074" xr:uid="{4C54E946-2541-4D4F-AEC9-A710E03A1C57}"/>
    <cellStyle name="Normal 4 8 2 2 2 2 2 3 3 2" xfId="28075" xr:uid="{AA484932-57AF-4AB8-BE67-9AC00C3E3FA6}"/>
    <cellStyle name="Normal 4 8 2 2 2 2 2 3 4" xfId="28076" xr:uid="{10C67E81-1118-4308-A8E7-76DEBC930E54}"/>
    <cellStyle name="Normal 4 8 2 2 2 2 2 3 4 2" xfId="28077" xr:uid="{B016B6C0-70C5-41FF-8B39-95B1A68529A6}"/>
    <cellStyle name="Normal 4 8 2 2 2 2 2 3 5" xfId="28078" xr:uid="{03776AE5-C1E5-4A5D-AB72-CDFACCAC886B}"/>
    <cellStyle name="Normal 4 8 2 2 2 2 2 3 5 2" xfId="28079" xr:uid="{A1600EC2-023F-4C59-A709-B090DA7055C5}"/>
    <cellStyle name="Normal 4 8 2 2 2 2 2 3 6" xfId="28080" xr:uid="{1F881AAF-EC10-4CC3-865E-6B9AE17F57B7}"/>
    <cellStyle name="Normal 4 8 2 2 2 2 2 3 6 2" xfId="28081" xr:uid="{03A6405C-7F1A-4680-8E59-6A85C4180546}"/>
    <cellStyle name="Normal 4 8 2 2 2 2 2 3 7" xfId="28082" xr:uid="{912BEC5A-30F1-41BE-803A-CD60A917C315}"/>
    <cellStyle name="Normal 4 8 2 2 2 2 2 3 7 2" xfId="28083" xr:uid="{EF319034-01F7-4364-AAAB-C927BDAA1682}"/>
    <cellStyle name="Normal 4 8 2 2 2 2 2 3 8" xfId="28084" xr:uid="{9BE9F317-83F2-4765-BB3A-D1A1C04A4869}"/>
    <cellStyle name="Normal 4 8 2 2 2 2 2 4" xfId="28085" xr:uid="{8276355A-D186-41EC-AEFD-114CEF0FF208}"/>
    <cellStyle name="Normal 4 8 2 2 2 2 2 4 2" xfId="28086" xr:uid="{31C3170D-8C21-4A4A-B430-C815D42902E4}"/>
    <cellStyle name="Normal 4 8 2 2 2 2 2 4 2 2" xfId="28087" xr:uid="{84AC74E1-7626-404F-8496-7EDCA6E2782F}"/>
    <cellStyle name="Normal 4 8 2 2 2 2 2 4 2 2 2" xfId="28088" xr:uid="{071A9670-22A8-4AC4-AD05-C428F7CF8DAF}"/>
    <cellStyle name="Normal 4 8 2 2 2 2 2 4 2 3" xfId="28089" xr:uid="{FB0BA32F-CD93-4AAB-A299-2F8257A7D248}"/>
    <cellStyle name="Normal 4 8 2 2 2 2 2 4 3" xfId="28090" xr:uid="{DB1511E3-5D21-42E7-ACE3-8F1703A43062}"/>
    <cellStyle name="Normal 4 8 2 2 2 2 2 5" xfId="28091" xr:uid="{94F68B7D-B6FF-4A11-90B2-45F3EED9AF1E}"/>
    <cellStyle name="Normal 4 8 2 2 2 2 2 5 2" xfId="28092" xr:uid="{FCCB4442-422A-4982-8ED3-8496DE66B2E9}"/>
    <cellStyle name="Normal 4 8 2 2 2 2 2 6" xfId="28093" xr:uid="{8DE338C9-4B54-4E66-A581-A822EDE1F328}"/>
    <cellStyle name="Normal 4 8 2 2 2 2 2 6 2" xfId="28094" xr:uid="{F07284C9-8E22-4E9A-9438-1B212498C256}"/>
    <cellStyle name="Normal 4 8 2 2 2 2 2 7" xfId="28095" xr:uid="{057A2E90-B9D4-488F-9732-103BF8A8A096}"/>
    <cellStyle name="Normal 4 8 2 2 2 2 2 7 2" xfId="28096" xr:uid="{7B88B226-9E35-43A1-8EFC-42BA7C6D9455}"/>
    <cellStyle name="Normal 4 8 2 2 2 2 2 8" xfId="28097" xr:uid="{2A51425C-6223-46EB-ACBD-2B86C62614C3}"/>
    <cellStyle name="Normal 4 8 2 2 2 2 2 8 2" xfId="28098" xr:uid="{6C82048D-E818-4CB0-A6DD-FFEFFB24FBDA}"/>
    <cellStyle name="Normal 4 8 2 2 2 2 2 9" xfId="28099" xr:uid="{1382807E-9AE5-42A4-88C3-877787EF6783}"/>
    <cellStyle name="Normal 4 8 2 2 2 2 3" xfId="28100" xr:uid="{77BD150B-6DD3-4E83-B475-868EB128266C}"/>
    <cellStyle name="Normal 4 8 2 2 2 2 3 2" xfId="28101" xr:uid="{8C4FFDC3-241E-46FD-B3CC-E68FB219050C}"/>
    <cellStyle name="Normal 4 8 2 2 2 2 4" xfId="28102" xr:uid="{461298F6-E26D-449A-97FF-B3B91C0D9503}"/>
    <cellStyle name="Normal 4 8 2 2 2 2 4 2" xfId="28103" xr:uid="{EE5AEEF5-9A64-4574-B3B9-F2314627B094}"/>
    <cellStyle name="Normal 4 8 2 2 2 2 5" xfId="28104" xr:uid="{9143F889-9A30-421C-8E75-B7A6EFF613E2}"/>
    <cellStyle name="Normal 4 8 2 2 2 2 5 2" xfId="28105" xr:uid="{C94E7A95-C26A-472C-BAEE-1F7498656B45}"/>
    <cellStyle name="Normal 4 8 2 2 2 2 5 2 2" xfId="28106" xr:uid="{4E162801-59C8-4451-A21A-4B4775193640}"/>
    <cellStyle name="Normal 4 8 2 2 2 2 5 2 2 2" xfId="28107" xr:uid="{50D62E55-BF40-4FF1-8E8D-9CC29D125DBC}"/>
    <cellStyle name="Normal 4 8 2 2 2 2 5 2 2 2 2" xfId="28108" xr:uid="{CC301D78-4437-44BF-A674-7B001BA51543}"/>
    <cellStyle name="Normal 4 8 2 2 2 2 5 2 2 2 2 2" xfId="28109" xr:uid="{11A30209-A4F1-49BE-AAF2-D233CC96CCBE}"/>
    <cellStyle name="Normal 4 8 2 2 2 2 5 2 2 2 3" xfId="28110" xr:uid="{6E6B4A01-E95F-4CBF-8DAF-316E0D905DC3}"/>
    <cellStyle name="Normal 4 8 2 2 2 2 5 2 2 3" xfId="28111" xr:uid="{7DF4FDBE-FC62-4ED7-A5B7-DA3A194ADBD4}"/>
    <cellStyle name="Normal 4 8 2 2 2 2 5 2 3" xfId="28112" xr:uid="{8800079B-315D-47DE-A285-54BC76D94D53}"/>
    <cellStyle name="Normal 4 8 2 2 2 2 5 2 3 2" xfId="28113" xr:uid="{95B22790-9D7A-44A3-BC40-446A1D5AF7B5}"/>
    <cellStyle name="Normal 4 8 2 2 2 2 5 2 4" xfId="28114" xr:uid="{86F73005-1EDD-4337-B13D-52A8AC8C9DF6}"/>
    <cellStyle name="Normal 4 8 2 2 2 2 5 2 4 2" xfId="28115" xr:uid="{1FED525C-62C8-428F-A948-D48B3BF6DE16}"/>
    <cellStyle name="Normal 4 8 2 2 2 2 5 2 5" xfId="28116" xr:uid="{610D40CE-1781-4335-BDBE-E9AD93CBD9D6}"/>
    <cellStyle name="Normal 4 8 2 2 2 2 5 2 5 2" xfId="28117" xr:uid="{95712D26-27D3-4CF3-9650-6BAAA189C6DC}"/>
    <cellStyle name="Normal 4 8 2 2 2 2 5 2 6" xfId="28118" xr:uid="{875C904A-CA74-4450-BB2F-FDE0985C165E}"/>
    <cellStyle name="Normal 4 8 2 2 2 2 5 2 6 2" xfId="28119" xr:uid="{BAFA26EE-A927-4290-8944-8B9D40F33895}"/>
    <cellStyle name="Normal 4 8 2 2 2 2 5 2 7" xfId="28120" xr:uid="{FDC56B64-AEB2-4017-A3AF-697FDFB5CB0A}"/>
    <cellStyle name="Normal 4 8 2 2 2 2 5 2 7 2" xfId="28121" xr:uid="{8F3C0D3C-5148-40CD-A555-8487EBDCAF65}"/>
    <cellStyle name="Normal 4 8 2 2 2 2 5 2 8" xfId="28122" xr:uid="{1D787F7E-2E35-41AA-A117-1C2562766985}"/>
    <cellStyle name="Normal 4 8 2 2 2 2 5 3" xfId="28123" xr:uid="{49CBAA97-63C1-48B6-9473-3D8B719B284C}"/>
    <cellStyle name="Normal 4 8 2 2 2 2 5 3 2" xfId="28124" xr:uid="{AA554FC0-1F20-47C5-B82F-06EA7A2462A7}"/>
    <cellStyle name="Normal 4 8 2 2 2 2 5 3 2 2" xfId="28125" xr:uid="{01096372-F8DA-42D6-93B2-2D27E8735AFF}"/>
    <cellStyle name="Normal 4 8 2 2 2 2 5 3 2 2 2" xfId="28126" xr:uid="{352AEE45-2031-4B03-9326-5401438ED1C7}"/>
    <cellStyle name="Normal 4 8 2 2 2 2 5 3 2 3" xfId="28127" xr:uid="{83AA1963-DA9E-449E-B063-DF527E7B0382}"/>
    <cellStyle name="Normal 4 8 2 2 2 2 5 3 3" xfId="28128" xr:uid="{39954D56-DA77-425F-B9E9-BD2E0C3190A6}"/>
    <cellStyle name="Normal 4 8 2 2 2 2 5 4" xfId="28129" xr:uid="{AC7D2017-1786-47B2-8948-9BBEE6C413A4}"/>
    <cellStyle name="Normal 4 8 2 2 2 2 5 4 2" xfId="28130" xr:uid="{15B9DD35-1A61-427D-B395-A0B4EE20505E}"/>
    <cellStyle name="Normal 4 8 2 2 2 2 5 5" xfId="28131" xr:uid="{A3E76C29-0DD8-4ED2-B607-E87FF11FA133}"/>
    <cellStyle name="Normal 4 8 2 2 2 2 5 5 2" xfId="28132" xr:uid="{899D0F7D-E49C-4954-BD49-35864B7855AA}"/>
    <cellStyle name="Normal 4 8 2 2 2 2 5 6" xfId="28133" xr:uid="{7736E3BE-198B-43D7-97D0-EAB8918D41AF}"/>
    <cellStyle name="Normal 4 8 2 2 2 2 5 6 2" xfId="28134" xr:uid="{1FE6C524-24BB-48B5-85E0-1A962389F295}"/>
    <cellStyle name="Normal 4 8 2 2 2 2 5 7" xfId="28135" xr:uid="{3EB66059-2948-4029-A5E4-A9036D2EB550}"/>
    <cellStyle name="Normal 4 8 2 2 2 2 5 7 2" xfId="28136" xr:uid="{E08A245D-9E99-477D-B05B-9540A22E3875}"/>
    <cellStyle name="Normal 4 8 2 2 2 2 5 8" xfId="28137" xr:uid="{DA9BE8C8-1AB8-4F27-A505-11F9AFBA946F}"/>
    <cellStyle name="Normal 4 8 2 2 2 2 6" xfId="28138" xr:uid="{969A0430-6F4B-4226-87D2-D0DF2A6A5B3B}"/>
    <cellStyle name="Normal 4 8 2 2 2 2 6 2" xfId="28139" xr:uid="{5A9BF6B3-AC05-4082-96C6-ED96737A3C59}"/>
    <cellStyle name="Normal 4 8 2 2 2 2 6 2 2" xfId="28140" xr:uid="{3D468846-0B8B-4D12-A0F5-D086D77FB46E}"/>
    <cellStyle name="Normal 4 8 2 2 2 2 6 2 2 2" xfId="28141" xr:uid="{54BD34A0-93B9-4F1C-B71D-4087C74B56A0}"/>
    <cellStyle name="Normal 4 8 2 2 2 2 6 2 3" xfId="28142" xr:uid="{05B5A1F0-0CAE-4ECE-9308-100B324B4CDB}"/>
    <cellStyle name="Normal 4 8 2 2 2 2 6 3" xfId="28143" xr:uid="{2E96E904-9D08-42D9-996B-A11F0526CDAC}"/>
    <cellStyle name="Normal 4 8 2 2 2 2 7" xfId="28144" xr:uid="{05A30735-7527-4224-8EA2-4CF3EC8E08AB}"/>
    <cellStyle name="Normal 4 8 2 2 2 2 7 2" xfId="28145" xr:uid="{10248D00-FB63-4B59-814A-A7A656C2DBC0}"/>
    <cellStyle name="Normal 4 8 2 2 2 2 8" xfId="28146" xr:uid="{66A625B6-A6F1-40DC-AAC9-407192E4F040}"/>
    <cellStyle name="Normal 4 8 2 2 2 2 8 2" xfId="28147" xr:uid="{AF615926-E7C9-45DE-BE3C-00D6A3B63BEE}"/>
    <cellStyle name="Normal 4 8 2 2 2 2 9" xfId="28148" xr:uid="{8DFB90AF-C107-4028-AD2B-5A79441E3AF4}"/>
    <cellStyle name="Normal 4 8 2 2 2 2 9 2" xfId="28149" xr:uid="{33868D1A-7373-432B-963A-2D29F4A75C45}"/>
    <cellStyle name="Normal 4 8 2 2 2 3" xfId="28150" xr:uid="{95CA7BDC-B914-4905-B5D6-8598D8597123}"/>
    <cellStyle name="Normal 4 8 2 2 2 3 2" xfId="28151" xr:uid="{E3584AFD-666E-4C8E-A2F9-0366F129A0EE}"/>
    <cellStyle name="Normal 4 8 2 2 2 3 2 2" xfId="28152" xr:uid="{6DFEAFB2-371A-45FD-9DFE-2B9BC920D6E5}"/>
    <cellStyle name="Normal 4 8 2 2 2 3 2 2 2" xfId="28153" xr:uid="{4CE7098C-5F5D-466F-9A98-B16B7B8BF317}"/>
    <cellStyle name="Normal 4 8 2 2 2 3 2 2 2 2" xfId="28154" xr:uid="{BB2EA246-36EB-40ED-8BCE-FD466ACC6F3F}"/>
    <cellStyle name="Normal 4 8 2 2 2 3 2 2 2 2 2" xfId="28155" xr:uid="{664CD250-644A-415F-9AE3-09C7636A5D14}"/>
    <cellStyle name="Normal 4 8 2 2 2 3 2 2 2 2 2 2" xfId="28156" xr:uid="{9B48211C-F967-4FB5-B995-CD2A4ACB57DE}"/>
    <cellStyle name="Normal 4 8 2 2 2 3 2 2 2 2 2 2 2" xfId="28157" xr:uid="{55223306-69F5-48D5-8128-DAA95D7CA3DF}"/>
    <cellStyle name="Normal 4 8 2 2 2 3 2 2 2 2 2 3" xfId="28158" xr:uid="{C9D7BA6E-A22C-4F71-9198-A9AD2EB24D95}"/>
    <cellStyle name="Normal 4 8 2 2 2 3 2 2 2 2 3" xfId="28159" xr:uid="{05268E39-FDD0-45AB-8F08-148A56C9A4B1}"/>
    <cellStyle name="Normal 4 8 2 2 2 3 2 2 2 3" xfId="28160" xr:uid="{B4C15751-B33C-4C19-8422-BD0EBF95C1B1}"/>
    <cellStyle name="Normal 4 8 2 2 2 3 2 2 2 3 2" xfId="28161" xr:uid="{D051ABB0-068F-4FD4-84AF-CA1A87EFBE0F}"/>
    <cellStyle name="Normal 4 8 2 2 2 3 2 2 2 4" xfId="28162" xr:uid="{1FE25997-EC22-42B0-82FA-38D77AF66707}"/>
    <cellStyle name="Normal 4 8 2 2 2 3 2 2 2 4 2" xfId="28163" xr:uid="{DA6B6363-96F7-4988-BF05-2D48E80E68A2}"/>
    <cellStyle name="Normal 4 8 2 2 2 3 2 2 2 5" xfId="28164" xr:uid="{F9642CD2-A022-47B2-8DDA-E452AB8F4FC4}"/>
    <cellStyle name="Normal 4 8 2 2 2 3 2 2 2 5 2" xfId="28165" xr:uid="{41542423-2D9B-4BF2-AC17-F062F8571DE1}"/>
    <cellStyle name="Normal 4 8 2 2 2 3 2 2 2 6" xfId="28166" xr:uid="{3D49522E-92C2-491C-85A5-1A0AADEF68A0}"/>
    <cellStyle name="Normal 4 8 2 2 2 3 2 2 2 6 2" xfId="28167" xr:uid="{F5FBC8B7-E279-4789-B05D-3DE6C7D30845}"/>
    <cellStyle name="Normal 4 8 2 2 2 3 2 2 2 7" xfId="28168" xr:uid="{8F1AF690-967D-4A97-B9A9-E2832C810DE3}"/>
    <cellStyle name="Normal 4 8 2 2 2 3 2 2 2 7 2" xfId="28169" xr:uid="{C81C2821-8ACD-4EBC-86C9-1B86DF7C04AA}"/>
    <cellStyle name="Normal 4 8 2 2 2 3 2 2 2 8" xfId="28170" xr:uid="{B1657F76-2785-421F-88CF-F96EC3D576F3}"/>
    <cellStyle name="Normal 4 8 2 2 2 3 2 2 3" xfId="28171" xr:uid="{84A336EB-DF6A-4F76-8C04-962C63313031}"/>
    <cellStyle name="Normal 4 8 2 2 2 3 2 2 3 2" xfId="28172" xr:uid="{71DA2209-98CC-4769-92D5-3AA668A1E96C}"/>
    <cellStyle name="Normal 4 8 2 2 2 3 2 2 3 2 2" xfId="28173" xr:uid="{D8BFF29C-BF94-46B3-8C28-95675DE59A5A}"/>
    <cellStyle name="Normal 4 8 2 2 2 3 2 2 3 2 2 2" xfId="28174" xr:uid="{D11ED63E-FB7C-4B12-9B72-8A81378E5478}"/>
    <cellStyle name="Normal 4 8 2 2 2 3 2 2 3 2 3" xfId="28175" xr:uid="{6F73213B-21B2-4862-9685-AF8EF44C8212}"/>
    <cellStyle name="Normal 4 8 2 2 2 3 2 2 3 3" xfId="28176" xr:uid="{762403D2-69C4-4927-ACA4-5C84E75B9BD6}"/>
    <cellStyle name="Normal 4 8 2 2 2 3 2 2 4" xfId="28177" xr:uid="{DDDCF3DD-897C-4357-8FAE-F408005EF12E}"/>
    <cellStyle name="Normal 4 8 2 2 2 3 2 2 4 2" xfId="28178" xr:uid="{D6A61AC5-A77C-472E-87BF-60A21A0BD6A7}"/>
    <cellStyle name="Normal 4 8 2 2 2 3 2 2 5" xfId="28179" xr:uid="{5EBF6654-2A7C-4454-AAA5-BB2AC4CE2134}"/>
    <cellStyle name="Normal 4 8 2 2 2 3 2 2 5 2" xfId="28180" xr:uid="{0EF72F5C-7167-4816-BB37-4109AEF2F6D5}"/>
    <cellStyle name="Normal 4 8 2 2 2 3 2 2 6" xfId="28181" xr:uid="{B22BEDF0-954F-47BB-BFF0-8FC847120AD3}"/>
    <cellStyle name="Normal 4 8 2 2 2 3 2 2 6 2" xfId="28182" xr:uid="{C6A45A53-36DC-4FB8-A88C-CE9DFA10B1A9}"/>
    <cellStyle name="Normal 4 8 2 2 2 3 2 2 7" xfId="28183" xr:uid="{F50DCC2C-5A61-485C-A2DD-E9BCACDCE86D}"/>
    <cellStyle name="Normal 4 8 2 2 2 3 2 2 7 2" xfId="28184" xr:uid="{EB6C186A-657B-46D9-8FAD-40C9C0DBA6B5}"/>
    <cellStyle name="Normal 4 8 2 2 2 3 2 2 8" xfId="28185" xr:uid="{4C0E0500-3DE4-4287-959B-3F34D7EAAE70}"/>
    <cellStyle name="Normal 4 8 2 2 2 3 2 3" xfId="28186" xr:uid="{48904F53-8B85-432F-9ABB-609864716D7C}"/>
    <cellStyle name="Normal 4 8 2 2 2 3 2 3 2" xfId="28187" xr:uid="{49041930-009B-4F20-83AA-59880FA2B9C5}"/>
    <cellStyle name="Normal 4 8 2 2 2 3 2 3 2 2" xfId="28188" xr:uid="{B9114839-CF21-4C48-B01E-C67F02FECD29}"/>
    <cellStyle name="Normal 4 8 2 2 2 3 2 3 2 2 2" xfId="28189" xr:uid="{31FFA7DC-1A10-4D27-8424-6F26842EB2A5}"/>
    <cellStyle name="Normal 4 8 2 2 2 3 2 3 2 3" xfId="28190" xr:uid="{6BF9E0BB-BDBE-44E5-89A8-454271899942}"/>
    <cellStyle name="Normal 4 8 2 2 2 3 2 3 3" xfId="28191" xr:uid="{449FB313-C2E0-4D75-B050-7A85007E63DA}"/>
    <cellStyle name="Normal 4 8 2 2 2 3 2 4" xfId="28192" xr:uid="{AC4D1607-0AE1-40CA-8628-7EFCB35D763E}"/>
    <cellStyle name="Normal 4 8 2 2 2 3 2 4 2" xfId="28193" xr:uid="{E8924B8C-9E8C-4E2B-8834-CBFE308B5576}"/>
    <cellStyle name="Normal 4 8 2 2 2 3 2 5" xfId="28194" xr:uid="{9A2BB2EF-A10A-4589-8DAE-E47F7C8FC56A}"/>
    <cellStyle name="Normal 4 8 2 2 2 3 2 5 2" xfId="28195" xr:uid="{6A7F52A4-54B3-46FC-91A1-F001AD706830}"/>
    <cellStyle name="Normal 4 8 2 2 2 3 2 6" xfId="28196" xr:uid="{7318A554-FE40-4FA0-A12A-B2780374673D}"/>
    <cellStyle name="Normal 4 8 2 2 2 3 2 6 2" xfId="28197" xr:uid="{375D80F3-A47A-4271-B49E-8C173EE501FD}"/>
    <cellStyle name="Normal 4 8 2 2 2 3 2 7" xfId="28198" xr:uid="{7E93D5A7-2E3E-4606-8BF2-E742C0511F07}"/>
    <cellStyle name="Normal 4 8 2 2 2 3 2 7 2" xfId="28199" xr:uid="{F8BB7B29-A623-4627-9FCF-D8F3542C4A7B}"/>
    <cellStyle name="Normal 4 8 2 2 2 3 2 8" xfId="28200" xr:uid="{BD450706-4011-4E12-AB1E-DB7251FD5A85}"/>
    <cellStyle name="Normal 4 8 2 2 2 3 2 8 2" xfId="28201" xr:uid="{F348EB10-DEEB-4830-9352-45F5F81F13A3}"/>
    <cellStyle name="Normal 4 8 2 2 2 3 2 9" xfId="28202" xr:uid="{44E2591C-AF2D-407E-86F5-CD253369F006}"/>
    <cellStyle name="Normal 4 8 2 2 2 3 3" xfId="28203" xr:uid="{8E95EC29-1C8E-4B31-A3E4-98CA81BFAC4B}"/>
    <cellStyle name="Normal 4 8 2 2 2 3 3 2" xfId="28204" xr:uid="{AB77CCA7-ECB1-4A93-8593-68E02BC850AF}"/>
    <cellStyle name="Normal 4 8 2 2 2 3 3 2 2" xfId="28205" xr:uid="{D13862D9-EE34-4D37-899F-0F5B4962F13B}"/>
    <cellStyle name="Normal 4 8 2 2 2 3 3 2 2 2" xfId="28206" xr:uid="{2A53C7E2-69DE-4D68-A20E-8E0B9A1DD5BA}"/>
    <cellStyle name="Normal 4 8 2 2 2 3 3 2 2 2 2" xfId="28207" xr:uid="{E18CCD96-9DD4-404D-880A-90138B04A486}"/>
    <cellStyle name="Normal 4 8 2 2 2 3 3 2 2 3" xfId="28208" xr:uid="{064819F2-957A-44DC-805C-D645F8EBECF5}"/>
    <cellStyle name="Normal 4 8 2 2 2 3 3 2 3" xfId="28209" xr:uid="{53118F7F-5703-4F54-895D-54705CF1BB08}"/>
    <cellStyle name="Normal 4 8 2 2 2 3 3 3" xfId="28210" xr:uid="{1475469E-B250-4C54-83A4-7131F6020110}"/>
    <cellStyle name="Normal 4 8 2 2 2 3 3 3 2" xfId="28211" xr:uid="{86D463CE-EA93-4290-81ED-C6C28453915C}"/>
    <cellStyle name="Normal 4 8 2 2 2 3 3 4" xfId="28212" xr:uid="{639C2AE7-7173-45B0-81E2-7C445ABC88BC}"/>
    <cellStyle name="Normal 4 8 2 2 2 3 3 4 2" xfId="28213" xr:uid="{4FE5426A-2E4D-4E54-94F1-046654335717}"/>
    <cellStyle name="Normal 4 8 2 2 2 3 3 5" xfId="28214" xr:uid="{EE11E518-0DAC-46E8-ADA6-7EED7A09585E}"/>
    <cellStyle name="Normal 4 8 2 2 2 3 3 5 2" xfId="28215" xr:uid="{CA713E68-EC6E-4F99-A86D-AE9C5E36AF5B}"/>
    <cellStyle name="Normal 4 8 2 2 2 3 3 6" xfId="28216" xr:uid="{2A6E35D6-9C72-459E-9AF1-0C3C9E1B524A}"/>
    <cellStyle name="Normal 4 8 2 2 2 3 3 6 2" xfId="28217" xr:uid="{4E73300D-B72B-4618-9F84-9DFE8C1CABF4}"/>
    <cellStyle name="Normal 4 8 2 2 2 3 3 7" xfId="28218" xr:uid="{10FD4D3B-F6F6-4065-BE91-D408987AF983}"/>
    <cellStyle name="Normal 4 8 2 2 2 3 3 7 2" xfId="28219" xr:uid="{9F6DF50D-7100-44E8-9A4D-032DDE058E47}"/>
    <cellStyle name="Normal 4 8 2 2 2 3 3 8" xfId="28220" xr:uid="{C97AA5E2-4DD6-4B16-9BBC-3AB59A611B81}"/>
    <cellStyle name="Normal 4 8 2 2 2 3 4" xfId="28221" xr:uid="{5C809BF6-4E47-4B32-AF17-19B7FBF24148}"/>
    <cellStyle name="Normal 4 8 2 2 2 3 4 2" xfId="28222" xr:uid="{827D8EE9-904D-44E0-B1EE-C4D746F51C91}"/>
    <cellStyle name="Normal 4 8 2 2 2 3 4 2 2" xfId="28223" xr:uid="{C92E4191-A808-48C2-96CA-206347E97B9D}"/>
    <cellStyle name="Normal 4 8 2 2 2 3 4 2 2 2" xfId="28224" xr:uid="{70F10702-29FE-4E88-AD1E-24589E2E097D}"/>
    <cellStyle name="Normal 4 8 2 2 2 3 4 2 3" xfId="28225" xr:uid="{31F3EC67-5A5A-486D-A083-82900F677566}"/>
    <cellStyle name="Normal 4 8 2 2 2 3 4 3" xfId="28226" xr:uid="{653E294D-EAC0-427E-BBE7-8E825026F4BE}"/>
    <cellStyle name="Normal 4 8 2 2 2 3 5" xfId="28227" xr:uid="{F6E7DC36-6EB4-4112-81EA-B32CE0DEA866}"/>
    <cellStyle name="Normal 4 8 2 2 2 3 5 2" xfId="28228" xr:uid="{C4633511-39FF-4CFA-92F2-6018EDDA3D0A}"/>
    <cellStyle name="Normal 4 8 2 2 2 3 6" xfId="28229" xr:uid="{2BF896D8-4A3E-48BA-9E49-1293A278ECD7}"/>
    <cellStyle name="Normal 4 8 2 2 2 3 6 2" xfId="28230" xr:uid="{3251A1A4-F742-4EC3-8C42-2A2162894B50}"/>
    <cellStyle name="Normal 4 8 2 2 2 3 7" xfId="28231" xr:uid="{9B151DC6-9E52-425B-8B84-901258E551CB}"/>
    <cellStyle name="Normal 4 8 2 2 2 3 7 2" xfId="28232" xr:uid="{6B1942F3-1864-4E34-89AC-6B6121D9CC34}"/>
    <cellStyle name="Normal 4 8 2 2 2 3 8" xfId="28233" xr:uid="{6C1E7A6F-50F4-48E5-948E-70AF1EE7D4EF}"/>
    <cellStyle name="Normal 4 8 2 2 2 3 8 2" xfId="28234" xr:uid="{0FDEC5FB-32D1-4527-9DE4-A344C7567702}"/>
    <cellStyle name="Normal 4 8 2 2 2 3 9" xfId="28235" xr:uid="{E1B9D90B-5677-4151-9225-263A4324E55F}"/>
    <cellStyle name="Normal 4 8 2 2 2 4" xfId="28236" xr:uid="{7B0D3EC1-861E-46CA-A446-F57E204B6358}"/>
    <cellStyle name="Normal 4 8 2 2 2 4 2" xfId="28237" xr:uid="{94926CCF-B802-407C-B230-BD8A664948B3}"/>
    <cellStyle name="Normal 4 8 2 2 2 5" xfId="28238" xr:uid="{6659F7DE-5F41-4E4B-A1DE-107AB1A16379}"/>
    <cellStyle name="Normal 4 8 2 2 2 5 2" xfId="28239" xr:uid="{32C4FC2F-8861-40F2-9597-FA9BB5399F6C}"/>
    <cellStyle name="Normal 4 8 2 2 2 5 2 2" xfId="28240" xr:uid="{5E6DF596-00AF-47CF-ACC0-F93FEA686AAF}"/>
    <cellStyle name="Normal 4 8 2 2 2 5 2 2 2" xfId="28241" xr:uid="{2A86157A-00AD-4088-9E90-2F7B9336D1B3}"/>
    <cellStyle name="Normal 4 8 2 2 2 5 2 2 2 2" xfId="28242" xr:uid="{46757728-B719-41F3-A0CE-62912FE60293}"/>
    <cellStyle name="Normal 4 8 2 2 2 5 2 2 2 2 2" xfId="28243" xr:uid="{39E6A8A2-DE36-43CB-BEFC-50360929A28F}"/>
    <cellStyle name="Normal 4 8 2 2 2 5 2 2 2 3" xfId="28244" xr:uid="{5411C064-D688-4F71-9EC3-81F2F53013C8}"/>
    <cellStyle name="Normal 4 8 2 2 2 5 2 2 3" xfId="28245" xr:uid="{54399A7F-883B-4FE6-AE5E-D5F31E8F0F97}"/>
    <cellStyle name="Normal 4 8 2 2 2 5 2 3" xfId="28246" xr:uid="{870AAEF3-B6A3-4144-B429-2D98BDCA4E76}"/>
    <cellStyle name="Normal 4 8 2 2 2 5 2 3 2" xfId="28247" xr:uid="{8B250544-5EAA-4111-8635-1B0356E55E3A}"/>
    <cellStyle name="Normal 4 8 2 2 2 5 2 4" xfId="28248" xr:uid="{01AC5965-32F1-4F6D-A482-CBC857EEAF97}"/>
    <cellStyle name="Normal 4 8 2 2 2 5 2 4 2" xfId="28249" xr:uid="{F63D517C-E3E3-4C9B-83B1-83836E7AD164}"/>
    <cellStyle name="Normal 4 8 2 2 2 5 2 5" xfId="28250" xr:uid="{FB7B5345-823C-416F-BD03-8F530CF8987B}"/>
    <cellStyle name="Normal 4 8 2 2 2 5 2 5 2" xfId="28251" xr:uid="{F293B8BA-2873-4266-8C33-560DDB389466}"/>
    <cellStyle name="Normal 4 8 2 2 2 5 2 6" xfId="28252" xr:uid="{370EC1F5-7710-4BDA-96B5-24D165753C8C}"/>
    <cellStyle name="Normal 4 8 2 2 2 5 2 6 2" xfId="28253" xr:uid="{4B034438-E9E8-4C50-B6DE-7280AF4EB1D9}"/>
    <cellStyle name="Normal 4 8 2 2 2 5 2 7" xfId="28254" xr:uid="{AD472C64-9FC0-4FD5-ADE9-6531C9794211}"/>
    <cellStyle name="Normal 4 8 2 2 2 5 2 7 2" xfId="28255" xr:uid="{FE5CF303-D7D5-4AC2-8A15-C5E989CD27A3}"/>
    <cellStyle name="Normal 4 8 2 2 2 5 2 8" xfId="28256" xr:uid="{1B0F9BDA-2D8E-4FD1-A428-A52D338AEA16}"/>
    <cellStyle name="Normal 4 8 2 2 2 5 3" xfId="28257" xr:uid="{4983D26B-9425-4A81-8609-FB67A3DC074C}"/>
    <cellStyle name="Normal 4 8 2 2 2 5 3 2" xfId="28258" xr:uid="{1308C2AE-3C7F-48B4-A008-2A81C6AC95C4}"/>
    <cellStyle name="Normal 4 8 2 2 2 5 3 2 2" xfId="28259" xr:uid="{07388D95-08CC-4F5F-9348-9E1ADC36F0AE}"/>
    <cellStyle name="Normal 4 8 2 2 2 5 3 2 2 2" xfId="28260" xr:uid="{7972F3A5-79AB-4E73-A881-05B2D4600BDD}"/>
    <cellStyle name="Normal 4 8 2 2 2 5 3 2 3" xfId="28261" xr:uid="{D1A1EC57-D592-4F8E-AA1F-1D6C4580DC11}"/>
    <cellStyle name="Normal 4 8 2 2 2 5 3 3" xfId="28262" xr:uid="{43EB4F23-8BE9-4537-8F87-BE6B1C368EC4}"/>
    <cellStyle name="Normal 4 8 2 2 2 5 4" xfId="28263" xr:uid="{09741147-DD8B-4A11-9D5C-EB4AC3C9303F}"/>
    <cellStyle name="Normal 4 8 2 2 2 5 4 2" xfId="28264" xr:uid="{A31836A4-309C-4F5A-9129-1CAF1A7A653F}"/>
    <cellStyle name="Normal 4 8 2 2 2 5 5" xfId="28265" xr:uid="{9F061166-EF50-4830-9A9B-39AA86A558DB}"/>
    <cellStyle name="Normal 4 8 2 2 2 5 5 2" xfId="28266" xr:uid="{844E0F49-5A28-44BB-A70A-0BA46C7797CB}"/>
    <cellStyle name="Normal 4 8 2 2 2 5 6" xfId="28267" xr:uid="{5D5F5E13-D6F4-4276-B0F4-D0C00D5E12F4}"/>
    <cellStyle name="Normal 4 8 2 2 2 5 6 2" xfId="28268" xr:uid="{041A1102-DB27-46AF-8EE1-17BB2588957F}"/>
    <cellStyle name="Normal 4 8 2 2 2 5 7" xfId="28269" xr:uid="{7E53BF8F-09A5-4299-B667-4C4EBEECB3D8}"/>
    <cellStyle name="Normal 4 8 2 2 2 5 7 2" xfId="28270" xr:uid="{4F611181-2F54-40CA-B6B7-4FC710C8B109}"/>
    <cellStyle name="Normal 4 8 2 2 2 5 8" xfId="28271" xr:uid="{BCC0B6F1-C237-4BC5-820C-152C1B4ADC31}"/>
    <cellStyle name="Normal 4 8 2 2 2 6" xfId="28272" xr:uid="{E54CE319-B044-4195-BC42-39AF26BFED58}"/>
    <cellStyle name="Normal 4 8 2 2 2 6 2" xfId="28273" xr:uid="{8F5775A3-9281-430E-9083-D53B1145802F}"/>
    <cellStyle name="Normal 4 8 2 2 2 6 2 2" xfId="28274" xr:uid="{D850E861-1175-44A9-921C-56B41BD97140}"/>
    <cellStyle name="Normal 4 8 2 2 2 6 2 2 2" xfId="28275" xr:uid="{AC8CCD2E-BF85-44B7-9209-3C9A389AFD5A}"/>
    <cellStyle name="Normal 4 8 2 2 2 6 2 3" xfId="28276" xr:uid="{396DA459-6443-43E1-A307-A3CC7299E044}"/>
    <cellStyle name="Normal 4 8 2 2 2 6 3" xfId="28277" xr:uid="{6AF5344E-6D38-4A44-9AF5-F88D4DA3A230}"/>
    <cellStyle name="Normal 4 8 2 2 2 7" xfId="28278" xr:uid="{E756E8F9-C3AE-41D1-8ECC-555B1FD7D2E3}"/>
    <cellStyle name="Normal 4 8 2 2 2 7 2" xfId="28279" xr:uid="{B39AF144-1D8C-4F36-8881-A4CD25C1ED86}"/>
    <cellStyle name="Normal 4 8 2 2 2 8" xfId="28280" xr:uid="{3962DB1F-4E24-433A-909A-AA8B55E50756}"/>
    <cellStyle name="Normal 4 8 2 2 2 8 2" xfId="28281" xr:uid="{44A42048-7B83-4A29-943A-49F72BA19217}"/>
    <cellStyle name="Normal 4 8 2 2 2 9" xfId="28282" xr:uid="{9C96D83B-E602-4BE6-8602-6267229DA562}"/>
    <cellStyle name="Normal 4 8 2 2 2 9 2" xfId="28283" xr:uid="{D0B73E29-1869-4FBB-A8AE-A2F4BDCC340F}"/>
    <cellStyle name="Normal 4 8 2 2 3" xfId="28284" xr:uid="{B94AF796-A52E-4C3D-9275-5E973A4535DA}"/>
    <cellStyle name="Normal 4 8 2 2 3 2" xfId="28285" xr:uid="{D8A02B5E-683D-4344-94A0-AAF212E7006F}"/>
    <cellStyle name="Normal 4 8 2 2 3 2 2" xfId="28286" xr:uid="{81198008-D7E4-49E6-8356-6F4CF20E911C}"/>
    <cellStyle name="Normal 4 8 2 2 3 2 2 2" xfId="28287" xr:uid="{DBEDBE78-6D65-4D21-8577-9396297AFC80}"/>
    <cellStyle name="Normal 4 8 2 2 3 2 2 2 2" xfId="28288" xr:uid="{3647A47B-F969-4126-B77C-27F82C69FA7D}"/>
    <cellStyle name="Normal 4 8 2 2 3 2 2 2 2 2" xfId="28289" xr:uid="{DFCD939E-01B8-403B-89E1-E8482E50BA79}"/>
    <cellStyle name="Normal 4 8 2 2 3 2 2 2 2 2 2" xfId="28290" xr:uid="{A7BD86D2-500B-45D8-BAFE-E19C341BA02E}"/>
    <cellStyle name="Normal 4 8 2 2 3 2 2 2 2 2 2 2" xfId="28291" xr:uid="{CC05DACE-7BB2-4BE5-9E6D-F5EFAD0EBF2D}"/>
    <cellStyle name="Normal 4 8 2 2 3 2 2 2 2 2 3" xfId="28292" xr:uid="{778ACBA1-2213-42D6-A5F6-FCC5B03B1B24}"/>
    <cellStyle name="Normal 4 8 2 2 3 2 2 2 2 3" xfId="28293" xr:uid="{6C2DB85A-6312-4285-8C4B-4580686DFDDF}"/>
    <cellStyle name="Normal 4 8 2 2 3 2 2 2 3" xfId="28294" xr:uid="{30897E03-ED6D-4837-A7C6-F15CA82C39F8}"/>
    <cellStyle name="Normal 4 8 2 2 3 2 2 2 3 2" xfId="28295" xr:uid="{AB25855A-375F-4BC9-BF35-45A6EBFC3C62}"/>
    <cellStyle name="Normal 4 8 2 2 3 2 2 2 4" xfId="28296" xr:uid="{AF5CDFEC-9B4B-4E2F-BC49-DCF8770BC2A0}"/>
    <cellStyle name="Normal 4 8 2 2 3 2 2 2 4 2" xfId="28297" xr:uid="{51456858-806D-4F91-B5EE-E9175088FBDE}"/>
    <cellStyle name="Normal 4 8 2 2 3 2 2 2 5" xfId="28298" xr:uid="{493AF151-A9E8-463D-9B7A-8525A8DA1AF5}"/>
    <cellStyle name="Normal 4 8 2 2 3 2 2 2 5 2" xfId="28299" xr:uid="{65DDBC1A-07E3-4409-8653-DA684CCEDE1E}"/>
    <cellStyle name="Normal 4 8 2 2 3 2 2 2 6" xfId="28300" xr:uid="{18F5093D-8965-4345-B960-0D39A042380F}"/>
    <cellStyle name="Normal 4 8 2 2 3 2 2 2 6 2" xfId="28301" xr:uid="{14C29237-EA47-4EE6-ADAE-A2A96394180D}"/>
    <cellStyle name="Normal 4 8 2 2 3 2 2 2 7" xfId="28302" xr:uid="{F4A2FC83-FB5C-4633-BCC7-0A726C0A0DFA}"/>
    <cellStyle name="Normal 4 8 2 2 3 2 2 2 7 2" xfId="28303" xr:uid="{5E4CFDCA-421C-4460-B3E6-14EB91130261}"/>
    <cellStyle name="Normal 4 8 2 2 3 2 2 2 8" xfId="28304" xr:uid="{0E223C24-CD6B-4C48-8B78-78719E04C91F}"/>
    <cellStyle name="Normal 4 8 2 2 3 2 2 3" xfId="28305" xr:uid="{E25766EF-B8E4-44E1-9AAA-8D1A364F0B90}"/>
    <cellStyle name="Normal 4 8 2 2 3 2 2 3 2" xfId="28306" xr:uid="{35DAB5F7-1EDC-472A-9281-2F5F1F018EF4}"/>
    <cellStyle name="Normal 4 8 2 2 3 2 2 3 2 2" xfId="28307" xr:uid="{4563FF9B-CB17-4A54-AD0B-0BB35D0D1B41}"/>
    <cellStyle name="Normal 4 8 2 2 3 2 2 3 2 2 2" xfId="28308" xr:uid="{06825D3F-2346-4FED-B4CB-2895D7FC1AF5}"/>
    <cellStyle name="Normal 4 8 2 2 3 2 2 3 2 3" xfId="28309" xr:uid="{9BC50A9F-84CA-4A51-A4C1-6B9812DC0162}"/>
    <cellStyle name="Normal 4 8 2 2 3 2 2 3 3" xfId="28310" xr:uid="{118AF330-D228-49EC-B21C-23DAAAF03CBA}"/>
    <cellStyle name="Normal 4 8 2 2 3 2 2 4" xfId="28311" xr:uid="{CBD47646-02C5-4893-8B47-D20280F94796}"/>
    <cellStyle name="Normal 4 8 2 2 3 2 2 4 2" xfId="28312" xr:uid="{3153D05F-66CC-49E9-9098-4681BB08BB6F}"/>
    <cellStyle name="Normal 4 8 2 2 3 2 2 5" xfId="28313" xr:uid="{45DD2F63-03CB-495F-AD89-5AF9EF69C423}"/>
    <cellStyle name="Normal 4 8 2 2 3 2 2 5 2" xfId="28314" xr:uid="{F5E43A3D-33A6-4650-9BCA-04F3173EB8C5}"/>
    <cellStyle name="Normal 4 8 2 2 3 2 2 6" xfId="28315" xr:uid="{DFF5BAF4-49CB-4475-9AB5-4A85FED5D118}"/>
    <cellStyle name="Normal 4 8 2 2 3 2 2 6 2" xfId="28316" xr:uid="{3D6D964E-7321-42B4-B960-509A1D0F8F46}"/>
    <cellStyle name="Normal 4 8 2 2 3 2 2 7" xfId="28317" xr:uid="{E0E88B8B-2FCE-4873-8C9D-3ADB1AEFAECC}"/>
    <cellStyle name="Normal 4 8 2 2 3 2 2 7 2" xfId="28318" xr:uid="{3E63B965-19DF-41D9-B4C2-CFE4DBE898E0}"/>
    <cellStyle name="Normal 4 8 2 2 3 2 2 8" xfId="28319" xr:uid="{222D7991-A695-4C87-9485-7F49816D40F3}"/>
    <cellStyle name="Normal 4 8 2 2 3 2 3" xfId="28320" xr:uid="{6891957D-D63F-419B-8AA8-E060BFFC1BBB}"/>
    <cellStyle name="Normal 4 8 2 2 3 2 3 2" xfId="28321" xr:uid="{CC426B4C-B2D3-4B8F-B6D8-6A4F52E8349B}"/>
    <cellStyle name="Normal 4 8 2 2 3 2 3 2 2" xfId="28322" xr:uid="{6E8D53AF-D870-48E7-A3FB-684625C2F2A4}"/>
    <cellStyle name="Normal 4 8 2 2 3 2 3 2 2 2" xfId="28323" xr:uid="{8F0A533D-AF1E-4682-AC20-CD0CBA9D46C3}"/>
    <cellStyle name="Normal 4 8 2 2 3 2 3 2 3" xfId="28324" xr:uid="{2545C30E-9D17-4F9E-B9E2-B0EB1ED2A5C7}"/>
    <cellStyle name="Normal 4 8 2 2 3 2 3 3" xfId="28325" xr:uid="{3CBA2B59-5608-49A5-AD26-E2F2C9C79015}"/>
    <cellStyle name="Normal 4 8 2 2 3 2 4" xfId="28326" xr:uid="{8248BB87-12A8-4FA3-B72B-9FCE5CB46992}"/>
    <cellStyle name="Normal 4 8 2 2 3 2 4 2" xfId="28327" xr:uid="{FCD47D13-CB86-4062-BB1B-E7D23B5B66BF}"/>
    <cellStyle name="Normal 4 8 2 2 3 2 5" xfId="28328" xr:uid="{3A77F09E-AD12-41D1-AF1C-58501DDDBAAE}"/>
    <cellStyle name="Normal 4 8 2 2 3 2 5 2" xfId="28329" xr:uid="{D5601003-061D-4C62-B1A3-E48D67BA0FD4}"/>
    <cellStyle name="Normal 4 8 2 2 3 2 6" xfId="28330" xr:uid="{B4D2DDE9-ED1E-4C58-9E5D-F4CDBFEFBEA9}"/>
    <cellStyle name="Normal 4 8 2 2 3 2 6 2" xfId="28331" xr:uid="{58D9EAB8-F2D8-43B0-B014-D3DE9244FD39}"/>
    <cellStyle name="Normal 4 8 2 2 3 2 7" xfId="28332" xr:uid="{80404513-AB5A-4287-8886-426E57424887}"/>
    <cellStyle name="Normal 4 8 2 2 3 2 7 2" xfId="28333" xr:uid="{FBE8ED8B-D207-44E0-8FD1-41D8FD1FF701}"/>
    <cellStyle name="Normal 4 8 2 2 3 2 8" xfId="28334" xr:uid="{8447C355-6D57-4EE4-8A00-554FE9BED651}"/>
    <cellStyle name="Normal 4 8 2 2 3 2 8 2" xfId="28335" xr:uid="{86DBB813-2DF4-4134-93FB-A3139E747F0F}"/>
    <cellStyle name="Normal 4 8 2 2 3 2 9" xfId="28336" xr:uid="{C797848C-BA2D-42D7-893E-7255BC952C9E}"/>
    <cellStyle name="Normal 4 8 2 2 3 3" xfId="28337" xr:uid="{FB446BAE-642C-4206-833F-B5AADE8DD70C}"/>
    <cellStyle name="Normal 4 8 2 2 3 3 2" xfId="28338" xr:uid="{D43B3885-5447-41D8-BEF6-3872E94C42E2}"/>
    <cellStyle name="Normal 4 8 2 2 3 3 2 2" xfId="28339" xr:uid="{D5396F6A-0F15-4E39-927B-D61E0766F1A3}"/>
    <cellStyle name="Normal 4 8 2 2 3 3 2 2 2" xfId="28340" xr:uid="{D3FD17E5-1593-4F60-87CF-36AB8671C244}"/>
    <cellStyle name="Normal 4 8 2 2 3 3 2 2 2 2" xfId="28341" xr:uid="{5E92F4C1-E050-406F-8FD1-28A5380CE291}"/>
    <cellStyle name="Normal 4 8 2 2 3 3 2 2 3" xfId="28342" xr:uid="{4B50D5A4-68B8-4289-BB41-73A8F03E66B2}"/>
    <cellStyle name="Normal 4 8 2 2 3 3 2 3" xfId="28343" xr:uid="{11700194-32BE-4802-AEFE-54F0A610858B}"/>
    <cellStyle name="Normal 4 8 2 2 3 3 3" xfId="28344" xr:uid="{18F5502E-4DB9-46C2-80CD-8D2F146CE15F}"/>
    <cellStyle name="Normal 4 8 2 2 3 3 3 2" xfId="28345" xr:uid="{93B0ECE2-EFBD-40D7-B6EF-15BEA922354E}"/>
    <cellStyle name="Normal 4 8 2 2 3 3 4" xfId="28346" xr:uid="{4F7A572A-809B-47DA-A60A-755CFBB192D4}"/>
    <cellStyle name="Normal 4 8 2 2 3 3 4 2" xfId="28347" xr:uid="{46C2988F-4370-4F20-9E1F-39D7CA10EEC6}"/>
    <cellStyle name="Normal 4 8 2 2 3 3 5" xfId="28348" xr:uid="{B3573086-5B57-4646-955E-CA6FA6EFE263}"/>
    <cellStyle name="Normal 4 8 2 2 3 3 5 2" xfId="28349" xr:uid="{7CDBED26-D8DD-41C9-B553-14043AF0460B}"/>
    <cellStyle name="Normal 4 8 2 2 3 3 6" xfId="28350" xr:uid="{41E7AEF0-83B0-44EA-9D3C-FAA9207E0B40}"/>
    <cellStyle name="Normal 4 8 2 2 3 3 6 2" xfId="28351" xr:uid="{C1D5BA98-9604-4572-8447-0B48A809E56D}"/>
    <cellStyle name="Normal 4 8 2 2 3 3 7" xfId="28352" xr:uid="{96F14D1B-663E-46F3-B9F8-7471DCC1FC23}"/>
    <cellStyle name="Normal 4 8 2 2 3 3 7 2" xfId="28353" xr:uid="{A0E098E3-81EA-45B7-A472-0B391CAA8FA0}"/>
    <cellStyle name="Normal 4 8 2 2 3 3 8" xfId="28354" xr:uid="{B7D0C85D-A7AA-4B9B-A2EC-8E34A156F51A}"/>
    <cellStyle name="Normal 4 8 2 2 3 4" xfId="28355" xr:uid="{FAA8AC00-BF1A-4235-AA32-9AE4745ABD88}"/>
    <cellStyle name="Normal 4 8 2 2 3 4 2" xfId="28356" xr:uid="{BBE4D5DA-02B0-48CD-8E38-45379412EB62}"/>
    <cellStyle name="Normal 4 8 2 2 3 4 2 2" xfId="28357" xr:uid="{AEE7FC2D-9928-43FB-A39D-ED7602AAF6E9}"/>
    <cellStyle name="Normal 4 8 2 2 3 4 2 2 2" xfId="28358" xr:uid="{D6A3FA04-4E4D-4AB6-B28E-E7874D84E60E}"/>
    <cellStyle name="Normal 4 8 2 2 3 4 2 3" xfId="28359" xr:uid="{D2925B50-FF1A-4536-8441-E8B217866081}"/>
    <cellStyle name="Normal 4 8 2 2 3 4 3" xfId="28360" xr:uid="{6DFC8C67-ECC9-489F-9558-471DD063B44A}"/>
    <cellStyle name="Normal 4 8 2 2 3 5" xfId="28361" xr:uid="{A3F3CAE3-18DF-41FD-8645-666BA9D93D93}"/>
    <cellStyle name="Normal 4 8 2 2 3 5 2" xfId="28362" xr:uid="{2C451847-46EF-47C0-8B00-C2BCA9410588}"/>
    <cellStyle name="Normal 4 8 2 2 3 6" xfId="28363" xr:uid="{14E16F65-3FC9-4B86-8F93-39C5C5955D06}"/>
    <cellStyle name="Normal 4 8 2 2 3 6 2" xfId="28364" xr:uid="{3EF64250-5C29-4E74-A4C0-FD7686AB8886}"/>
    <cellStyle name="Normal 4 8 2 2 3 7" xfId="28365" xr:uid="{54AE0750-610B-4077-A1D8-42E7EF100BDD}"/>
    <cellStyle name="Normal 4 8 2 2 3 7 2" xfId="28366" xr:uid="{D3ED8B4B-7F2E-4EB6-B790-53CB57E299A7}"/>
    <cellStyle name="Normal 4 8 2 2 3 8" xfId="28367" xr:uid="{2D6CB65C-0042-4E91-B65B-6F5A7F2668E8}"/>
    <cellStyle name="Normal 4 8 2 2 3 8 2" xfId="28368" xr:uid="{63E04289-E36D-4227-B68C-48559DD7ABB4}"/>
    <cellStyle name="Normal 4 8 2 2 3 9" xfId="28369" xr:uid="{9D58D099-8D4B-4084-A20E-50B791F877B8}"/>
    <cellStyle name="Normal 4 8 2 2 4" xfId="28370" xr:uid="{641E56A0-9293-49AB-9963-CAF71CE86BEE}"/>
    <cellStyle name="Normal 4 8 2 2 4 2" xfId="28371" xr:uid="{CDD763CE-8F61-4A12-94CE-78D2DF48873A}"/>
    <cellStyle name="Normal 4 8 2 2 5" xfId="28372" xr:uid="{2A7F813D-99B1-4236-A999-8BB813FABD9F}"/>
    <cellStyle name="Normal 4 8 2 2 5 2" xfId="28373" xr:uid="{F558CACB-96DE-48F0-8D50-9EA4508220E7}"/>
    <cellStyle name="Normal 4 8 2 2 6" xfId="28374" xr:uid="{49FC0113-F048-4AB1-A721-488BB9DC44D5}"/>
    <cellStyle name="Normal 4 8 2 2 6 2" xfId="28375" xr:uid="{8C06C209-7C0A-4A6C-9E12-D6AC89B0B9D0}"/>
    <cellStyle name="Normal 4 8 2 2 6 2 2" xfId="28376" xr:uid="{7E443410-E1EC-482C-AB45-12EAF5E84021}"/>
    <cellStyle name="Normal 4 8 2 2 6 2 2 2" xfId="28377" xr:uid="{339B88A8-7D17-4AD0-94AD-C49CC5E43536}"/>
    <cellStyle name="Normal 4 8 2 2 6 2 2 2 2" xfId="28378" xr:uid="{5A53A5F8-F1FB-4517-A88C-76D9ECEBE61B}"/>
    <cellStyle name="Normal 4 8 2 2 6 2 2 2 2 2" xfId="28379" xr:uid="{E8D5699D-4640-4450-9BE2-40B6FC2750AE}"/>
    <cellStyle name="Normal 4 8 2 2 6 2 2 2 3" xfId="28380" xr:uid="{0F63988F-B337-4279-A42F-52F7D237B695}"/>
    <cellStyle name="Normal 4 8 2 2 6 2 2 3" xfId="28381" xr:uid="{25FF29FB-FA18-47ED-90C8-F463E8595DB9}"/>
    <cellStyle name="Normal 4 8 2 2 6 2 3" xfId="28382" xr:uid="{45578677-555A-45E2-95FF-92C55703F4FA}"/>
    <cellStyle name="Normal 4 8 2 2 6 2 3 2" xfId="28383" xr:uid="{D11EEF24-0C45-4A7F-864D-47C84DC08E9B}"/>
    <cellStyle name="Normal 4 8 2 2 6 2 4" xfId="28384" xr:uid="{6A8BFA20-6C97-4A72-BD67-78824284A067}"/>
    <cellStyle name="Normal 4 8 2 2 6 2 4 2" xfId="28385" xr:uid="{C5B9E3AD-2F39-4D5C-A4A4-752739C6CCBE}"/>
    <cellStyle name="Normal 4 8 2 2 6 2 5" xfId="28386" xr:uid="{08B2A177-2C39-4AE6-9A07-9FD63C4776C4}"/>
    <cellStyle name="Normal 4 8 2 2 6 2 5 2" xfId="28387" xr:uid="{A129252A-81BE-4F93-BA4A-3FE281B68151}"/>
    <cellStyle name="Normal 4 8 2 2 6 2 6" xfId="28388" xr:uid="{E95BB080-81A7-4B38-9F5A-E2ABA562BBD2}"/>
    <cellStyle name="Normal 4 8 2 2 6 2 6 2" xfId="28389" xr:uid="{1151D5E7-2754-44FD-B9BC-5296649E8532}"/>
    <cellStyle name="Normal 4 8 2 2 6 2 7" xfId="28390" xr:uid="{F6818645-73A5-4F77-B359-072044FA9A78}"/>
    <cellStyle name="Normal 4 8 2 2 6 2 7 2" xfId="28391" xr:uid="{D02C91F8-EADF-4537-B3C6-B674B53F1A20}"/>
    <cellStyle name="Normal 4 8 2 2 6 2 8" xfId="28392" xr:uid="{9327A586-6190-4CA3-A89D-632795082660}"/>
    <cellStyle name="Normal 4 8 2 2 6 3" xfId="28393" xr:uid="{3491DD13-5E3A-4660-A554-DBB3EBF9DA8C}"/>
    <cellStyle name="Normal 4 8 2 2 6 3 2" xfId="28394" xr:uid="{5092AA07-552D-49BA-85E5-038F09B7515F}"/>
    <cellStyle name="Normal 4 8 2 2 6 3 2 2" xfId="28395" xr:uid="{6D1B9C79-3582-49B1-9CFA-0699FB629C65}"/>
    <cellStyle name="Normal 4 8 2 2 6 3 2 2 2" xfId="28396" xr:uid="{09DCD038-453B-47C6-995C-D4A0CDAA09B7}"/>
    <cellStyle name="Normal 4 8 2 2 6 3 2 3" xfId="28397" xr:uid="{CD247080-ECF1-4BC3-A0B4-F1FA495A1FE6}"/>
    <cellStyle name="Normal 4 8 2 2 6 3 3" xfId="28398" xr:uid="{87A5F55C-54F8-454B-B4C4-F7C025C5FE36}"/>
    <cellStyle name="Normal 4 8 2 2 6 4" xfId="28399" xr:uid="{850DDA31-C429-4C5D-9994-4EEA09970A18}"/>
    <cellStyle name="Normal 4 8 2 2 6 4 2" xfId="28400" xr:uid="{AC7BAE6D-1774-4CC8-85FC-F99BB9398027}"/>
    <cellStyle name="Normal 4 8 2 2 6 5" xfId="28401" xr:uid="{734B165A-D9FE-417A-83FF-ABF50ED049C5}"/>
    <cellStyle name="Normal 4 8 2 2 6 5 2" xfId="28402" xr:uid="{4396405C-A5BE-40E8-BD8B-DE7F4D16E2C8}"/>
    <cellStyle name="Normal 4 8 2 2 6 6" xfId="28403" xr:uid="{544C160C-A1EE-4E82-BE22-FEA666B871D1}"/>
    <cellStyle name="Normal 4 8 2 2 6 6 2" xfId="28404" xr:uid="{EE3CFA05-D840-4546-98CA-3FF7DD02A7F5}"/>
    <cellStyle name="Normal 4 8 2 2 6 7" xfId="28405" xr:uid="{ED0CF4C9-938A-41A0-96E8-44BF016FA190}"/>
    <cellStyle name="Normal 4 8 2 2 6 7 2" xfId="28406" xr:uid="{97FCF6A3-D140-47D9-BFA2-DA25DA2BC7C9}"/>
    <cellStyle name="Normal 4 8 2 2 6 8" xfId="28407" xr:uid="{E6D6E97A-2A49-4E61-B488-CB5AEB0AAD95}"/>
    <cellStyle name="Normal 4 8 2 2 7" xfId="28408" xr:uid="{6DEE5306-EA9A-4BE4-B93D-E42B0EB1FF3C}"/>
    <cellStyle name="Normal 4 8 2 2 7 2" xfId="28409" xr:uid="{9281A363-A5E7-486A-803A-5E07BEAAF7B3}"/>
    <cellStyle name="Normal 4 8 2 2 7 2 2" xfId="28410" xr:uid="{CFA5361D-46B9-4AC6-8324-0C0D4FD23066}"/>
    <cellStyle name="Normal 4 8 2 2 7 2 2 2" xfId="28411" xr:uid="{36191485-63FA-41CB-81FE-0D0BDD96E86A}"/>
    <cellStyle name="Normal 4 8 2 2 7 2 3" xfId="28412" xr:uid="{513A01EE-B884-4FDF-B599-885C53F546E1}"/>
    <cellStyle name="Normal 4 8 2 2 7 3" xfId="28413" xr:uid="{37FD91C6-E246-423F-9B63-73057136FF48}"/>
    <cellStyle name="Normal 4 8 2 2 8" xfId="28414" xr:uid="{4D0AEFE5-6105-4C79-9F1D-F72441CF6D1F}"/>
    <cellStyle name="Normal 4 8 2 2 8 2" xfId="28415" xr:uid="{5A1F76E2-374F-4100-8077-73905C475ACD}"/>
    <cellStyle name="Normal 4 8 2 2 9" xfId="28416" xr:uid="{436298BF-B007-41FB-836B-5CE5AF5DE183}"/>
    <cellStyle name="Normal 4 8 2 2 9 2" xfId="28417" xr:uid="{4783D16C-1015-4A89-97A8-CE69B1CDF146}"/>
    <cellStyle name="Normal 4 8 2 3" xfId="28418" xr:uid="{8F866395-E9C3-4DF9-8A55-E248AE33390A}"/>
    <cellStyle name="Normal 4 8 2 3 10" xfId="28419" xr:uid="{E30BDB33-9A6D-43A6-95AE-3D53FFEC9B93}"/>
    <cellStyle name="Normal 4 8 2 3 10 2" xfId="28420" xr:uid="{44E8F31A-7CEB-4302-A025-0D8846244FC9}"/>
    <cellStyle name="Normal 4 8 2 3 11" xfId="28421" xr:uid="{B2EB3366-B0BB-4D30-A17A-E594184EEF0F}"/>
    <cellStyle name="Normal 4 8 2 3 11 2" xfId="28422" xr:uid="{24B7C05F-5B4A-4251-9D99-79D32B24D08D}"/>
    <cellStyle name="Normal 4 8 2 3 12" xfId="28423" xr:uid="{3C09D10B-92D8-4E53-BE4B-2EE94F1AE804}"/>
    <cellStyle name="Normal 4 8 2 3 2" xfId="28424" xr:uid="{92F5FFEE-BDC6-47C8-ADF7-817C0914E2B8}"/>
    <cellStyle name="Normal 4 8 2 3 2 2" xfId="28425" xr:uid="{42DBCCBA-C651-438A-825D-3780C3361303}"/>
    <cellStyle name="Normal 4 8 2 3 2 2 2" xfId="28426" xr:uid="{98A44546-C5F6-4FED-9B17-1656FF98FF7C}"/>
    <cellStyle name="Normal 4 8 2 3 2 2 2 2" xfId="28427" xr:uid="{F7E3FB3F-7D5B-43C5-B2E0-E25CEFEF9702}"/>
    <cellStyle name="Normal 4 8 2 3 2 2 2 2 2" xfId="28428" xr:uid="{E93ACC44-1C6E-4D88-8A05-BE66C1A20C29}"/>
    <cellStyle name="Normal 4 8 2 3 2 2 2 2 2 2" xfId="28429" xr:uid="{5472E244-2A2D-407B-91EA-9B8A04221E2D}"/>
    <cellStyle name="Normal 4 8 2 3 2 2 2 2 2 2 2" xfId="28430" xr:uid="{B25317C3-BBCE-43DD-AF29-9EA3DBEAA331}"/>
    <cellStyle name="Normal 4 8 2 3 2 2 2 2 2 2 2 2" xfId="28431" xr:uid="{152F7920-AD2C-4E01-BE70-ACB31CABAAA0}"/>
    <cellStyle name="Normal 4 8 2 3 2 2 2 2 2 2 3" xfId="28432" xr:uid="{BD9D4E11-7634-45CD-8312-476771E8C5AF}"/>
    <cellStyle name="Normal 4 8 2 3 2 2 2 2 2 3" xfId="28433" xr:uid="{5F38CDA7-9C93-4CA4-A78B-62E8C76E0887}"/>
    <cellStyle name="Normal 4 8 2 3 2 2 2 2 3" xfId="28434" xr:uid="{FAD88171-BB71-42B3-BCD5-5035C18CD0BB}"/>
    <cellStyle name="Normal 4 8 2 3 2 2 2 2 3 2" xfId="28435" xr:uid="{C24128E5-1BC9-4BDB-8992-1BC347CFE12A}"/>
    <cellStyle name="Normal 4 8 2 3 2 2 2 2 4" xfId="28436" xr:uid="{B37ECCBF-1AFD-4F96-8EFB-00B69BF14D8A}"/>
    <cellStyle name="Normal 4 8 2 3 2 2 2 2 4 2" xfId="28437" xr:uid="{00A51DF5-61CD-4EF4-9F02-5BD30DDFD3BD}"/>
    <cellStyle name="Normal 4 8 2 3 2 2 2 2 5" xfId="28438" xr:uid="{BF395597-8EB1-4B00-91C3-0FF675E62C15}"/>
    <cellStyle name="Normal 4 8 2 3 2 2 2 2 5 2" xfId="28439" xr:uid="{3448546E-08D3-4D9F-9045-6D188E05B19D}"/>
    <cellStyle name="Normal 4 8 2 3 2 2 2 2 6" xfId="28440" xr:uid="{60E08A57-69D4-42E0-8E92-D19DC5479DA5}"/>
    <cellStyle name="Normal 4 8 2 3 2 2 2 2 6 2" xfId="28441" xr:uid="{5CB63138-2433-4333-99DB-291F1E782F24}"/>
    <cellStyle name="Normal 4 8 2 3 2 2 2 2 7" xfId="28442" xr:uid="{FF836E87-A936-4AC9-926C-5AD769943628}"/>
    <cellStyle name="Normal 4 8 2 3 2 2 2 2 7 2" xfId="28443" xr:uid="{3E6D0E6A-865B-40B1-B500-B617B3A9BE04}"/>
    <cellStyle name="Normal 4 8 2 3 2 2 2 2 8" xfId="28444" xr:uid="{18782626-D6F3-428D-A472-A618056B7AA7}"/>
    <cellStyle name="Normal 4 8 2 3 2 2 2 3" xfId="28445" xr:uid="{48A6B23A-7CF2-4BC7-BD3F-3ADC0656F51E}"/>
    <cellStyle name="Normal 4 8 2 3 2 2 2 3 2" xfId="28446" xr:uid="{D886D6EA-1079-41D7-A7CA-B848B81D151F}"/>
    <cellStyle name="Normal 4 8 2 3 2 2 2 3 2 2" xfId="28447" xr:uid="{2BB4964F-1F14-42E2-9E92-DEDA1946A278}"/>
    <cellStyle name="Normal 4 8 2 3 2 2 2 3 2 2 2" xfId="28448" xr:uid="{5BEF012B-1328-4802-94FE-66590ACA04FA}"/>
    <cellStyle name="Normal 4 8 2 3 2 2 2 3 2 3" xfId="28449" xr:uid="{7408F61B-9B7F-4C4B-AF5F-D37B0535F980}"/>
    <cellStyle name="Normal 4 8 2 3 2 2 2 3 3" xfId="28450" xr:uid="{24C610B8-7863-4590-8935-10289AB52540}"/>
    <cellStyle name="Normal 4 8 2 3 2 2 2 4" xfId="28451" xr:uid="{B5F43705-586F-4C84-8F1F-95DE95EB143A}"/>
    <cellStyle name="Normal 4 8 2 3 2 2 2 4 2" xfId="28452" xr:uid="{DF70C7E8-AABF-4923-8943-0E7B453FF0C9}"/>
    <cellStyle name="Normal 4 8 2 3 2 2 2 5" xfId="28453" xr:uid="{E5DCA5F9-2EBF-4A7B-94FF-B3089583FDA0}"/>
    <cellStyle name="Normal 4 8 2 3 2 2 2 5 2" xfId="28454" xr:uid="{0A3409C8-2FD2-4B8B-A991-F421F0979041}"/>
    <cellStyle name="Normal 4 8 2 3 2 2 2 6" xfId="28455" xr:uid="{AA2FACF8-7FEE-4754-80DA-A6829A6DE6D9}"/>
    <cellStyle name="Normal 4 8 2 3 2 2 2 6 2" xfId="28456" xr:uid="{F79ED1F2-0C3D-46ED-9DE3-887A3E153AC3}"/>
    <cellStyle name="Normal 4 8 2 3 2 2 2 7" xfId="28457" xr:uid="{FBBA956B-D39B-4B58-9CA7-E42C20EE964D}"/>
    <cellStyle name="Normal 4 8 2 3 2 2 2 7 2" xfId="28458" xr:uid="{8B38F0F3-79AA-4F12-8E33-71F2676C5280}"/>
    <cellStyle name="Normal 4 8 2 3 2 2 2 8" xfId="28459" xr:uid="{1919CCEE-4AB0-4CDA-9F53-160824FBBB18}"/>
    <cellStyle name="Normal 4 8 2 3 2 2 3" xfId="28460" xr:uid="{656FFDB0-A4CB-4E18-9D58-C98905031C0F}"/>
    <cellStyle name="Normal 4 8 2 3 2 2 3 2" xfId="28461" xr:uid="{E36B1DCE-32F0-4957-89C0-F6ADE7B335DD}"/>
    <cellStyle name="Normal 4 8 2 3 2 2 3 2 2" xfId="28462" xr:uid="{73B6D008-CD53-4AAA-A8C9-B5C1E7D93A0A}"/>
    <cellStyle name="Normal 4 8 2 3 2 2 3 2 2 2" xfId="28463" xr:uid="{E6AA605D-E72C-43F3-862F-8AD047ED805B}"/>
    <cellStyle name="Normal 4 8 2 3 2 2 3 2 3" xfId="28464" xr:uid="{B58DBBC0-FB06-4971-A3A3-3B75A419FD5E}"/>
    <cellStyle name="Normal 4 8 2 3 2 2 3 3" xfId="28465" xr:uid="{CC344C57-7B48-468C-876D-F28DA4AD5C68}"/>
    <cellStyle name="Normal 4 8 2 3 2 2 4" xfId="28466" xr:uid="{0BED702E-5384-4F0F-97CE-1209F2D9649E}"/>
    <cellStyle name="Normal 4 8 2 3 2 2 4 2" xfId="28467" xr:uid="{645A891B-8DD7-4987-A0B3-F918C5E4091C}"/>
    <cellStyle name="Normal 4 8 2 3 2 2 5" xfId="28468" xr:uid="{92DB2ACC-CE04-414A-95D9-D797ECCE6491}"/>
    <cellStyle name="Normal 4 8 2 3 2 2 5 2" xfId="28469" xr:uid="{612E9914-8FF0-40D8-9EFB-344972A5E709}"/>
    <cellStyle name="Normal 4 8 2 3 2 2 6" xfId="28470" xr:uid="{A8262D42-19DB-40C5-B36A-6F5131423323}"/>
    <cellStyle name="Normal 4 8 2 3 2 2 6 2" xfId="28471" xr:uid="{BB60016D-2478-4F93-888D-70B2D9E99935}"/>
    <cellStyle name="Normal 4 8 2 3 2 2 7" xfId="28472" xr:uid="{ADF854B7-FC33-4F01-9C36-7C0563EC83DA}"/>
    <cellStyle name="Normal 4 8 2 3 2 2 7 2" xfId="28473" xr:uid="{BE4C4FA4-5FD6-4F18-B46C-667467BC1080}"/>
    <cellStyle name="Normal 4 8 2 3 2 2 8" xfId="28474" xr:uid="{A24E689E-B3B7-4C04-B229-C243F5FC6DFA}"/>
    <cellStyle name="Normal 4 8 2 3 2 2 8 2" xfId="28475" xr:uid="{8B8A587B-5134-4D9F-B53C-9074D43FCAAE}"/>
    <cellStyle name="Normal 4 8 2 3 2 2 9" xfId="28476" xr:uid="{57651CEA-917B-41E2-8955-8C0696CEE10B}"/>
    <cellStyle name="Normal 4 8 2 3 2 3" xfId="28477" xr:uid="{26F4A7CB-145B-4EDB-8F33-DB53ABC3B291}"/>
    <cellStyle name="Normal 4 8 2 3 2 3 2" xfId="28478" xr:uid="{DC48570F-9D65-4066-BDA0-8EA04312DE15}"/>
    <cellStyle name="Normal 4 8 2 3 2 3 2 2" xfId="28479" xr:uid="{BF08789E-5F7E-4B48-B8CD-E8967C90919D}"/>
    <cellStyle name="Normal 4 8 2 3 2 3 2 2 2" xfId="28480" xr:uid="{F9B19BF2-6711-49F8-A7DD-C1A9B492A27F}"/>
    <cellStyle name="Normal 4 8 2 3 2 3 2 2 2 2" xfId="28481" xr:uid="{AA6AC031-DB60-45FA-85FE-FB4B444D09CD}"/>
    <cellStyle name="Normal 4 8 2 3 2 3 2 2 3" xfId="28482" xr:uid="{D170DE55-1112-431E-A074-4A05B3BF6EF1}"/>
    <cellStyle name="Normal 4 8 2 3 2 3 2 3" xfId="28483" xr:uid="{CC933C12-3735-422B-BD8F-3A0DFBBA6674}"/>
    <cellStyle name="Normal 4 8 2 3 2 3 3" xfId="28484" xr:uid="{29BD9ECC-857C-4645-B209-A8272CD98A23}"/>
    <cellStyle name="Normal 4 8 2 3 2 3 3 2" xfId="28485" xr:uid="{DECA98DB-7D09-4827-A009-0A471A748D14}"/>
    <cellStyle name="Normal 4 8 2 3 2 3 4" xfId="28486" xr:uid="{AB81A1BD-FE91-43C4-BBB0-AB155E6F1F28}"/>
    <cellStyle name="Normal 4 8 2 3 2 3 4 2" xfId="28487" xr:uid="{3B502549-42EE-47A5-8A91-C3E0F6EC2A5E}"/>
    <cellStyle name="Normal 4 8 2 3 2 3 5" xfId="28488" xr:uid="{76387531-5E2E-4581-A946-59F33E7B170C}"/>
    <cellStyle name="Normal 4 8 2 3 2 3 5 2" xfId="28489" xr:uid="{E7302AC3-7995-4F79-B741-11F7FCC534B6}"/>
    <cellStyle name="Normal 4 8 2 3 2 3 6" xfId="28490" xr:uid="{1E0DC8D6-8768-4A51-944C-547A3E4758B8}"/>
    <cellStyle name="Normal 4 8 2 3 2 3 6 2" xfId="28491" xr:uid="{D8086F96-903E-4924-8576-495863FE2219}"/>
    <cellStyle name="Normal 4 8 2 3 2 3 7" xfId="28492" xr:uid="{C1A3508A-2B7B-4EFA-B587-248D87031F1D}"/>
    <cellStyle name="Normal 4 8 2 3 2 3 7 2" xfId="28493" xr:uid="{799EC08A-9B9E-4BE1-AF1D-85A38325C684}"/>
    <cellStyle name="Normal 4 8 2 3 2 3 8" xfId="28494" xr:uid="{8276AA3D-AC3B-44F2-940F-2687D74BBBED}"/>
    <cellStyle name="Normal 4 8 2 3 2 4" xfId="28495" xr:uid="{1FC1545A-7102-4706-9A17-9FBEA23A13C1}"/>
    <cellStyle name="Normal 4 8 2 3 2 4 2" xfId="28496" xr:uid="{2A9A9C3C-83F8-4BC1-935E-340DC3554F4D}"/>
    <cellStyle name="Normal 4 8 2 3 2 4 2 2" xfId="28497" xr:uid="{74968563-6A10-4C08-B726-EE225094A0E6}"/>
    <cellStyle name="Normal 4 8 2 3 2 4 2 2 2" xfId="28498" xr:uid="{D4F51C61-D7EF-4D35-971E-B3DA884AD5AA}"/>
    <cellStyle name="Normal 4 8 2 3 2 4 2 3" xfId="28499" xr:uid="{E213D226-8404-45DB-8968-DADA1ADC874C}"/>
    <cellStyle name="Normal 4 8 2 3 2 4 3" xfId="28500" xr:uid="{A01326A2-0C13-48D8-85E6-7F3A5BB4946F}"/>
    <cellStyle name="Normal 4 8 2 3 2 5" xfId="28501" xr:uid="{298ED241-316C-4CDA-B8FF-A3EF459F6C44}"/>
    <cellStyle name="Normal 4 8 2 3 2 5 2" xfId="28502" xr:uid="{F25CAEAC-2CED-43E5-8111-8AB8C265E18B}"/>
    <cellStyle name="Normal 4 8 2 3 2 6" xfId="28503" xr:uid="{B7596E53-DB21-4753-A339-ADFB400AB0B0}"/>
    <cellStyle name="Normal 4 8 2 3 2 6 2" xfId="28504" xr:uid="{620DCF11-6C8C-4AFA-9800-3A7678E63554}"/>
    <cellStyle name="Normal 4 8 2 3 2 7" xfId="28505" xr:uid="{159C17B0-9846-4217-A558-61613F84472D}"/>
    <cellStyle name="Normal 4 8 2 3 2 7 2" xfId="28506" xr:uid="{92D1F4FD-0C43-4973-91F5-F1D4CF8701F8}"/>
    <cellStyle name="Normal 4 8 2 3 2 8" xfId="28507" xr:uid="{A21011DB-24ED-40DA-B3FC-8AB7CBCE3DFF}"/>
    <cellStyle name="Normal 4 8 2 3 2 8 2" xfId="28508" xr:uid="{F2BB85D0-3EBD-4B77-AF1B-B8B77C3A7B04}"/>
    <cellStyle name="Normal 4 8 2 3 2 9" xfId="28509" xr:uid="{35781E03-074F-4D1E-ABF7-249622DE3E4E}"/>
    <cellStyle name="Normal 4 8 2 3 3" xfId="28510" xr:uid="{F4C4A899-ED18-4E76-9994-D82C67EFC0F9}"/>
    <cellStyle name="Normal 4 8 2 3 3 2" xfId="28511" xr:uid="{2CF7AA1C-631F-49FE-A56E-59D1839C2830}"/>
    <cellStyle name="Normal 4 8 2 3 4" xfId="28512" xr:uid="{5825080B-C9EB-4234-B3C9-9F187CEFF6B1}"/>
    <cellStyle name="Normal 4 8 2 3 4 2" xfId="28513" xr:uid="{DBBF0E53-7719-46CE-B83A-3F0A6CE05429}"/>
    <cellStyle name="Normal 4 8 2 3 5" xfId="28514" xr:uid="{035B5D13-8829-4F2C-8AE6-D2283F471A97}"/>
    <cellStyle name="Normal 4 8 2 3 5 2" xfId="28515" xr:uid="{1FC25939-46DE-480D-8023-902480054AD7}"/>
    <cellStyle name="Normal 4 8 2 3 5 2 2" xfId="28516" xr:uid="{13F190B5-E9F4-41EF-95E7-86ED25CD2111}"/>
    <cellStyle name="Normal 4 8 2 3 5 2 2 2" xfId="28517" xr:uid="{825637E8-1C35-44A9-AD42-ACAE4A3C3114}"/>
    <cellStyle name="Normal 4 8 2 3 5 2 2 2 2" xfId="28518" xr:uid="{41517466-D3D3-46DD-81DC-66F1F08778C9}"/>
    <cellStyle name="Normal 4 8 2 3 5 2 2 2 2 2" xfId="28519" xr:uid="{42B89DF7-76AC-4D14-A55F-53A304C0934E}"/>
    <cellStyle name="Normal 4 8 2 3 5 2 2 2 3" xfId="28520" xr:uid="{B6FD5276-B0E3-4520-80CB-61344B41226D}"/>
    <cellStyle name="Normal 4 8 2 3 5 2 2 3" xfId="28521" xr:uid="{872E5EF8-7337-4CA2-AB92-51F65E6FBBDA}"/>
    <cellStyle name="Normal 4 8 2 3 5 2 3" xfId="28522" xr:uid="{B60F36EC-44B1-4B88-A9E3-E5F49A75322A}"/>
    <cellStyle name="Normal 4 8 2 3 5 2 3 2" xfId="28523" xr:uid="{C41864FA-0E53-4E8D-ACC4-4119811E1DE4}"/>
    <cellStyle name="Normal 4 8 2 3 5 2 4" xfId="28524" xr:uid="{D6D5A651-BC27-470D-92C3-FE769B349E40}"/>
    <cellStyle name="Normal 4 8 2 3 5 2 4 2" xfId="28525" xr:uid="{A0241F2B-F2B3-4DB2-8127-EBBB8D3A0E16}"/>
    <cellStyle name="Normal 4 8 2 3 5 2 5" xfId="28526" xr:uid="{D45A330A-1B82-47D1-A91E-F37929A82F62}"/>
    <cellStyle name="Normal 4 8 2 3 5 2 5 2" xfId="28527" xr:uid="{600B9BA0-C7CE-46AC-AB1C-E8310CA0E46B}"/>
    <cellStyle name="Normal 4 8 2 3 5 2 6" xfId="28528" xr:uid="{051A6654-C706-4658-A1A5-A341FB1330C5}"/>
    <cellStyle name="Normal 4 8 2 3 5 2 6 2" xfId="28529" xr:uid="{8F00D5AA-1FD3-461C-86E7-A211435DBDDB}"/>
    <cellStyle name="Normal 4 8 2 3 5 2 7" xfId="28530" xr:uid="{1FCEE8DE-1328-4E56-8741-51B548F8DBFD}"/>
    <cellStyle name="Normal 4 8 2 3 5 2 7 2" xfId="28531" xr:uid="{C81B5418-3198-49EC-82EA-BCA86739BB9D}"/>
    <cellStyle name="Normal 4 8 2 3 5 2 8" xfId="28532" xr:uid="{B32F67EC-60B1-44CF-803F-33A779D6F03A}"/>
    <cellStyle name="Normal 4 8 2 3 5 3" xfId="28533" xr:uid="{993ECCFE-A82E-4F07-8F5D-B283D8DF91FF}"/>
    <cellStyle name="Normal 4 8 2 3 5 3 2" xfId="28534" xr:uid="{A7FA3866-CF93-46BE-9C6B-38F4740A7859}"/>
    <cellStyle name="Normal 4 8 2 3 5 3 2 2" xfId="28535" xr:uid="{7B18B2C0-B97E-490F-B4D7-97FE38A02F70}"/>
    <cellStyle name="Normal 4 8 2 3 5 3 2 2 2" xfId="28536" xr:uid="{5A20C8BF-8896-43F5-8BBD-F63C70BA246B}"/>
    <cellStyle name="Normal 4 8 2 3 5 3 2 3" xfId="28537" xr:uid="{502A210E-C1AC-453D-8717-1EF980B78ECC}"/>
    <cellStyle name="Normal 4 8 2 3 5 3 3" xfId="28538" xr:uid="{44199A98-C3A6-49E4-8674-C5EF1A332505}"/>
    <cellStyle name="Normal 4 8 2 3 5 4" xfId="28539" xr:uid="{B9A6CFEA-08F6-4476-89AE-D5FC70C61832}"/>
    <cellStyle name="Normal 4 8 2 3 5 4 2" xfId="28540" xr:uid="{D5A9E8EC-8318-4016-944B-24C614D214A2}"/>
    <cellStyle name="Normal 4 8 2 3 5 5" xfId="28541" xr:uid="{196A7D69-B98F-451B-937F-968DD70EC9AC}"/>
    <cellStyle name="Normal 4 8 2 3 5 5 2" xfId="28542" xr:uid="{86110C09-5F0A-42CF-BA67-5C340679D055}"/>
    <cellStyle name="Normal 4 8 2 3 5 6" xfId="28543" xr:uid="{BE7B9E18-CBE5-486B-A705-F9A7C5FBF70A}"/>
    <cellStyle name="Normal 4 8 2 3 5 6 2" xfId="28544" xr:uid="{0F3F79A4-FA0C-488B-BBAC-8373B601B6AD}"/>
    <cellStyle name="Normal 4 8 2 3 5 7" xfId="28545" xr:uid="{35A61417-CCA1-42A5-97A8-EC8DD04050B7}"/>
    <cellStyle name="Normal 4 8 2 3 5 7 2" xfId="28546" xr:uid="{BBE8F7E4-6819-4C28-939F-4559764D1AB6}"/>
    <cellStyle name="Normal 4 8 2 3 5 8" xfId="28547" xr:uid="{CB17B2D3-B98C-463F-8C46-0B8233768F00}"/>
    <cellStyle name="Normal 4 8 2 3 6" xfId="28548" xr:uid="{1A81656E-BC7B-4C97-ACF7-4726AE5315F2}"/>
    <cellStyle name="Normal 4 8 2 3 6 2" xfId="28549" xr:uid="{6A571CBF-525E-4990-8CBD-C7C402CEC314}"/>
    <cellStyle name="Normal 4 8 2 3 6 2 2" xfId="28550" xr:uid="{9093A7C4-EEAD-45DB-A8F0-379DC98564EB}"/>
    <cellStyle name="Normal 4 8 2 3 6 2 2 2" xfId="28551" xr:uid="{AB038B12-8F2B-488B-84E4-BB9AD4ABB346}"/>
    <cellStyle name="Normal 4 8 2 3 6 2 3" xfId="28552" xr:uid="{C2B5F7CE-6B8E-4D76-A47B-96F02EF8E806}"/>
    <cellStyle name="Normal 4 8 2 3 6 3" xfId="28553" xr:uid="{224A040E-2990-4820-8AD0-F21A6125F278}"/>
    <cellStyle name="Normal 4 8 2 3 7" xfId="28554" xr:uid="{F8918F28-1246-4E2F-A43C-31603D083BFA}"/>
    <cellStyle name="Normal 4 8 2 3 7 2" xfId="28555" xr:uid="{22456F94-D647-4772-AB39-2E31771F8513}"/>
    <cellStyle name="Normal 4 8 2 3 8" xfId="28556" xr:uid="{8B117A6B-777E-4DEC-A5CD-C08890BE19BE}"/>
    <cellStyle name="Normal 4 8 2 3 8 2" xfId="28557" xr:uid="{EF9F3EEC-3FFC-4E55-AC08-64E3D96BD169}"/>
    <cellStyle name="Normal 4 8 2 3 9" xfId="28558" xr:uid="{FF4813AA-437D-409A-AE47-5EE3B73C37EF}"/>
    <cellStyle name="Normal 4 8 2 3 9 2" xfId="28559" xr:uid="{DCE7218C-0951-4CC4-AD8F-EAC3C27CFE6E}"/>
    <cellStyle name="Normal 4 8 2 4" xfId="28560" xr:uid="{588D424F-2D16-4EAD-9B2C-8377AD2EEBE9}"/>
    <cellStyle name="Normal 4 8 2 4 2" xfId="28561" xr:uid="{D9AE0D66-ADEF-4B1B-8B5E-0BA0247F0C4C}"/>
    <cellStyle name="Normal 4 8 2 4 2 2" xfId="28562" xr:uid="{42A77AEA-C310-4E76-B2A3-B56F3E3C61B4}"/>
    <cellStyle name="Normal 4 8 2 4 2 2 2" xfId="28563" xr:uid="{48766DA6-E7EF-4D8C-9F73-C316EC18A16C}"/>
    <cellStyle name="Normal 4 8 2 4 2 2 2 2" xfId="28564" xr:uid="{FB556DC0-C0B4-4CA4-9FE9-BA2158939390}"/>
    <cellStyle name="Normal 4 8 2 4 2 2 2 2 2" xfId="28565" xr:uid="{854431FB-A983-4638-831C-E48EC8C38AD4}"/>
    <cellStyle name="Normal 4 8 2 4 2 2 2 2 2 2" xfId="28566" xr:uid="{2D9B13F4-ED98-4438-B586-141284BEC24C}"/>
    <cellStyle name="Normal 4 8 2 4 2 2 2 2 2 2 2" xfId="28567" xr:uid="{42E371FA-8A57-45A2-9545-1408913E5802}"/>
    <cellStyle name="Normal 4 8 2 4 2 2 2 2 2 3" xfId="28568" xr:uid="{6B11C16F-D591-42C0-8783-8DEE723CA6C1}"/>
    <cellStyle name="Normal 4 8 2 4 2 2 2 2 3" xfId="28569" xr:uid="{D3FDE814-839E-4DB7-99A7-CED08E9B7161}"/>
    <cellStyle name="Normal 4 8 2 4 2 2 2 3" xfId="28570" xr:uid="{3E22134C-30B8-4E62-B495-DD3C80F87C09}"/>
    <cellStyle name="Normal 4 8 2 4 2 2 2 3 2" xfId="28571" xr:uid="{76C32274-8BEE-4C95-964F-23CCB07EC9A3}"/>
    <cellStyle name="Normal 4 8 2 4 2 2 2 4" xfId="28572" xr:uid="{0E692EB6-FD43-4FF3-8504-15A1796C155C}"/>
    <cellStyle name="Normal 4 8 2 4 2 2 2 4 2" xfId="28573" xr:uid="{26E8C4A9-36AE-48CE-B871-C9E3A93E4A06}"/>
    <cellStyle name="Normal 4 8 2 4 2 2 2 5" xfId="28574" xr:uid="{AD9CA571-1038-475A-A71F-7BE353FDD70D}"/>
    <cellStyle name="Normal 4 8 2 4 2 2 2 5 2" xfId="28575" xr:uid="{67000FD5-E60F-4409-B2F1-060A536F2A13}"/>
    <cellStyle name="Normal 4 8 2 4 2 2 2 6" xfId="28576" xr:uid="{4D2EFB24-8391-48BE-B689-D782ED5E600D}"/>
    <cellStyle name="Normal 4 8 2 4 2 2 2 6 2" xfId="28577" xr:uid="{62381703-5E41-436D-BF96-653153918BC0}"/>
    <cellStyle name="Normal 4 8 2 4 2 2 2 7" xfId="28578" xr:uid="{AF3959FC-76A6-485F-9636-8CC2E252D8BF}"/>
    <cellStyle name="Normal 4 8 2 4 2 2 2 7 2" xfId="28579" xr:uid="{76627B90-5F1B-4B95-9FBC-AC16D4E71B69}"/>
    <cellStyle name="Normal 4 8 2 4 2 2 2 8" xfId="28580" xr:uid="{B3D38EC4-D984-4842-AB46-52741EB5CD7B}"/>
    <cellStyle name="Normal 4 8 2 4 2 2 3" xfId="28581" xr:uid="{2B8F8DC7-B1DC-44CB-BEF6-716303419D9F}"/>
    <cellStyle name="Normal 4 8 2 4 2 2 3 2" xfId="28582" xr:uid="{86573DB6-B4A0-455C-94ED-59E57ADD81B1}"/>
    <cellStyle name="Normal 4 8 2 4 2 2 3 2 2" xfId="28583" xr:uid="{7A8E5F7C-8CEB-4FFF-9037-C2A4C4FE3F3F}"/>
    <cellStyle name="Normal 4 8 2 4 2 2 3 2 2 2" xfId="28584" xr:uid="{3E9CB84F-4292-4BA9-89BB-ED0338DC9536}"/>
    <cellStyle name="Normal 4 8 2 4 2 2 3 2 3" xfId="28585" xr:uid="{7670490B-41BB-469C-9696-8BED57422841}"/>
    <cellStyle name="Normal 4 8 2 4 2 2 3 3" xfId="28586" xr:uid="{70959887-B5CC-4963-B993-C7497463001C}"/>
    <cellStyle name="Normal 4 8 2 4 2 2 4" xfId="28587" xr:uid="{0882B7D2-EF21-415E-99A0-3ADEE59F770B}"/>
    <cellStyle name="Normal 4 8 2 4 2 2 4 2" xfId="28588" xr:uid="{D06489DB-8C42-43EC-889B-D97998ADACB7}"/>
    <cellStyle name="Normal 4 8 2 4 2 2 5" xfId="28589" xr:uid="{C9B83B6C-63E4-4FA5-81CA-C828AD84965E}"/>
    <cellStyle name="Normal 4 8 2 4 2 2 5 2" xfId="28590" xr:uid="{11650E1D-FDE6-45E2-9ACA-CEDC45D9AC02}"/>
    <cellStyle name="Normal 4 8 2 4 2 2 6" xfId="28591" xr:uid="{C1294335-DD28-4F44-B1FB-B4B29BAAF2C4}"/>
    <cellStyle name="Normal 4 8 2 4 2 2 6 2" xfId="28592" xr:uid="{5DC48CFF-5381-4811-9E8F-A13641512AE2}"/>
    <cellStyle name="Normal 4 8 2 4 2 2 7" xfId="28593" xr:uid="{F7C9F9FE-B890-4B9A-9086-76A4A220D539}"/>
    <cellStyle name="Normal 4 8 2 4 2 2 7 2" xfId="28594" xr:uid="{395A9C80-2234-4937-9AEF-1583ACE90DA7}"/>
    <cellStyle name="Normal 4 8 2 4 2 2 8" xfId="28595" xr:uid="{FECD4EA7-DCBB-4E27-8629-D57DDA34EEE2}"/>
    <cellStyle name="Normal 4 8 2 4 2 3" xfId="28596" xr:uid="{5FF04125-0A54-4034-BFCD-18ABE29B9C00}"/>
    <cellStyle name="Normal 4 8 2 4 2 3 2" xfId="28597" xr:uid="{0195C79B-9077-4336-8AE8-7C1154852A14}"/>
    <cellStyle name="Normal 4 8 2 4 2 3 2 2" xfId="28598" xr:uid="{966A9D69-4B58-4A23-976B-3BEFFE4F7464}"/>
    <cellStyle name="Normal 4 8 2 4 2 3 2 2 2" xfId="28599" xr:uid="{5FC610EA-856F-4476-A070-A838C365E4DA}"/>
    <cellStyle name="Normal 4 8 2 4 2 3 2 3" xfId="28600" xr:uid="{7BAF7669-4A2B-460C-9D69-CFDFA6300A7C}"/>
    <cellStyle name="Normal 4 8 2 4 2 3 3" xfId="28601" xr:uid="{99D69173-6995-4E90-9BA6-22125BE19B3E}"/>
    <cellStyle name="Normal 4 8 2 4 2 4" xfId="28602" xr:uid="{0A279D69-8F97-4D44-8C33-AFE6300D7AD8}"/>
    <cellStyle name="Normal 4 8 2 4 2 4 2" xfId="28603" xr:uid="{4F8E38A3-C50D-4E9E-BD4C-0ABF1FEA92D3}"/>
    <cellStyle name="Normal 4 8 2 4 2 5" xfId="28604" xr:uid="{D7B11F80-4E66-4601-BD37-F33404A1DB0B}"/>
    <cellStyle name="Normal 4 8 2 4 2 5 2" xfId="28605" xr:uid="{2CD38F5E-D860-4378-8AC1-C424654D61C6}"/>
    <cellStyle name="Normal 4 8 2 4 2 6" xfId="28606" xr:uid="{34F7690B-3FDA-41E1-AA5C-D67EB764045E}"/>
    <cellStyle name="Normal 4 8 2 4 2 6 2" xfId="28607" xr:uid="{A3F19696-C3A8-495E-A360-47AC071430F2}"/>
    <cellStyle name="Normal 4 8 2 4 2 7" xfId="28608" xr:uid="{036B0469-4B33-4209-B71D-607916F96561}"/>
    <cellStyle name="Normal 4 8 2 4 2 7 2" xfId="28609" xr:uid="{4BE35B02-112B-4BEC-A4A8-0D472EDEA83F}"/>
    <cellStyle name="Normal 4 8 2 4 2 8" xfId="28610" xr:uid="{B22218CB-327B-4850-BEA0-972B944CAC93}"/>
    <cellStyle name="Normal 4 8 2 4 2 8 2" xfId="28611" xr:uid="{96E77972-9213-49C6-8164-F0DE6E4B1B4A}"/>
    <cellStyle name="Normal 4 8 2 4 2 9" xfId="28612" xr:uid="{BAEEAC69-391F-4299-A416-D68A5EFEDEF2}"/>
    <cellStyle name="Normal 4 8 2 4 3" xfId="28613" xr:uid="{1D399AF6-2878-48FC-BAE9-E4B1F1A732E9}"/>
    <cellStyle name="Normal 4 8 2 4 3 2" xfId="28614" xr:uid="{7D0C66F5-88F5-477C-93D8-4E41C96A1053}"/>
    <cellStyle name="Normal 4 8 2 4 3 2 2" xfId="28615" xr:uid="{AD6070B9-13AF-407E-A465-B4C4ED6A2D2C}"/>
    <cellStyle name="Normal 4 8 2 4 3 2 2 2" xfId="28616" xr:uid="{1A73CA45-9DD8-40B8-BA0E-ACE3967F5C07}"/>
    <cellStyle name="Normal 4 8 2 4 3 2 2 2 2" xfId="28617" xr:uid="{25D47C9A-3B0D-432C-8D15-E7452E7FA463}"/>
    <cellStyle name="Normal 4 8 2 4 3 2 2 3" xfId="28618" xr:uid="{D61DC81D-9152-459D-88E3-2EF283B0A34A}"/>
    <cellStyle name="Normal 4 8 2 4 3 2 3" xfId="28619" xr:uid="{7A5D733A-045F-4D2B-A376-2CC308BD9C37}"/>
    <cellStyle name="Normal 4 8 2 4 3 3" xfId="28620" xr:uid="{8CC835F5-5E06-4D0E-819D-D721FD816216}"/>
    <cellStyle name="Normal 4 8 2 4 3 3 2" xfId="28621" xr:uid="{9B3BBF35-0EDD-44F4-8309-6A79780D65BF}"/>
    <cellStyle name="Normal 4 8 2 4 3 4" xfId="28622" xr:uid="{572E5248-E5D0-4D5C-B39E-4681D3697E5E}"/>
    <cellStyle name="Normal 4 8 2 4 3 4 2" xfId="28623" xr:uid="{44CE7BE1-5EEA-49D7-A979-0B2481EB3AB8}"/>
    <cellStyle name="Normal 4 8 2 4 3 5" xfId="28624" xr:uid="{A0A89326-9081-4DA2-85FB-8EEB29244206}"/>
    <cellStyle name="Normal 4 8 2 4 3 5 2" xfId="28625" xr:uid="{31AC18DF-8C65-436B-8D16-9F976932D1D0}"/>
    <cellStyle name="Normal 4 8 2 4 3 6" xfId="28626" xr:uid="{6BEA5E9F-610C-4979-BE65-F05941B3226C}"/>
    <cellStyle name="Normal 4 8 2 4 3 6 2" xfId="28627" xr:uid="{786D109C-4F43-4F09-9FA3-F2B815FAE539}"/>
    <cellStyle name="Normal 4 8 2 4 3 7" xfId="28628" xr:uid="{1725EE54-31B8-4956-B316-CF43919340B0}"/>
    <cellStyle name="Normal 4 8 2 4 3 7 2" xfId="28629" xr:uid="{0361B920-0583-459B-BA83-AE5B96AEC0EB}"/>
    <cellStyle name="Normal 4 8 2 4 3 8" xfId="28630" xr:uid="{8DD407D2-7895-49D3-9B5C-124282C597DB}"/>
    <cellStyle name="Normal 4 8 2 4 4" xfId="28631" xr:uid="{18F4B0B2-426D-4371-B048-7A05CC4FB32A}"/>
    <cellStyle name="Normal 4 8 2 4 4 2" xfId="28632" xr:uid="{778A1B79-3349-4B3E-A45D-F88251CC1E40}"/>
    <cellStyle name="Normal 4 8 2 4 4 2 2" xfId="28633" xr:uid="{2947C4ED-30B7-475E-B1FD-D6436727445E}"/>
    <cellStyle name="Normal 4 8 2 4 4 2 2 2" xfId="28634" xr:uid="{4DD99030-312D-4AB0-B9CF-A297E4A7ECB5}"/>
    <cellStyle name="Normal 4 8 2 4 4 2 3" xfId="28635" xr:uid="{87737D50-A0C2-4B36-A08E-6D5C1A764F95}"/>
    <cellStyle name="Normal 4 8 2 4 4 3" xfId="28636" xr:uid="{A2A252FA-46D7-400B-9D29-7200615D4B75}"/>
    <cellStyle name="Normal 4 8 2 4 5" xfId="28637" xr:uid="{F90012D2-7260-45BD-9EC9-BCC41DC7A9C5}"/>
    <cellStyle name="Normal 4 8 2 4 5 2" xfId="28638" xr:uid="{73665296-6350-43E7-91DC-4DFCBC4ECDC6}"/>
    <cellStyle name="Normal 4 8 2 4 6" xfId="28639" xr:uid="{F2A30B9F-D789-4AB5-A4BD-79E61808E132}"/>
    <cellStyle name="Normal 4 8 2 4 6 2" xfId="28640" xr:uid="{255EFDD7-59CB-460E-B908-0D8853F29943}"/>
    <cellStyle name="Normal 4 8 2 4 7" xfId="28641" xr:uid="{7744DAAC-ACFE-4B5A-9689-04FA2CEC95BB}"/>
    <cellStyle name="Normal 4 8 2 4 7 2" xfId="28642" xr:uid="{1A29A9CB-4905-4601-BD6E-A2A7B3036197}"/>
    <cellStyle name="Normal 4 8 2 4 8" xfId="28643" xr:uid="{CCE8843A-70B9-440E-9CC1-EBF2BEB2ADCB}"/>
    <cellStyle name="Normal 4 8 2 4 8 2" xfId="28644" xr:uid="{8B38D082-0C03-4982-A229-AC99E3817385}"/>
    <cellStyle name="Normal 4 8 2 4 9" xfId="28645" xr:uid="{F293FFAF-9D1F-485A-8243-695204D4C197}"/>
    <cellStyle name="Normal 4 8 2 5" xfId="28646" xr:uid="{D58A8A15-26C6-4896-9EF1-B528AE9E9899}"/>
    <cellStyle name="Normal 4 8 2 5 2" xfId="28647" xr:uid="{C2C16C18-AC48-4702-BC42-86718A2AF9C3}"/>
    <cellStyle name="Normal 4 8 2 6" xfId="28648" xr:uid="{266ECA05-7BD7-4DEF-98F5-1723ED29B50A}"/>
    <cellStyle name="Normal 4 8 2 6 2" xfId="28649" xr:uid="{7AE69AD4-0A0F-4143-BB63-97A92CDCADBF}"/>
    <cellStyle name="Normal 4 8 2 6 2 2" xfId="28650" xr:uid="{84211741-5A2A-45F5-BCC4-0D3E0AD0D634}"/>
    <cellStyle name="Normal 4 8 2 6 2 2 2" xfId="28651" xr:uid="{A9CFB812-1946-43C5-8271-6072D638AE97}"/>
    <cellStyle name="Normal 4 8 2 6 2 2 2 2" xfId="28652" xr:uid="{1A07BF4F-0A3B-4217-B991-04E7CBC7823C}"/>
    <cellStyle name="Normal 4 8 2 6 2 2 2 2 2" xfId="28653" xr:uid="{F79F2DBF-226D-4FE2-8EB8-AEF39B1AD0AB}"/>
    <cellStyle name="Normal 4 8 2 6 2 2 2 3" xfId="28654" xr:uid="{944B1FE8-D48A-4315-B96A-3D99634DAEFA}"/>
    <cellStyle name="Normal 4 8 2 6 2 2 3" xfId="28655" xr:uid="{61D7F2E2-E92F-4C53-88E7-562EC9DFC240}"/>
    <cellStyle name="Normal 4 8 2 6 2 3" xfId="28656" xr:uid="{56C38A7F-59B6-4188-8A28-EC9248162F70}"/>
    <cellStyle name="Normal 4 8 2 6 2 3 2" xfId="28657" xr:uid="{B9C7713E-BDC9-46BC-B246-9F519B05AEB2}"/>
    <cellStyle name="Normal 4 8 2 6 2 4" xfId="28658" xr:uid="{DE7C183C-FCC5-4101-8F22-1A43FD3A29BD}"/>
    <cellStyle name="Normal 4 8 2 6 2 4 2" xfId="28659" xr:uid="{FEBD01D3-7A03-49E6-80D5-9C53B79AAC41}"/>
    <cellStyle name="Normal 4 8 2 6 2 5" xfId="28660" xr:uid="{743E28FB-38AA-4BCF-974D-529F7AED0C44}"/>
    <cellStyle name="Normal 4 8 2 6 2 5 2" xfId="28661" xr:uid="{ECEAC8A8-FCFA-4FDD-BE59-F7D6A3912F4F}"/>
    <cellStyle name="Normal 4 8 2 6 2 6" xfId="28662" xr:uid="{4356EDB3-AE1A-4FEE-87C0-51822A60B88F}"/>
    <cellStyle name="Normal 4 8 2 6 2 6 2" xfId="28663" xr:uid="{B263B705-FD81-4930-99BF-4986EF39B36E}"/>
    <cellStyle name="Normal 4 8 2 6 2 7" xfId="28664" xr:uid="{FA25CB39-89B1-453F-8CF1-8E95D9B8C663}"/>
    <cellStyle name="Normal 4 8 2 6 2 7 2" xfId="28665" xr:uid="{F1C82C0E-F3F8-4209-A7D3-BFF50A0B68A5}"/>
    <cellStyle name="Normal 4 8 2 6 2 8" xfId="28666" xr:uid="{02772C4E-7B42-4AF9-B45F-8B78B7F6C9EB}"/>
    <cellStyle name="Normal 4 8 2 6 3" xfId="28667" xr:uid="{719F724C-912B-4635-A564-C76B62DC5762}"/>
    <cellStyle name="Normal 4 8 2 6 3 2" xfId="28668" xr:uid="{0A268264-A71C-4328-82E1-5DA8F9AC27FB}"/>
    <cellStyle name="Normal 4 8 2 6 3 2 2" xfId="28669" xr:uid="{D356FDAE-E777-4FA9-80F8-3DB31FE1DCA6}"/>
    <cellStyle name="Normal 4 8 2 6 3 2 2 2" xfId="28670" xr:uid="{32B22351-1455-4FC0-8459-0DA60009A582}"/>
    <cellStyle name="Normal 4 8 2 6 3 2 3" xfId="28671" xr:uid="{1D83569C-31F1-4FEA-9629-A1D4D265C312}"/>
    <cellStyle name="Normal 4 8 2 6 3 3" xfId="28672" xr:uid="{0690F4D0-1126-4D84-BEF8-EE6CE76C2230}"/>
    <cellStyle name="Normal 4 8 2 6 4" xfId="28673" xr:uid="{76BC36D5-E8C9-4153-A94B-17DAE95256C0}"/>
    <cellStyle name="Normal 4 8 2 6 4 2" xfId="28674" xr:uid="{F18973F0-2BFF-4766-88F0-65EEDE3E8AC9}"/>
    <cellStyle name="Normal 4 8 2 6 5" xfId="28675" xr:uid="{770291D3-40BD-4894-8ECA-8EC1EA7A29FC}"/>
    <cellStyle name="Normal 4 8 2 6 5 2" xfId="28676" xr:uid="{A4214A50-C549-4A37-85B0-23EB0F539418}"/>
    <cellStyle name="Normal 4 8 2 6 6" xfId="28677" xr:uid="{7C1B057C-23AE-4EAD-8E1F-710EDAC3EDBE}"/>
    <cellStyle name="Normal 4 8 2 6 6 2" xfId="28678" xr:uid="{EE453FD6-EBB6-4A74-BB30-9DA6C291305E}"/>
    <cellStyle name="Normal 4 8 2 6 7" xfId="28679" xr:uid="{C3EDD16C-072E-434B-91E4-4941C8603778}"/>
    <cellStyle name="Normal 4 8 2 6 7 2" xfId="28680" xr:uid="{9300D580-6304-4B1E-80A4-5BF7F5C911F5}"/>
    <cellStyle name="Normal 4 8 2 6 8" xfId="28681" xr:uid="{B6449715-1D2A-4985-8362-5401F0082CAA}"/>
    <cellStyle name="Normal 4 8 2 7" xfId="28682" xr:uid="{0F24C368-AA0A-4656-BF62-661B6E4D6207}"/>
    <cellStyle name="Normal 4 8 2 7 2" xfId="28683" xr:uid="{18E3C05B-DB59-4CE9-A897-034B55303CAE}"/>
    <cellStyle name="Normal 4 8 2 7 2 2" xfId="28684" xr:uid="{46B0F4E2-93C8-4235-AB7A-B8AD2FB58077}"/>
    <cellStyle name="Normal 4 8 2 7 2 2 2" xfId="28685" xr:uid="{B3882EF1-A44D-4788-8746-C256704874BA}"/>
    <cellStyle name="Normal 4 8 2 7 2 3" xfId="28686" xr:uid="{34B5318B-3659-4C18-9474-1276403A9C80}"/>
    <cellStyle name="Normal 4 8 2 7 3" xfId="28687" xr:uid="{F0DF1BE5-6712-4F70-B8C1-D45407271BC3}"/>
    <cellStyle name="Normal 4 8 2 8" xfId="28688" xr:uid="{E59A0D38-AC97-4BD8-9EFC-BB7B8AAB2BC9}"/>
    <cellStyle name="Normal 4 8 2 8 2" xfId="28689" xr:uid="{2A7FB07B-CD9A-4AD1-A37E-80DCE5D12B29}"/>
    <cellStyle name="Normal 4 8 2 9" xfId="28690" xr:uid="{E22098E5-B317-43C4-9A76-27D50B500FA9}"/>
    <cellStyle name="Normal 4 8 2 9 2" xfId="28691" xr:uid="{E87821F9-703A-46E0-93B6-C508E5448CD5}"/>
    <cellStyle name="Normal 4 8 3" xfId="28692" xr:uid="{CD557815-D564-4172-92FA-ED636FDC9CDC}"/>
    <cellStyle name="Normal 4 8 3 2" xfId="28693" xr:uid="{E1AE1A87-1E3A-4F38-A3F1-5CAA73D19861}"/>
    <cellStyle name="Normal 4 8 4" xfId="28694" xr:uid="{B05F64D9-517F-41FC-B701-37B0AA39540C}"/>
    <cellStyle name="Normal 4 8 4 2" xfId="28695" xr:uid="{699B569F-3E96-4490-95DD-EA93E7005CCB}"/>
    <cellStyle name="Normal 4 8 5" xfId="28696" xr:uid="{AA10B774-1F29-4E52-82D8-301AF36F4C7D}"/>
    <cellStyle name="Normal 4 8 5 10" xfId="28697" xr:uid="{2F9B7C6E-3FE0-422D-8809-3D590C52F30A}"/>
    <cellStyle name="Normal 4 8 5 10 2" xfId="28698" xr:uid="{06A37870-5A03-46CD-9D3F-0E8D4164AB6A}"/>
    <cellStyle name="Normal 4 8 5 11" xfId="28699" xr:uid="{BE01AB55-6CB4-4A66-9874-54F5E715BCFD}"/>
    <cellStyle name="Normal 4 8 5 11 2" xfId="28700" xr:uid="{5BA985EC-32AF-49E0-B204-D57B69EAC539}"/>
    <cellStyle name="Normal 4 8 5 12" xfId="28701" xr:uid="{F2B45DE1-16E5-400B-AC1B-D6394D521AF2}"/>
    <cellStyle name="Normal 4 8 5 2" xfId="28702" xr:uid="{973ED466-3DA8-4AB3-9C99-5681713C906A}"/>
    <cellStyle name="Normal 4 8 5 2 10" xfId="28703" xr:uid="{E6B39EF1-EEE9-4179-830D-A6A25ABDD681}"/>
    <cellStyle name="Normal 4 8 5 2 10 2" xfId="28704" xr:uid="{914DB405-9B1B-43B3-8C0F-8745E04A2BC3}"/>
    <cellStyle name="Normal 4 8 5 2 11" xfId="28705" xr:uid="{DFB960DB-64B7-4692-BDF5-ED802B1907A9}"/>
    <cellStyle name="Normal 4 8 5 2 11 2" xfId="28706" xr:uid="{851F3C1D-FB09-49EC-8E68-D444DD19D254}"/>
    <cellStyle name="Normal 4 8 5 2 12" xfId="28707" xr:uid="{B47078DD-A031-473C-8943-9D028E1F0D63}"/>
    <cellStyle name="Normal 4 8 5 2 2" xfId="28708" xr:uid="{DD9CFD0E-E317-45AE-BABA-A1F6F9677BA7}"/>
    <cellStyle name="Normal 4 8 5 2 2 2" xfId="28709" xr:uid="{65E0ADC9-01CC-4F61-A439-6AE7A4CE82AE}"/>
    <cellStyle name="Normal 4 8 5 2 2 2 2" xfId="28710" xr:uid="{044D1F70-4BBB-4F28-AF9C-80F6C175357D}"/>
    <cellStyle name="Normal 4 8 5 2 2 2 2 2" xfId="28711" xr:uid="{1D19E841-3D78-4CC5-8C07-857D2370886C}"/>
    <cellStyle name="Normal 4 8 5 2 2 2 2 2 2" xfId="28712" xr:uid="{14DE394F-C682-4ACB-A0CB-3820DFD06FAC}"/>
    <cellStyle name="Normal 4 8 5 2 2 2 2 2 2 2" xfId="28713" xr:uid="{F5E3A495-69C6-48B8-B593-30B1889E1ADE}"/>
    <cellStyle name="Normal 4 8 5 2 2 2 2 2 2 2 2" xfId="28714" xr:uid="{E206DC74-28B5-4153-9010-446F753E5ADD}"/>
    <cellStyle name="Normal 4 8 5 2 2 2 2 2 2 2 2 2" xfId="28715" xr:uid="{5A73BCCE-AECC-4E0E-BC57-8E5B06D16BFD}"/>
    <cellStyle name="Normal 4 8 5 2 2 2 2 2 2 2 3" xfId="28716" xr:uid="{DAC2AB62-FCC4-4940-9BE4-F668960D2D96}"/>
    <cellStyle name="Normal 4 8 5 2 2 2 2 2 2 3" xfId="28717" xr:uid="{38272330-B3A0-4FDB-9A76-12DB1B2A76B0}"/>
    <cellStyle name="Normal 4 8 5 2 2 2 2 2 3" xfId="28718" xr:uid="{191BA7FA-A41E-4015-B93B-4C32E5D48CEE}"/>
    <cellStyle name="Normal 4 8 5 2 2 2 2 2 3 2" xfId="28719" xr:uid="{797B9C6F-7A54-43FC-9B10-294C5BD24513}"/>
    <cellStyle name="Normal 4 8 5 2 2 2 2 2 4" xfId="28720" xr:uid="{3BE5CB09-54A3-42B2-BB73-777450DA5A5A}"/>
    <cellStyle name="Normal 4 8 5 2 2 2 2 2 4 2" xfId="28721" xr:uid="{8D1DE1E5-E7C3-4E11-B49D-A7B6A43F54A0}"/>
    <cellStyle name="Normal 4 8 5 2 2 2 2 2 5" xfId="28722" xr:uid="{61E84374-1A4E-4983-A33C-60FF72BEAB07}"/>
    <cellStyle name="Normal 4 8 5 2 2 2 2 2 5 2" xfId="28723" xr:uid="{9E33163B-9197-4189-A3D3-E7BF25BEA6F2}"/>
    <cellStyle name="Normal 4 8 5 2 2 2 2 2 6" xfId="28724" xr:uid="{22561FBD-4B3A-4A60-BD1C-807113427D0A}"/>
    <cellStyle name="Normal 4 8 5 2 2 2 2 2 6 2" xfId="28725" xr:uid="{C7B68029-5750-4AC2-A7C5-416941EB9B76}"/>
    <cellStyle name="Normal 4 8 5 2 2 2 2 2 7" xfId="28726" xr:uid="{E823A438-67A3-4F35-B8A5-36512A9158DB}"/>
    <cellStyle name="Normal 4 8 5 2 2 2 2 2 7 2" xfId="28727" xr:uid="{C55A1B41-9639-4548-A7C7-030B6B5C3F72}"/>
    <cellStyle name="Normal 4 8 5 2 2 2 2 2 8" xfId="28728" xr:uid="{EA2AFD24-9643-4C17-8AE2-02130AA2617E}"/>
    <cellStyle name="Normal 4 8 5 2 2 2 2 3" xfId="28729" xr:uid="{8AE7A04A-FA0B-469A-9F49-F3F95AFFEA10}"/>
    <cellStyle name="Normal 4 8 5 2 2 2 2 3 2" xfId="28730" xr:uid="{B50353B4-2752-4E58-8384-9C254CCA8C99}"/>
    <cellStyle name="Normal 4 8 5 2 2 2 2 3 2 2" xfId="28731" xr:uid="{A46EF63E-E2F7-487D-B9FA-D73DA9DFF76C}"/>
    <cellStyle name="Normal 4 8 5 2 2 2 2 3 2 2 2" xfId="28732" xr:uid="{4491B96D-14E3-473D-BB99-011DA69161DF}"/>
    <cellStyle name="Normal 4 8 5 2 2 2 2 3 2 3" xfId="28733" xr:uid="{A345186F-9E3A-4156-9D4E-8CADE277D2B8}"/>
    <cellStyle name="Normal 4 8 5 2 2 2 2 3 3" xfId="28734" xr:uid="{C45937DD-733D-4C30-BF5D-AC27C5D84762}"/>
    <cellStyle name="Normal 4 8 5 2 2 2 2 4" xfId="28735" xr:uid="{CAD8ACF5-85BA-4D22-B4DF-706DFDFBB8CC}"/>
    <cellStyle name="Normal 4 8 5 2 2 2 2 4 2" xfId="28736" xr:uid="{C7E38F1A-9722-4E49-9C0F-7A3FFC321E24}"/>
    <cellStyle name="Normal 4 8 5 2 2 2 2 5" xfId="28737" xr:uid="{05C34957-69D5-4C54-A106-41BFD9BAC37F}"/>
    <cellStyle name="Normal 4 8 5 2 2 2 2 5 2" xfId="28738" xr:uid="{FB175BE0-7BD1-47A5-8B0D-A352B7B31C2E}"/>
    <cellStyle name="Normal 4 8 5 2 2 2 2 6" xfId="28739" xr:uid="{2AF2E6B4-8DD0-429D-98B9-021771946838}"/>
    <cellStyle name="Normal 4 8 5 2 2 2 2 6 2" xfId="28740" xr:uid="{02247F8F-A4E9-4BF0-9278-C70AA8501791}"/>
    <cellStyle name="Normal 4 8 5 2 2 2 2 7" xfId="28741" xr:uid="{B968240E-06F9-4581-9BB7-FFFED6A4B782}"/>
    <cellStyle name="Normal 4 8 5 2 2 2 2 7 2" xfId="28742" xr:uid="{1C364CD7-E524-46F1-A334-358AC3E48A70}"/>
    <cellStyle name="Normal 4 8 5 2 2 2 2 8" xfId="28743" xr:uid="{CF1B0180-6F1E-4F9D-9CE0-82B273A428E8}"/>
    <cellStyle name="Normal 4 8 5 2 2 2 3" xfId="28744" xr:uid="{C10AAD36-A047-4FF4-9FB6-F4CEF585B061}"/>
    <cellStyle name="Normal 4 8 5 2 2 2 3 2" xfId="28745" xr:uid="{BFABC5E1-934A-4FCA-8894-89329E1B54A0}"/>
    <cellStyle name="Normal 4 8 5 2 2 2 3 2 2" xfId="28746" xr:uid="{3C8202F1-5B65-4DD8-BD3D-3EFFE5485BFB}"/>
    <cellStyle name="Normal 4 8 5 2 2 2 3 2 2 2" xfId="28747" xr:uid="{8D6C07EF-F10E-4877-9191-A0C5DA2C2C06}"/>
    <cellStyle name="Normal 4 8 5 2 2 2 3 2 3" xfId="28748" xr:uid="{E1BF0371-E0CD-49F4-AA58-5EAF081B1D02}"/>
    <cellStyle name="Normal 4 8 5 2 2 2 3 3" xfId="28749" xr:uid="{4E4EDE7E-42F2-4F18-BA16-25EB0D94048E}"/>
    <cellStyle name="Normal 4 8 5 2 2 2 4" xfId="28750" xr:uid="{9D9F7B45-9A8E-48E4-AED3-051CF6D100CA}"/>
    <cellStyle name="Normal 4 8 5 2 2 2 4 2" xfId="28751" xr:uid="{BFBBC039-3EE8-4330-AB98-52FEF17983EF}"/>
    <cellStyle name="Normal 4 8 5 2 2 2 5" xfId="28752" xr:uid="{B750E035-720E-4F08-9B04-D5594888179A}"/>
    <cellStyle name="Normal 4 8 5 2 2 2 5 2" xfId="28753" xr:uid="{151DFBAB-4AE5-4C20-8E3C-9D13C54B31FC}"/>
    <cellStyle name="Normal 4 8 5 2 2 2 6" xfId="28754" xr:uid="{11161DB8-06E9-4A1B-AA22-8156DA864AEE}"/>
    <cellStyle name="Normal 4 8 5 2 2 2 6 2" xfId="28755" xr:uid="{959D65BF-BE88-4029-B892-C67961C3AD20}"/>
    <cellStyle name="Normal 4 8 5 2 2 2 7" xfId="28756" xr:uid="{6D9195C6-57B6-45F7-AD52-35F915066020}"/>
    <cellStyle name="Normal 4 8 5 2 2 2 7 2" xfId="28757" xr:uid="{7A809D49-2335-4A1F-8934-B0B4D161C2A0}"/>
    <cellStyle name="Normal 4 8 5 2 2 2 8" xfId="28758" xr:uid="{EF02EFF9-8327-4A89-AF93-DE89A03DF50D}"/>
    <cellStyle name="Normal 4 8 5 2 2 2 8 2" xfId="28759" xr:uid="{344A7952-E702-499D-987E-A221A1227B8C}"/>
    <cellStyle name="Normal 4 8 5 2 2 2 9" xfId="28760" xr:uid="{A2330EC0-7FF5-47EF-8FA0-01A9CFAC5BC3}"/>
    <cellStyle name="Normal 4 8 5 2 2 3" xfId="28761" xr:uid="{7CA1CD11-4F3D-4535-913A-D8CF522B1494}"/>
    <cellStyle name="Normal 4 8 5 2 2 3 2" xfId="28762" xr:uid="{3113DDF8-B497-4B21-979F-26A7C7DF728A}"/>
    <cellStyle name="Normal 4 8 5 2 2 3 2 2" xfId="28763" xr:uid="{E2492B6A-03B4-4E3E-9D02-AA830612E6E0}"/>
    <cellStyle name="Normal 4 8 5 2 2 3 2 2 2" xfId="28764" xr:uid="{10D0B7F6-8B44-45EF-9184-26F8ABBFBA49}"/>
    <cellStyle name="Normal 4 8 5 2 2 3 2 2 2 2" xfId="28765" xr:uid="{45A6516F-6419-4401-A474-D36A4AEAE996}"/>
    <cellStyle name="Normal 4 8 5 2 2 3 2 2 3" xfId="28766" xr:uid="{11FB14C7-F824-4748-BB0F-3D5787388784}"/>
    <cellStyle name="Normal 4 8 5 2 2 3 2 3" xfId="28767" xr:uid="{45B7DAE2-919D-423C-848A-8BDBC087D450}"/>
    <cellStyle name="Normal 4 8 5 2 2 3 3" xfId="28768" xr:uid="{CB9B3A11-52AC-4E69-9E30-C7C95C9DBFD7}"/>
    <cellStyle name="Normal 4 8 5 2 2 3 3 2" xfId="28769" xr:uid="{478AC64F-33A0-4476-9247-4D1C49D6CC21}"/>
    <cellStyle name="Normal 4 8 5 2 2 3 4" xfId="28770" xr:uid="{BD9B5B7B-A666-4B0A-A6EE-39FFD3153C3E}"/>
    <cellStyle name="Normal 4 8 5 2 2 3 4 2" xfId="28771" xr:uid="{25A97983-B9F2-46AD-9E5A-E914823164B2}"/>
    <cellStyle name="Normal 4 8 5 2 2 3 5" xfId="28772" xr:uid="{21F838C7-9809-4ACF-B4AC-F67D2D52CCCE}"/>
    <cellStyle name="Normal 4 8 5 2 2 3 5 2" xfId="28773" xr:uid="{2685B32B-D75B-456F-8987-0E4465A4C8B1}"/>
    <cellStyle name="Normal 4 8 5 2 2 3 6" xfId="28774" xr:uid="{AE313A97-6E4B-4E6B-9615-EEBA5BB9C2DD}"/>
    <cellStyle name="Normal 4 8 5 2 2 3 6 2" xfId="28775" xr:uid="{B758F977-04A0-4A26-ABF4-ECC709098F97}"/>
    <cellStyle name="Normal 4 8 5 2 2 3 7" xfId="28776" xr:uid="{2639F468-452F-4508-A208-3E27BFED97B4}"/>
    <cellStyle name="Normal 4 8 5 2 2 3 7 2" xfId="28777" xr:uid="{B5ED1025-B06A-4C1B-B9DB-AC8BFA9B6E98}"/>
    <cellStyle name="Normal 4 8 5 2 2 3 8" xfId="28778" xr:uid="{246327E6-3084-434A-ACAB-FE00D7D2F612}"/>
    <cellStyle name="Normal 4 8 5 2 2 4" xfId="28779" xr:uid="{96EB4C99-74D6-4546-AFE6-209D403DCAEB}"/>
    <cellStyle name="Normal 4 8 5 2 2 4 2" xfId="28780" xr:uid="{E788CFE8-202F-49D0-BE8C-280088AC37A0}"/>
    <cellStyle name="Normal 4 8 5 2 2 4 2 2" xfId="28781" xr:uid="{4DF0AC73-286E-400C-A497-1D5ADF631C5E}"/>
    <cellStyle name="Normal 4 8 5 2 2 4 2 2 2" xfId="28782" xr:uid="{53E82079-F6CD-452E-8DC1-912458FDDA13}"/>
    <cellStyle name="Normal 4 8 5 2 2 4 2 3" xfId="28783" xr:uid="{DCC3A36D-3B26-4067-B8A7-9388E2680FF8}"/>
    <cellStyle name="Normal 4 8 5 2 2 4 3" xfId="28784" xr:uid="{DF7EA34C-5C56-4181-8F83-09517BB2AEA7}"/>
    <cellStyle name="Normal 4 8 5 2 2 5" xfId="28785" xr:uid="{30212E09-D609-4ECA-9D4A-FB373A84C40D}"/>
    <cellStyle name="Normal 4 8 5 2 2 5 2" xfId="28786" xr:uid="{4E47633D-748E-4632-954F-7A6D83EB8BCE}"/>
    <cellStyle name="Normal 4 8 5 2 2 6" xfId="28787" xr:uid="{50D2B83C-8C57-4C02-9037-297162643A98}"/>
    <cellStyle name="Normal 4 8 5 2 2 6 2" xfId="28788" xr:uid="{319D0736-38BF-43D9-AF2C-C383B4B4038E}"/>
    <cellStyle name="Normal 4 8 5 2 2 7" xfId="28789" xr:uid="{F78CFA9F-737F-4504-A96E-E5E85C4B8E63}"/>
    <cellStyle name="Normal 4 8 5 2 2 7 2" xfId="28790" xr:uid="{00F56D9A-7E39-4529-92A3-70A75281EA2E}"/>
    <cellStyle name="Normal 4 8 5 2 2 8" xfId="28791" xr:uid="{99BE540F-5A4A-4E58-9C5F-7109312D0D8E}"/>
    <cellStyle name="Normal 4 8 5 2 2 8 2" xfId="28792" xr:uid="{DC9538FB-04AF-454C-B2CA-76DFC4F87709}"/>
    <cellStyle name="Normal 4 8 5 2 2 9" xfId="28793" xr:uid="{10907E69-3970-4839-8FCC-117E89D1B3C7}"/>
    <cellStyle name="Normal 4 8 5 2 3" xfId="28794" xr:uid="{C49A50F0-28D3-45E8-AB74-941895BBFC55}"/>
    <cellStyle name="Normal 4 8 5 2 3 2" xfId="28795" xr:uid="{33D80EF5-BC28-4382-AFFC-05D43D365FA8}"/>
    <cellStyle name="Normal 4 8 5 2 4" xfId="28796" xr:uid="{E3B8885F-175D-494D-AB94-89A69429A580}"/>
    <cellStyle name="Normal 4 8 5 2 4 2" xfId="28797" xr:uid="{3F5AD4E1-1C48-40C0-A094-2E49D4CF0A94}"/>
    <cellStyle name="Normal 4 8 5 2 5" xfId="28798" xr:uid="{1B0A3B66-8D87-4B2A-AFA4-323A3C64D06C}"/>
    <cellStyle name="Normal 4 8 5 2 5 2" xfId="28799" xr:uid="{C69A8634-A44E-4E69-886C-1B103B537675}"/>
    <cellStyle name="Normal 4 8 5 2 5 2 2" xfId="28800" xr:uid="{261E07DE-7149-41B1-9E08-7C5EAA7A032D}"/>
    <cellStyle name="Normal 4 8 5 2 5 2 2 2" xfId="28801" xr:uid="{2E1DE026-8A5C-4E0F-BEA8-CBCE4A55907C}"/>
    <cellStyle name="Normal 4 8 5 2 5 2 2 2 2" xfId="28802" xr:uid="{EB9DA5D7-6B64-49A5-9B76-225B96E1CA16}"/>
    <cellStyle name="Normal 4 8 5 2 5 2 2 2 2 2" xfId="28803" xr:uid="{50A5012E-EB33-4AF6-96F4-6C050871ADE7}"/>
    <cellStyle name="Normal 4 8 5 2 5 2 2 2 3" xfId="28804" xr:uid="{5E364F3C-C872-40C7-B76C-8A82376CA4A0}"/>
    <cellStyle name="Normal 4 8 5 2 5 2 2 3" xfId="28805" xr:uid="{7018A8F7-92D9-4F0C-BD92-0EA590366169}"/>
    <cellStyle name="Normal 4 8 5 2 5 2 3" xfId="28806" xr:uid="{51E7770C-41A5-4B73-9FD4-17E489F8FD21}"/>
    <cellStyle name="Normal 4 8 5 2 5 2 3 2" xfId="28807" xr:uid="{623DABC6-7A21-479B-807F-8E13F255F470}"/>
    <cellStyle name="Normal 4 8 5 2 5 2 4" xfId="28808" xr:uid="{FF66B070-3AFE-421B-A06A-EF7B94690419}"/>
    <cellStyle name="Normal 4 8 5 2 5 2 4 2" xfId="28809" xr:uid="{D1DD2538-B206-4BE9-9ED1-81DEB7E8368B}"/>
    <cellStyle name="Normal 4 8 5 2 5 2 5" xfId="28810" xr:uid="{9FC1DE81-9597-41C5-A10B-5F85D2B10E43}"/>
    <cellStyle name="Normal 4 8 5 2 5 2 5 2" xfId="28811" xr:uid="{C49F11F6-D881-4EB2-A598-C989404AC4ED}"/>
    <cellStyle name="Normal 4 8 5 2 5 2 6" xfId="28812" xr:uid="{8F2A52A4-1729-4C70-93F8-714F8127E2D3}"/>
    <cellStyle name="Normal 4 8 5 2 5 2 6 2" xfId="28813" xr:uid="{9AE93AD9-D5C6-47F2-94AD-1D92EC781173}"/>
    <cellStyle name="Normal 4 8 5 2 5 2 7" xfId="28814" xr:uid="{936BB310-F588-4873-82C2-F270F5B316D2}"/>
    <cellStyle name="Normal 4 8 5 2 5 2 7 2" xfId="28815" xr:uid="{B8546A93-F286-4D12-B3BE-033651FC7CB6}"/>
    <cellStyle name="Normal 4 8 5 2 5 2 8" xfId="28816" xr:uid="{EFB46158-F181-4B2E-91A0-CB1FC0CF53EE}"/>
    <cellStyle name="Normal 4 8 5 2 5 3" xfId="28817" xr:uid="{A4342DE4-EF32-40F5-84F0-5A83701C9B0B}"/>
    <cellStyle name="Normal 4 8 5 2 5 3 2" xfId="28818" xr:uid="{2E12461E-4962-40DD-BA7E-48BCE6AFB64A}"/>
    <cellStyle name="Normal 4 8 5 2 5 3 2 2" xfId="28819" xr:uid="{89175E16-74D2-4BB0-9612-16D0AD314532}"/>
    <cellStyle name="Normal 4 8 5 2 5 3 2 2 2" xfId="28820" xr:uid="{DA657106-6665-4269-BB46-A91154D6CE1B}"/>
    <cellStyle name="Normal 4 8 5 2 5 3 2 3" xfId="28821" xr:uid="{84EA5408-C2D6-4C6C-9530-1AC5F0E9521C}"/>
    <cellStyle name="Normal 4 8 5 2 5 3 3" xfId="28822" xr:uid="{9CBE8421-1997-4D6A-9020-DCF6AF3AABC5}"/>
    <cellStyle name="Normal 4 8 5 2 5 4" xfId="28823" xr:uid="{8DA7B198-AF67-428D-84BE-F9E9A9E4A310}"/>
    <cellStyle name="Normal 4 8 5 2 5 4 2" xfId="28824" xr:uid="{FE431288-AA0B-4E9C-BEC1-CEEF9A9C3AEA}"/>
    <cellStyle name="Normal 4 8 5 2 5 5" xfId="28825" xr:uid="{EB9F8FAC-446C-4B39-B2FA-F6E86152FA59}"/>
    <cellStyle name="Normal 4 8 5 2 5 5 2" xfId="28826" xr:uid="{A69EFB8E-BB35-4688-9B5D-0596B9FA2537}"/>
    <cellStyle name="Normal 4 8 5 2 5 6" xfId="28827" xr:uid="{A6B66606-0627-4CB2-BF08-0227D8003DE7}"/>
    <cellStyle name="Normal 4 8 5 2 5 6 2" xfId="28828" xr:uid="{30636706-66AD-4734-9115-B6C515AA059F}"/>
    <cellStyle name="Normal 4 8 5 2 5 7" xfId="28829" xr:uid="{C16A2343-994D-425B-99F6-BA73E2B945A3}"/>
    <cellStyle name="Normal 4 8 5 2 5 7 2" xfId="28830" xr:uid="{0D832721-A3C0-4904-BA6B-BE87AD471A51}"/>
    <cellStyle name="Normal 4 8 5 2 5 8" xfId="28831" xr:uid="{20F17EBB-0653-4F2F-8BB4-31E4FC005813}"/>
    <cellStyle name="Normal 4 8 5 2 6" xfId="28832" xr:uid="{B65AD9FB-A189-4BFF-B75E-A56E37E5EA8D}"/>
    <cellStyle name="Normal 4 8 5 2 6 2" xfId="28833" xr:uid="{50C08043-6D9A-4B98-9E20-118A6C7A9425}"/>
    <cellStyle name="Normal 4 8 5 2 6 2 2" xfId="28834" xr:uid="{98D127E4-4889-48D4-AD3C-0CE951481031}"/>
    <cellStyle name="Normal 4 8 5 2 6 2 2 2" xfId="28835" xr:uid="{B0BB20FC-B15E-49D9-B925-47D431247017}"/>
    <cellStyle name="Normal 4 8 5 2 6 2 3" xfId="28836" xr:uid="{8927FC43-116D-495B-AC7B-4C545F63F706}"/>
    <cellStyle name="Normal 4 8 5 2 6 3" xfId="28837" xr:uid="{379D527B-0D93-4A50-82D1-B1A79A20EB9B}"/>
    <cellStyle name="Normal 4 8 5 2 7" xfId="28838" xr:uid="{3F1F2FAB-7740-4B38-9A15-8341BB11FAC4}"/>
    <cellStyle name="Normal 4 8 5 2 7 2" xfId="28839" xr:uid="{C5609FCC-9C3D-4699-B8C6-669EE0A8E54C}"/>
    <cellStyle name="Normal 4 8 5 2 8" xfId="28840" xr:uid="{0CA90BA6-3DD9-4D9E-9610-157220DABE10}"/>
    <cellStyle name="Normal 4 8 5 2 8 2" xfId="28841" xr:uid="{82A09C9C-2501-4C22-8E1A-084208FE4B7A}"/>
    <cellStyle name="Normal 4 8 5 2 9" xfId="28842" xr:uid="{0245F9E9-E9DA-4C06-830A-E5655F6DBD20}"/>
    <cellStyle name="Normal 4 8 5 2 9 2" xfId="28843" xr:uid="{CB0D6D45-389E-4783-A132-E60FAAA1BAE1}"/>
    <cellStyle name="Normal 4 8 5 3" xfId="28844" xr:uid="{F0342306-B970-47C2-B2A2-A9D7EFF270BC}"/>
    <cellStyle name="Normal 4 8 5 3 2" xfId="28845" xr:uid="{2374CB82-BB2D-4DE1-9BDD-E2339693FF23}"/>
    <cellStyle name="Normal 4 8 5 3 2 2" xfId="28846" xr:uid="{8E2D3A1F-8D09-41F9-BAA5-92DA98A7C3A9}"/>
    <cellStyle name="Normal 4 8 5 3 2 2 2" xfId="28847" xr:uid="{DA9E68FF-694F-4040-A391-5C1BC6B91286}"/>
    <cellStyle name="Normal 4 8 5 3 2 2 2 2" xfId="28848" xr:uid="{1E6601EA-BFBB-4F0A-B7B6-BEEE7E6AC49D}"/>
    <cellStyle name="Normal 4 8 5 3 2 2 2 2 2" xfId="28849" xr:uid="{04294E9C-520A-4C4A-9F80-27820D43130D}"/>
    <cellStyle name="Normal 4 8 5 3 2 2 2 2 2 2" xfId="28850" xr:uid="{6731DA4C-834A-42FB-A590-885A1D0D6AD0}"/>
    <cellStyle name="Normal 4 8 5 3 2 2 2 2 2 2 2" xfId="28851" xr:uid="{9C280B89-A9E3-4D6C-A4E3-83DC174EF314}"/>
    <cellStyle name="Normal 4 8 5 3 2 2 2 2 2 3" xfId="28852" xr:uid="{541B48D1-4270-479F-B18B-05DC2E3491FD}"/>
    <cellStyle name="Normal 4 8 5 3 2 2 2 2 3" xfId="28853" xr:uid="{01D311E3-5AAD-44D6-809A-53D830BF98CD}"/>
    <cellStyle name="Normal 4 8 5 3 2 2 2 3" xfId="28854" xr:uid="{6856AF13-061D-422D-B3F7-0F3A65E021F8}"/>
    <cellStyle name="Normal 4 8 5 3 2 2 2 3 2" xfId="28855" xr:uid="{F8749E62-5715-4BFA-A5CA-4AB7DD2108D8}"/>
    <cellStyle name="Normal 4 8 5 3 2 2 2 4" xfId="28856" xr:uid="{BE0AB2CD-7AEF-461B-B1A6-5642F2B33FD2}"/>
    <cellStyle name="Normal 4 8 5 3 2 2 2 4 2" xfId="28857" xr:uid="{29BED8CC-6E40-45F7-AD98-14DAAA78A41A}"/>
    <cellStyle name="Normal 4 8 5 3 2 2 2 5" xfId="28858" xr:uid="{37766BD0-001F-419C-8240-B53952DB5593}"/>
    <cellStyle name="Normal 4 8 5 3 2 2 2 5 2" xfId="28859" xr:uid="{A9CBAFC3-4C59-47F1-8E06-B3C08A0AB917}"/>
    <cellStyle name="Normal 4 8 5 3 2 2 2 6" xfId="28860" xr:uid="{17838CA8-36B7-4450-91CE-A18594EEAA09}"/>
    <cellStyle name="Normal 4 8 5 3 2 2 2 6 2" xfId="28861" xr:uid="{B4B6563E-290D-4F70-922D-3C06CB99BE4E}"/>
    <cellStyle name="Normal 4 8 5 3 2 2 2 7" xfId="28862" xr:uid="{E780CDB9-07A8-4A0D-946F-FD93B9D7A87A}"/>
    <cellStyle name="Normal 4 8 5 3 2 2 2 7 2" xfId="28863" xr:uid="{279DF86E-39AF-43A3-B9BF-56D41B3CFC45}"/>
    <cellStyle name="Normal 4 8 5 3 2 2 2 8" xfId="28864" xr:uid="{AB93CE2C-71FE-4891-95ED-08A0B353131B}"/>
    <cellStyle name="Normal 4 8 5 3 2 2 3" xfId="28865" xr:uid="{741302D8-CE25-4301-B545-8021CD1F4823}"/>
    <cellStyle name="Normal 4 8 5 3 2 2 3 2" xfId="28866" xr:uid="{70C0EB2E-DD78-48CE-AB46-9FCF86A41804}"/>
    <cellStyle name="Normal 4 8 5 3 2 2 3 2 2" xfId="28867" xr:uid="{4429ADF2-FFA5-49AD-907B-BA16DFCB27CD}"/>
    <cellStyle name="Normal 4 8 5 3 2 2 3 2 2 2" xfId="28868" xr:uid="{F342AE90-69BD-409D-9988-27839AC9D584}"/>
    <cellStyle name="Normal 4 8 5 3 2 2 3 2 3" xfId="28869" xr:uid="{56D31AAB-FFCB-465D-9FF7-981C5BDFBDC9}"/>
    <cellStyle name="Normal 4 8 5 3 2 2 3 3" xfId="28870" xr:uid="{A53838FA-9B3A-4E57-96F5-91E717F6725C}"/>
    <cellStyle name="Normal 4 8 5 3 2 2 4" xfId="28871" xr:uid="{F0226C76-18BF-4C76-89EB-73C5280C28CB}"/>
    <cellStyle name="Normal 4 8 5 3 2 2 4 2" xfId="28872" xr:uid="{3DB51152-1C58-4A06-ACBC-296425089FB6}"/>
    <cellStyle name="Normal 4 8 5 3 2 2 5" xfId="28873" xr:uid="{61C2CEFA-BB05-4F3E-B112-66132771385E}"/>
    <cellStyle name="Normal 4 8 5 3 2 2 5 2" xfId="28874" xr:uid="{59E72C18-5884-451A-96CE-4EB46340AB0C}"/>
    <cellStyle name="Normal 4 8 5 3 2 2 6" xfId="28875" xr:uid="{32B571AD-2E7C-479B-989B-37AC52E89DC8}"/>
    <cellStyle name="Normal 4 8 5 3 2 2 6 2" xfId="28876" xr:uid="{5FE8FA57-1C55-449D-B0CE-18590E96E61F}"/>
    <cellStyle name="Normal 4 8 5 3 2 2 7" xfId="28877" xr:uid="{78FA33EC-C689-486B-A1F8-05707DACB283}"/>
    <cellStyle name="Normal 4 8 5 3 2 2 7 2" xfId="28878" xr:uid="{39CD4F1E-9C8E-4BF8-8CF3-FA5E4934D989}"/>
    <cellStyle name="Normal 4 8 5 3 2 2 8" xfId="28879" xr:uid="{D3D588BC-A637-43C5-8552-C50662ACE6CE}"/>
    <cellStyle name="Normal 4 8 5 3 2 3" xfId="28880" xr:uid="{5394E00A-E4F8-4A9C-BDCD-5C5A9A4FB22E}"/>
    <cellStyle name="Normal 4 8 5 3 2 3 2" xfId="28881" xr:uid="{5AADA537-6C72-48A5-B7A8-64BB383B92E1}"/>
    <cellStyle name="Normal 4 8 5 3 2 3 2 2" xfId="28882" xr:uid="{05939C44-0609-4F5A-AF32-6CA3B5938B9E}"/>
    <cellStyle name="Normal 4 8 5 3 2 3 2 2 2" xfId="28883" xr:uid="{A0CF9D44-19AE-4261-A2D3-F37BE750DBB0}"/>
    <cellStyle name="Normal 4 8 5 3 2 3 2 3" xfId="28884" xr:uid="{49468F1A-BC35-4B39-8E8A-B67BD1BDFFB8}"/>
    <cellStyle name="Normal 4 8 5 3 2 3 3" xfId="28885" xr:uid="{2885011F-16C4-4A6F-B223-0F887D9314CE}"/>
    <cellStyle name="Normal 4 8 5 3 2 4" xfId="28886" xr:uid="{CEA6159D-5EC4-4D43-9F05-D9228F055CBF}"/>
    <cellStyle name="Normal 4 8 5 3 2 4 2" xfId="28887" xr:uid="{E8917E0B-7F6D-4F4D-B0BC-6D01B80FF7A4}"/>
    <cellStyle name="Normal 4 8 5 3 2 5" xfId="28888" xr:uid="{49BDF719-A498-4491-93BB-1FE0F6EC3148}"/>
    <cellStyle name="Normal 4 8 5 3 2 5 2" xfId="28889" xr:uid="{FBF298E4-ECE3-45F7-B551-90EFFD6D7833}"/>
    <cellStyle name="Normal 4 8 5 3 2 6" xfId="28890" xr:uid="{384D6406-0463-414E-A113-19ABE8459444}"/>
    <cellStyle name="Normal 4 8 5 3 2 6 2" xfId="28891" xr:uid="{C7BF8D55-025B-4279-99C6-27287B29BDA5}"/>
    <cellStyle name="Normal 4 8 5 3 2 7" xfId="28892" xr:uid="{E24B15C2-0D9F-4035-993E-C316D8CC143A}"/>
    <cellStyle name="Normal 4 8 5 3 2 7 2" xfId="28893" xr:uid="{5FAAB779-BD33-469F-8802-8CBA4A23EB5E}"/>
    <cellStyle name="Normal 4 8 5 3 2 8" xfId="28894" xr:uid="{8D2FBB68-3C59-4090-8E8F-AC7095355D2E}"/>
    <cellStyle name="Normal 4 8 5 3 2 8 2" xfId="28895" xr:uid="{F4EE481C-D949-4E54-BDBD-EFFEFB525ABC}"/>
    <cellStyle name="Normal 4 8 5 3 2 9" xfId="28896" xr:uid="{55E5EBB0-E285-43ED-A0D4-29C4B067A927}"/>
    <cellStyle name="Normal 4 8 5 3 3" xfId="28897" xr:uid="{EC2BC732-42DF-4290-85BD-265CB45F0E8F}"/>
    <cellStyle name="Normal 4 8 5 3 3 2" xfId="28898" xr:uid="{4450F7B3-DD7A-45D2-9526-2B556BA24842}"/>
    <cellStyle name="Normal 4 8 5 3 3 2 2" xfId="28899" xr:uid="{65BA8A9A-C9E5-4610-A01E-B1301E877720}"/>
    <cellStyle name="Normal 4 8 5 3 3 2 2 2" xfId="28900" xr:uid="{D5AD061F-B878-4E6E-BB98-173F72ED29BB}"/>
    <cellStyle name="Normal 4 8 5 3 3 2 2 2 2" xfId="28901" xr:uid="{81E3F982-E4B4-4AEE-A872-956284FCAEAE}"/>
    <cellStyle name="Normal 4 8 5 3 3 2 2 3" xfId="28902" xr:uid="{D341939A-9885-4F74-9EF9-688437C82957}"/>
    <cellStyle name="Normal 4 8 5 3 3 2 3" xfId="28903" xr:uid="{EBB59E71-3669-413C-BEB5-7CDC4A6CE4FF}"/>
    <cellStyle name="Normal 4 8 5 3 3 3" xfId="28904" xr:uid="{6DAB165F-04E7-4E12-9FBC-CA9F6E4BAC0D}"/>
    <cellStyle name="Normal 4 8 5 3 3 3 2" xfId="28905" xr:uid="{25F37216-9EEA-42C0-A727-F8737B321E13}"/>
    <cellStyle name="Normal 4 8 5 3 3 4" xfId="28906" xr:uid="{EC1572DE-2D96-4AD4-ABC6-036B468472E9}"/>
    <cellStyle name="Normal 4 8 5 3 3 4 2" xfId="28907" xr:uid="{30447A89-B38F-44B5-9DA6-78EBE5342920}"/>
    <cellStyle name="Normal 4 8 5 3 3 5" xfId="28908" xr:uid="{6EB779F8-8711-4857-8248-2CE19D2374F2}"/>
    <cellStyle name="Normal 4 8 5 3 3 5 2" xfId="28909" xr:uid="{E4C5D79B-3252-44B5-BB73-EDA7A2B94E01}"/>
    <cellStyle name="Normal 4 8 5 3 3 6" xfId="28910" xr:uid="{B691B160-E20F-4957-BB83-04629C701E2E}"/>
    <cellStyle name="Normal 4 8 5 3 3 6 2" xfId="28911" xr:uid="{C4722BD9-F744-4DB1-8E27-583317D803BD}"/>
    <cellStyle name="Normal 4 8 5 3 3 7" xfId="28912" xr:uid="{D76E885B-54DE-4194-93EB-4824CAA1CC61}"/>
    <cellStyle name="Normal 4 8 5 3 3 7 2" xfId="28913" xr:uid="{D4A6C74F-A83E-4CBE-A123-832A8DBA359A}"/>
    <cellStyle name="Normal 4 8 5 3 3 8" xfId="28914" xr:uid="{FF9907E1-6397-4B77-9011-546E8E69244A}"/>
    <cellStyle name="Normal 4 8 5 3 4" xfId="28915" xr:uid="{F0472696-C3AB-46F0-AF1E-FB51C2CADA10}"/>
    <cellStyle name="Normal 4 8 5 3 4 2" xfId="28916" xr:uid="{96EDB054-8F25-4DF2-9B1B-83F44F5E902C}"/>
    <cellStyle name="Normal 4 8 5 3 4 2 2" xfId="28917" xr:uid="{691528F9-47F5-4B00-B5E7-1C10AA71A289}"/>
    <cellStyle name="Normal 4 8 5 3 4 2 2 2" xfId="28918" xr:uid="{AF55D96A-A3DC-438E-9295-6A6126520ABC}"/>
    <cellStyle name="Normal 4 8 5 3 4 2 3" xfId="28919" xr:uid="{E917FF27-8AF2-45E2-A67F-AFC2338E2F1B}"/>
    <cellStyle name="Normal 4 8 5 3 4 3" xfId="28920" xr:uid="{82B46CE5-A345-4174-9E31-C17AF31A2B53}"/>
    <cellStyle name="Normal 4 8 5 3 5" xfId="28921" xr:uid="{83B73425-9DB7-4930-BAF0-E4F18BF5E032}"/>
    <cellStyle name="Normal 4 8 5 3 5 2" xfId="28922" xr:uid="{7BC61631-BC7E-4CB0-8B5C-04717914C692}"/>
    <cellStyle name="Normal 4 8 5 3 6" xfId="28923" xr:uid="{0C28C23C-8E15-4FEB-A14D-88BE4D857950}"/>
    <cellStyle name="Normal 4 8 5 3 6 2" xfId="28924" xr:uid="{E429DB15-D2D2-403F-9FD7-C6B7804201DC}"/>
    <cellStyle name="Normal 4 8 5 3 7" xfId="28925" xr:uid="{8FB68653-F00F-4357-B266-5C57E478AA21}"/>
    <cellStyle name="Normal 4 8 5 3 7 2" xfId="28926" xr:uid="{7BC97143-C31D-42AA-9991-DBE82985B268}"/>
    <cellStyle name="Normal 4 8 5 3 8" xfId="28927" xr:uid="{AF05EEA3-F186-49B8-B9C8-5BA8F98855A3}"/>
    <cellStyle name="Normal 4 8 5 3 8 2" xfId="28928" xr:uid="{4E60DAB4-BD14-412C-B1CA-AD803BDEC76B}"/>
    <cellStyle name="Normal 4 8 5 3 9" xfId="28929" xr:uid="{F5CB879F-E621-48AF-BAC6-49C40939A1D4}"/>
    <cellStyle name="Normal 4 8 5 4" xfId="28930" xr:uid="{F57315DB-D556-432C-942E-2C6EE0B51526}"/>
    <cellStyle name="Normal 4 8 5 4 2" xfId="28931" xr:uid="{2DFF8B31-796B-40BA-A074-10C6A862F790}"/>
    <cellStyle name="Normal 4 8 5 5" xfId="28932" xr:uid="{6E1E5699-E965-4F54-9270-A943270911B5}"/>
    <cellStyle name="Normal 4 8 5 5 2" xfId="28933" xr:uid="{633ABFAF-47B1-4045-B379-1ED35960C59E}"/>
    <cellStyle name="Normal 4 8 5 5 2 2" xfId="28934" xr:uid="{65989C64-3296-49B2-95D5-35350E4D9CF0}"/>
    <cellStyle name="Normal 4 8 5 5 2 2 2" xfId="28935" xr:uid="{49786FFC-7040-4DC5-9D97-D84D5BF0712F}"/>
    <cellStyle name="Normal 4 8 5 5 2 2 2 2" xfId="28936" xr:uid="{1AB79086-C037-48D6-A3D1-7CFDDCE03103}"/>
    <cellStyle name="Normal 4 8 5 5 2 2 2 2 2" xfId="28937" xr:uid="{ED3FE4E1-3509-467A-ABC7-3B3308B829F6}"/>
    <cellStyle name="Normal 4 8 5 5 2 2 2 3" xfId="28938" xr:uid="{C36A1A53-FAD0-42AF-AD89-F2D099FD9396}"/>
    <cellStyle name="Normal 4 8 5 5 2 2 3" xfId="28939" xr:uid="{2031E2F2-F6B4-472C-8A8C-31337577E7EA}"/>
    <cellStyle name="Normal 4 8 5 5 2 3" xfId="28940" xr:uid="{4749EA37-11CD-49C3-BB73-3FCD29894142}"/>
    <cellStyle name="Normal 4 8 5 5 2 3 2" xfId="28941" xr:uid="{AA44BDA2-109D-496F-BB37-902EA495F4C5}"/>
    <cellStyle name="Normal 4 8 5 5 2 4" xfId="28942" xr:uid="{E5861CAD-DB2E-496D-89EE-659EBB79FF67}"/>
    <cellStyle name="Normal 4 8 5 5 2 4 2" xfId="28943" xr:uid="{E6296A09-7C03-4B90-8BAE-5FF8EEA6D124}"/>
    <cellStyle name="Normal 4 8 5 5 2 5" xfId="28944" xr:uid="{BC183A15-5141-473A-A68D-170A4C77E460}"/>
    <cellStyle name="Normal 4 8 5 5 2 5 2" xfId="28945" xr:uid="{DA639D76-6D56-4218-9A36-E42694EC58EC}"/>
    <cellStyle name="Normal 4 8 5 5 2 6" xfId="28946" xr:uid="{6419C498-BB9A-47DA-B4C1-7B48F9EF5239}"/>
    <cellStyle name="Normal 4 8 5 5 2 6 2" xfId="28947" xr:uid="{75ED4785-7C6B-4D1E-BA9F-A7BEF762886C}"/>
    <cellStyle name="Normal 4 8 5 5 2 7" xfId="28948" xr:uid="{3BB1C086-F664-458C-AF27-B568991EC19F}"/>
    <cellStyle name="Normal 4 8 5 5 2 7 2" xfId="28949" xr:uid="{75DC074A-C932-47CA-80D3-E6292B490603}"/>
    <cellStyle name="Normal 4 8 5 5 2 8" xfId="28950" xr:uid="{2163B45B-1C8B-466B-A3BD-194E6AB5FDB3}"/>
    <cellStyle name="Normal 4 8 5 5 3" xfId="28951" xr:uid="{83F9D233-FB8F-4782-93D8-796A1950ADC7}"/>
    <cellStyle name="Normal 4 8 5 5 3 2" xfId="28952" xr:uid="{8576AE0D-623C-496B-80C9-7F8BC2DA551E}"/>
    <cellStyle name="Normal 4 8 5 5 3 2 2" xfId="28953" xr:uid="{B09E9E48-3084-423C-BD62-ACCE14138163}"/>
    <cellStyle name="Normal 4 8 5 5 3 2 2 2" xfId="28954" xr:uid="{7834F8DB-2090-4664-8976-6406C773DB8D}"/>
    <cellStyle name="Normal 4 8 5 5 3 2 3" xfId="28955" xr:uid="{78DCEECD-749C-424F-8456-4966236BADDD}"/>
    <cellStyle name="Normal 4 8 5 5 3 3" xfId="28956" xr:uid="{13C7C05A-5469-46CE-AD97-9571790572E1}"/>
    <cellStyle name="Normal 4 8 5 5 4" xfId="28957" xr:uid="{C2BD4BD4-03BA-4E80-BE31-2B06BA1EF309}"/>
    <cellStyle name="Normal 4 8 5 5 4 2" xfId="28958" xr:uid="{9007261C-EC28-4571-A090-3267C2C42F3B}"/>
    <cellStyle name="Normal 4 8 5 5 5" xfId="28959" xr:uid="{27163EA7-8DF9-4947-8A40-78CCDCA03D9E}"/>
    <cellStyle name="Normal 4 8 5 5 5 2" xfId="28960" xr:uid="{FE9A709D-B53A-4D59-97CF-A146614561B3}"/>
    <cellStyle name="Normal 4 8 5 5 6" xfId="28961" xr:uid="{0937F14D-00EF-427E-BF91-ACBFFA4ED9B6}"/>
    <cellStyle name="Normal 4 8 5 5 6 2" xfId="28962" xr:uid="{E586F36A-9150-4A1A-969E-0BC96A92C302}"/>
    <cellStyle name="Normal 4 8 5 5 7" xfId="28963" xr:uid="{03FB0B86-AE81-4A77-A7D6-0FDA839A47CB}"/>
    <cellStyle name="Normal 4 8 5 5 7 2" xfId="28964" xr:uid="{B6BDB499-375C-4257-81B3-58AEDF1A5690}"/>
    <cellStyle name="Normal 4 8 5 5 8" xfId="28965" xr:uid="{85740940-3F78-46A3-8F73-368250F3CC8D}"/>
    <cellStyle name="Normal 4 8 5 6" xfId="28966" xr:uid="{DA83E524-DD4D-4723-99F5-0EF791D9105D}"/>
    <cellStyle name="Normal 4 8 5 6 2" xfId="28967" xr:uid="{68312488-ECEB-42B0-BFBF-60F1F0A356F4}"/>
    <cellStyle name="Normal 4 8 5 6 2 2" xfId="28968" xr:uid="{06389292-CCC9-4302-BD69-142DED564FDE}"/>
    <cellStyle name="Normal 4 8 5 6 2 2 2" xfId="28969" xr:uid="{3082FC86-FCFA-45FD-AA52-27800E694A97}"/>
    <cellStyle name="Normal 4 8 5 6 2 3" xfId="28970" xr:uid="{E5AA34B8-8DAC-401C-93E6-FD61FE025E3F}"/>
    <cellStyle name="Normal 4 8 5 6 3" xfId="28971" xr:uid="{3292605F-BA8D-45DF-A3D8-D7EB6C1457D7}"/>
    <cellStyle name="Normal 4 8 5 7" xfId="28972" xr:uid="{2B4DBEA2-59F2-407B-9220-C13F6549B3CB}"/>
    <cellStyle name="Normal 4 8 5 7 2" xfId="28973" xr:uid="{9F6ADDB8-2DC2-4C4B-850C-B0AC88A9256C}"/>
    <cellStyle name="Normal 4 8 5 8" xfId="28974" xr:uid="{2461C52D-074C-4D51-954A-0CB3E028CDBC}"/>
    <cellStyle name="Normal 4 8 5 8 2" xfId="28975" xr:uid="{376AA7FE-5AD3-4C6D-84FC-F50630935A45}"/>
    <cellStyle name="Normal 4 8 5 9" xfId="28976" xr:uid="{C52EB711-85EB-48AB-8C74-CEAFC15D4D4A}"/>
    <cellStyle name="Normal 4 8 5 9 2" xfId="28977" xr:uid="{996C4792-2AF8-415B-93DF-91443833F95A}"/>
    <cellStyle name="Normal 4 8 6" xfId="28978" xr:uid="{E57AA7C8-F765-4833-8E79-0C7354A8330B}"/>
    <cellStyle name="Normal 4 8 6 2" xfId="28979" xr:uid="{482042C2-7B23-41CE-BAE8-E792C619EFAE}"/>
    <cellStyle name="Normal 4 8 6 2 2" xfId="28980" xr:uid="{0BFC67FB-3A4F-4A75-9859-F9C7DDAC27C9}"/>
    <cellStyle name="Normal 4 8 6 2 2 2" xfId="28981" xr:uid="{51C8D547-E104-4717-8515-398514805B3A}"/>
    <cellStyle name="Normal 4 8 6 2 2 2 2" xfId="28982" xr:uid="{14D08DB0-0084-4FF6-919E-7630484DDD74}"/>
    <cellStyle name="Normal 4 8 6 2 2 2 2 2" xfId="28983" xr:uid="{39FC21C9-DE5E-49E4-B531-41C47C591BEF}"/>
    <cellStyle name="Normal 4 8 6 2 2 2 2 2 2" xfId="28984" xr:uid="{2850CF98-F898-4560-BD95-C59DF7EEB3E0}"/>
    <cellStyle name="Normal 4 8 6 2 2 2 2 2 2 2" xfId="28985" xr:uid="{BEB0D02E-228D-4E91-9B4E-6AC7DB39F1EB}"/>
    <cellStyle name="Normal 4 8 6 2 2 2 2 2 3" xfId="28986" xr:uid="{440AD19B-1F1A-464A-A2EE-50F7FF68B46A}"/>
    <cellStyle name="Normal 4 8 6 2 2 2 2 3" xfId="28987" xr:uid="{A960D2C7-0A4F-4ECD-BD12-21B7D982A7DF}"/>
    <cellStyle name="Normal 4 8 6 2 2 2 3" xfId="28988" xr:uid="{D75FAC03-79E2-4563-9EB5-518936687461}"/>
    <cellStyle name="Normal 4 8 6 2 2 2 3 2" xfId="28989" xr:uid="{E9DE9B19-DCC7-40B4-97CB-ADD2AC5AE614}"/>
    <cellStyle name="Normal 4 8 6 2 2 2 4" xfId="28990" xr:uid="{0121693F-7DAC-4C90-A1CD-6E9D76641A85}"/>
    <cellStyle name="Normal 4 8 6 2 2 2 4 2" xfId="28991" xr:uid="{5986AE57-2090-4FFC-AE59-BA62355157D3}"/>
    <cellStyle name="Normal 4 8 6 2 2 2 5" xfId="28992" xr:uid="{0ED9F2F0-ACEB-4AF3-88B9-A19783AC8A43}"/>
    <cellStyle name="Normal 4 8 6 2 2 2 5 2" xfId="28993" xr:uid="{C20AD347-7EB3-4285-9187-D1DA80A44D8C}"/>
    <cellStyle name="Normal 4 8 6 2 2 2 6" xfId="28994" xr:uid="{60E6E368-865F-47E8-AF68-EE5AFC65770D}"/>
    <cellStyle name="Normal 4 8 6 2 2 2 6 2" xfId="28995" xr:uid="{2035917F-283D-486D-B3B4-7286E4B45EA7}"/>
    <cellStyle name="Normal 4 8 6 2 2 2 7" xfId="28996" xr:uid="{8B143F05-0682-4372-82CB-B55EF8926B8F}"/>
    <cellStyle name="Normal 4 8 6 2 2 2 7 2" xfId="28997" xr:uid="{9C7375A0-E577-46EA-94CB-5CEF9B82F837}"/>
    <cellStyle name="Normal 4 8 6 2 2 2 8" xfId="28998" xr:uid="{B091EE90-6EB2-44CF-8ECD-BC5B9B05D8A4}"/>
    <cellStyle name="Normal 4 8 6 2 2 3" xfId="28999" xr:uid="{F5231906-823F-48B0-BA28-738DE6DD91AC}"/>
    <cellStyle name="Normal 4 8 6 2 2 3 2" xfId="29000" xr:uid="{DCD7FE98-0390-440F-82B9-ADC7A9B79638}"/>
    <cellStyle name="Normal 4 8 6 2 2 3 2 2" xfId="29001" xr:uid="{CDCEC6D3-0E94-4380-B936-6CE4A4EC298A}"/>
    <cellStyle name="Normal 4 8 6 2 2 3 2 2 2" xfId="29002" xr:uid="{5B703363-73B7-47F1-ADED-B9A7171A3D27}"/>
    <cellStyle name="Normal 4 8 6 2 2 3 2 3" xfId="29003" xr:uid="{FCACD88B-D160-4F66-819B-ABC911DA2EDC}"/>
    <cellStyle name="Normal 4 8 6 2 2 3 3" xfId="29004" xr:uid="{078C0AEB-A3B9-4124-9627-0E8276BBEE3E}"/>
    <cellStyle name="Normal 4 8 6 2 2 4" xfId="29005" xr:uid="{485C2785-0B5C-4DF0-B433-3248739D70FD}"/>
    <cellStyle name="Normal 4 8 6 2 2 4 2" xfId="29006" xr:uid="{F6D197C6-6492-4793-9181-DE8AE1AACBB1}"/>
    <cellStyle name="Normal 4 8 6 2 2 5" xfId="29007" xr:uid="{D0CB31D6-EE07-4FDD-B40C-8C0733EB5C58}"/>
    <cellStyle name="Normal 4 8 6 2 2 5 2" xfId="29008" xr:uid="{2ABF4E6C-C211-4D9E-AE0E-A7B53F6153C1}"/>
    <cellStyle name="Normal 4 8 6 2 2 6" xfId="29009" xr:uid="{2E3F84A4-C7F4-4CC6-B62A-52A4C8F82BE9}"/>
    <cellStyle name="Normal 4 8 6 2 2 6 2" xfId="29010" xr:uid="{D3852289-359C-4FEC-B12B-75ABC5C327B2}"/>
    <cellStyle name="Normal 4 8 6 2 2 7" xfId="29011" xr:uid="{C5E38408-A28C-4A16-A186-94329D433B5D}"/>
    <cellStyle name="Normal 4 8 6 2 2 7 2" xfId="29012" xr:uid="{8F7F39FF-D59B-4305-9313-BC396B0E3D30}"/>
    <cellStyle name="Normal 4 8 6 2 2 8" xfId="29013" xr:uid="{DBCEAF34-FACA-4766-B52F-D27A202297E1}"/>
    <cellStyle name="Normal 4 8 6 2 3" xfId="29014" xr:uid="{8D92EA99-2CC7-48CA-87CB-A3BD7BF3C208}"/>
    <cellStyle name="Normal 4 8 6 2 3 2" xfId="29015" xr:uid="{69CCF9EE-5FAD-47DD-BFDE-93D985DE35DA}"/>
    <cellStyle name="Normal 4 8 6 2 3 2 2" xfId="29016" xr:uid="{B6AEC5B3-9CB1-4650-93C1-D8246661481D}"/>
    <cellStyle name="Normal 4 8 6 2 3 2 2 2" xfId="29017" xr:uid="{1224E75F-8F4B-4D0D-B2DB-F551957BC1EF}"/>
    <cellStyle name="Normal 4 8 6 2 3 2 3" xfId="29018" xr:uid="{16FC4AA7-AFD4-46B0-B497-BDCC5A217C46}"/>
    <cellStyle name="Normal 4 8 6 2 3 3" xfId="29019" xr:uid="{701B5546-8FE9-47CB-A941-547787856048}"/>
    <cellStyle name="Normal 4 8 6 2 4" xfId="29020" xr:uid="{1C0449B3-3A25-4391-ACB4-CDC6BBE3D714}"/>
    <cellStyle name="Normal 4 8 6 2 4 2" xfId="29021" xr:uid="{22F4E2D8-136C-4933-B1DE-0CAE977CB971}"/>
    <cellStyle name="Normal 4 8 6 2 5" xfId="29022" xr:uid="{A1B7D402-939E-4CC9-9849-21470E5C68E4}"/>
    <cellStyle name="Normal 4 8 6 2 5 2" xfId="29023" xr:uid="{246DF4E0-6630-44FE-95B1-29583D590BA4}"/>
    <cellStyle name="Normal 4 8 6 2 6" xfId="29024" xr:uid="{4C3A89CF-6387-41E9-B8F8-10860F2716F3}"/>
    <cellStyle name="Normal 4 8 6 2 6 2" xfId="29025" xr:uid="{8D39E09A-C57B-4992-8451-05FD3606A9E3}"/>
    <cellStyle name="Normal 4 8 6 2 7" xfId="29026" xr:uid="{201B4A89-C235-4B00-8406-3F0E8697771C}"/>
    <cellStyle name="Normal 4 8 6 2 7 2" xfId="29027" xr:uid="{1966F517-8055-4CB4-A901-97A82C4820C3}"/>
    <cellStyle name="Normal 4 8 6 2 8" xfId="29028" xr:uid="{00706A72-00E7-4BF9-A798-7B741D7E4BD0}"/>
    <cellStyle name="Normal 4 8 6 2 8 2" xfId="29029" xr:uid="{050AACF6-2CBD-4BAF-87A9-A385821D3DD1}"/>
    <cellStyle name="Normal 4 8 6 2 9" xfId="29030" xr:uid="{AE70C496-A699-4B86-AB62-7069CB815A6B}"/>
    <cellStyle name="Normal 4 8 6 3" xfId="29031" xr:uid="{BAD53DA1-F437-4DAE-B6E9-E9B267CD406C}"/>
    <cellStyle name="Normal 4 8 6 3 2" xfId="29032" xr:uid="{64996C4F-2959-4A7F-B98E-B629AD069516}"/>
    <cellStyle name="Normal 4 8 6 3 2 2" xfId="29033" xr:uid="{434E3C20-792C-4E4E-AC80-F582ADBCE20C}"/>
    <cellStyle name="Normal 4 8 6 3 2 2 2" xfId="29034" xr:uid="{E95677EF-420A-43A8-BA62-80096E5E84AF}"/>
    <cellStyle name="Normal 4 8 6 3 2 2 2 2" xfId="29035" xr:uid="{C18CD851-D5DC-4A31-B52A-7C27DC819955}"/>
    <cellStyle name="Normal 4 8 6 3 2 2 3" xfId="29036" xr:uid="{827F9182-5CA2-4E56-AAE9-6AB178561C6E}"/>
    <cellStyle name="Normal 4 8 6 3 2 3" xfId="29037" xr:uid="{B1E46CCE-5FAD-4305-BAA5-B0D7C84342AA}"/>
    <cellStyle name="Normal 4 8 6 3 3" xfId="29038" xr:uid="{41DB635B-0405-4A2C-8BD5-8FCABC76B5C5}"/>
    <cellStyle name="Normal 4 8 6 3 3 2" xfId="29039" xr:uid="{D0C91E0B-04DB-4533-BA9C-F6EDAF024DD4}"/>
    <cellStyle name="Normal 4 8 6 3 4" xfId="29040" xr:uid="{548B4E5E-F042-4827-9C2E-13BDCCD398B1}"/>
    <cellStyle name="Normal 4 8 6 3 4 2" xfId="29041" xr:uid="{91E2E116-3962-48BD-889F-3D2A6AEA7153}"/>
    <cellStyle name="Normal 4 8 6 3 5" xfId="29042" xr:uid="{5812CA88-E853-46DD-9C9E-963FAB737473}"/>
    <cellStyle name="Normal 4 8 6 3 5 2" xfId="29043" xr:uid="{C9B3FD41-C182-481D-8E09-6FAA594853E0}"/>
    <cellStyle name="Normal 4 8 6 3 6" xfId="29044" xr:uid="{8145E707-8095-48E8-A796-E9DB0D23D0AA}"/>
    <cellStyle name="Normal 4 8 6 3 6 2" xfId="29045" xr:uid="{C2F8E516-AC22-4FC2-9158-D53EFE798EBC}"/>
    <cellStyle name="Normal 4 8 6 3 7" xfId="29046" xr:uid="{5FD49D3D-858A-4C31-BFCC-94BAE386BF59}"/>
    <cellStyle name="Normal 4 8 6 3 7 2" xfId="29047" xr:uid="{3700702D-D345-4270-82D1-D4A6127FAAF0}"/>
    <cellStyle name="Normal 4 8 6 3 8" xfId="29048" xr:uid="{A5B4E4AE-3E63-4D7D-BB88-628822281C76}"/>
    <cellStyle name="Normal 4 8 6 4" xfId="29049" xr:uid="{17924E86-5CD6-4CB0-963A-40E7D2B5F6FB}"/>
    <cellStyle name="Normal 4 8 6 4 2" xfId="29050" xr:uid="{BF326134-4D0E-4648-8888-FA0E7A9EB2D6}"/>
    <cellStyle name="Normal 4 8 6 4 2 2" xfId="29051" xr:uid="{C02B0AA4-5C1B-45A1-88F2-74D353CF01A8}"/>
    <cellStyle name="Normal 4 8 6 4 2 2 2" xfId="29052" xr:uid="{94BD8D08-9E22-4A26-A9A4-B0F2173739D8}"/>
    <cellStyle name="Normal 4 8 6 4 2 3" xfId="29053" xr:uid="{A22D7B6C-2208-4AFC-B2CB-DC35B9528F52}"/>
    <cellStyle name="Normal 4 8 6 4 3" xfId="29054" xr:uid="{5945822C-A457-472C-908A-D9A5E3BF6980}"/>
    <cellStyle name="Normal 4 8 6 5" xfId="29055" xr:uid="{505D9536-F529-4992-AC63-83467519FBCE}"/>
    <cellStyle name="Normal 4 8 6 5 2" xfId="29056" xr:uid="{774AE1E8-9894-4278-B31A-41A77C66EA0F}"/>
    <cellStyle name="Normal 4 8 6 6" xfId="29057" xr:uid="{F75EB920-536E-4B17-ACA7-501C6C8C2859}"/>
    <cellStyle name="Normal 4 8 6 6 2" xfId="29058" xr:uid="{31CBB4B8-2780-4B39-A62E-A5E6510EF385}"/>
    <cellStyle name="Normal 4 8 6 7" xfId="29059" xr:uid="{B1DA4BED-7146-44EA-A076-40164AD3833E}"/>
    <cellStyle name="Normal 4 8 6 7 2" xfId="29060" xr:uid="{5F76ACFA-F137-4B1B-B831-3B1EAAFD37AE}"/>
    <cellStyle name="Normal 4 8 6 8" xfId="29061" xr:uid="{CD498195-9E70-4882-B053-D8EC9BB642E7}"/>
    <cellStyle name="Normal 4 8 6 8 2" xfId="29062" xr:uid="{CC2B7503-15C6-455E-A0AD-8A592AA315C8}"/>
    <cellStyle name="Normal 4 8 6 9" xfId="29063" xr:uid="{207E24CE-459B-4301-9922-C0954CAF7BB8}"/>
    <cellStyle name="Normal 4 8 7" xfId="29064" xr:uid="{46B438BC-445E-4FAF-83E7-01A787CB1DAC}"/>
    <cellStyle name="Normal 4 8 7 2" xfId="29065" xr:uid="{A6B728E5-6514-4B37-B6B4-02CBB53AB2A3}"/>
    <cellStyle name="Normal 4 8 8" xfId="29066" xr:uid="{0BDD4885-FA3D-4F1C-B6A3-2037DB93AE87}"/>
    <cellStyle name="Normal 4 8 8 2" xfId="29067" xr:uid="{FF5DB822-D780-4AA7-A439-3296F86EC664}"/>
    <cellStyle name="Normal 4 8 9" xfId="29068" xr:uid="{CB0AF635-CA19-4F18-AF67-DFE9268056EF}"/>
    <cellStyle name="Normal 4 8 9 2" xfId="29069" xr:uid="{F0195EEF-F74C-4ED5-A146-EB71CA65975A}"/>
    <cellStyle name="Normal 4 8 9 2 2" xfId="29070" xr:uid="{8DCF30D5-7C6D-4FC3-B309-1E688A1495D4}"/>
    <cellStyle name="Normal 4 8 9 2 2 2" xfId="29071" xr:uid="{B6A29680-CABE-43DB-8801-CA0CB8B89EBA}"/>
    <cellStyle name="Normal 4 8 9 2 2 2 2" xfId="29072" xr:uid="{868D2574-F045-43AE-BD82-BF89F5090338}"/>
    <cellStyle name="Normal 4 8 9 2 2 2 2 2" xfId="29073" xr:uid="{4FDA6013-E042-492D-84F0-DC8305DCABA4}"/>
    <cellStyle name="Normal 4 8 9 2 2 2 3" xfId="29074" xr:uid="{1C47706C-7911-4623-920D-795B126BC0F0}"/>
    <cellStyle name="Normal 4 8 9 2 2 3" xfId="29075" xr:uid="{668DE06B-416A-4EF0-91F3-5C998D00C3AE}"/>
    <cellStyle name="Normal 4 8 9 2 3" xfId="29076" xr:uid="{CA0CCC38-188A-4035-8206-FC9B850F9770}"/>
    <cellStyle name="Normal 4 8 9 2 3 2" xfId="29077" xr:uid="{8E7D8330-23F2-42A8-A85F-571210933280}"/>
    <cellStyle name="Normal 4 8 9 2 4" xfId="29078" xr:uid="{48EB544B-99EC-4473-871B-2362DE7AB289}"/>
    <cellStyle name="Normal 4 8 9 2 4 2" xfId="29079" xr:uid="{2C4C399B-4E6F-4ED8-A3A2-B11B8102CB2D}"/>
    <cellStyle name="Normal 4 8 9 2 5" xfId="29080" xr:uid="{A5DA3417-2779-4E6D-8896-488EC111DEAF}"/>
    <cellStyle name="Normal 4 8 9 2 5 2" xfId="29081" xr:uid="{87FE821D-4D54-4E34-BA40-501E3C1530FA}"/>
    <cellStyle name="Normal 4 8 9 2 6" xfId="29082" xr:uid="{488D3584-747C-4A8C-8343-17DCD8B9253C}"/>
    <cellStyle name="Normal 4 8 9 2 6 2" xfId="29083" xr:uid="{2BC17AAE-CAD1-405C-96CA-0EE78BAD73B2}"/>
    <cellStyle name="Normal 4 8 9 2 7" xfId="29084" xr:uid="{21BCFA93-67C8-48B0-99D2-C461DAA30186}"/>
    <cellStyle name="Normal 4 8 9 2 7 2" xfId="29085" xr:uid="{0383FA3E-AD36-4A5F-BFD2-91FAA58B45AD}"/>
    <cellStyle name="Normal 4 8 9 2 8" xfId="29086" xr:uid="{B217E2BC-815A-44DE-ADE6-9E09CBB3DAD3}"/>
    <cellStyle name="Normal 4 8 9 3" xfId="29087" xr:uid="{41A21DD4-B68E-4FCC-A205-CC9D27CC21D4}"/>
    <cellStyle name="Normal 4 8 9 3 2" xfId="29088" xr:uid="{5D2FE493-57C7-4D0B-8665-BE779EB43F4E}"/>
    <cellStyle name="Normal 4 8 9 3 2 2" xfId="29089" xr:uid="{619EE294-5B9B-4642-94FE-667029805380}"/>
    <cellStyle name="Normal 4 8 9 3 2 2 2" xfId="29090" xr:uid="{F3EB7546-52D6-4A37-B1D2-FADBDFAA8CE6}"/>
    <cellStyle name="Normal 4 8 9 3 2 3" xfId="29091" xr:uid="{C285C830-2B7A-4F22-AF9B-500CFD0FEE24}"/>
    <cellStyle name="Normal 4 8 9 3 3" xfId="29092" xr:uid="{45388CD4-DCF8-4C5D-90AC-A737ABA7791C}"/>
    <cellStyle name="Normal 4 8 9 4" xfId="29093" xr:uid="{16C83613-8CBF-4F65-8D50-32DEB8C8439B}"/>
    <cellStyle name="Normal 4 8 9 4 2" xfId="29094" xr:uid="{5B3DD2D9-F454-465A-BC80-5C67AAF653E9}"/>
    <cellStyle name="Normal 4 8 9 5" xfId="29095" xr:uid="{E81DAF51-FD61-456B-8C1D-46A4F83D3705}"/>
    <cellStyle name="Normal 4 8 9 5 2" xfId="29096" xr:uid="{81B4C34E-B216-429C-8AFB-D4FD36DF9A15}"/>
    <cellStyle name="Normal 4 8 9 6" xfId="29097" xr:uid="{93778C6C-D2FD-4BE3-9111-CFCF742D0815}"/>
    <cellStyle name="Normal 4 8 9 6 2" xfId="29098" xr:uid="{F1C8DFA4-8819-4AFE-B538-313F12894C43}"/>
    <cellStyle name="Normal 4 8 9 7" xfId="29099" xr:uid="{E0E97A53-8125-46A5-B9F7-D35497D058EE}"/>
    <cellStyle name="Normal 4 8 9 7 2" xfId="29100" xr:uid="{96B6D050-AD86-44E5-A90F-9A184BAD5A2E}"/>
    <cellStyle name="Normal 4 8 9 8" xfId="29101" xr:uid="{A88BB98A-4D82-46B9-8012-0F285A5D946E}"/>
    <cellStyle name="Normal 4 9" xfId="29102" xr:uid="{90A34175-1936-4F29-9C57-A0F9C90F621A}"/>
    <cellStyle name="Normal 4 9 10" xfId="29103" xr:uid="{EE2D5795-6A77-4837-AD0F-024AD04A5968}"/>
    <cellStyle name="Normal 4 9 10 2" xfId="29104" xr:uid="{B074D73E-DA6D-4B88-AA72-49A77AD92F4F}"/>
    <cellStyle name="Normal 4 9 11" xfId="29105" xr:uid="{0AC64DF6-F588-47A8-9F30-64F4499F1835}"/>
    <cellStyle name="Normal 4 9 11 2" xfId="29106" xr:uid="{7D17CDFC-FCE7-47BC-BD8F-ED44FA21039E}"/>
    <cellStyle name="Normal 4 9 12" xfId="29107" xr:uid="{E597AE68-1A55-4989-A6E3-36F09B49C4EA}"/>
    <cellStyle name="Normal 4 9 12 2" xfId="29108" xr:uid="{ACA78DFB-5C5A-4C0E-9E62-1D3E81BAB51C}"/>
    <cellStyle name="Normal 4 9 13" xfId="29109" xr:uid="{CFB2F1F4-1CC0-421E-A069-B23688564B86}"/>
    <cellStyle name="Normal 4 9 2" xfId="29110" xr:uid="{DC7FCC64-A6E4-4043-8300-B953E3301759}"/>
    <cellStyle name="Normal 4 9 2 10" xfId="29111" xr:uid="{A977EA71-9E9A-49C0-BC19-FCD9F3EDA56F}"/>
    <cellStyle name="Normal 4 9 2 10 2" xfId="29112" xr:uid="{284E217F-40B2-4B3C-864D-FC2ADEF24B49}"/>
    <cellStyle name="Normal 4 9 2 11" xfId="29113" xr:uid="{4409B069-2071-42CE-99C5-4BF9BBA57085}"/>
    <cellStyle name="Normal 4 9 2 11 2" xfId="29114" xr:uid="{C79141D0-C828-4D22-88FC-DE1D77F3DA92}"/>
    <cellStyle name="Normal 4 9 2 12" xfId="29115" xr:uid="{21F0C7E4-7F15-4B96-877A-30125D7364DB}"/>
    <cellStyle name="Normal 4 9 2 12 2" xfId="29116" xr:uid="{FA93298E-E1BA-478B-8A02-5BDFB2429098}"/>
    <cellStyle name="Normal 4 9 2 13" xfId="29117" xr:uid="{04819435-FCBD-4B6D-8E9F-BE26600790B7}"/>
    <cellStyle name="Normal 4 9 2 2" xfId="29118" xr:uid="{B5EE6C5C-4617-4B0A-A82A-3E659171A8CE}"/>
    <cellStyle name="Normal 4 9 2 2 10" xfId="29119" xr:uid="{B1D3B985-05A4-4AAC-AD1E-83B2B31A9359}"/>
    <cellStyle name="Normal 4 9 2 2 10 2" xfId="29120" xr:uid="{73B1DE0C-D768-46D1-AE6D-B471A6C7E35F}"/>
    <cellStyle name="Normal 4 9 2 2 11" xfId="29121" xr:uid="{677D0AA5-3A33-4C8B-84CD-5244DB7E88A5}"/>
    <cellStyle name="Normal 4 9 2 2 11 2" xfId="29122" xr:uid="{60078A4A-E265-4283-975F-23086EA546EA}"/>
    <cellStyle name="Normal 4 9 2 2 12" xfId="29123" xr:uid="{F0F8482F-7FE1-48E8-ADD8-653F62F83A1B}"/>
    <cellStyle name="Normal 4 9 2 2 2" xfId="29124" xr:uid="{7C2B3ECA-EDCA-41AA-9741-9F5F6A2A9F9B}"/>
    <cellStyle name="Normal 4 9 2 2 2 10" xfId="29125" xr:uid="{824C814D-9536-47EF-A8DE-0680206320AA}"/>
    <cellStyle name="Normal 4 9 2 2 2 10 2" xfId="29126" xr:uid="{A7868685-C4BF-42E0-A94F-3F6A57B10A2F}"/>
    <cellStyle name="Normal 4 9 2 2 2 11" xfId="29127" xr:uid="{B732BA01-FBCE-4511-918D-5D5C92B54442}"/>
    <cellStyle name="Normal 4 9 2 2 2 11 2" xfId="29128" xr:uid="{3A28B557-2949-4228-983B-D6E703D08302}"/>
    <cellStyle name="Normal 4 9 2 2 2 12" xfId="29129" xr:uid="{53C52D72-9EA3-4E8D-AFE6-B0F6D136346E}"/>
    <cellStyle name="Normal 4 9 2 2 2 2" xfId="29130" xr:uid="{F0E498AE-96BA-4068-A62E-C176F9044A6E}"/>
    <cellStyle name="Normal 4 9 2 2 2 2 2" xfId="29131" xr:uid="{3B4A3526-275D-4A89-8DD1-777276EE5B0D}"/>
    <cellStyle name="Normal 4 9 2 2 2 2 2 2" xfId="29132" xr:uid="{466A6DAE-8D55-4B46-AA27-CC2451EC2FEF}"/>
    <cellStyle name="Normal 4 9 2 2 2 2 2 2 2" xfId="29133" xr:uid="{199AD9FE-431B-435A-909B-AA50E1BD2AAE}"/>
    <cellStyle name="Normal 4 9 2 2 2 2 2 2 2 2" xfId="29134" xr:uid="{72FA682A-AB73-4C14-9DF4-FA44E9DEC571}"/>
    <cellStyle name="Normal 4 9 2 2 2 2 2 2 2 2 2" xfId="29135" xr:uid="{A8DDA6C4-2DE1-4CA8-800F-F7177EA4310C}"/>
    <cellStyle name="Normal 4 9 2 2 2 2 2 2 2 2 2 2" xfId="29136" xr:uid="{FDC55DDD-9CCE-4206-9B4B-5F5D21BC1239}"/>
    <cellStyle name="Normal 4 9 2 2 2 2 2 2 2 2 2 2 2" xfId="29137" xr:uid="{709598CB-E8ED-4437-8A29-EF2634D3E548}"/>
    <cellStyle name="Normal 4 9 2 2 2 2 2 2 2 2 2 3" xfId="29138" xr:uid="{CCBB8496-28A5-4139-86D3-70AAE3D02DBA}"/>
    <cellStyle name="Normal 4 9 2 2 2 2 2 2 2 2 3" xfId="29139" xr:uid="{38ACF1DF-FE92-4B5D-9686-4787BBD1F438}"/>
    <cellStyle name="Normal 4 9 2 2 2 2 2 2 2 3" xfId="29140" xr:uid="{C9527118-D353-491E-B497-843A34EFA0D9}"/>
    <cellStyle name="Normal 4 9 2 2 2 2 2 2 2 3 2" xfId="29141" xr:uid="{D4545FF6-927D-48F7-81E3-9E10461EDD0A}"/>
    <cellStyle name="Normal 4 9 2 2 2 2 2 2 2 4" xfId="29142" xr:uid="{0DBBF4A7-D6CB-49A9-B883-B4EA15956DA9}"/>
    <cellStyle name="Normal 4 9 2 2 2 2 2 2 2 4 2" xfId="29143" xr:uid="{2B6F5451-2E30-4D8A-BBA3-5E2CE9C97685}"/>
    <cellStyle name="Normal 4 9 2 2 2 2 2 2 2 5" xfId="29144" xr:uid="{7C1213DB-6B4A-4EC3-9E3C-79DEF58C0BE5}"/>
    <cellStyle name="Normal 4 9 2 2 2 2 2 2 2 5 2" xfId="29145" xr:uid="{2B93F127-E444-4B42-9492-5D5B27CE4BF4}"/>
    <cellStyle name="Normal 4 9 2 2 2 2 2 2 2 6" xfId="29146" xr:uid="{BAF02AE4-E5F5-4491-8DD3-2B1E6D0EB94E}"/>
    <cellStyle name="Normal 4 9 2 2 2 2 2 2 2 6 2" xfId="29147" xr:uid="{66D2D6D3-7249-4BAA-BFF0-3CAE2FDDD0C6}"/>
    <cellStyle name="Normal 4 9 2 2 2 2 2 2 2 7" xfId="29148" xr:uid="{6C5BE13A-D10E-4466-8B70-F4C4B9292419}"/>
    <cellStyle name="Normal 4 9 2 2 2 2 2 2 2 7 2" xfId="29149" xr:uid="{C8F8A18F-5B92-43D9-BD81-9A48AD62A6AB}"/>
    <cellStyle name="Normal 4 9 2 2 2 2 2 2 2 8" xfId="29150" xr:uid="{B4694F82-F47E-4D90-9F5E-9163FE630674}"/>
    <cellStyle name="Normal 4 9 2 2 2 2 2 2 3" xfId="29151" xr:uid="{F7321B5C-CED1-4199-B7EE-3334285DA113}"/>
    <cellStyle name="Normal 4 9 2 2 2 2 2 2 3 2" xfId="29152" xr:uid="{BD86D15C-5F0D-4E22-83DB-9A4A006F97CF}"/>
    <cellStyle name="Normal 4 9 2 2 2 2 2 2 3 2 2" xfId="29153" xr:uid="{6BF25157-7DCB-4875-AFAA-6D44214EE4BF}"/>
    <cellStyle name="Normal 4 9 2 2 2 2 2 2 3 2 2 2" xfId="29154" xr:uid="{CC41D554-9115-425E-BB77-7FBC185B6A53}"/>
    <cellStyle name="Normal 4 9 2 2 2 2 2 2 3 2 3" xfId="29155" xr:uid="{91BE5ACC-D0B3-4A59-B058-50BD07230C29}"/>
    <cellStyle name="Normal 4 9 2 2 2 2 2 2 3 3" xfId="29156" xr:uid="{8224EA2C-47C5-4C27-9379-97CA6C225663}"/>
    <cellStyle name="Normal 4 9 2 2 2 2 2 2 4" xfId="29157" xr:uid="{8EF8946F-9312-4894-BFCD-AD9E1553C066}"/>
    <cellStyle name="Normal 4 9 2 2 2 2 2 2 4 2" xfId="29158" xr:uid="{6BCD0906-9431-409F-BF61-24D81E6021DB}"/>
    <cellStyle name="Normal 4 9 2 2 2 2 2 2 5" xfId="29159" xr:uid="{FBA01AE8-6782-4EB0-B6CC-8BF287CB9002}"/>
    <cellStyle name="Normal 4 9 2 2 2 2 2 2 5 2" xfId="29160" xr:uid="{336A515A-21BC-4DB0-A22A-B845EE0AF00F}"/>
    <cellStyle name="Normal 4 9 2 2 2 2 2 2 6" xfId="29161" xr:uid="{C3336028-4022-4FCE-A9B0-C88C0783A5A4}"/>
    <cellStyle name="Normal 4 9 2 2 2 2 2 2 6 2" xfId="29162" xr:uid="{CAD79517-FAFC-4C00-B782-60F17399F6B8}"/>
    <cellStyle name="Normal 4 9 2 2 2 2 2 2 7" xfId="29163" xr:uid="{AC05DE93-2542-40E4-8D73-8DB302290F3F}"/>
    <cellStyle name="Normal 4 9 2 2 2 2 2 2 7 2" xfId="29164" xr:uid="{F66478ED-2305-4352-909C-831686558332}"/>
    <cellStyle name="Normal 4 9 2 2 2 2 2 2 8" xfId="29165" xr:uid="{3251591B-C398-4443-845C-1B1F5686E2D2}"/>
    <cellStyle name="Normal 4 9 2 2 2 2 2 3" xfId="29166" xr:uid="{9BBEB186-847A-4DB2-B3F5-B54F87F26841}"/>
    <cellStyle name="Normal 4 9 2 2 2 2 2 3 2" xfId="29167" xr:uid="{78F0AFF3-52F1-488A-89AC-E964176E7C25}"/>
    <cellStyle name="Normal 4 9 2 2 2 2 2 3 2 2" xfId="29168" xr:uid="{A3FC065D-DBFE-4B2D-A414-027C72DDC7AE}"/>
    <cellStyle name="Normal 4 9 2 2 2 2 2 3 2 2 2" xfId="29169" xr:uid="{B86263DA-195A-46B3-B3AE-7A7AF7022A92}"/>
    <cellStyle name="Normal 4 9 2 2 2 2 2 3 2 3" xfId="29170" xr:uid="{B65939E5-1BE0-4DCB-8FBE-CB46A19FA347}"/>
    <cellStyle name="Normal 4 9 2 2 2 2 2 3 3" xfId="29171" xr:uid="{54BFE3F0-5FEB-445B-9C72-38FECA7B25B1}"/>
    <cellStyle name="Normal 4 9 2 2 2 2 2 4" xfId="29172" xr:uid="{123E8234-02E2-4A5B-BC85-9D6826CCEFF3}"/>
    <cellStyle name="Normal 4 9 2 2 2 2 2 4 2" xfId="29173" xr:uid="{766EDC2D-E7B4-4EAD-80AA-EE0B652F31C9}"/>
    <cellStyle name="Normal 4 9 2 2 2 2 2 5" xfId="29174" xr:uid="{1BEB720D-3D19-4A71-A5A1-5D839B5E2B94}"/>
    <cellStyle name="Normal 4 9 2 2 2 2 2 5 2" xfId="29175" xr:uid="{91B1271B-262F-4EE2-A642-1312A3F8DCAA}"/>
    <cellStyle name="Normal 4 9 2 2 2 2 2 6" xfId="29176" xr:uid="{CCA11D31-3D64-46D0-9C98-6CC3AB1CE8A2}"/>
    <cellStyle name="Normal 4 9 2 2 2 2 2 6 2" xfId="29177" xr:uid="{C87F0C76-6E72-419B-8C16-4488754F9BE1}"/>
    <cellStyle name="Normal 4 9 2 2 2 2 2 7" xfId="29178" xr:uid="{7E77CEED-C938-4334-8CB9-44764EE5FD98}"/>
    <cellStyle name="Normal 4 9 2 2 2 2 2 7 2" xfId="29179" xr:uid="{CBCA0B75-1A4E-453E-8617-6DA87EC0420C}"/>
    <cellStyle name="Normal 4 9 2 2 2 2 2 8" xfId="29180" xr:uid="{0062C933-E167-492D-873E-FCFFA0212926}"/>
    <cellStyle name="Normal 4 9 2 2 2 2 2 8 2" xfId="29181" xr:uid="{57EE3E12-FF82-4C70-8027-905FA839E790}"/>
    <cellStyle name="Normal 4 9 2 2 2 2 2 9" xfId="29182" xr:uid="{EAA7E89F-A799-4776-9938-A70ADC57D8D8}"/>
    <cellStyle name="Normal 4 9 2 2 2 2 3" xfId="29183" xr:uid="{F38C17E3-A670-4070-A9EE-95772F5552F2}"/>
    <cellStyle name="Normal 4 9 2 2 2 2 3 2" xfId="29184" xr:uid="{2435F4D1-3D7C-4F88-BA0C-8CE1C1C59F6D}"/>
    <cellStyle name="Normal 4 9 2 2 2 2 3 2 2" xfId="29185" xr:uid="{ED2D9898-5629-4AAD-91BC-A442BB7D39E6}"/>
    <cellStyle name="Normal 4 9 2 2 2 2 3 2 2 2" xfId="29186" xr:uid="{4B137E73-6A0F-4BB6-8251-C6C483E23AFB}"/>
    <cellStyle name="Normal 4 9 2 2 2 2 3 2 2 2 2" xfId="29187" xr:uid="{CD80A153-4736-439B-BBA5-22DB135F5B60}"/>
    <cellStyle name="Normal 4 9 2 2 2 2 3 2 2 3" xfId="29188" xr:uid="{EB390BA5-F174-444C-8524-7E3F5BFC5092}"/>
    <cellStyle name="Normal 4 9 2 2 2 2 3 2 3" xfId="29189" xr:uid="{5A58E014-D375-4150-8F73-D0301C55F8B3}"/>
    <cellStyle name="Normal 4 9 2 2 2 2 3 3" xfId="29190" xr:uid="{1FBEF107-B423-49DA-808F-0E4D50BECFCE}"/>
    <cellStyle name="Normal 4 9 2 2 2 2 3 3 2" xfId="29191" xr:uid="{E850C748-62F2-435E-B4EC-F3C1880F0847}"/>
    <cellStyle name="Normal 4 9 2 2 2 2 3 4" xfId="29192" xr:uid="{9EA1A25C-D4B4-4EF6-8AC3-F8E5CD0C23AB}"/>
    <cellStyle name="Normal 4 9 2 2 2 2 3 4 2" xfId="29193" xr:uid="{3D1B6F76-C74D-4939-84F6-89816E1D902D}"/>
    <cellStyle name="Normal 4 9 2 2 2 2 3 5" xfId="29194" xr:uid="{BDD63437-EFAA-4CC8-9317-4E97433CF39C}"/>
    <cellStyle name="Normal 4 9 2 2 2 2 3 5 2" xfId="29195" xr:uid="{45343E50-D0E4-4E1F-A43A-333DD210D3CC}"/>
    <cellStyle name="Normal 4 9 2 2 2 2 3 6" xfId="29196" xr:uid="{DE9B1063-78A2-4598-AB72-8ECB614F2333}"/>
    <cellStyle name="Normal 4 9 2 2 2 2 3 6 2" xfId="29197" xr:uid="{2C783AF9-D543-4652-9FF3-643C73A64DEB}"/>
    <cellStyle name="Normal 4 9 2 2 2 2 3 7" xfId="29198" xr:uid="{51030E68-FECD-48D7-8B8F-0B66CC6D3BAA}"/>
    <cellStyle name="Normal 4 9 2 2 2 2 3 7 2" xfId="29199" xr:uid="{7C697967-4445-4D83-9C00-6F9D055C5CED}"/>
    <cellStyle name="Normal 4 9 2 2 2 2 3 8" xfId="29200" xr:uid="{99A897F5-927D-448F-A0AC-CE2CE26A6179}"/>
    <cellStyle name="Normal 4 9 2 2 2 2 4" xfId="29201" xr:uid="{36B02895-D632-49D4-A574-E8F2AF793EC5}"/>
    <cellStyle name="Normal 4 9 2 2 2 2 4 2" xfId="29202" xr:uid="{AE0F4AF5-30F2-4B57-BE1C-EA1A59D3C3D2}"/>
    <cellStyle name="Normal 4 9 2 2 2 2 4 2 2" xfId="29203" xr:uid="{DF75501F-84B1-42F3-8DDA-F21B4C5DFAE1}"/>
    <cellStyle name="Normal 4 9 2 2 2 2 4 2 2 2" xfId="29204" xr:uid="{816FF9C8-1070-4DC3-BCFF-965AB806BD10}"/>
    <cellStyle name="Normal 4 9 2 2 2 2 4 2 3" xfId="29205" xr:uid="{CC2EE0E0-C7CC-4EA6-B292-F243E3132259}"/>
    <cellStyle name="Normal 4 9 2 2 2 2 4 3" xfId="29206" xr:uid="{D31E9125-F974-4946-B028-E1D6A5AC6F8B}"/>
    <cellStyle name="Normal 4 9 2 2 2 2 5" xfId="29207" xr:uid="{CEE4765C-1C39-4A7E-853C-ED6748F13FB4}"/>
    <cellStyle name="Normal 4 9 2 2 2 2 5 2" xfId="29208" xr:uid="{20BAF2ED-0151-4781-B512-D26F1A0F49BF}"/>
    <cellStyle name="Normal 4 9 2 2 2 2 6" xfId="29209" xr:uid="{A7DD110E-8C1C-4154-A869-89C983487104}"/>
    <cellStyle name="Normal 4 9 2 2 2 2 6 2" xfId="29210" xr:uid="{96805FA6-E128-4715-9CD8-7BF16916620E}"/>
    <cellStyle name="Normal 4 9 2 2 2 2 7" xfId="29211" xr:uid="{3025741E-0A9A-46CA-A780-DCE740C63CD7}"/>
    <cellStyle name="Normal 4 9 2 2 2 2 7 2" xfId="29212" xr:uid="{FDD47D95-5894-4E70-86D4-5DE47A943C7A}"/>
    <cellStyle name="Normal 4 9 2 2 2 2 8" xfId="29213" xr:uid="{FD40DEF5-F2C4-4E41-905D-C3B93CBFEDB4}"/>
    <cellStyle name="Normal 4 9 2 2 2 2 8 2" xfId="29214" xr:uid="{B40D4E1F-EF77-4B9B-BAF4-B64990C82C53}"/>
    <cellStyle name="Normal 4 9 2 2 2 2 9" xfId="29215" xr:uid="{2771FFDB-6615-4930-B011-2E41F28A6EFC}"/>
    <cellStyle name="Normal 4 9 2 2 2 3" xfId="29216" xr:uid="{CEE69E52-4852-4D37-AF54-C8624997D62A}"/>
    <cellStyle name="Normal 4 9 2 2 2 3 2" xfId="29217" xr:uid="{9636FA89-3FFD-41A4-8EBA-784C61E3DE04}"/>
    <cellStyle name="Normal 4 9 2 2 2 4" xfId="29218" xr:uid="{ACF6D121-B868-4975-9D28-D9F230C43A98}"/>
    <cellStyle name="Normal 4 9 2 2 2 4 2" xfId="29219" xr:uid="{35375B25-106F-400B-9F25-C8A31563D215}"/>
    <cellStyle name="Normal 4 9 2 2 2 5" xfId="29220" xr:uid="{3B1DD20F-5917-443D-BA86-9838EC5E521F}"/>
    <cellStyle name="Normal 4 9 2 2 2 5 2" xfId="29221" xr:uid="{06F6DC61-52CD-425D-8D2B-226CAC259AFA}"/>
    <cellStyle name="Normal 4 9 2 2 2 5 2 2" xfId="29222" xr:uid="{FF30A7C0-FED7-46C9-AD7B-7BF800DAFA61}"/>
    <cellStyle name="Normal 4 9 2 2 2 5 2 2 2" xfId="29223" xr:uid="{A2559B7C-AAF3-4466-90F4-BF4CB435EA1C}"/>
    <cellStyle name="Normal 4 9 2 2 2 5 2 2 2 2" xfId="29224" xr:uid="{2C501D07-02CB-4B9A-A41D-111FEA59EB1C}"/>
    <cellStyle name="Normal 4 9 2 2 2 5 2 2 2 2 2" xfId="29225" xr:uid="{9EA64B8C-874C-495D-B84E-8833ECABEBFA}"/>
    <cellStyle name="Normal 4 9 2 2 2 5 2 2 2 3" xfId="29226" xr:uid="{BCA0403C-E494-466F-BB07-4461BC7E52C7}"/>
    <cellStyle name="Normal 4 9 2 2 2 5 2 2 3" xfId="29227" xr:uid="{2429FDC5-2787-499B-A033-5EB987A0DF81}"/>
    <cellStyle name="Normal 4 9 2 2 2 5 2 3" xfId="29228" xr:uid="{70564322-7AA2-401A-BE2B-342BA33B2E11}"/>
    <cellStyle name="Normal 4 9 2 2 2 5 2 3 2" xfId="29229" xr:uid="{057C1960-9DD5-46D9-9696-EF9FE016577F}"/>
    <cellStyle name="Normal 4 9 2 2 2 5 2 4" xfId="29230" xr:uid="{6C8937A3-D6D6-4E4F-964E-7259349D6BB7}"/>
    <cellStyle name="Normal 4 9 2 2 2 5 2 4 2" xfId="29231" xr:uid="{7A4DB233-9F00-42F6-8CF4-51FEFB89BEAA}"/>
    <cellStyle name="Normal 4 9 2 2 2 5 2 5" xfId="29232" xr:uid="{781BFC16-909B-41BB-A7C8-7852A46C3641}"/>
    <cellStyle name="Normal 4 9 2 2 2 5 2 5 2" xfId="29233" xr:uid="{F5E65BF4-73AD-4EA9-BBE4-19DB65B45AB1}"/>
    <cellStyle name="Normal 4 9 2 2 2 5 2 6" xfId="29234" xr:uid="{081D9CEF-3DD6-4261-8ECA-AD1D699D00F2}"/>
    <cellStyle name="Normal 4 9 2 2 2 5 2 6 2" xfId="29235" xr:uid="{D991C8CF-B5A9-4BD1-A4F5-946B8AE24B1B}"/>
    <cellStyle name="Normal 4 9 2 2 2 5 2 7" xfId="29236" xr:uid="{E8419225-A807-4604-ADB0-3F14CD3BE986}"/>
    <cellStyle name="Normal 4 9 2 2 2 5 2 7 2" xfId="29237" xr:uid="{46515F83-1AF7-4F07-8CB1-9C42F9FB7C6D}"/>
    <cellStyle name="Normal 4 9 2 2 2 5 2 8" xfId="29238" xr:uid="{C503A1D8-627C-4593-9A48-59F40937D4C0}"/>
    <cellStyle name="Normal 4 9 2 2 2 5 3" xfId="29239" xr:uid="{F8D829DD-F713-4AE4-B432-3727A07AAC0C}"/>
    <cellStyle name="Normal 4 9 2 2 2 5 3 2" xfId="29240" xr:uid="{37034471-70A7-45E9-8968-9EE0A69794FD}"/>
    <cellStyle name="Normal 4 9 2 2 2 5 3 2 2" xfId="29241" xr:uid="{A45B4FD3-3ED1-4AD2-9D96-9A5AC7F200C6}"/>
    <cellStyle name="Normal 4 9 2 2 2 5 3 2 2 2" xfId="29242" xr:uid="{137D448E-3517-4FA3-8429-4DF720E3D7BB}"/>
    <cellStyle name="Normal 4 9 2 2 2 5 3 2 3" xfId="29243" xr:uid="{7DA21801-C4FE-45FD-B65D-608D9D2491C5}"/>
    <cellStyle name="Normal 4 9 2 2 2 5 3 3" xfId="29244" xr:uid="{34E038A6-6DC3-4943-8AA7-51E370B8754E}"/>
    <cellStyle name="Normal 4 9 2 2 2 5 4" xfId="29245" xr:uid="{9D5DE708-4348-485A-BBBD-AF040CE00475}"/>
    <cellStyle name="Normal 4 9 2 2 2 5 4 2" xfId="29246" xr:uid="{E0FB130D-43A3-4656-8B11-B6D71A3FDFB5}"/>
    <cellStyle name="Normal 4 9 2 2 2 5 5" xfId="29247" xr:uid="{6108D886-F6FC-4CCF-B283-3DD94F675B26}"/>
    <cellStyle name="Normal 4 9 2 2 2 5 5 2" xfId="29248" xr:uid="{F9EF3015-3E9F-4450-B10E-E1F040B69D33}"/>
    <cellStyle name="Normal 4 9 2 2 2 5 6" xfId="29249" xr:uid="{BBCE9FCD-67EC-4D62-BDCB-3F559D717CA4}"/>
    <cellStyle name="Normal 4 9 2 2 2 5 6 2" xfId="29250" xr:uid="{1D48F050-6346-4A09-95DA-D5003E128D41}"/>
    <cellStyle name="Normal 4 9 2 2 2 5 7" xfId="29251" xr:uid="{0329EB7F-DC39-4DE1-9D75-5CEA72B77467}"/>
    <cellStyle name="Normal 4 9 2 2 2 5 7 2" xfId="29252" xr:uid="{512D4175-13CF-4757-AF0F-0385BC5674C5}"/>
    <cellStyle name="Normal 4 9 2 2 2 5 8" xfId="29253" xr:uid="{7DC61986-2C59-4630-BF14-E6AEC9C2D733}"/>
    <cellStyle name="Normal 4 9 2 2 2 6" xfId="29254" xr:uid="{74AC83BB-B421-4385-A1A5-53C298C1CA1E}"/>
    <cellStyle name="Normal 4 9 2 2 2 6 2" xfId="29255" xr:uid="{B4FCE430-EE29-47CB-8A0C-E7D7D1ABE1EB}"/>
    <cellStyle name="Normal 4 9 2 2 2 6 2 2" xfId="29256" xr:uid="{E59E744B-4A6F-41A8-A5FF-73EEEB519237}"/>
    <cellStyle name="Normal 4 9 2 2 2 6 2 2 2" xfId="29257" xr:uid="{CB3287F8-B7AD-4C0B-8898-90FA5CD94EF3}"/>
    <cellStyle name="Normal 4 9 2 2 2 6 2 3" xfId="29258" xr:uid="{2AFFA410-351E-4041-B918-46F980977C38}"/>
    <cellStyle name="Normal 4 9 2 2 2 6 3" xfId="29259" xr:uid="{661979E5-5663-4285-BB38-C9E1E50B890E}"/>
    <cellStyle name="Normal 4 9 2 2 2 7" xfId="29260" xr:uid="{4879AA98-400A-4621-B9AB-8251ECFED368}"/>
    <cellStyle name="Normal 4 9 2 2 2 7 2" xfId="29261" xr:uid="{7AD1D627-FE8E-4199-AF19-87CEF4A7033F}"/>
    <cellStyle name="Normal 4 9 2 2 2 8" xfId="29262" xr:uid="{35EC2D61-4D24-4ACF-BC64-332108B67F91}"/>
    <cellStyle name="Normal 4 9 2 2 2 8 2" xfId="29263" xr:uid="{82CF2BC6-99CD-43C7-AF70-D25E8E94EFC9}"/>
    <cellStyle name="Normal 4 9 2 2 2 9" xfId="29264" xr:uid="{43433612-6F76-47C8-8A7D-70C26CAD3A95}"/>
    <cellStyle name="Normal 4 9 2 2 2 9 2" xfId="29265" xr:uid="{F96D986B-77CF-4962-9700-FBE8D3640CE8}"/>
    <cellStyle name="Normal 4 9 2 2 3" xfId="29266" xr:uid="{C09CD3E0-529C-48DF-A0B3-1F537AA20B5F}"/>
    <cellStyle name="Normal 4 9 2 2 3 2" xfId="29267" xr:uid="{66AEBC7A-336F-4145-AA50-10F7DA5B7D95}"/>
    <cellStyle name="Normal 4 9 2 2 3 2 2" xfId="29268" xr:uid="{7EA1FE95-F610-4972-BCF2-6F533C6ECB4E}"/>
    <cellStyle name="Normal 4 9 2 2 3 2 2 2" xfId="29269" xr:uid="{EE76FBE8-5B30-4690-BA25-4A1A4BFF5ED5}"/>
    <cellStyle name="Normal 4 9 2 2 3 2 2 2 2" xfId="29270" xr:uid="{A22E58D5-95E3-4293-93E9-11F3ACE6DB43}"/>
    <cellStyle name="Normal 4 9 2 2 3 2 2 2 2 2" xfId="29271" xr:uid="{67ED45FA-80EC-47BC-935A-31675C75D76F}"/>
    <cellStyle name="Normal 4 9 2 2 3 2 2 2 2 2 2" xfId="29272" xr:uid="{C357CA17-310E-4F5E-A68D-84FDCADD42B4}"/>
    <cellStyle name="Normal 4 9 2 2 3 2 2 2 2 2 2 2" xfId="29273" xr:uid="{C2E54C72-153F-4185-8712-2FCF067140DC}"/>
    <cellStyle name="Normal 4 9 2 2 3 2 2 2 2 2 3" xfId="29274" xr:uid="{AC1A1768-9AA5-4018-8147-96AE18FE041C}"/>
    <cellStyle name="Normal 4 9 2 2 3 2 2 2 2 3" xfId="29275" xr:uid="{D2078E99-3734-4699-AC93-02FEB555ADD6}"/>
    <cellStyle name="Normal 4 9 2 2 3 2 2 2 3" xfId="29276" xr:uid="{01E546AE-7C8B-4854-82D0-0169A440F1A1}"/>
    <cellStyle name="Normal 4 9 2 2 3 2 2 2 3 2" xfId="29277" xr:uid="{E24F2037-548B-40F6-B24D-36F753CB20BE}"/>
    <cellStyle name="Normal 4 9 2 2 3 2 2 2 4" xfId="29278" xr:uid="{5F7EAE02-A873-415B-BD4B-ED70AE20C506}"/>
    <cellStyle name="Normal 4 9 2 2 3 2 2 2 4 2" xfId="29279" xr:uid="{DF3047A7-2AD1-40AE-BF3B-06ECB0C91D36}"/>
    <cellStyle name="Normal 4 9 2 2 3 2 2 2 5" xfId="29280" xr:uid="{5DFCA4B5-4136-4811-A403-7B0EC69DAFBE}"/>
    <cellStyle name="Normal 4 9 2 2 3 2 2 2 5 2" xfId="29281" xr:uid="{D6A604D6-00B3-4A28-A8B0-0D7FE8C61A50}"/>
    <cellStyle name="Normal 4 9 2 2 3 2 2 2 6" xfId="29282" xr:uid="{01A831F0-69EF-4780-9A19-A3B11F6A6084}"/>
    <cellStyle name="Normal 4 9 2 2 3 2 2 2 6 2" xfId="29283" xr:uid="{8199C186-E92A-4EDE-9568-CF4C7DE7B157}"/>
    <cellStyle name="Normal 4 9 2 2 3 2 2 2 7" xfId="29284" xr:uid="{23B30F29-2F75-4961-B2FB-E8219EA6222B}"/>
    <cellStyle name="Normal 4 9 2 2 3 2 2 2 7 2" xfId="29285" xr:uid="{C54A12AA-F18E-482E-AC51-0A85466BC5E0}"/>
    <cellStyle name="Normal 4 9 2 2 3 2 2 2 8" xfId="29286" xr:uid="{AF6866BC-71CB-495C-BE17-995783DBA22A}"/>
    <cellStyle name="Normal 4 9 2 2 3 2 2 3" xfId="29287" xr:uid="{0E9BF607-5C38-4BA3-991E-FFC9BED0193F}"/>
    <cellStyle name="Normal 4 9 2 2 3 2 2 3 2" xfId="29288" xr:uid="{CA165C6E-6190-4063-A8E2-9BDA2383A1E9}"/>
    <cellStyle name="Normal 4 9 2 2 3 2 2 3 2 2" xfId="29289" xr:uid="{A76FDD9E-2AD2-45CC-BCA1-C99E9ED972A8}"/>
    <cellStyle name="Normal 4 9 2 2 3 2 2 3 2 2 2" xfId="29290" xr:uid="{E4A36E80-1207-4763-B215-9CE24539414D}"/>
    <cellStyle name="Normal 4 9 2 2 3 2 2 3 2 3" xfId="29291" xr:uid="{8A055E06-8486-4D2F-8F45-8BB712CE5B1F}"/>
    <cellStyle name="Normal 4 9 2 2 3 2 2 3 3" xfId="29292" xr:uid="{26B1A45D-F313-43D7-950C-297C58279293}"/>
    <cellStyle name="Normal 4 9 2 2 3 2 2 4" xfId="29293" xr:uid="{C850CE28-E5D4-47B9-808F-134526D66260}"/>
    <cellStyle name="Normal 4 9 2 2 3 2 2 4 2" xfId="29294" xr:uid="{304AC0B3-B528-4473-9098-A0E8FE5D5805}"/>
    <cellStyle name="Normal 4 9 2 2 3 2 2 5" xfId="29295" xr:uid="{E824F230-6D04-4121-B4ED-7E35816CFCC4}"/>
    <cellStyle name="Normal 4 9 2 2 3 2 2 5 2" xfId="29296" xr:uid="{7F458007-C390-479A-B729-7290B60A0D7C}"/>
    <cellStyle name="Normal 4 9 2 2 3 2 2 6" xfId="29297" xr:uid="{841967C6-CE1B-43F3-8792-73696A0F19B4}"/>
    <cellStyle name="Normal 4 9 2 2 3 2 2 6 2" xfId="29298" xr:uid="{F4ECFD72-E3E7-4C23-AD72-F36BDBAAA092}"/>
    <cellStyle name="Normal 4 9 2 2 3 2 2 7" xfId="29299" xr:uid="{2E9F2DEE-9817-4664-8242-AC00AEBF75F1}"/>
    <cellStyle name="Normal 4 9 2 2 3 2 2 7 2" xfId="29300" xr:uid="{4EBABF87-7085-431A-89BC-660036106D44}"/>
    <cellStyle name="Normal 4 9 2 2 3 2 2 8" xfId="29301" xr:uid="{91E70A3E-25AA-4BC7-8F70-D9CE11F9D07C}"/>
    <cellStyle name="Normal 4 9 2 2 3 2 3" xfId="29302" xr:uid="{F8C20154-FC61-4A62-B146-1BCE2B754487}"/>
    <cellStyle name="Normal 4 9 2 2 3 2 3 2" xfId="29303" xr:uid="{8E0E7F6B-A1CC-470E-B6B9-AAF2C8B2191A}"/>
    <cellStyle name="Normal 4 9 2 2 3 2 3 2 2" xfId="29304" xr:uid="{74B1DE8C-D632-4E31-9DF6-66D201A8494C}"/>
    <cellStyle name="Normal 4 9 2 2 3 2 3 2 2 2" xfId="29305" xr:uid="{E99BC9C0-1795-4D68-90FF-309350FA8B0B}"/>
    <cellStyle name="Normal 4 9 2 2 3 2 3 2 3" xfId="29306" xr:uid="{B57B939D-BEB3-4956-80DA-B704D3E8209E}"/>
    <cellStyle name="Normal 4 9 2 2 3 2 3 3" xfId="29307" xr:uid="{5347E820-4DC7-4FE1-B557-5D7B387EF0E1}"/>
    <cellStyle name="Normal 4 9 2 2 3 2 4" xfId="29308" xr:uid="{91858ADC-D546-4623-B5EF-EB53F34ECC41}"/>
    <cellStyle name="Normal 4 9 2 2 3 2 4 2" xfId="29309" xr:uid="{F9D9DB37-524A-45AC-9827-1816A2FA2915}"/>
    <cellStyle name="Normal 4 9 2 2 3 2 5" xfId="29310" xr:uid="{60EC8089-7BA5-4679-B9C8-D2EC06A137BE}"/>
    <cellStyle name="Normal 4 9 2 2 3 2 5 2" xfId="29311" xr:uid="{ADFA656F-431C-4965-B713-0DBF7D8E155D}"/>
    <cellStyle name="Normal 4 9 2 2 3 2 6" xfId="29312" xr:uid="{E5C9B00F-CF24-46CC-B302-2F1CD6470632}"/>
    <cellStyle name="Normal 4 9 2 2 3 2 6 2" xfId="29313" xr:uid="{2B374A04-5367-4BDE-B602-3627F83DD0C0}"/>
    <cellStyle name="Normal 4 9 2 2 3 2 7" xfId="29314" xr:uid="{A0327683-D7E5-4B61-9C2E-4B433131A989}"/>
    <cellStyle name="Normal 4 9 2 2 3 2 7 2" xfId="29315" xr:uid="{9D48B09E-790B-497F-815F-031137C77214}"/>
    <cellStyle name="Normal 4 9 2 2 3 2 8" xfId="29316" xr:uid="{75EDDAA8-3372-4440-ACB4-1EA29E6DCFD6}"/>
    <cellStyle name="Normal 4 9 2 2 3 2 8 2" xfId="29317" xr:uid="{AF3A3A29-D697-4145-B436-83E680AF99C0}"/>
    <cellStyle name="Normal 4 9 2 2 3 2 9" xfId="29318" xr:uid="{85DB59DD-846F-454A-969E-04330889A930}"/>
    <cellStyle name="Normal 4 9 2 2 3 3" xfId="29319" xr:uid="{8C7A5AA7-B590-4801-8342-B61FF75CE1A3}"/>
    <cellStyle name="Normal 4 9 2 2 3 3 2" xfId="29320" xr:uid="{1F6336A2-90D6-4AC5-90B6-BD835ED65E22}"/>
    <cellStyle name="Normal 4 9 2 2 3 3 2 2" xfId="29321" xr:uid="{B42C9CB0-BCC5-481C-9FCF-DB43B38FE630}"/>
    <cellStyle name="Normal 4 9 2 2 3 3 2 2 2" xfId="29322" xr:uid="{831BB00D-B2F1-4C58-834A-577232331907}"/>
    <cellStyle name="Normal 4 9 2 2 3 3 2 2 2 2" xfId="29323" xr:uid="{704FC3CC-FE37-47AA-9B8D-D490722BDF53}"/>
    <cellStyle name="Normal 4 9 2 2 3 3 2 2 3" xfId="29324" xr:uid="{4287F9A5-7CA7-4492-91B5-0C2DFFAF3994}"/>
    <cellStyle name="Normal 4 9 2 2 3 3 2 3" xfId="29325" xr:uid="{411D828F-D741-4406-B393-AC55ECE9F84D}"/>
    <cellStyle name="Normal 4 9 2 2 3 3 3" xfId="29326" xr:uid="{3381D756-F7CA-40FE-B503-C920F8164D9C}"/>
    <cellStyle name="Normal 4 9 2 2 3 3 3 2" xfId="29327" xr:uid="{3E1DFBE9-3F68-42B2-A421-6EE1ADB0D8C7}"/>
    <cellStyle name="Normal 4 9 2 2 3 3 4" xfId="29328" xr:uid="{54923660-3099-4618-B53D-53419A3B45E8}"/>
    <cellStyle name="Normal 4 9 2 2 3 3 4 2" xfId="29329" xr:uid="{BBA4BF29-C014-4A1A-8294-9F3C69F53B0A}"/>
    <cellStyle name="Normal 4 9 2 2 3 3 5" xfId="29330" xr:uid="{8D29EEC2-D527-4E1A-BB0C-5F29323BCE75}"/>
    <cellStyle name="Normal 4 9 2 2 3 3 5 2" xfId="29331" xr:uid="{DF4C7094-E151-4710-984A-81E648F1CDE1}"/>
    <cellStyle name="Normal 4 9 2 2 3 3 6" xfId="29332" xr:uid="{D55466F9-2DA0-4CB6-8501-3F7BD0309E3D}"/>
    <cellStyle name="Normal 4 9 2 2 3 3 6 2" xfId="29333" xr:uid="{2D3D1802-910C-4ADF-BCC4-FF1607EA6ABC}"/>
    <cellStyle name="Normal 4 9 2 2 3 3 7" xfId="29334" xr:uid="{63F130CF-7E09-4F85-B4CC-4733DCABE12C}"/>
    <cellStyle name="Normal 4 9 2 2 3 3 7 2" xfId="29335" xr:uid="{3658008E-7E31-4ED6-B7BF-36D8107FAE5A}"/>
    <cellStyle name="Normal 4 9 2 2 3 3 8" xfId="29336" xr:uid="{0DFB7072-8297-42AA-8889-128D3A76C4F6}"/>
    <cellStyle name="Normal 4 9 2 2 3 4" xfId="29337" xr:uid="{545F9BC3-97A0-4A34-BAEF-64CD00743EA4}"/>
    <cellStyle name="Normal 4 9 2 2 3 4 2" xfId="29338" xr:uid="{1DA7931C-3ABF-4822-BAA2-9A5CF4B06A0A}"/>
    <cellStyle name="Normal 4 9 2 2 3 4 2 2" xfId="29339" xr:uid="{3D9CC992-F2B7-4FEB-B550-AC2A28104BA7}"/>
    <cellStyle name="Normal 4 9 2 2 3 4 2 2 2" xfId="29340" xr:uid="{59D37957-3CDA-4873-8DD9-1D38D9C8AD7A}"/>
    <cellStyle name="Normal 4 9 2 2 3 4 2 3" xfId="29341" xr:uid="{0CDF16C9-E0F1-4E53-8931-78C978EB89E5}"/>
    <cellStyle name="Normal 4 9 2 2 3 4 3" xfId="29342" xr:uid="{3D18161F-7412-461B-9CC1-F04654C56489}"/>
    <cellStyle name="Normal 4 9 2 2 3 5" xfId="29343" xr:uid="{2D1F3A43-3C2E-446C-B108-A7C8A4F2407C}"/>
    <cellStyle name="Normal 4 9 2 2 3 5 2" xfId="29344" xr:uid="{5B5A8D64-EA8B-43EF-A535-EF8B0212FA9F}"/>
    <cellStyle name="Normal 4 9 2 2 3 6" xfId="29345" xr:uid="{ADAD5723-A107-473D-8F07-B555C464763E}"/>
    <cellStyle name="Normal 4 9 2 2 3 6 2" xfId="29346" xr:uid="{682B4074-7B7C-4ABB-ACD5-11F89C26CE39}"/>
    <cellStyle name="Normal 4 9 2 2 3 7" xfId="29347" xr:uid="{49A859B8-CBA2-4F25-9D48-A03FF0E0ECF2}"/>
    <cellStyle name="Normal 4 9 2 2 3 7 2" xfId="29348" xr:uid="{CFB8A012-4C71-481A-AEE4-3F3B7AF947D3}"/>
    <cellStyle name="Normal 4 9 2 2 3 8" xfId="29349" xr:uid="{F6767B68-A9BD-4E23-8016-E1B455BB1075}"/>
    <cellStyle name="Normal 4 9 2 2 3 8 2" xfId="29350" xr:uid="{9FFC1EDB-8E1D-4D1B-8E72-219627701055}"/>
    <cellStyle name="Normal 4 9 2 2 3 9" xfId="29351" xr:uid="{EB72AC95-9FB6-442F-89C4-18A71A550690}"/>
    <cellStyle name="Normal 4 9 2 2 4" xfId="29352" xr:uid="{08182948-6519-4808-93B5-0D430809A281}"/>
    <cellStyle name="Normal 4 9 2 2 4 2" xfId="29353" xr:uid="{D5769BC8-10F0-4B57-B184-BCB3C2D7DC8D}"/>
    <cellStyle name="Normal 4 9 2 2 5" xfId="29354" xr:uid="{8F41AD55-E929-43E7-BBA7-EF6E3CDF977F}"/>
    <cellStyle name="Normal 4 9 2 2 5 2" xfId="29355" xr:uid="{0DE851FD-6C24-4316-AF6C-766A354567C0}"/>
    <cellStyle name="Normal 4 9 2 2 5 2 2" xfId="29356" xr:uid="{E7764ECD-C20E-4AFF-8A7C-F32DEABF28EC}"/>
    <cellStyle name="Normal 4 9 2 2 5 2 2 2" xfId="29357" xr:uid="{8BA2C83F-E3C7-493F-845A-CD9F2458E566}"/>
    <cellStyle name="Normal 4 9 2 2 5 2 2 2 2" xfId="29358" xr:uid="{F54D3022-16D8-4F66-9996-A0CA5B03C6F8}"/>
    <cellStyle name="Normal 4 9 2 2 5 2 2 2 2 2" xfId="29359" xr:uid="{AC654AF4-9A26-4672-B36E-1B6B2043DB86}"/>
    <cellStyle name="Normal 4 9 2 2 5 2 2 2 3" xfId="29360" xr:uid="{BBCCDE6A-B741-47AF-8086-507957BAC8F3}"/>
    <cellStyle name="Normal 4 9 2 2 5 2 2 3" xfId="29361" xr:uid="{E73FBDD6-062F-44E7-8E91-ECE54077BDDF}"/>
    <cellStyle name="Normal 4 9 2 2 5 2 3" xfId="29362" xr:uid="{456549C9-77B8-4045-B6FC-C67A38839E12}"/>
    <cellStyle name="Normal 4 9 2 2 5 2 3 2" xfId="29363" xr:uid="{36E4252E-1FA3-46E1-9964-8438CB17B33B}"/>
    <cellStyle name="Normal 4 9 2 2 5 2 4" xfId="29364" xr:uid="{6A7E066B-F0FA-4745-9522-6243849B1525}"/>
    <cellStyle name="Normal 4 9 2 2 5 2 4 2" xfId="29365" xr:uid="{037C6068-D576-4E13-848A-2D39F5686AB1}"/>
    <cellStyle name="Normal 4 9 2 2 5 2 5" xfId="29366" xr:uid="{3C59CB55-9CA0-4F30-BD6B-FE141CC01720}"/>
    <cellStyle name="Normal 4 9 2 2 5 2 5 2" xfId="29367" xr:uid="{70A5F1F6-20FA-4DF3-95EE-137505522810}"/>
    <cellStyle name="Normal 4 9 2 2 5 2 6" xfId="29368" xr:uid="{BC7B7D0C-969E-4DD2-B4FC-DD1999AB7FD6}"/>
    <cellStyle name="Normal 4 9 2 2 5 2 6 2" xfId="29369" xr:uid="{B4FC7CB5-B402-465C-AB44-0E84C121C3C6}"/>
    <cellStyle name="Normal 4 9 2 2 5 2 7" xfId="29370" xr:uid="{4B6750C9-6A76-4BB7-8ACD-6D8903F04BD9}"/>
    <cellStyle name="Normal 4 9 2 2 5 2 7 2" xfId="29371" xr:uid="{6346F7FE-ACC2-4647-945A-47CE252AC982}"/>
    <cellStyle name="Normal 4 9 2 2 5 2 8" xfId="29372" xr:uid="{9F2CC93A-CEA8-4D7C-BDBA-49132B4FF810}"/>
    <cellStyle name="Normal 4 9 2 2 5 3" xfId="29373" xr:uid="{679AFFA9-7BB1-4001-969B-B96A2914CB7F}"/>
    <cellStyle name="Normal 4 9 2 2 5 3 2" xfId="29374" xr:uid="{97BD20A0-AF48-456D-B421-840FE28BC72B}"/>
    <cellStyle name="Normal 4 9 2 2 5 3 2 2" xfId="29375" xr:uid="{B2A8A846-802F-4498-8205-1422C90BF25E}"/>
    <cellStyle name="Normal 4 9 2 2 5 3 2 2 2" xfId="29376" xr:uid="{7503F372-4E5B-4E60-9D05-C92A453475DF}"/>
    <cellStyle name="Normal 4 9 2 2 5 3 2 3" xfId="29377" xr:uid="{7E5EFB4E-32CD-4BE9-A088-0DC4F6CCAE77}"/>
    <cellStyle name="Normal 4 9 2 2 5 3 3" xfId="29378" xr:uid="{4C047B6A-A6B2-4505-8E5C-3BF1139F37AE}"/>
    <cellStyle name="Normal 4 9 2 2 5 4" xfId="29379" xr:uid="{69ABB250-0997-422B-B399-0E17A624D08E}"/>
    <cellStyle name="Normal 4 9 2 2 5 4 2" xfId="29380" xr:uid="{F362F230-FA32-4DD8-A1FA-906087A2412A}"/>
    <cellStyle name="Normal 4 9 2 2 5 5" xfId="29381" xr:uid="{359329C0-E808-4329-84F3-DDB406307ACA}"/>
    <cellStyle name="Normal 4 9 2 2 5 5 2" xfId="29382" xr:uid="{63F2DCED-6CD4-459C-9D23-178BAE11F708}"/>
    <cellStyle name="Normal 4 9 2 2 5 6" xfId="29383" xr:uid="{B0109D8A-3ED2-4193-806C-EEB15928FABD}"/>
    <cellStyle name="Normal 4 9 2 2 5 6 2" xfId="29384" xr:uid="{0307B7BD-F12E-4C75-ABDD-5A09AB97F2CD}"/>
    <cellStyle name="Normal 4 9 2 2 5 7" xfId="29385" xr:uid="{99384F89-342C-4A02-A079-CC471D0061F9}"/>
    <cellStyle name="Normal 4 9 2 2 5 7 2" xfId="29386" xr:uid="{42C7D8F8-B9CF-44A4-A807-68451AB78D44}"/>
    <cellStyle name="Normal 4 9 2 2 5 8" xfId="29387" xr:uid="{E8BA3B79-E914-4541-A2BE-5015F4845989}"/>
    <cellStyle name="Normal 4 9 2 2 6" xfId="29388" xr:uid="{382DA07B-8A06-458C-A772-1D2AA3FD051C}"/>
    <cellStyle name="Normal 4 9 2 2 6 2" xfId="29389" xr:uid="{97D9E78D-C11D-49B0-BA4B-3C2673E8E595}"/>
    <cellStyle name="Normal 4 9 2 2 6 2 2" xfId="29390" xr:uid="{7779F38F-86DF-4F4A-BC14-AE8F374DFD8C}"/>
    <cellStyle name="Normal 4 9 2 2 6 2 2 2" xfId="29391" xr:uid="{97CC6780-58F7-4691-831A-0FF2A894CF91}"/>
    <cellStyle name="Normal 4 9 2 2 6 2 3" xfId="29392" xr:uid="{AF563E49-6F7B-4177-A0D7-ED9223C18FE7}"/>
    <cellStyle name="Normal 4 9 2 2 6 3" xfId="29393" xr:uid="{F567F9CB-7628-4CF9-854A-EF29875FD514}"/>
    <cellStyle name="Normal 4 9 2 2 7" xfId="29394" xr:uid="{D11A6274-DF17-4FD7-89EC-FB5AAC09BF69}"/>
    <cellStyle name="Normal 4 9 2 2 7 2" xfId="29395" xr:uid="{83D2E274-BC71-4FCC-9C41-2D3966DE4962}"/>
    <cellStyle name="Normal 4 9 2 2 8" xfId="29396" xr:uid="{C13D000D-2637-412C-85D7-08A35AE0AC3B}"/>
    <cellStyle name="Normal 4 9 2 2 8 2" xfId="29397" xr:uid="{D652CF59-7E48-4A8C-ACC9-6E7BD9EED4CF}"/>
    <cellStyle name="Normal 4 9 2 2 9" xfId="29398" xr:uid="{1DC8272B-A0E5-4E6D-A81E-579826BB8301}"/>
    <cellStyle name="Normal 4 9 2 2 9 2" xfId="29399" xr:uid="{AE4AF71E-2B3A-4F8A-9CF5-616CF9E87B9A}"/>
    <cellStyle name="Normal 4 9 2 3" xfId="29400" xr:uid="{17ADF71F-4F65-42AC-8B6D-B4DE704D57F3}"/>
    <cellStyle name="Normal 4 9 2 3 2" xfId="29401" xr:uid="{33F83020-0CEB-4A96-B2CE-9BA7CD6B295C}"/>
    <cellStyle name="Normal 4 9 2 3 2 2" xfId="29402" xr:uid="{34AB0399-EC12-4DF5-AC8D-8AD84A67B715}"/>
    <cellStyle name="Normal 4 9 2 3 2 2 2" xfId="29403" xr:uid="{93F8A360-45C3-4D97-8498-8C8C86F69CCF}"/>
    <cellStyle name="Normal 4 9 2 3 2 2 2 2" xfId="29404" xr:uid="{BE0994B8-4EEA-4A36-9C37-70C6C949EA82}"/>
    <cellStyle name="Normal 4 9 2 3 2 2 2 2 2" xfId="29405" xr:uid="{4AB3BC0D-7DAE-4588-A662-FB08FA10299D}"/>
    <cellStyle name="Normal 4 9 2 3 2 2 2 2 2 2" xfId="29406" xr:uid="{ACEEFAEB-5125-40BB-B098-3AFB57CF2077}"/>
    <cellStyle name="Normal 4 9 2 3 2 2 2 2 2 2 2" xfId="29407" xr:uid="{9D506D52-28D0-43B8-BE16-1E31AF35A4F3}"/>
    <cellStyle name="Normal 4 9 2 3 2 2 2 2 2 3" xfId="29408" xr:uid="{47826FB0-50AD-47C5-A501-E6F3B124CB7A}"/>
    <cellStyle name="Normal 4 9 2 3 2 2 2 2 3" xfId="29409" xr:uid="{3C854B7D-B322-4972-A0EF-5F070AAE41F8}"/>
    <cellStyle name="Normal 4 9 2 3 2 2 2 3" xfId="29410" xr:uid="{C1C4ECEA-5E0C-4213-8F39-8F68A4199526}"/>
    <cellStyle name="Normal 4 9 2 3 2 2 2 3 2" xfId="29411" xr:uid="{A1946320-0E84-4453-BD5E-150BD0C2556A}"/>
    <cellStyle name="Normal 4 9 2 3 2 2 2 4" xfId="29412" xr:uid="{7ECCA9AF-2504-4C12-A015-C6321F9D6C44}"/>
    <cellStyle name="Normal 4 9 2 3 2 2 2 4 2" xfId="29413" xr:uid="{508BE6EE-0835-4EC0-ADAB-5C20A44B1F3C}"/>
    <cellStyle name="Normal 4 9 2 3 2 2 2 5" xfId="29414" xr:uid="{3F633112-BEC3-49D3-9CA4-0FB80A8219AD}"/>
    <cellStyle name="Normal 4 9 2 3 2 2 2 5 2" xfId="29415" xr:uid="{D548B214-B1FB-4E78-893E-5E239440F8C8}"/>
    <cellStyle name="Normal 4 9 2 3 2 2 2 6" xfId="29416" xr:uid="{8069462D-0546-4D0C-8124-A39785467936}"/>
    <cellStyle name="Normal 4 9 2 3 2 2 2 6 2" xfId="29417" xr:uid="{450321E0-9430-4F96-B1AB-C42C590E0195}"/>
    <cellStyle name="Normal 4 9 2 3 2 2 2 7" xfId="29418" xr:uid="{575122F5-508B-4673-BF5E-BEFEA76801C1}"/>
    <cellStyle name="Normal 4 9 2 3 2 2 2 7 2" xfId="29419" xr:uid="{01254E0D-5236-4372-96F4-B56497863580}"/>
    <cellStyle name="Normal 4 9 2 3 2 2 2 8" xfId="29420" xr:uid="{D37E0970-EFA2-4F9B-A29E-C23366C4D756}"/>
    <cellStyle name="Normal 4 9 2 3 2 2 3" xfId="29421" xr:uid="{DAD9C8BA-464D-492E-9108-1A29798A36F1}"/>
    <cellStyle name="Normal 4 9 2 3 2 2 3 2" xfId="29422" xr:uid="{AEF5E3AC-3125-4F9F-9198-70339776739B}"/>
    <cellStyle name="Normal 4 9 2 3 2 2 3 2 2" xfId="29423" xr:uid="{4571B110-D62E-45C4-8F81-E5943A9149DD}"/>
    <cellStyle name="Normal 4 9 2 3 2 2 3 2 2 2" xfId="29424" xr:uid="{69335C71-4C1C-4938-AD52-77B133436F53}"/>
    <cellStyle name="Normal 4 9 2 3 2 2 3 2 3" xfId="29425" xr:uid="{9F7F0414-0F6A-4B52-AB69-0D8C69667BB6}"/>
    <cellStyle name="Normal 4 9 2 3 2 2 3 3" xfId="29426" xr:uid="{2A8E1B77-2C03-42B7-8723-0E408101B031}"/>
    <cellStyle name="Normal 4 9 2 3 2 2 4" xfId="29427" xr:uid="{06C1EF01-6C81-4538-B302-0A865A9865D0}"/>
    <cellStyle name="Normal 4 9 2 3 2 2 4 2" xfId="29428" xr:uid="{E30C867E-A765-4223-A1C4-5D58CEEE9C8C}"/>
    <cellStyle name="Normal 4 9 2 3 2 2 5" xfId="29429" xr:uid="{CF73F962-A556-43AA-9960-0AC06E0DC676}"/>
    <cellStyle name="Normal 4 9 2 3 2 2 5 2" xfId="29430" xr:uid="{814C19A9-D709-4FB8-8E55-5B19F312A44A}"/>
    <cellStyle name="Normal 4 9 2 3 2 2 6" xfId="29431" xr:uid="{84D76C20-7A58-49FE-919B-612A3246DFF7}"/>
    <cellStyle name="Normal 4 9 2 3 2 2 6 2" xfId="29432" xr:uid="{E8D1AE33-1BC0-4897-94C5-F818726770A5}"/>
    <cellStyle name="Normal 4 9 2 3 2 2 7" xfId="29433" xr:uid="{95A88F0A-824E-4761-9004-771CCBF2943B}"/>
    <cellStyle name="Normal 4 9 2 3 2 2 7 2" xfId="29434" xr:uid="{0FF76D34-B57A-4D57-9ACD-6A78CF0E90D2}"/>
    <cellStyle name="Normal 4 9 2 3 2 2 8" xfId="29435" xr:uid="{A2B6B67A-F7FF-44DC-9C1B-48AADE0E80D5}"/>
    <cellStyle name="Normal 4 9 2 3 2 3" xfId="29436" xr:uid="{B308134A-C795-4377-983D-ED4CC61818FB}"/>
    <cellStyle name="Normal 4 9 2 3 2 3 2" xfId="29437" xr:uid="{AB7257C0-E15E-4959-BE98-6BB2AEE49A6D}"/>
    <cellStyle name="Normal 4 9 2 3 2 3 2 2" xfId="29438" xr:uid="{10EEB4F3-9634-43E4-AA7A-EBDBB3085B1F}"/>
    <cellStyle name="Normal 4 9 2 3 2 3 2 2 2" xfId="29439" xr:uid="{2ACFE27A-CC56-4E37-8065-7CB26AEF363B}"/>
    <cellStyle name="Normal 4 9 2 3 2 3 2 3" xfId="29440" xr:uid="{C12AB207-B4E1-4A75-9337-0FB0EB2A98F1}"/>
    <cellStyle name="Normal 4 9 2 3 2 3 3" xfId="29441" xr:uid="{18F9B790-E8DA-4EC4-8B7E-18E67E3EFFAC}"/>
    <cellStyle name="Normal 4 9 2 3 2 4" xfId="29442" xr:uid="{4E222E86-74EA-4747-811B-4196FFDEBB66}"/>
    <cellStyle name="Normal 4 9 2 3 2 4 2" xfId="29443" xr:uid="{7C1694AD-F1BA-4B99-883D-E71A2A7BB8B4}"/>
    <cellStyle name="Normal 4 9 2 3 2 5" xfId="29444" xr:uid="{A7C6A860-FFDF-471D-83F4-012CBC3550A3}"/>
    <cellStyle name="Normal 4 9 2 3 2 5 2" xfId="29445" xr:uid="{AF82A39C-C193-411F-8DA3-44B72C488C4E}"/>
    <cellStyle name="Normal 4 9 2 3 2 6" xfId="29446" xr:uid="{669F3F60-3BD4-4B29-BED8-F08F4BEDB79E}"/>
    <cellStyle name="Normal 4 9 2 3 2 6 2" xfId="29447" xr:uid="{5E826777-60B2-49DA-B94A-2C206F081BBA}"/>
    <cellStyle name="Normal 4 9 2 3 2 7" xfId="29448" xr:uid="{B1568D43-5946-4264-A94A-0CA4A463FC15}"/>
    <cellStyle name="Normal 4 9 2 3 2 7 2" xfId="29449" xr:uid="{87E8CFEF-8F76-4B88-B399-BB6C1903D0E7}"/>
    <cellStyle name="Normal 4 9 2 3 2 8" xfId="29450" xr:uid="{0DD47FED-6EB3-4420-892C-3D783A013D1F}"/>
    <cellStyle name="Normal 4 9 2 3 2 8 2" xfId="29451" xr:uid="{07FB9806-FFBA-4AC3-BAB4-9B5265044B70}"/>
    <cellStyle name="Normal 4 9 2 3 2 9" xfId="29452" xr:uid="{260AC34B-7638-4EA4-91C1-389C456E5F3E}"/>
    <cellStyle name="Normal 4 9 2 3 3" xfId="29453" xr:uid="{959941F1-B022-43B6-BF90-DEAC162135D4}"/>
    <cellStyle name="Normal 4 9 2 3 3 2" xfId="29454" xr:uid="{D4E212CE-0106-4614-8E23-85B438499967}"/>
    <cellStyle name="Normal 4 9 2 3 3 2 2" xfId="29455" xr:uid="{B6CCDA18-984C-4F95-AF1D-D7489DF9CCA8}"/>
    <cellStyle name="Normal 4 9 2 3 3 2 2 2" xfId="29456" xr:uid="{7D17CDF6-2A8D-42DB-B3B6-9E49449A787D}"/>
    <cellStyle name="Normal 4 9 2 3 3 2 2 2 2" xfId="29457" xr:uid="{25813323-67DF-4A6D-ADF5-6EC7AAAAD52C}"/>
    <cellStyle name="Normal 4 9 2 3 3 2 2 3" xfId="29458" xr:uid="{CF441932-5000-49FA-942E-FAE337C3AF9D}"/>
    <cellStyle name="Normal 4 9 2 3 3 2 3" xfId="29459" xr:uid="{A4B0508D-FA0F-486C-BB05-923D8A6DFD53}"/>
    <cellStyle name="Normal 4 9 2 3 3 3" xfId="29460" xr:uid="{790BEF7B-0AC9-4EB3-A5EE-28B2D4C35605}"/>
    <cellStyle name="Normal 4 9 2 3 3 3 2" xfId="29461" xr:uid="{ECA68112-6E22-4148-BF99-A9A4FE70924A}"/>
    <cellStyle name="Normal 4 9 2 3 3 4" xfId="29462" xr:uid="{136B0924-0E94-4428-ADA4-458832302DC7}"/>
    <cellStyle name="Normal 4 9 2 3 3 4 2" xfId="29463" xr:uid="{B411CCF8-DF94-440F-A07F-D1372362BDBA}"/>
    <cellStyle name="Normal 4 9 2 3 3 5" xfId="29464" xr:uid="{A0B49835-CBBC-46DD-B69C-66984FC54F2B}"/>
    <cellStyle name="Normal 4 9 2 3 3 5 2" xfId="29465" xr:uid="{41019B66-4A85-4922-94BE-7871DE37B36A}"/>
    <cellStyle name="Normal 4 9 2 3 3 6" xfId="29466" xr:uid="{3D46072F-8FBC-40E3-BD7A-7544C1CD5A33}"/>
    <cellStyle name="Normal 4 9 2 3 3 6 2" xfId="29467" xr:uid="{C07BDBBE-AB5D-4726-83F6-0B73EA12C875}"/>
    <cellStyle name="Normal 4 9 2 3 3 7" xfId="29468" xr:uid="{AD626C1E-0FBE-4EDC-8FCB-6AAB77615B9B}"/>
    <cellStyle name="Normal 4 9 2 3 3 7 2" xfId="29469" xr:uid="{CC93B4A2-0A21-4835-9893-57252D7904AA}"/>
    <cellStyle name="Normal 4 9 2 3 3 8" xfId="29470" xr:uid="{F1EFE83D-2DC1-4A5B-B854-DC79EBA70775}"/>
    <cellStyle name="Normal 4 9 2 3 4" xfId="29471" xr:uid="{57731C81-A1F7-4D4E-A8F0-B216A31C86E5}"/>
    <cellStyle name="Normal 4 9 2 3 4 2" xfId="29472" xr:uid="{45D0F5B9-5172-4538-98AF-720BE66A6C28}"/>
    <cellStyle name="Normal 4 9 2 3 4 2 2" xfId="29473" xr:uid="{0D94B2D3-DBFD-4B86-84FF-542D10035641}"/>
    <cellStyle name="Normal 4 9 2 3 4 2 2 2" xfId="29474" xr:uid="{18163F65-A2AA-4A65-A173-C363B0DD3D6C}"/>
    <cellStyle name="Normal 4 9 2 3 4 2 3" xfId="29475" xr:uid="{CC26B85D-56F1-49CA-BFF9-65EBFA816C56}"/>
    <cellStyle name="Normal 4 9 2 3 4 3" xfId="29476" xr:uid="{5A8C2517-0893-429A-90CF-99173D3DA843}"/>
    <cellStyle name="Normal 4 9 2 3 5" xfId="29477" xr:uid="{FF289CAB-25EC-4501-9F39-D710C4371136}"/>
    <cellStyle name="Normal 4 9 2 3 5 2" xfId="29478" xr:uid="{7FC206C6-1A21-4D10-BE6A-C8C498371A1C}"/>
    <cellStyle name="Normal 4 9 2 3 6" xfId="29479" xr:uid="{49E14371-4BC4-4FB1-BE44-9C5B2B945379}"/>
    <cellStyle name="Normal 4 9 2 3 6 2" xfId="29480" xr:uid="{2301F256-9FE7-4773-B6CB-DB6EAFB3529B}"/>
    <cellStyle name="Normal 4 9 2 3 7" xfId="29481" xr:uid="{BD64ADEB-5993-4F62-AFEA-5FC12B6BD0B0}"/>
    <cellStyle name="Normal 4 9 2 3 7 2" xfId="29482" xr:uid="{070059D0-64C3-42B8-AB3E-54AEE0B93677}"/>
    <cellStyle name="Normal 4 9 2 3 8" xfId="29483" xr:uid="{E9E3781D-3CDF-4A1F-B6EA-F96AC8FD87FF}"/>
    <cellStyle name="Normal 4 9 2 3 8 2" xfId="29484" xr:uid="{54F25633-07AD-4892-8F8F-8DC766C383E1}"/>
    <cellStyle name="Normal 4 9 2 3 9" xfId="29485" xr:uid="{1ACAACE2-098F-4DD7-8D3D-506F6031381B}"/>
    <cellStyle name="Normal 4 9 2 4" xfId="29486" xr:uid="{7AE20486-C12A-43B6-990B-95E61C4E3F2D}"/>
    <cellStyle name="Normal 4 9 2 4 2" xfId="29487" xr:uid="{DB78C725-7FF8-411D-86D3-D3434A99CE40}"/>
    <cellStyle name="Normal 4 9 2 5" xfId="29488" xr:uid="{B98E8AC3-5614-4492-89B1-2DEF75D9AAAD}"/>
    <cellStyle name="Normal 4 9 2 5 2" xfId="29489" xr:uid="{60C4551A-9B49-47F1-B615-ACF3552F7AA8}"/>
    <cellStyle name="Normal 4 9 2 6" xfId="29490" xr:uid="{7EDF33F2-C9D5-4E14-BBDD-0025AF6F1C20}"/>
    <cellStyle name="Normal 4 9 2 6 2" xfId="29491" xr:uid="{C645C6A2-91CB-49A6-9885-A84D2E4B827C}"/>
    <cellStyle name="Normal 4 9 2 6 2 2" xfId="29492" xr:uid="{80092040-FFBB-40DB-ACF3-BB8AD3D02703}"/>
    <cellStyle name="Normal 4 9 2 6 2 2 2" xfId="29493" xr:uid="{E22CEE7F-BDA0-43BA-BF9C-448404B358F1}"/>
    <cellStyle name="Normal 4 9 2 6 2 2 2 2" xfId="29494" xr:uid="{E8303097-92B5-424D-B597-303DB82C285F}"/>
    <cellStyle name="Normal 4 9 2 6 2 2 2 2 2" xfId="29495" xr:uid="{91E111CE-21A3-4586-A01B-92256DFC260D}"/>
    <cellStyle name="Normal 4 9 2 6 2 2 2 3" xfId="29496" xr:uid="{8FADF769-8DEB-45ED-8FCC-5AD59E2ADC19}"/>
    <cellStyle name="Normal 4 9 2 6 2 2 3" xfId="29497" xr:uid="{7199EDD1-57AF-44E5-ABF0-256E6C0CB3B8}"/>
    <cellStyle name="Normal 4 9 2 6 2 3" xfId="29498" xr:uid="{E99BE6EC-5770-40E2-886B-5608C3D3510C}"/>
    <cellStyle name="Normal 4 9 2 6 2 3 2" xfId="29499" xr:uid="{14740B5B-19D7-40AF-945D-3E7B2B042964}"/>
    <cellStyle name="Normal 4 9 2 6 2 4" xfId="29500" xr:uid="{108CB773-F5A8-40BE-890E-C0416819E859}"/>
    <cellStyle name="Normal 4 9 2 6 2 4 2" xfId="29501" xr:uid="{9E65EB11-2B35-4163-9B73-4DAC08DF8E76}"/>
    <cellStyle name="Normal 4 9 2 6 2 5" xfId="29502" xr:uid="{0B9D947D-9EEE-434B-BF52-17BA502E09FE}"/>
    <cellStyle name="Normal 4 9 2 6 2 5 2" xfId="29503" xr:uid="{E935C651-DEB0-4D0D-AE03-19576E90DFED}"/>
    <cellStyle name="Normal 4 9 2 6 2 6" xfId="29504" xr:uid="{DF484E04-E6ED-4AB8-878F-7FA351A5828E}"/>
    <cellStyle name="Normal 4 9 2 6 2 6 2" xfId="29505" xr:uid="{D8331218-C3E0-4B4A-8D58-321E3E80DAF6}"/>
    <cellStyle name="Normal 4 9 2 6 2 7" xfId="29506" xr:uid="{FE774233-78E4-4F09-90D0-0DF4B55402A5}"/>
    <cellStyle name="Normal 4 9 2 6 2 7 2" xfId="29507" xr:uid="{EED86452-60C1-4435-A0EB-601CF87F01CC}"/>
    <cellStyle name="Normal 4 9 2 6 2 8" xfId="29508" xr:uid="{EC4ADEEF-E26F-43B1-9499-BA8E93E6AF04}"/>
    <cellStyle name="Normal 4 9 2 6 3" xfId="29509" xr:uid="{5A881337-1C86-4790-B2EB-FCEC7D153E5E}"/>
    <cellStyle name="Normal 4 9 2 6 3 2" xfId="29510" xr:uid="{718C4E59-BB03-4ED3-8744-457F627DE93B}"/>
    <cellStyle name="Normal 4 9 2 6 3 2 2" xfId="29511" xr:uid="{171F5D2C-26F5-444E-8EA8-E1017BA82986}"/>
    <cellStyle name="Normal 4 9 2 6 3 2 2 2" xfId="29512" xr:uid="{2686FD36-035F-45D4-9818-6DD73510ADC5}"/>
    <cellStyle name="Normal 4 9 2 6 3 2 3" xfId="29513" xr:uid="{FACEF228-A0AA-4BFD-8B70-7E3B9FF72021}"/>
    <cellStyle name="Normal 4 9 2 6 3 3" xfId="29514" xr:uid="{3BF94AE0-CDF0-47F1-AEE6-440514563624}"/>
    <cellStyle name="Normal 4 9 2 6 4" xfId="29515" xr:uid="{A046B661-FD4F-4085-824E-DBCFF907DA88}"/>
    <cellStyle name="Normal 4 9 2 6 4 2" xfId="29516" xr:uid="{F53F9DA3-DD3E-4491-9CA8-264163306737}"/>
    <cellStyle name="Normal 4 9 2 6 5" xfId="29517" xr:uid="{39417BFD-1674-4247-9DB3-B63CA71EBF4F}"/>
    <cellStyle name="Normal 4 9 2 6 5 2" xfId="29518" xr:uid="{388CB89E-5494-4CC4-91B7-54E626A28626}"/>
    <cellStyle name="Normal 4 9 2 6 6" xfId="29519" xr:uid="{CE97917C-59D7-4090-A5C5-94FD8D3B1A2B}"/>
    <cellStyle name="Normal 4 9 2 6 6 2" xfId="29520" xr:uid="{F715353D-19FE-4C88-9181-2419969A8762}"/>
    <cellStyle name="Normal 4 9 2 6 7" xfId="29521" xr:uid="{63BF4BE5-7B0C-4FCF-A069-DCE91E65C79E}"/>
    <cellStyle name="Normal 4 9 2 6 7 2" xfId="29522" xr:uid="{EDE2EA9C-D206-41AC-8E64-F1D39677DE74}"/>
    <cellStyle name="Normal 4 9 2 6 8" xfId="29523" xr:uid="{B6CEC8B2-4072-4882-AC98-0C5E1BA604C1}"/>
    <cellStyle name="Normal 4 9 2 7" xfId="29524" xr:uid="{1F500662-F25A-46E0-A76A-5F8A0D20B822}"/>
    <cellStyle name="Normal 4 9 2 7 2" xfId="29525" xr:uid="{7153D697-8E7A-4F1F-9F02-86307B76FA61}"/>
    <cellStyle name="Normal 4 9 2 7 2 2" xfId="29526" xr:uid="{44273D59-3FA0-4B08-89E5-230584574280}"/>
    <cellStyle name="Normal 4 9 2 7 2 2 2" xfId="29527" xr:uid="{F820D557-8A5D-462A-A618-391418E7341A}"/>
    <cellStyle name="Normal 4 9 2 7 2 3" xfId="29528" xr:uid="{82982C96-9635-4ACD-85E0-1A28EB38EA16}"/>
    <cellStyle name="Normal 4 9 2 7 3" xfId="29529" xr:uid="{D16F7312-C01A-4EFB-BE10-29C5A8676F3B}"/>
    <cellStyle name="Normal 4 9 2 8" xfId="29530" xr:uid="{B9243310-92FC-4973-831E-422764A0358F}"/>
    <cellStyle name="Normal 4 9 2 8 2" xfId="29531" xr:uid="{739892F5-398B-4813-971C-44137B749935}"/>
    <cellStyle name="Normal 4 9 2 9" xfId="29532" xr:uid="{36629A9E-8A07-4EA1-910E-C4FCF53CFC8F}"/>
    <cellStyle name="Normal 4 9 2 9 2" xfId="29533" xr:uid="{BDC7F874-0277-4C1A-93A0-A6EB7206B0B8}"/>
    <cellStyle name="Normal 4 9 3" xfId="29534" xr:uid="{1C3E309D-8AB2-4722-A22B-77C3141E5717}"/>
    <cellStyle name="Normal 4 9 3 10" xfId="29535" xr:uid="{0FC12D68-BE74-40BF-93EB-F38C9717E389}"/>
    <cellStyle name="Normal 4 9 3 10 2" xfId="29536" xr:uid="{EB00081E-D4B2-46D3-A294-336851C2A980}"/>
    <cellStyle name="Normal 4 9 3 11" xfId="29537" xr:uid="{F2EA1EA1-19CF-4282-948F-551B9462C573}"/>
    <cellStyle name="Normal 4 9 3 11 2" xfId="29538" xr:uid="{B71409AC-D2C8-46D8-9A6A-BEA5CA30F324}"/>
    <cellStyle name="Normal 4 9 3 12" xfId="29539" xr:uid="{8434B75E-6BCB-4FE7-9647-AE81C858E7F1}"/>
    <cellStyle name="Normal 4 9 3 2" xfId="29540" xr:uid="{849C9F69-C337-4EE0-BAF4-D75487B6B66F}"/>
    <cellStyle name="Normal 4 9 3 2 2" xfId="29541" xr:uid="{2859CBF8-BEED-4F5C-AA8A-DF8E0AD8AB22}"/>
    <cellStyle name="Normal 4 9 3 2 2 2" xfId="29542" xr:uid="{33D91968-0CA9-4B08-8505-5C4BBB7910B0}"/>
    <cellStyle name="Normal 4 9 3 2 2 2 2" xfId="29543" xr:uid="{EEDB7CB1-EDC5-4C9A-B6F5-0FC136D1C89A}"/>
    <cellStyle name="Normal 4 9 3 2 2 2 2 2" xfId="29544" xr:uid="{FA57D2A1-8287-4C73-B69F-4BCE802CB302}"/>
    <cellStyle name="Normal 4 9 3 2 2 2 2 2 2" xfId="29545" xr:uid="{6CB2E8AC-95BF-4310-A02B-1C78BBC441D7}"/>
    <cellStyle name="Normal 4 9 3 2 2 2 2 2 2 2" xfId="29546" xr:uid="{76F95AD4-1FD9-4E09-B1CB-02ED8166260A}"/>
    <cellStyle name="Normal 4 9 3 2 2 2 2 2 2 2 2" xfId="29547" xr:uid="{EB6F2BD8-A011-4C80-81DE-DA258FD93E41}"/>
    <cellStyle name="Normal 4 9 3 2 2 2 2 2 2 3" xfId="29548" xr:uid="{3AFE1C88-DC8E-4FE6-849F-2B9E89E7EAC9}"/>
    <cellStyle name="Normal 4 9 3 2 2 2 2 2 3" xfId="29549" xr:uid="{BB2E0951-1B83-4F28-A8F8-32EECA68908B}"/>
    <cellStyle name="Normal 4 9 3 2 2 2 2 3" xfId="29550" xr:uid="{7F1E8610-74BD-47B4-A7EC-041C115C835C}"/>
    <cellStyle name="Normal 4 9 3 2 2 2 2 3 2" xfId="29551" xr:uid="{1766AA44-C55C-48BA-A790-08E57583F610}"/>
    <cellStyle name="Normal 4 9 3 2 2 2 2 4" xfId="29552" xr:uid="{F6C5F13E-55B5-4C67-8DE1-283C08823DD2}"/>
    <cellStyle name="Normal 4 9 3 2 2 2 2 4 2" xfId="29553" xr:uid="{5A30EAC7-828B-4AFF-97F4-D4118E1CF672}"/>
    <cellStyle name="Normal 4 9 3 2 2 2 2 5" xfId="29554" xr:uid="{DEED7E56-807C-4483-9FB5-3C2BCBC368B9}"/>
    <cellStyle name="Normal 4 9 3 2 2 2 2 5 2" xfId="29555" xr:uid="{384983C0-85F9-47F1-B1B1-9E35BD45966C}"/>
    <cellStyle name="Normal 4 9 3 2 2 2 2 6" xfId="29556" xr:uid="{891D670A-A867-40D2-A411-FA0574AF3C33}"/>
    <cellStyle name="Normal 4 9 3 2 2 2 2 6 2" xfId="29557" xr:uid="{1CFD888B-9AAF-4D5F-9A13-E23C0AF2CE89}"/>
    <cellStyle name="Normal 4 9 3 2 2 2 2 7" xfId="29558" xr:uid="{FE7F9477-B166-4281-BD2A-F783436FDD36}"/>
    <cellStyle name="Normal 4 9 3 2 2 2 2 7 2" xfId="29559" xr:uid="{59266D27-9D21-4617-B98D-DF398F2ED7EF}"/>
    <cellStyle name="Normal 4 9 3 2 2 2 2 8" xfId="29560" xr:uid="{1B6DBEFB-C85F-413A-84AF-EC11F3A431F7}"/>
    <cellStyle name="Normal 4 9 3 2 2 2 3" xfId="29561" xr:uid="{F3190DF6-24A6-4E7E-AB8D-DD0FD77FF474}"/>
    <cellStyle name="Normal 4 9 3 2 2 2 3 2" xfId="29562" xr:uid="{DC563D06-DAE3-4A6F-9053-772F1AF096C3}"/>
    <cellStyle name="Normal 4 9 3 2 2 2 3 2 2" xfId="29563" xr:uid="{C6F39B86-20B1-49A6-AAA1-5676E6551D89}"/>
    <cellStyle name="Normal 4 9 3 2 2 2 3 2 2 2" xfId="29564" xr:uid="{93E22762-E3DF-4803-9858-FECB75F3706C}"/>
    <cellStyle name="Normal 4 9 3 2 2 2 3 2 3" xfId="29565" xr:uid="{8A5F391F-84E6-40E0-8643-35B1FC1D3B2B}"/>
    <cellStyle name="Normal 4 9 3 2 2 2 3 3" xfId="29566" xr:uid="{FFA1A675-D95C-4F87-A398-67E7BE8B6F6F}"/>
    <cellStyle name="Normal 4 9 3 2 2 2 4" xfId="29567" xr:uid="{FA6BF87D-A47E-449D-9566-9877CA069CC4}"/>
    <cellStyle name="Normal 4 9 3 2 2 2 4 2" xfId="29568" xr:uid="{A5C885F3-AE2E-496C-9380-B77B3FF6CE81}"/>
    <cellStyle name="Normal 4 9 3 2 2 2 5" xfId="29569" xr:uid="{B82B97DF-E951-4DC8-8D54-EDE15A1DF248}"/>
    <cellStyle name="Normal 4 9 3 2 2 2 5 2" xfId="29570" xr:uid="{4826657E-22B8-4FE4-813C-D8BEB4024D4E}"/>
    <cellStyle name="Normal 4 9 3 2 2 2 6" xfId="29571" xr:uid="{2AB47846-A7A6-43AB-92DB-86EF0D9E312B}"/>
    <cellStyle name="Normal 4 9 3 2 2 2 6 2" xfId="29572" xr:uid="{255D1C8F-016C-4882-BE4D-B0C87699F0A8}"/>
    <cellStyle name="Normal 4 9 3 2 2 2 7" xfId="29573" xr:uid="{26BB7806-77EE-41FC-A598-D21610B0DFB5}"/>
    <cellStyle name="Normal 4 9 3 2 2 2 7 2" xfId="29574" xr:uid="{CB02D7DB-4346-44B9-80A2-A614BABAA699}"/>
    <cellStyle name="Normal 4 9 3 2 2 2 8" xfId="29575" xr:uid="{A4105040-8CF9-448A-B868-97412EBE411C}"/>
    <cellStyle name="Normal 4 9 3 2 2 3" xfId="29576" xr:uid="{913862C0-3779-4801-B0CE-AFBCD8E67117}"/>
    <cellStyle name="Normal 4 9 3 2 2 3 2" xfId="29577" xr:uid="{F6204E7D-5A94-4442-B4D8-A33015064551}"/>
    <cellStyle name="Normal 4 9 3 2 2 3 2 2" xfId="29578" xr:uid="{44C5E48A-9DF0-4F5B-93AD-4FC9EF8D703E}"/>
    <cellStyle name="Normal 4 9 3 2 2 3 2 2 2" xfId="29579" xr:uid="{45E45633-CD73-4FCF-852E-689094A768F5}"/>
    <cellStyle name="Normal 4 9 3 2 2 3 2 3" xfId="29580" xr:uid="{6A34A48F-3CDC-49A5-877C-C2752DAED322}"/>
    <cellStyle name="Normal 4 9 3 2 2 3 3" xfId="29581" xr:uid="{8DB14A90-7FED-4C9D-A3E4-B207A499C759}"/>
    <cellStyle name="Normal 4 9 3 2 2 4" xfId="29582" xr:uid="{D1A0828A-F8A2-47F1-B92F-8BFEDAACB3D3}"/>
    <cellStyle name="Normal 4 9 3 2 2 4 2" xfId="29583" xr:uid="{87CB6713-F7A8-484C-B8AF-92926C18E4E9}"/>
    <cellStyle name="Normal 4 9 3 2 2 5" xfId="29584" xr:uid="{92912FFF-8C0C-4F1A-9473-B9964ABFF811}"/>
    <cellStyle name="Normal 4 9 3 2 2 5 2" xfId="29585" xr:uid="{7D2504DF-DC8A-45CD-8DEE-06CC414F47EF}"/>
    <cellStyle name="Normal 4 9 3 2 2 6" xfId="29586" xr:uid="{6CC2FDAE-A361-4234-A3DD-E41B92086567}"/>
    <cellStyle name="Normal 4 9 3 2 2 6 2" xfId="29587" xr:uid="{056A81EA-B046-441B-86B7-66CE19EC1345}"/>
    <cellStyle name="Normal 4 9 3 2 2 7" xfId="29588" xr:uid="{BDFA1919-51A0-4AF1-B0A5-717DF2615160}"/>
    <cellStyle name="Normal 4 9 3 2 2 7 2" xfId="29589" xr:uid="{6723BBEF-E203-47F2-B0FA-F093A55EAD09}"/>
    <cellStyle name="Normal 4 9 3 2 2 8" xfId="29590" xr:uid="{50001ED9-1B82-4886-8380-86F9E7B54C6D}"/>
    <cellStyle name="Normal 4 9 3 2 2 8 2" xfId="29591" xr:uid="{BC15E671-B6BE-4ED2-B1F2-A8961D1274E9}"/>
    <cellStyle name="Normal 4 9 3 2 2 9" xfId="29592" xr:uid="{1BD1F0B5-71D2-4B67-9C82-EF09ACF3433D}"/>
    <cellStyle name="Normal 4 9 3 2 3" xfId="29593" xr:uid="{73A0D33A-B584-404D-9E88-A11E2DDFE50E}"/>
    <cellStyle name="Normal 4 9 3 2 3 2" xfId="29594" xr:uid="{BBF03B7E-4FDB-4429-AFAB-470B39A6AD5B}"/>
    <cellStyle name="Normal 4 9 3 2 3 2 2" xfId="29595" xr:uid="{9BB5E467-2F9B-4AFD-BD4E-8A95F541C13C}"/>
    <cellStyle name="Normal 4 9 3 2 3 2 2 2" xfId="29596" xr:uid="{62B8238C-1382-4482-ADE2-324190583FCC}"/>
    <cellStyle name="Normal 4 9 3 2 3 2 2 2 2" xfId="29597" xr:uid="{009882EF-2FD9-4CEE-82DC-8EA996C97A27}"/>
    <cellStyle name="Normal 4 9 3 2 3 2 2 3" xfId="29598" xr:uid="{6F9E965A-792A-44F7-844E-89EA812E2947}"/>
    <cellStyle name="Normal 4 9 3 2 3 2 3" xfId="29599" xr:uid="{1A8E0F4B-ADFB-46DE-9BCD-38AA69DD263A}"/>
    <cellStyle name="Normal 4 9 3 2 3 3" xfId="29600" xr:uid="{7F72FD0F-7D72-4565-8526-FDC6819A5F8C}"/>
    <cellStyle name="Normal 4 9 3 2 3 3 2" xfId="29601" xr:uid="{128987B9-AA54-4135-B0FB-B7B30E8165B8}"/>
    <cellStyle name="Normal 4 9 3 2 3 4" xfId="29602" xr:uid="{EEFAC8C5-E827-496A-B498-60B45FBC200A}"/>
    <cellStyle name="Normal 4 9 3 2 3 4 2" xfId="29603" xr:uid="{6CE08334-C92B-4374-BC73-B9DE8608C911}"/>
    <cellStyle name="Normal 4 9 3 2 3 5" xfId="29604" xr:uid="{32880A68-9CFB-4DC3-9C9F-DDCC0485649B}"/>
    <cellStyle name="Normal 4 9 3 2 3 5 2" xfId="29605" xr:uid="{6B255E13-B2ED-4D2B-9271-CD1CDB4A90B7}"/>
    <cellStyle name="Normal 4 9 3 2 3 6" xfId="29606" xr:uid="{DBB4FB4E-A9E2-4042-A3F2-A1FEDD24FF9F}"/>
    <cellStyle name="Normal 4 9 3 2 3 6 2" xfId="29607" xr:uid="{958F7317-83DB-49F0-95FA-6AFEAB981E90}"/>
    <cellStyle name="Normal 4 9 3 2 3 7" xfId="29608" xr:uid="{CE6D521E-D99B-4C1B-8FB7-8A25DC26F152}"/>
    <cellStyle name="Normal 4 9 3 2 3 7 2" xfId="29609" xr:uid="{C7AFF8BB-F150-488B-8F18-5A556D381AFF}"/>
    <cellStyle name="Normal 4 9 3 2 3 8" xfId="29610" xr:uid="{7956F2CE-EB43-4E0A-8604-E4F58329C0FF}"/>
    <cellStyle name="Normal 4 9 3 2 4" xfId="29611" xr:uid="{13FF5443-8908-4239-84E0-A476D295660D}"/>
    <cellStyle name="Normal 4 9 3 2 4 2" xfId="29612" xr:uid="{99FD73F2-6335-49C8-BFBA-C92E7122159F}"/>
    <cellStyle name="Normal 4 9 3 2 4 2 2" xfId="29613" xr:uid="{5F25362A-1E0C-40C1-8091-F8A0377DE67B}"/>
    <cellStyle name="Normal 4 9 3 2 4 2 2 2" xfId="29614" xr:uid="{5472DD60-A0F9-42C5-81C6-B33FC4048092}"/>
    <cellStyle name="Normal 4 9 3 2 4 2 3" xfId="29615" xr:uid="{6E561613-6F3A-437F-BC8F-29BEB0078E50}"/>
    <cellStyle name="Normal 4 9 3 2 4 3" xfId="29616" xr:uid="{13543330-4368-4099-8DB0-F6E8E8C2E571}"/>
    <cellStyle name="Normal 4 9 3 2 5" xfId="29617" xr:uid="{1B0919F3-3A83-4B5B-8B58-1522473019CB}"/>
    <cellStyle name="Normal 4 9 3 2 5 2" xfId="29618" xr:uid="{18758ACD-4924-4B3F-9468-60624BF270D8}"/>
    <cellStyle name="Normal 4 9 3 2 6" xfId="29619" xr:uid="{EA318FB6-2708-4526-B563-16DB55C42EE4}"/>
    <cellStyle name="Normal 4 9 3 2 6 2" xfId="29620" xr:uid="{16B6CB1A-9DE7-4D4B-839F-BDF20147515D}"/>
    <cellStyle name="Normal 4 9 3 2 7" xfId="29621" xr:uid="{888C0309-869F-4795-B0D7-98B08D1F4331}"/>
    <cellStyle name="Normal 4 9 3 2 7 2" xfId="29622" xr:uid="{9C2FD807-A777-47D6-A292-3951326AECD9}"/>
    <cellStyle name="Normal 4 9 3 2 8" xfId="29623" xr:uid="{24C996B8-EDE4-4EF2-A886-0662C9D915DA}"/>
    <cellStyle name="Normal 4 9 3 2 8 2" xfId="29624" xr:uid="{811324C9-A08C-476F-8836-CEE10618F412}"/>
    <cellStyle name="Normal 4 9 3 2 9" xfId="29625" xr:uid="{A96E7784-FCBA-49B5-B3FA-E544D836404D}"/>
    <cellStyle name="Normal 4 9 3 3" xfId="29626" xr:uid="{A4E2F06F-3258-4C54-B0D8-92F1FEFA6E5A}"/>
    <cellStyle name="Normal 4 9 3 3 2" xfId="29627" xr:uid="{6F45C874-9CB6-4579-9672-4C78712A21CD}"/>
    <cellStyle name="Normal 4 9 3 4" xfId="29628" xr:uid="{76FDEA05-10DF-479A-BFDB-18BCFC71CB49}"/>
    <cellStyle name="Normal 4 9 3 4 2" xfId="29629" xr:uid="{4689809F-101B-4006-838A-D3469405D54D}"/>
    <cellStyle name="Normal 4 9 3 5" xfId="29630" xr:uid="{6726503C-F0D9-4E29-A15A-11C389BC7C5F}"/>
    <cellStyle name="Normal 4 9 3 5 2" xfId="29631" xr:uid="{6DFBA42F-3F5F-4BCB-A441-21CC2DDB5CCD}"/>
    <cellStyle name="Normal 4 9 3 5 2 2" xfId="29632" xr:uid="{A28B0D8E-33C9-4373-9B9E-EB4A6AAA280F}"/>
    <cellStyle name="Normal 4 9 3 5 2 2 2" xfId="29633" xr:uid="{A19C904C-7192-4048-8508-51ABF976F5A9}"/>
    <cellStyle name="Normal 4 9 3 5 2 2 2 2" xfId="29634" xr:uid="{1AA512F4-FBDF-4414-A86C-5BD373A6CA99}"/>
    <cellStyle name="Normal 4 9 3 5 2 2 2 2 2" xfId="29635" xr:uid="{FEF41C28-E985-4239-8977-DA2EA160920A}"/>
    <cellStyle name="Normal 4 9 3 5 2 2 2 3" xfId="29636" xr:uid="{69C7BF52-4BC8-4FD3-9812-931DF0BC8A09}"/>
    <cellStyle name="Normal 4 9 3 5 2 2 3" xfId="29637" xr:uid="{1D2730CA-9EB8-40D9-8DF2-60764F40BEBE}"/>
    <cellStyle name="Normal 4 9 3 5 2 3" xfId="29638" xr:uid="{A288B221-279E-493C-9C9C-39B7D5B9AD8F}"/>
    <cellStyle name="Normal 4 9 3 5 2 3 2" xfId="29639" xr:uid="{0DC2B86B-AC6A-4BF0-A5E1-450440DFCB18}"/>
    <cellStyle name="Normal 4 9 3 5 2 4" xfId="29640" xr:uid="{98EDC089-FB6F-4E2B-8FD8-F1C338F33DB4}"/>
    <cellStyle name="Normal 4 9 3 5 2 4 2" xfId="29641" xr:uid="{5121B35D-0BB6-4EE9-AAC6-309CFFAEA492}"/>
    <cellStyle name="Normal 4 9 3 5 2 5" xfId="29642" xr:uid="{4929C4E5-4FC3-4BBB-9A1A-4BF6BC4CD060}"/>
    <cellStyle name="Normal 4 9 3 5 2 5 2" xfId="29643" xr:uid="{08F5AF29-AF43-4FD2-9AA2-86757B3C4379}"/>
    <cellStyle name="Normal 4 9 3 5 2 6" xfId="29644" xr:uid="{7452F98A-9BFD-480F-AAD8-80AF40F2E1ED}"/>
    <cellStyle name="Normal 4 9 3 5 2 6 2" xfId="29645" xr:uid="{83A7F243-9514-4E92-8137-466763989A0F}"/>
    <cellStyle name="Normal 4 9 3 5 2 7" xfId="29646" xr:uid="{7F8A1174-887E-47AA-A32C-AF563C4ECF46}"/>
    <cellStyle name="Normal 4 9 3 5 2 7 2" xfId="29647" xr:uid="{60A15869-D8EF-430E-B567-E32848D28D57}"/>
    <cellStyle name="Normal 4 9 3 5 2 8" xfId="29648" xr:uid="{12E1983C-9E32-40AE-B292-7AD4A23ED664}"/>
    <cellStyle name="Normal 4 9 3 5 3" xfId="29649" xr:uid="{6E0BE5C4-EF09-4101-9A7E-83F4A64A3FA9}"/>
    <cellStyle name="Normal 4 9 3 5 3 2" xfId="29650" xr:uid="{80348475-74B9-4FBE-B05F-73445DFB5F84}"/>
    <cellStyle name="Normal 4 9 3 5 3 2 2" xfId="29651" xr:uid="{B65268C9-6971-49FA-A8C1-890B3426BF45}"/>
    <cellStyle name="Normal 4 9 3 5 3 2 2 2" xfId="29652" xr:uid="{97861196-F8EB-49E3-9E3C-D65FA5A2ED9C}"/>
    <cellStyle name="Normal 4 9 3 5 3 2 3" xfId="29653" xr:uid="{B7C5FB29-862B-485A-AB12-4ED84C384B32}"/>
    <cellStyle name="Normal 4 9 3 5 3 3" xfId="29654" xr:uid="{B189D66F-5841-4C32-9820-70AAA2AA1803}"/>
    <cellStyle name="Normal 4 9 3 5 4" xfId="29655" xr:uid="{C46BD9E4-F36A-4EB1-9D3D-27099CD5B08B}"/>
    <cellStyle name="Normal 4 9 3 5 4 2" xfId="29656" xr:uid="{026862A6-F3E3-4D7B-8E58-C28C7B98EDB8}"/>
    <cellStyle name="Normal 4 9 3 5 5" xfId="29657" xr:uid="{9AA0A833-7C43-493A-AB64-548957C6CECE}"/>
    <cellStyle name="Normal 4 9 3 5 5 2" xfId="29658" xr:uid="{712EEC73-0C3A-4A26-9A88-76C3E303378E}"/>
    <cellStyle name="Normal 4 9 3 5 6" xfId="29659" xr:uid="{43FB1E12-BEC1-41AF-A2DB-0A3C5D35668C}"/>
    <cellStyle name="Normal 4 9 3 5 6 2" xfId="29660" xr:uid="{4B3C00B9-D2E1-439D-B62C-1C336800E2A3}"/>
    <cellStyle name="Normal 4 9 3 5 7" xfId="29661" xr:uid="{0DE3A445-F3AA-4058-B9F5-786D0279565A}"/>
    <cellStyle name="Normal 4 9 3 5 7 2" xfId="29662" xr:uid="{37244781-4F19-49DB-8706-C3B4932DD5DC}"/>
    <cellStyle name="Normal 4 9 3 5 8" xfId="29663" xr:uid="{662ABC9D-7FA1-440E-9559-E4070EDA3231}"/>
    <cellStyle name="Normal 4 9 3 6" xfId="29664" xr:uid="{F2625458-F18A-4046-97EE-436B055941A5}"/>
    <cellStyle name="Normal 4 9 3 6 2" xfId="29665" xr:uid="{430E5FA3-35BD-43A0-91A3-1DBE62A6E281}"/>
    <cellStyle name="Normal 4 9 3 6 2 2" xfId="29666" xr:uid="{FD3B860F-C5BC-4423-9CCF-16B3707047E7}"/>
    <cellStyle name="Normal 4 9 3 6 2 2 2" xfId="29667" xr:uid="{FB36AC45-4228-4AA7-8E55-FF16E018D38E}"/>
    <cellStyle name="Normal 4 9 3 6 2 3" xfId="29668" xr:uid="{2400A5B7-B518-41C6-9197-03F795C6B4F9}"/>
    <cellStyle name="Normal 4 9 3 6 3" xfId="29669" xr:uid="{A2D560DA-AFB9-44E6-9CAC-A8DD2555321C}"/>
    <cellStyle name="Normal 4 9 3 7" xfId="29670" xr:uid="{47D550D7-DD66-441E-9F8B-7067B31A52D4}"/>
    <cellStyle name="Normal 4 9 3 7 2" xfId="29671" xr:uid="{15849411-EC05-4920-A2EA-8CD7697E8A45}"/>
    <cellStyle name="Normal 4 9 3 8" xfId="29672" xr:uid="{5D2C9CA4-487A-4CCF-A40B-B29B8514B79D}"/>
    <cellStyle name="Normal 4 9 3 8 2" xfId="29673" xr:uid="{80963297-0A3A-4196-99F0-CDFAFA190E5C}"/>
    <cellStyle name="Normal 4 9 3 9" xfId="29674" xr:uid="{9DB62944-BD07-46CE-AD0B-18E4D004CD46}"/>
    <cellStyle name="Normal 4 9 3 9 2" xfId="29675" xr:uid="{432AC2F2-45EC-4D7B-8092-07EE8C894100}"/>
    <cellStyle name="Normal 4 9 4" xfId="29676" xr:uid="{C9521ADD-6D6D-43B6-BCD5-803B2518DF3A}"/>
    <cellStyle name="Normal 4 9 4 2" xfId="29677" xr:uid="{7DE3865A-F2C7-43FA-AB3C-431D2880D0C4}"/>
    <cellStyle name="Normal 4 9 4 2 2" xfId="29678" xr:uid="{24C95166-10EC-4E2E-8231-DFF613E7F145}"/>
    <cellStyle name="Normal 4 9 4 2 2 2" xfId="29679" xr:uid="{ED373E9A-9E43-4B9E-AC9C-099D31961573}"/>
    <cellStyle name="Normal 4 9 4 2 2 2 2" xfId="29680" xr:uid="{257B3524-51C4-46ED-BC98-52FF7A052986}"/>
    <cellStyle name="Normal 4 9 4 2 2 2 2 2" xfId="29681" xr:uid="{F9FDE2B6-9CA8-40A4-9908-C9F61FB187BD}"/>
    <cellStyle name="Normal 4 9 4 2 2 2 2 2 2" xfId="29682" xr:uid="{812F17ED-CF48-4FC7-B7DB-7191BA90B3CC}"/>
    <cellStyle name="Normal 4 9 4 2 2 2 2 2 2 2" xfId="29683" xr:uid="{AA0A0D37-1B38-45A8-A1CA-4FF443C9CE48}"/>
    <cellStyle name="Normal 4 9 4 2 2 2 2 2 3" xfId="29684" xr:uid="{AEC96768-64C6-4904-BFA7-5038CFE4B321}"/>
    <cellStyle name="Normal 4 9 4 2 2 2 2 3" xfId="29685" xr:uid="{5AD21C9C-67A8-4E32-A18A-E87B5DEE4008}"/>
    <cellStyle name="Normal 4 9 4 2 2 2 3" xfId="29686" xr:uid="{99BE6CFD-4AF5-4A7A-BB27-15DE706CD32F}"/>
    <cellStyle name="Normal 4 9 4 2 2 2 3 2" xfId="29687" xr:uid="{9C75756D-3B94-4AE2-85A9-DBA4ECF8D162}"/>
    <cellStyle name="Normal 4 9 4 2 2 2 4" xfId="29688" xr:uid="{4E713FE5-A276-4D5D-A937-7EB7B18357D0}"/>
    <cellStyle name="Normal 4 9 4 2 2 2 4 2" xfId="29689" xr:uid="{7689BF36-ABA3-46B7-BB13-13C28366579F}"/>
    <cellStyle name="Normal 4 9 4 2 2 2 5" xfId="29690" xr:uid="{72B8F637-D759-4769-A6DB-0FD4C099E14D}"/>
    <cellStyle name="Normal 4 9 4 2 2 2 5 2" xfId="29691" xr:uid="{6D7F9192-7DB9-4C9E-908B-8990F3C8AFBE}"/>
    <cellStyle name="Normal 4 9 4 2 2 2 6" xfId="29692" xr:uid="{1E01DB91-F472-4603-81EF-721577A98D97}"/>
    <cellStyle name="Normal 4 9 4 2 2 2 6 2" xfId="29693" xr:uid="{7F1E0FB0-D1BE-4074-A60C-D43C06A45CF9}"/>
    <cellStyle name="Normal 4 9 4 2 2 2 7" xfId="29694" xr:uid="{02DB1742-F9EB-42E8-B538-636329EB0B37}"/>
    <cellStyle name="Normal 4 9 4 2 2 2 7 2" xfId="29695" xr:uid="{F56056DF-58A3-42F1-8F39-8D6E6E357DF4}"/>
    <cellStyle name="Normal 4 9 4 2 2 2 8" xfId="29696" xr:uid="{C31002B9-EBC2-41F5-B06F-1549E636E284}"/>
    <cellStyle name="Normal 4 9 4 2 2 3" xfId="29697" xr:uid="{10F2DEE9-E767-4525-AF9F-7F2E250BE826}"/>
    <cellStyle name="Normal 4 9 4 2 2 3 2" xfId="29698" xr:uid="{17A86B12-93FE-4DC2-B4F1-9D88828081AE}"/>
    <cellStyle name="Normal 4 9 4 2 2 3 2 2" xfId="29699" xr:uid="{30249F40-C5E1-4D24-94DF-FFD9F78408A1}"/>
    <cellStyle name="Normal 4 9 4 2 2 3 2 2 2" xfId="29700" xr:uid="{DCE5D102-C830-4851-993F-B9810E2A6258}"/>
    <cellStyle name="Normal 4 9 4 2 2 3 2 3" xfId="29701" xr:uid="{5B47F8D6-BBD2-4410-ACD5-A5E71E583ACA}"/>
    <cellStyle name="Normal 4 9 4 2 2 3 3" xfId="29702" xr:uid="{84ABA027-00CD-44E8-8BE0-344C301281C2}"/>
    <cellStyle name="Normal 4 9 4 2 2 4" xfId="29703" xr:uid="{79419B0B-6587-4E42-BD39-093095B4012B}"/>
    <cellStyle name="Normal 4 9 4 2 2 4 2" xfId="29704" xr:uid="{1D761772-F4E9-4BFD-9467-9B0A473BE7EA}"/>
    <cellStyle name="Normal 4 9 4 2 2 5" xfId="29705" xr:uid="{750CB948-B87E-4EA9-AAFA-0B8C332E629F}"/>
    <cellStyle name="Normal 4 9 4 2 2 5 2" xfId="29706" xr:uid="{91BFF67E-3A24-4543-956E-11235B928A6C}"/>
    <cellStyle name="Normal 4 9 4 2 2 6" xfId="29707" xr:uid="{427915F4-0FC9-4DE2-A1B7-0E4268432A33}"/>
    <cellStyle name="Normal 4 9 4 2 2 6 2" xfId="29708" xr:uid="{8671F2DE-F457-4EC3-B1F7-4937ACCFFBCA}"/>
    <cellStyle name="Normal 4 9 4 2 2 7" xfId="29709" xr:uid="{6F7C6F41-71C5-4D11-8B5F-1EF6D1C4935D}"/>
    <cellStyle name="Normal 4 9 4 2 2 7 2" xfId="29710" xr:uid="{292838B4-FA1D-4663-A186-3E3707B9DD11}"/>
    <cellStyle name="Normal 4 9 4 2 2 8" xfId="29711" xr:uid="{69BC658F-396D-4ABC-B145-9318D41BEA2C}"/>
    <cellStyle name="Normal 4 9 4 2 3" xfId="29712" xr:uid="{D13D20CA-04E3-44DA-A552-5B5D452145A6}"/>
    <cellStyle name="Normal 4 9 4 2 3 2" xfId="29713" xr:uid="{6D4DE62A-0E24-4282-9FA9-D2EB24CB033E}"/>
    <cellStyle name="Normal 4 9 4 2 3 2 2" xfId="29714" xr:uid="{A3D756B4-02DD-4C04-832F-22CF09D3994A}"/>
    <cellStyle name="Normal 4 9 4 2 3 2 2 2" xfId="29715" xr:uid="{09F16D31-6E51-4F85-B077-CDFA97495309}"/>
    <cellStyle name="Normal 4 9 4 2 3 2 3" xfId="29716" xr:uid="{B6E75727-E3F9-48A5-B19C-783E8E0C9C50}"/>
    <cellStyle name="Normal 4 9 4 2 3 3" xfId="29717" xr:uid="{2F087F8A-8FDD-475B-A20D-1C5F39A40598}"/>
    <cellStyle name="Normal 4 9 4 2 4" xfId="29718" xr:uid="{0A0F56AF-1915-44F8-B0FF-94C7800F7595}"/>
    <cellStyle name="Normal 4 9 4 2 4 2" xfId="29719" xr:uid="{A98CE94E-0DBE-44EA-9DD0-BA55E761EFC3}"/>
    <cellStyle name="Normal 4 9 4 2 5" xfId="29720" xr:uid="{F6C09791-99BE-40F6-A5C7-359F76838F34}"/>
    <cellStyle name="Normal 4 9 4 2 5 2" xfId="29721" xr:uid="{FBDD4672-B0F5-47D7-B6C9-2BF6A90D44B3}"/>
    <cellStyle name="Normal 4 9 4 2 6" xfId="29722" xr:uid="{C73FB42B-BDAC-46CB-BE52-4765D7963D01}"/>
    <cellStyle name="Normal 4 9 4 2 6 2" xfId="29723" xr:uid="{596AC1B9-44F0-4313-B731-2EC71BC17D43}"/>
    <cellStyle name="Normal 4 9 4 2 7" xfId="29724" xr:uid="{94C46B84-C2F0-4022-ACB4-CC7C3AC499B8}"/>
    <cellStyle name="Normal 4 9 4 2 7 2" xfId="29725" xr:uid="{BEC4C286-344D-4272-A352-8355644B0065}"/>
    <cellStyle name="Normal 4 9 4 2 8" xfId="29726" xr:uid="{1F97F754-BAE4-4F62-8D61-CF6989A9D48A}"/>
    <cellStyle name="Normal 4 9 4 2 8 2" xfId="29727" xr:uid="{A0D12462-F5C5-4F7B-B290-94FBF5234C3D}"/>
    <cellStyle name="Normal 4 9 4 2 9" xfId="29728" xr:uid="{DDC73EBF-853E-4A10-9D02-829941673E66}"/>
    <cellStyle name="Normal 4 9 4 3" xfId="29729" xr:uid="{A1AB3137-9209-4889-8650-445A14057767}"/>
    <cellStyle name="Normal 4 9 4 3 2" xfId="29730" xr:uid="{84DDC994-2CA3-42F1-A94A-0220DCA89F99}"/>
    <cellStyle name="Normal 4 9 4 3 2 2" xfId="29731" xr:uid="{F22C6868-CD06-43E2-B126-6189FD3BF1BD}"/>
    <cellStyle name="Normal 4 9 4 3 2 2 2" xfId="29732" xr:uid="{CDBDF74B-076D-41F7-BEA9-ED14DC1E6075}"/>
    <cellStyle name="Normal 4 9 4 3 2 2 2 2" xfId="29733" xr:uid="{D9F9F0C6-4933-422C-85AD-9B86548D1F70}"/>
    <cellStyle name="Normal 4 9 4 3 2 2 3" xfId="29734" xr:uid="{0E0D3EBC-D388-4A67-BA46-FB6B2D1D0E27}"/>
    <cellStyle name="Normal 4 9 4 3 2 3" xfId="29735" xr:uid="{ADF02E03-8EC9-40F2-A72D-056E761ABC44}"/>
    <cellStyle name="Normal 4 9 4 3 3" xfId="29736" xr:uid="{08378310-4116-4ADA-A28B-35CFBC581A6E}"/>
    <cellStyle name="Normal 4 9 4 3 3 2" xfId="29737" xr:uid="{7A36C1E4-1B2E-4DDE-957F-FF8BB3F02E01}"/>
    <cellStyle name="Normal 4 9 4 3 4" xfId="29738" xr:uid="{C00957E5-161C-47BA-87C2-059AAE3129BE}"/>
    <cellStyle name="Normal 4 9 4 3 4 2" xfId="29739" xr:uid="{62E52FC5-B81E-4C83-B70C-F2A8657A636B}"/>
    <cellStyle name="Normal 4 9 4 3 5" xfId="29740" xr:uid="{4E61EF21-7F73-40E3-9820-BAF946D6B6E3}"/>
    <cellStyle name="Normal 4 9 4 3 5 2" xfId="29741" xr:uid="{6D547474-A863-4775-A391-54B78F957E13}"/>
    <cellStyle name="Normal 4 9 4 3 6" xfId="29742" xr:uid="{631BFCB7-A9C6-4228-8397-A7654EA3B95A}"/>
    <cellStyle name="Normal 4 9 4 3 6 2" xfId="29743" xr:uid="{5B519220-D4AA-46F6-B0E2-E40257230530}"/>
    <cellStyle name="Normal 4 9 4 3 7" xfId="29744" xr:uid="{30AF32A8-90E7-453A-BA85-97CC04E7B04A}"/>
    <cellStyle name="Normal 4 9 4 3 7 2" xfId="29745" xr:uid="{2EA370AF-2782-4BFD-AD0E-E004E4412799}"/>
    <cellStyle name="Normal 4 9 4 3 8" xfId="29746" xr:uid="{B64CF7F9-71C5-4413-9177-A42E21B7FF85}"/>
    <cellStyle name="Normal 4 9 4 4" xfId="29747" xr:uid="{2C38E42E-C8F3-4532-9AF8-B8C57A601287}"/>
    <cellStyle name="Normal 4 9 4 4 2" xfId="29748" xr:uid="{CAA8E035-DF4C-4FFC-8D5B-68E37CE9A66B}"/>
    <cellStyle name="Normal 4 9 4 4 2 2" xfId="29749" xr:uid="{CC2E98CF-5D58-40BC-98A2-96BFF713EFA6}"/>
    <cellStyle name="Normal 4 9 4 4 2 2 2" xfId="29750" xr:uid="{D54D5C83-79E0-4586-9EFB-6357050B54E6}"/>
    <cellStyle name="Normal 4 9 4 4 2 3" xfId="29751" xr:uid="{DCB91625-8498-4FDE-9798-EC90F09F0D79}"/>
    <cellStyle name="Normal 4 9 4 4 3" xfId="29752" xr:uid="{8435BF8D-B501-4F90-9214-E9E244A2AD61}"/>
    <cellStyle name="Normal 4 9 4 5" xfId="29753" xr:uid="{0FFDB3C3-E997-4B74-A21C-34E4CE5DFB05}"/>
    <cellStyle name="Normal 4 9 4 5 2" xfId="29754" xr:uid="{B28C4974-65CC-47CB-A338-BCD9CC9D1E23}"/>
    <cellStyle name="Normal 4 9 4 6" xfId="29755" xr:uid="{253422AC-9BDF-4934-B79C-E90BBD908E00}"/>
    <cellStyle name="Normal 4 9 4 6 2" xfId="29756" xr:uid="{05DA2EE4-DAD1-4F14-93D6-820C3CDF70E1}"/>
    <cellStyle name="Normal 4 9 4 7" xfId="29757" xr:uid="{59F75516-A7B1-47A7-BFAF-EBB5F0B159C5}"/>
    <cellStyle name="Normal 4 9 4 7 2" xfId="29758" xr:uid="{8BEEE23A-0A0C-4D3C-8A56-9A237AE6B7A3}"/>
    <cellStyle name="Normal 4 9 4 8" xfId="29759" xr:uid="{53B61F1A-30C6-45D3-BDBB-C295E565B7EA}"/>
    <cellStyle name="Normal 4 9 4 8 2" xfId="29760" xr:uid="{F2B8C871-4D8B-44EA-AD9A-077B888D3E88}"/>
    <cellStyle name="Normal 4 9 4 9" xfId="29761" xr:uid="{50A0E203-380A-4F91-8032-AC07970C5A15}"/>
    <cellStyle name="Normal 4 9 5" xfId="29762" xr:uid="{6E7BC69E-A840-4B75-A581-42DBE7CA6E88}"/>
    <cellStyle name="Normal 4 9 5 2" xfId="29763" xr:uid="{3D601CAE-4CE2-4E61-821C-9E308A042381}"/>
    <cellStyle name="Normal 4 9 6" xfId="29764" xr:uid="{9E00924F-3ABB-46AF-ADA4-969216A304B0}"/>
    <cellStyle name="Normal 4 9 6 2" xfId="29765" xr:uid="{DA9E6081-7772-41ED-B8DB-B2C843F89DD5}"/>
    <cellStyle name="Normal 4 9 6 2 2" xfId="29766" xr:uid="{EC3B5EA9-550F-4672-A8AA-0663981D258C}"/>
    <cellStyle name="Normal 4 9 6 2 2 2" xfId="29767" xr:uid="{F82725FD-2AE0-4AC6-B98D-232D85EB9FF9}"/>
    <cellStyle name="Normal 4 9 6 2 2 2 2" xfId="29768" xr:uid="{703AB8EA-D73D-4C6F-8C20-A0CE1B2B046D}"/>
    <cellStyle name="Normal 4 9 6 2 2 2 2 2" xfId="29769" xr:uid="{9CBBF23E-C647-445C-A993-810292203642}"/>
    <cellStyle name="Normal 4 9 6 2 2 2 3" xfId="29770" xr:uid="{96301212-2FAD-4B71-8817-A1E684B02434}"/>
    <cellStyle name="Normal 4 9 6 2 2 3" xfId="29771" xr:uid="{B7C5C8D1-B502-45DE-AA85-4E81C78344DF}"/>
    <cellStyle name="Normal 4 9 6 2 3" xfId="29772" xr:uid="{BE895A44-0A98-451A-98EB-458D7947E9E3}"/>
    <cellStyle name="Normal 4 9 6 2 3 2" xfId="29773" xr:uid="{ADA0704B-1CAC-41CD-AB82-7A88AF819BBC}"/>
    <cellStyle name="Normal 4 9 6 2 4" xfId="29774" xr:uid="{A7B0DF48-E7F8-4147-AEFE-0A517EACB3B2}"/>
    <cellStyle name="Normal 4 9 6 2 4 2" xfId="29775" xr:uid="{A6261265-F034-49F7-B0D4-F8B677B3F1A9}"/>
    <cellStyle name="Normal 4 9 6 2 5" xfId="29776" xr:uid="{D5C4B39A-D532-4FE5-85D6-1EE05376B07D}"/>
    <cellStyle name="Normal 4 9 6 2 5 2" xfId="29777" xr:uid="{780B56A1-CC02-4E3F-9D2F-0939D74A94AA}"/>
    <cellStyle name="Normal 4 9 6 2 6" xfId="29778" xr:uid="{43A71654-CC42-45E5-AA1D-CCDAE9F8DD1D}"/>
    <cellStyle name="Normal 4 9 6 2 6 2" xfId="29779" xr:uid="{52527A49-DDE0-4DD3-A598-039C9EB2192E}"/>
    <cellStyle name="Normal 4 9 6 2 7" xfId="29780" xr:uid="{4748869D-3DBB-4DDC-83A8-04D32FAF4092}"/>
    <cellStyle name="Normal 4 9 6 2 7 2" xfId="29781" xr:uid="{A6912F47-F89E-4FB8-8637-72C8D79B5EBA}"/>
    <cellStyle name="Normal 4 9 6 2 8" xfId="29782" xr:uid="{6107880D-366F-44E3-9A18-7A09A590A386}"/>
    <cellStyle name="Normal 4 9 6 3" xfId="29783" xr:uid="{DCF46619-BE00-4505-AADF-5AA5FD4A3DC3}"/>
    <cellStyle name="Normal 4 9 6 3 2" xfId="29784" xr:uid="{6E43691C-889F-4629-AED9-F21222A7E953}"/>
    <cellStyle name="Normal 4 9 6 3 2 2" xfId="29785" xr:uid="{7D7E15F9-9677-4CC4-81F2-2A9568B0AE24}"/>
    <cellStyle name="Normal 4 9 6 3 2 2 2" xfId="29786" xr:uid="{A1CB266A-D5F3-47E7-9B1E-C2EB1E093BB9}"/>
    <cellStyle name="Normal 4 9 6 3 2 3" xfId="29787" xr:uid="{9404A1E0-EEA3-4BC0-A5A4-53626A082898}"/>
    <cellStyle name="Normal 4 9 6 3 3" xfId="29788" xr:uid="{C35AE908-1ACA-48FD-AD07-F7E7BED1AB45}"/>
    <cellStyle name="Normal 4 9 6 4" xfId="29789" xr:uid="{32F689DC-7695-40AF-B0D0-6A7EFDBBF6B0}"/>
    <cellStyle name="Normal 4 9 6 4 2" xfId="29790" xr:uid="{2E575FAE-3960-489F-984C-E1E85730F7B9}"/>
    <cellStyle name="Normal 4 9 6 5" xfId="29791" xr:uid="{0C7DD2D1-55AE-4BCA-A8C9-6AB1967C1256}"/>
    <cellStyle name="Normal 4 9 6 5 2" xfId="29792" xr:uid="{9BD09522-7F56-4087-A2DB-77688C0D7344}"/>
    <cellStyle name="Normal 4 9 6 6" xfId="29793" xr:uid="{C75331CB-E5AA-4D4C-8CB9-2F6CEF1CFFEE}"/>
    <cellStyle name="Normal 4 9 6 6 2" xfId="29794" xr:uid="{FFFD339C-A9ED-45FC-BDE9-56A043C97BBF}"/>
    <cellStyle name="Normal 4 9 6 7" xfId="29795" xr:uid="{FC0D19FD-87DD-4528-B2E0-08A53C8DDC6B}"/>
    <cellStyle name="Normal 4 9 6 7 2" xfId="29796" xr:uid="{B62F0583-3778-4F36-9123-A7E9A8739CA7}"/>
    <cellStyle name="Normal 4 9 6 8" xfId="29797" xr:uid="{EE0A9336-61EE-4D91-A80B-B63F604C7B0E}"/>
    <cellStyle name="Normal 4 9 7" xfId="29798" xr:uid="{9522CEB1-5BEE-4782-AE36-AB4B7FFF85B0}"/>
    <cellStyle name="Normal 4 9 7 2" xfId="29799" xr:uid="{1FB81E81-9BC9-423F-B1CD-6736B246234B}"/>
    <cellStyle name="Normal 4 9 7 2 2" xfId="29800" xr:uid="{C0E3AB5E-7C7E-4D91-92CC-07DF5695359E}"/>
    <cellStyle name="Normal 4 9 7 2 2 2" xfId="29801" xr:uid="{402C20EA-C843-4575-AE92-CD5BC329910B}"/>
    <cellStyle name="Normal 4 9 7 2 3" xfId="29802" xr:uid="{D23B4C94-A50B-4D37-82A8-8A8481D8089B}"/>
    <cellStyle name="Normal 4 9 7 3" xfId="29803" xr:uid="{7F835526-FB4A-4FF3-85EA-9CF979C12C1E}"/>
    <cellStyle name="Normal 4 9 8" xfId="29804" xr:uid="{93508C16-6264-43E3-95B7-DAB36F157F0A}"/>
    <cellStyle name="Normal 4 9 8 2" xfId="29805" xr:uid="{2CDD8AF9-2096-4BA9-8E12-6FBD09ADE195}"/>
    <cellStyle name="Normal 4 9 9" xfId="29806" xr:uid="{39DA35BD-D540-4063-ACBA-6B59CC445739}"/>
    <cellStyle name="Normal 4 9 9 2" xfId="29807" xr:uid="{4A635763-81B9-4703-AB79-9DBC366BAA7A}"/>
    <cellStyle name="Normal 4_ทะเบียนตั๋วจ่าย-วาไรตี้แอสเซ็ท 4" xfId="44024" xr:uid="{B0337690-7487-4E8B-83EC-E7701AF8D50B}"/>
    <cellStyle name="Normal 40" xfId="29808" xr:uid="{C684B0C3-2197-4B70-9DD7-0DCED3276746}"/>
    <cellStyle name="Normal 40 2" xfId="29809" xr:uid="{A7536715-059B-48A1-B14E-9B1ECB13EC6D}"/>
    <cellStyle name="Normal 40 3" xfId="44025" xr:uid="{5E142D9B-D6CD-498F-BD71-60600C3D2E46}"/>
    <cellStyle name="Normal 41" xfId="29810" xr:uid="{003EDDB2-AC63-4EED-9AAA-DF64C095E6EE}"/>
    <cellStyle name="Normal 41 2" xfId="44026" xr:uid="{AB87582C-0339-4ED2-89E1-01310D2B936D}"/>
    <cellStyle name="Normal 41 3" xfId="44027" xr:uid="{F7B070C7-6A6A-481A-959E-65E155319762}"/>
    <cellStyle name="Normal 42" xfId="29811" xr:uid="{244523DC-348F-4164-9D16-32819B981A1D}"/>
    <cellStyle name="Normal 42 2" xfId="44028" xr:uid="{B73A6104-1EDB-4A31-8C91-7D01EFBB4573}"/>
    <cellStyle name="Normal 43" xfId="29812" xr:uid="{B0C21F73-CF11-453B-9B05-89C2520DFF26}"/>
    <cellStyle name="Normal 43 2" xfId="29813" xr:uid="{6393FE6A-20E9-4B9F-8360-93FE794D49B7}"/>
    <cellStyle name="Normal 44" xfId="29814" xr:uid="{105D8C5F-7AF1-4B6B-842D-37AE21CDE56A}"/>
    <cellStyle name="Normal 44 2" xfId="29815" xr:uid="{4BC2D911-3770-484F-AB6D-DBAC3A2C5F65}"/>
    <cellStyle name="Normal 44 3 2" xfId="29816" xr:uid="{4AEA3936-C631-4648-8B53-2E029E369357}"/>
    <cellStyle name="Normal 45" xfId="29817" xr:uid="{E216459D-2BC0-49F6-9E04-AF553D36C44D}"/>
    <cellStyle name="Normal 45 2" xfId="29818" xr:uid="{0D3994E6-48FC-45C5-B9CA-92DA5B2E9B35}"/>
    <cellStyle name="Normal 45 2 2" xfId="29819" xr:uid="{32609558-2D08-42DD-B3F1-BC6C73AF4B56}"/>
    <cellStyle name="Normal 45 2 2 2" xfId="29820" xr:uid="{59178AE5-420B-422C-81D6-12E2C00CFE6C}"/>
    <cellStyle name="Normal 45 2 2 2 2" xfId="29821" xr:uid="{99828203-772E-4CB0-81D6-83BE510F9536}"/>
    <cellStyle name="Normal 45 2 2 2 2 2" xfId="29822" xr:uid="{C856A413-76E4-48A3-A843-54293BF87AFB}"/>
    <cellStyle name="Normal 45 2 2 2 2 2 2" xfId="44285" xr:uid="{3E2B7F99-0F56-458F-9B31-23F79AE99055}"/>
    <cellStyle name="Normal 45 2 2 2 2 2 2 2" xfId="44286" xr:uid="{CE9F921B-1775-471C-927B-2B834512D098}"/>
    <cellStyle name="Normal 45 2 2 2 2 2 2 2 2" xfId="44287" xr:uid="{02D278D4-50B7-4B87-9C4F-2E86221AA620}"/>
    <cellStyle name="Normal 45 2 2 2 2 2 2 2 2 2" xfId="44288" xr:uid="{EF9EFE4A-95D0-4186-9A84-4119938215E7}"/>
    <cellStyle name="Normal 45 2 2 2 2 2 2 2 2 2 2" xfId="44289" xr:uid="{3AE8BA41-131D-4DCF-A433-F9C45C3587DF}"/>
    <cellStyle name="Normal 45 2 2 2 2 2 2 2 2 2 2 2" xfId="44290" xr:uid="{609E01C1-51EC-4F2F-9316-58E4C722BF2E}"/>
    <cellStyle name="Normal 45 2 2 2 2 2 2 2 2 2 2 2 2" xfId="44291" xr:uid="{DDE45061-CC97-437C-B994-6D0E7F7E20FF}"/>
    <cellStyle name="Normal 45 2 2 2 2 2 2 2 2 2 2 2 2 2" xfId="44292" xr:uid="{99E0D158-68CE-41C6-9E04-83A479093874}"/>
    <cellStyle name="Normal 45 2 2 2 2 2 2 2 2 2 2 2 2 2 2" xfId="44293" xr:uid="{3EA861AA-84EE-456F-AFCB-4067ADCBFB39}"/>
    <cellStyle name="Normal 45 2 2 2 2 2 2 2 2 2 2 2 2 2 2 2" xfId="44294" xr:uid="{1718965D-486D-4649-9EC1-2E4BBF609EAA}"/>
    <cellStyle name="Normal 45 2 2 2 2 2 2 2 2 2 2 2 2 2 2 2 2" xfId="44295" xr:uid="{818204D1-1D43-4855-91F4-E09617044277}"/>
    <cellStyle name="Normal 45 2 2 2 2 2 2 2 2 2 2 2 2 2 2 2 2 2" xfId="44296" xr:uid="{C301FC33-196B-4F16-9058-B2AC8A86B566}"/>
    <cellStyle name="Normal 45 3 2 2 15" xfId="44029" xr:uid="{6416953E-EE78-4DE1-A71C-5B1C97227A66}"/>
    <cellStyle name="Normal 46" xfId="29823" xr:uid="{ADC72D82-7919-440A-9667-B9CC93FD5ECB}"/>
    <cellStyle name="Normal 46 2" xfId="29824" xr:uid="{C1A9A4FF-59A0-4A25-A184-57ED917E7FD1}"/>
    <cellStyle name="Normal 46 2 2" xfId="44297" xr:uid="{41DFF5B7-0807-459C-9BEF-5A8F290C4D5A}"/>
    <cellStyle name="Normal 46 2 3" xfId="44298" xr:uid="{0BCFD1BF-FA8D-48B2-8E96-55B33EBE5E28}"/>
    <cellStyle name="Normal 46 2 4" xfId="44299" xr:uid="{F0F2599A-9158-41AF-861C-60F4B23B60BC}"/>
    <cellStyle name="Normal 46 2 5" xfId="44300" xr:uid="{2494F77A-04BB-48AB-A4BB-A37825CC5180}"/>
    <cellStyle name="Normal 46 2 6" xfId="44301" xr:uid="{1C0338B3-F218-4393-A570-E4CCBE24BB0C}"/>
    <cellStyle name="Normal 47" xfId="29825" xr:uid="{CCEFFB7F-C2BE-4763-9F09-6EF9EAAAF66B}"/>
    <cellStyle name="Normal 47 2" xfId="29826" xr:uid="{BD10C5B9-42C4-4A78-8122-01BEBFED3FA0}"/>
    <cellStyle name="Normal 48" xfId="223" xr:uid="{6271DFD1-DB42-4F49-A64C-44CDC48E640C}"/>
    <cellStyle name="Normal 48 2" xfId="29827" xr:uid="{84F3B5F0-0D4B-400B-9E4A-DFAF8BB05277}"/>
    <cellStyle name="Normal 49" xfId="29828" xr:uid="{BF306F91-1FFB-4BC6-865F-336299A32EC4}"/>
    <cellStyle name="Normal 5" xfId="73" xr:uid="{4383FE33-3BF2-4FD1-A5FE-0190354F65B2}"/>
    <cellStyle name="Normal 5 10" xfId="56" xr:uid="{5823C438-695C-4571-BAD1-FEA785B465A4}"/>
    <cellStyle name="Normal 5 10 2" xfId="29829" xr:uid="{A64E5085-8CC1-481D-A8E3-F47B290E7B05}"/>
    <cellStyle name="Normal 5 11" xfId="44302" xr:uid="{45B71F44-1C9D-409B-9EBC-5A3AEFF1CA5F}"/>
    <cellStyle name="Normal 5 12" xfId="44303" xr:uid="{8FF3FFE8-A005-4323-95D6-BA9C39E626EA}"/>
    <cellStyle name="Normal 5 13" xfId="44506" xr:uid="{FE06D5E2-66F5-4A48-BCF9-06B95B0F6514}"/>
    <cellStyle name="Normal 5 14" xfId="44626" xr:uid="{3AE19FCC-A29F-4F12-B567-B91E587A382D}"/>
    <cellStyle name="Normal 5 15" xfId="44671" xr:uid="{163AC949-433A-448F-9EF2-92095417768D}"/>
    <cellStyle name="Normal 5 16" xfId="45002" xr:uid="{859CEF03-8A02-4D12-8A86-E71AE0272D04}"/>
    <cellStyle name="Normal 5 17" xfId="45058" xr:uid="{1BF7410B-8F8E-4D52-B497-FC35170E5870}"/>
    <cellStyle name="Normal 5 2" xfId="76" xr:uid="{464F14FB-5483-4489-97D1-72A8D93BD72F}"/>
    <cellStyle name="Normal 5 2 2" xfId="29831" xr:uid="{F4DF636F-7E71-4A7A-8C76-16F8CBF434E4}"/>
    <cellStyle name="Normal 5 2 2 2" xfId="29832" xr:uid="{C6C374C3-95CF-454E-B4F3-57DEB3B0E110}"/>
    <cellStyle name="Normal 5 2 2 2 2" xfId="29833" xr:uid="{F07F6B91-00CA-446F-AE8F-6BF2D56CE409}"/>
    <cellStyle name="Normal 5 2 3" xfId="29834" xr:uid="{31707366-60FC-43A1-9DEF-D397DB51877F}"/>
    <cellStyle name="Normal 5 2 4" xfId="29835" xr:uid="{59659CB9-A52D-4BDD-B7EE-2E57922275F9}"/>
    <cellStyle name="Normal 5 2 5" xfId="29830" xr:uid="{FDAC4170-A2FE-43BF-AEE5-CFE9E6E16E38}"/>
    <cellStyle name="Normal 5 2 6" xfId="44884" xr:uid="{BF051006-4E61-4E43-A383-600F3A52DAF5}"/>
    <cellStyle name="Normal 5 3" xfId="29836" xr:uid="{D7F955A4-7C85-4F86-851E-53E03965DD93}"/>
    <cellStyle name="Normal 5 3 2" xfId="29837" xr:uid="{4B6D02AA-C4EE-4F55-BEE6-A12DBC3254F7}"/>
    <cellStyle name="Normal 5 3 2 2" xfId="45010" xr:uid="{C9ABC38F-0614-4953-93F8-DBBE87191018}"/>
    <cellStyle name="Normal 5 3 2 3" xfId="45064" xr:uid="{EE13F921-2C09-48CE-9AD7-F90655FB050A}"/>
    <cellStyle name="Normal 5 3 3" xfId="44629" xr:uid="{24B485E0-72C1-4291-BF93-E333175C660B}"/>
    <cellStyle name="Normal 5 3 4" xfId="44957" xr:uid="{CCBD86E8-6B8F-42AF-ADA7-CB213E76F42C}"/>
    <cellStyle name="Normal 5 3 5" xfId="45004" xr:uid="{63B25794-0F41-4524-9DDC-40CFCF06C861}"/>
    <cellStyle name="Normal 5 3 6" xfId="45060" xr:uid="{0545A0DB-03AC-4E75-97C3-602531F4632F}"/>
    <cellStyle name="Normal 5 4" xfId="29838" xr:uid="{89F3646E-0002-41D2-BF66-BF15C17B9EE1}"/>
    <cellStyle name="Normal 5 4 2" xfId="29839" xr:uid="{BF0FB9AA-CCB7-4157-BABB-F1F6ABF738CF}"/>
    <cellStyle name="Normal 5 5" xfId="29840" xr:uid="{BF4473B3-5EF9-4094-9546-84E15E20E941}"/>
    <cellStyle name="Normal 5 5 2" xfId="29841" xr:uid="{E10B841E-9476-4ED0-9B4D-EDFD70DA0310}"/>
    <cellStyle name="Normal 5 6" xfId="29842" xr:uid="{A5FE6C65-D7D7-4F9C-A5FB-D8826CCA7ACD}"/>
    <cellStyle name="Normal 5 6 2" xfId="29843" xr:uid="{DD47E635-4826-4074-B5E8-FEF4970307EA}"/>
    <cellStyle name="Normal 5 7" xfId="29844" xr:uid="{74920EB1-8885-4A0D-BD1A-514CC3337A8F}"/>
    <cellStyle name="Normal 5 7 2" xfId="29845" xr:uid="{091871C0-AD68-4E02-8620-E37C01CB29F6}"/>
    <cellStyle name="Normal 5 8" xfId="29846" xr:uid="{F01C3314-80E5-4596-A58E-7496EA5E7E38}"/>
    <cellStyle name="Normal 5 8 2" xfId="29847" xr:uid="{FD0A5FF1-5D9B-4957-951A-7D56730B23CD}"/>
    <cellStyle name="Normal 5 9" xfId="29848" xr:uid="{0AD3D82A-549E-4624-B167-F5AD7FB993F2}"/>
    <cellStyle name="Normal 5 9 2" xfId="29849" xr:uid="{14AE7C1E-27F9-42DF-BF40-A229D88B3110}"/>
    <cellStyle name="Normal 50" xfId="29850" xr:uid="{8F32DFF4-4DF3-404F-9373-45208BF01017}"/>
    <cellStyle name="Normal 50 2" xfId="44030" xr:uid="{1366E3A5-A716-45F7-AA4E-D99E1753D11D}"/>
    <cellStyle name="Normal 51" xfId="29851" xr:uid="{9153AD16-D9E7-4E81-8439-A224F62D150D}"/>
    <cellStyle name="Normal 51 2" xfId="29852" xr:uid="{44776322-F22D-4D24-826E-C7197A9396DC}"/>
    <cellStyle name="Normal 52" xfId="29853" xr:uid="{D2DDEC8E-52BA-4364-A598-3D8A85E9393D}"/>
    <cellStyle name="Normal 52 2" xfId="29854" xr:uid="{4BFF2DBA-2329-49C7-9337-05F87C689F97}"/>
    <cellStyle name="Normal 53" xfId="29855" xr:uid="{301EDCB6-FFEA-4B31-ACB1-47487FAE27EF}"/>
    <cellStyle name="Normal 53 2" xfId="29856" xr:uid="{6E746304-F528-46B6-93D8-0B772D338319}"/>
    <cellStyle name="Normal 54" xfId="29857" xr:uid="{81DD84BA-FB95-4802-AD7F-BA830DA9F999}"/>
    <cellStyle name="Normal 55" xfId="29858" xr:uid="{4F88C902-D27D-4027-90E2-B9E2AD4A9C8F}"/>
    <cellStyle name="Normal 56" xfId="29859" xr:uid="{65921C7A-7CB3-41C9-8723-460CBBBCCA58}"/>
    <cellStyle name="Normal 57" xfId="29860" xr:uid="{B922FFA3-26C5-49B6-B519-063F97A16A32}"/>
    <cellStyle name="Normal 58" xfId="29861" xr:uid="{50038DF2-9641-4D04-A0E3-1A6F78F6FC09}"/>
    <cellStyle name="Normal 59" xfId="29862" xr:uid="{0B0AA680-6129-4A47-9646-BDA260F4DCBE}"/>
    <cellStyle name="Normal 6" xfId="22" xr:uid="{CCD3A62A-8649-4406-AB5A-94C92742F052}"/>
    <cellStyle name="Normal 6 10" xfId="29863" xr:uid="{C453B58B-28A5-40D1-A566-9298EE4E9BB7}"/>
    <cellStyle name="Normal 6 10 2" xfId="29864" xr:uid="{055EDB81-0ABA-4830-B973-35EC800F2E16}"/>
    <cellStyle name="Normal 6 11" xfId="29865" xr:uid="{EAB90173-A181-4C02-BA33-35C5BE82AD66}"/>
    <cellStyle name="Normal 6 11 2" xfId="29866" xr:uid="{A1CD0ADD-89CB-4DDE-9928-967FCB5B2C3C}"/>
    <cellStyle name="Normal 6 12" xfId="29867" xr:uid="{24007C92-198E-46CB-80AB-EC0B52B9560D}"/>
    <cellStyle name="Normal 6 12 2" xfId="29868" xr:uid="{37058D42-C1D7-4077-9383-2D75B561004E}"/>
    <cellStyle name="Normal 6 13" xfId="29869" xr:uid="{D24C7D21-195E-469D-8DB2-0BC8C4201274}"/>
    <cellStyle name="Normal 6 13 2" xfId="29870" xr:uid="{183C1FE8-BCB2-4E48-99EB-5B97A8EB59BD}"/>
    <cellStyle name="Normal 6 14" xfId="29871" xr:uid="{F35A3BA0-5814-4930-89B7-20D8FD4B756A}"/>
    <cellStyle name="Normal 6 14 2" xfId="29872" xr:uid="{AE5F5749-11DD-4AB2-95F7-A7683A09E044}"/>
    <cellStyle name="Normal 6 15" xfId="29873" xr:uid="{6B8B8B12-980B-42A6-BBBF-25D5DBA22129}"/>
    <cellStyle name="Normal 6 15 2" xfId="29874" xr:uid="{8F55A778-97F6-4E9F-A7A1-875FD0A0F201}"/>
    <cellStyle name="Normal 6 16" xfId="29875" xr:uid="{DD189C7C-8C65-4232-B7DA-CFBCA024E30E}"/>
    <cellStyle name="Normal 6 16 2" xfId="29876" xr:uid="{FBA915A2-7606-4FDD-891D-B1F26DE2087A}"/>
    <cellStyle name="Normal 6 17" xfId="29877" xr:uid="{A586C1E5-4EFE-4FC8-A7B4-083BE2166629}"/>
    <cellStyle name="Normal 6 17 2" xfId="29878" xr:uid="{1C49B5AA-3803-42FF-8FF8-7BED031401BD}"/>
    <cellStyle name="Normal 6 18" xfId="29879" xr:uid="{C98E96D6-03DD-494F-85C7-986B80F22BD2}"/>
    <cellStyle name="Normal 6 18 2" xfId="29880" xr:uid="{0176267F-400B-475C-91B0-0106B5BD0BDB}"/>
    <cellStyle name="Normal 6 19" xfId="29881" xr:uid="{53BB7D28-2611-4A02-A604-98DB26A32D04}"/>
    <cellStyle name="Normal 6 19 2" xfId="29882" xr:uid="{B90CA534-6A83-438F-86ED-E74C588A5F52}"/>
    <cellStyle name="Normal 6 2" xfId="163" xr:uid="{4DE56696-75A7-4126-937D-009C756A3CBC}"/>
    <cellStyle name="Normal 6 2 10" xfId="29884" xr:uid="{0CCC6CC2-E112-4789-B573-DBA580D3AF52}"/>
    <cellStyle name="Normal 6 2 10 10" xfId="29885" xr:uid="{88F13F46-6F93-4580-BEE9-010087E86DB8}"/>
    <cellStyle name="Normal 6 2 10 10 2" xfId="29886" xr:uid="{43660997-8E47-47AF-84C1-690E4BDB16AA}"/>
    <cellStyle name="Normal 6 2 10 11" xfId="29887" xr:uid="{757623CC-3A4F-47EB-82D0-33BDF096973C}"/>
    <cellStyle name="Normal 6 2 10 11 2" xfId="29888" xr:uid="{9FA92311-25DF-468B-A154-2C52F1833D6A}"/>
    <cellStyle name="Normal 6 2 10 12" xfId="29889" xr:uid="{614EADA0-FC24-4CDA-B514-D93A473DC0A8}"/>
    <cellStyle name="Normal 6 2 10 2" xfId="29890" xr:uid="{564F772E-97A9-4F94-B3C6-DAF159F99B1A}"/>
    <cellStyle name="Normal 6 2 10 2 10" xfId="29891" xr:uid="{8544C004-4825-4507-967C-F6B07E1B389D}"/>
    <cellStyle name="Normal 6 2 10 2 10 2" xfId="29892" xr:uid="{99FAA1F6-8BDC-4746-A0CF-F3F360EAA9A8}"/>
    <cellStyle name="Normal 6 2 10 2 11" xfId="29893" xr:uid="{2966D582-E318-4EDB-A184-2181FF0C908F}"/>
    <cellStyle name="Normal 6 2 10 2 11 2" xfId="29894" xr:uid="{00A865D9-8F30-4977-8C3D-DA6F6B7E64DA}"/>
    <cellStyle name="Normal 6 2 10 2 12" xfId="29895" xr:uid="{57E12FB2-0B4A-4A82-A6D2-4080AC3D6F4F}"/>
    <cellStyle name="Normal 6 2 10 2 2" xfId="29896" xr:uid="{88758E24-09C9-4CFC-8822-F3CBBF36B360}"/>
    <cellStyle name="Normal 6 2 10 2 2 2" xfId="29897" xr:uid="{98D63865-30E0-464D-93C1-5D299366C16C}"/>
    <cellStyle name="Normal 6 2 10 2 2 2 2" xfId="29898" xr:uid="{1D107125-58DB-4300-AB64-3DB66E18DCF8}"/>
    <cellStyle name="Normal 6 2 10 2 2 2 2 2" xfId="29899" xr:uid="{35A79BED-A79C-4D92-97C5-A640FDFCBD53}"/>
    <cellStyle name="Normal 6 2 10 2 2 2 2 2 2" xfId="29900" xr:uid="{1A6D60A4-9A97-485C-B5FE-38808B0BEA70}"/>
    <cellStyle name="Normal 6 2 10 2 2 2 2 2 2 2" xfId="29901" xr:uid="{2B3FCFAF-77BD-4083-8E4A-2295773C539E}"/>
    <cellStyle name="Normal 6 2 10 2 2 2 2 2 2 2 2" xfId="29902" xr:uid="{6BD54E95-9F93-4E3D-B674-1C043CE2B266}"/>
    <cellStyle name="Normal 6 2 10 2 2 2 2 2 2 2 2 2" xfId="29903" xr:uid="{49CE710E-7A32-4D76-AD43-EDB30BFD371E}"/>
    <cellStyle name="Normal 6 2 10 2 2 2 2 2 2 2 3" xfId="29904" xr:uid="{FF4488FA-E1A3-4E83-8DA5-E28E93A1A011}"/>
    <cellStyle name="Normal 6 2 10 2 2 2 2 2 2 3" xfId="29905" xr:uid="{53257B18-796E-446B-BBA0-798739A59A1C}"/>
    <cellStyle name="Normal 6 2 10 2 2 2 2 2 3" xfId="29906" xr:uid="{8BF0B99E-7911-48C2-95BB-A7B4ED9D5BA0}"/>
    <cellStyle name="Normal 6 2 10 2 2 2 2 2 3 2" xfId="29907" xr:uid="{D1F11CC0-41A4-4FC0-83A2-2FAB4D319A62}"/>
    <cellStyle name="Normal 6 2 10 2 2 2 2 2 4" xfId="29908" xr:uid="{CD56B49E-2D08-44F1-B826-3056C8FC1480}"/>
    <cellStyle name="Normal 6 2 10 2 2 2 2 2 4 2" xfId="29909" xr:uid="{5CE3BD12-F83B-469D-98FA-661AAC4BD5EA}"/>
    <cellStyle name="Normal 6 2 10 2 2 2 2 2 5" xfId="29910" xr:uid="{9C0D09FE-0842-4699-B9E0-E8C2A5C867C2}"/>
    <cellStyle name="Normal 6 2 10 2 2 2 2 2 5 2" xfId="29911" xr:uid="{6CA44CCB-5E64-4B6C-9632-E434729EF8F0}"/>
    <cellStyle name="Normal 6 2 10 2 2 2 2 2 6" xfId="29912" xr:uid="{27770563-7096-449A-BCF3-A9A82747BAF9}"/>
    <cellStyle name="Normal 6 2 10 2 2 2 2 2 6 2" xfId="29913" xr:uid="{691ED9FC-3527-45E6-BAE7-B30F163BD108}"/>
    <cellStyle name="Normal 6 2 10 2 2 2 2 2 7" xfId="29914" xr:uid="{6C0C2331-181E-40EC-AF40-91359BDF2B04}"/>
    <cellStyle name="Normal 6 2 10 2 2 2 2 2 7 2" xfId="29915" xr:uid="{4F314A63-32BF-4D77-B241-1ACA30EC45AA}"/>
    <cellStyle name="Normal 6 2 10 2 2 2 2 2 8" xfId="29916" xr:uid="{C5D7CBD5-D8EB-446B-9146-F7733EE5F1BA}"/>
    <cellStyle name="Normal 6 2 10 2 2 2 2 3" xfId="29917" xr:uid="{CA46921D-BC5E-4596-B1DB-20DC35F35CE7}"/>
    <cellStyle name="Normal 6 2 10 2 2 2 2 3 2" xfId="29918" xr:uid="{3EF7B134-8260-4E30-92D3-18C22A6DF776}"/>
    <cellStyle name="Normal 6 2 10 2 2 2 2 3 2 2" xfId="29919" xr:uid="{A423F989-9822-43A6-A4CA-55F7F055083C}"/>
    <cellStyle name="Normal 6 2 10 2 2 2 2 3 2 2 2" xfId="29920" xr:uid="{3A8BA919-7F1A-4BC3-A209-208419EAC692}"/>
    <cellStyle name="Normal 6 2 10 2 2 2 2 3 2 3" xfId="29921" xr:uid="{E643B2AD-F643-4603-9A75-EFCB9C5DB88B}"/>
    <cellStyle name="Normal 6 2 10 2 2 2 2 3 3" xfId="29922" xr:uid="{F33D6531-ACF5-46A6-97A7-F6E81F2BC3FE}"/>
    <cellStyle name="Normal 6 2 10 2 2 2 2 4" xfId="29923" xr:uid="{79673784-A729-4EF9-9E18-844C2D638E4B}"/>
    <cellStyle name="Normal 6 2 10 2 2 2 2 4 2" xfId="29924" xr:uid="{8A075174-16F7-4EDE-A7D3-7228CCCAB5D7}"/>
    <cellStyle name="Normal 6 2 10 2 2 2 2 5" xfId="29925" xr:uid="{08C7C3B2-B768-497B-BD24-160334FE78DF}"/>
    <cellStyle name="Normal 6 2 10 2 2 2 2 5 2" xfId="29926" xr:uid="{F85EA21E-775A-434A-A057-173E2DA01F7A}"/>
    <cellStyle name="Normal 6 2 10 2 2 2 2 6" xfId="29927" xr:uid="{135522AD-4E62-45FF-9955-CE0161F36D8B}"/>
    <cellStyle name="Normal 6 2 10 2 2 2 2 6 2" xfId="29928" xr:uid="{C9C7F47C-0787-4E12-9DDD-20231EB42BDB}"/>
    <cellStyle name="Normal 6 2 10 2 2 2 2 7" xfId="29929" xr:uid="{3E3C6B5B-5AD6-42E4-B2C5-78C2B7E458A1}"/>
    <cellStyle name="Normal 6 2 10 2 2 2 2 7 2" xfId="29930" xr:uid="{824809F3-16A1-4110-85EA-C63E3217C2D7}"/>
    <cellStyle name="Normal 6 2 10 2 2 2 2 8" xfId="29931" xr:uid="{6474A694-0B47-460C-A8FF-FE9F6B5E627A}"/>
    <cellStyle name="Normal 6 2 10 2 2 2 3" xfId="29932" xr:uid="{DD183C85-9A1A-48C4-8FF0-C09678CBA2E2}"/>
    <cellStyle name="Normal 6 2 10 2 2 2 3 2" xfId="29933" xr:uid="{28294A20-BCAC-43CB-9CF5-930EC65E3C90}"/>
    <cellStyle name="Normal 6 2 10 2 2 2 3 2 2" xfId="29934" xr:uid="{0F34EE75-E1E1-4DA1-8383-86C4AA6FA407}"/>
    <cellStyle name="Normal 6 2 10 2 2 2 3 2 2 2" xfId="29935" xr:uid="{610078A0-6BF1-4D15-A03F-DBEC40AECD14}"/>
    <cellStyle name="Normal 6 2 10 2 2 2 3 2 3" xfId="29936" xr:uid="{4D9BBA06-B6F5-4C09-852C-B528BCDA89E0}"/>
    <cellStyle name="Normal 6 2 10 2 2 2 3 3" xfId="29937" xr:uid="{A12E64F9-FA95-4453-B192-8ED4127E91BD}"/>
    <cellStyle name="Normal 6 2 10 2 2 2 4" xfId="29938" xr:uid="{9A07DA6E-8AAC-4DF9-A0E8-584917CB3360}"/>
    <cellStyle name="Normal 6 2 10 2 2 2 4 2" xfId="29939" xr:uid="{942DA378-E037-4C9C-B4D1-7F5A8211F998}"/>
    <cellStyle name="Normal 6 2 10 2 2 2 5" xfId="29940" xr:uid="{A59CFE86-371F-4CBE-AAF6-163FAC4AD307}"/>
    <cellStyle name="Normal 6 2 10 2 2 2 5 2" xfId="29941" xr:uid="{D9F958E3-C72B-4005-A8D7-849966E688F9}"/>
    <cellStyle name="Normal 6 2 10 2 2 2 6" xfId="29942" xr:uid="{9A5239E7-768E-462E-B39E-D33238DDAF9F}"/>
    <cellStyle name="Normal 6 2 10 2 2 2 6 2" xfId="29943" xr:uid="{EB00E5ED-9D65-4242-8EA5-CC9E71047A08}"/>
    <cellStyle name="Normal 6 2 10 2 2 2 7" xfId="29944" xr:uid="{109A9DD9-EA38-44A8-95D6-96E0C826FBAC}"/>
    <cellStyle name="Normal 6 2 10 2 2 2 7 2" xfId="29945" xr:uid="{991AFA77-6793-4251-929E-33E831E3CA0F}"/>
    <cellStyle name="Normal 6 2 10 2 2 2 8" xfId="29946" xr:uid="{87A10297-5041-4569-BD90-EAA45D3C26E0}"/>
    <cellStyle name="Normal 6 2 10 2 2 2 8 2" xfId="29947" xr:uid="{AA645924-103D-493E-8EA4-50CB11F37C06}"/>
    <cellStyle name="Normal 6 2 10 2 2 2 9" xfId="29948" xr:uid="{0E224440-8F70-4CFA-A846-50A3D40C0F7C}"/>
    <cellStyle name="Normal 6 2 10 2 2 3" xfId="29949" xr:uid="{C54FB539-73E1-4D05-83D5-10AC2104B055}"/>
    <cellStyle name="Normal 6 2 10 2 2 3 2" xfId="29950" xr:uid="{074F7F52-438E-41FB-97B9-EFFC188C1067}"/>
    <cellStyle name="Normal 6 2 10 2 2 3 2 2" xfId="29951" xr:uid="{E2340A81-7549-4C62-8C79-254CD81EFAE9}"/>
    <cellStyle name="Normal 6 2 10 2 2 3 2 2 2" xfId="29952" xr:uid="{D7B2571F-8026-4851-ACD0-84A792368C9D}"/>
    <cellStyle name="Normal 6 2 10 2 2 3 2 2 2 2" xfId="29953" xr:uid="{67A341AC-9096-44AD-A840-DD8DB6B9ACFD}"/>
    <cellStyle name="Normal 6 2 10 2 2 3 2 2 3" xfId="29954" xr:uid="{C3C52552-0F69-4AF0-8349-D8C45BD0252A}"/>
    <cellStyle name="Normal 6 2 10 2 2 3 2 3" xfId="29955" xr:uid="{8522A9EF-E19A-4F96-9795-12336CBA3EAD}"/>
    <cellStyle name="Normal 6 2 10 2 2 3 3" xfId="29956" xr:uid="{962A5E60-76E2-4A9E-AF0A-EE3F3E7A2A60}"/>
    <cellStyle name="Normal 6 2 10 2 2 3 3 2" xfId="29957" xr:uid="{F43EE793-200C-4344-AB64-646DD09D6774}"/>
    <cellStyle name="Normal 6 2 10 2 2 3 4" xfId="29958" xr:uid="{260106AF-FA98-4B31-BD5F-D12B44B4DD62}"/>
    <cellStyle name="Normal 6 2 10 2 2 3 4 2" xfId="29959" xr:uid="{AEB27A04-B73F-401F-B91D-25CF201168B0}"/>
    <cellStyle name="Normal 6 2 10 2 2 3 5" xfId="29960" xr:uid="{24593404-5B3E-4D29-A0FD-92D012594DC0}"/>
    <cellStyle name="Normal 6 2 10 2 2 3 5 2" xfId="29961" xr:uid="{49F3C20E-1541-4AC6-B1E9-264425B376AF}"/>
    <cellStyle name="Normal 6 2 10 2 2 3 6" xfId="29962" xr:uid="{37714EDD-AF1C-4B70-B893-EEACC55C5A02}"/>
    <cellStyle name="Normal 6 2 10 2 2 3 6 2" xfId="29963" xr:uid="{06AD4D26-74CA-4510-B946-2A3D64711DA8}"/>
    <cellStyle name="Normal 6 2 10 2 2 3 7" xfId="29964" xr:uid="{13A8BF4F-9C00-4784-8FF6-9971D6B3A70D}"/>
    <cellStyle name="Normal 6 2 10 2 2 3 7 2" xfId="29965" xr:uid="{1758FEC7-51A2-4A7E-BBC5-637F20010DE1}"/>
    <cellStyle name="Normal 6 2 10 2 2 3 8" xfId="29966" xr:uid="{A50E4E51-143F-4186-9169-F0F2B628A912}"/>
    <cellStyle name="Normal 6 2 10 2 2 4" xfId="29967" xr:uid="{7255AA3C-5AFA-4CEE-9BC6-61A1953E896A}"/>
    <cellStyle name="Normal 6 2 10 2 2 4 2" xfId="29968" xr:uid="{CB9D7279-7113-40D9-94A5-1D3113F399F7}"/>
    <cellStyle name="Normal 6 2 10 2 2 4 2 2" xfId="29969" xr:uid="{79FE9BC3-9561-431E-9BBF-C5FAB58FC8E4}"/>
    <cellStyle name="Normal 6 2 10 2 2 4 2 2 2" xfId="29970" xr:uid="{CEACF72D-4944-4E92-A251-61585767DD4A}"/>
    <cellStyle name="Normal 6 2 10 2 2 4 2 3" xfId="29971" xr:uid="{137C2BD9-BE10-4823-97B5-1756C817F598}"/>
    <cellStyle name="Normal 6 2 10 2 2 4 3" xfId="29972" xr:uid="{95A676C3-8141-4BB8-A4A4-00B8DDD01DCB}"/>
    <cellStyle name="Normal 6 2 10 2 2 5" xfId="29973" xr:uid="{22BD59C5-D3CE-4E97-9886-BB149B9DBC3C}"/>
    <cellStyle name="Normal 6 2 10 2 2 5 2" xfId="29974" xr:uid="{810F52CA-2B7B-42AA-96B5-E17B0F96271D}"/>
    <cellStyle name="Normal 6 2 10 2 2 6" xfId="29975" xr:uid="{FA89D7A6-FC44-4DA8-91AA-940DF9E53468}"/>
    <cellStyle name="Normal 6 2 10 2 2 6 2" xfId="29976" xr:uid="{66C742DC-3371-46B3-8138-0C6BAF714CC3}"/>
    <cellStyle name="Normal 6 2 10 2 2 7" xfId="29977" xr:uid="{68CCE896-B61D-4B64-925B-452891D54D2C}"/>
    <cellStyle name="Normal 6 2 10 2 2 7 2" xfId="29978" xr:uid="{5999F34D-D9A8-43C5-862C-BB38EC3BE74F}"/>
    <cellStyle name="Normal 6 2 10 2 2 8" xfId="29979" xr:uid="{62B0F62E-3DF0-46F2-BCEF-A21279274CB2}"/>
    <cellStyle name="Normal 6 2 10 2 2 8 2" xfId="29980" xr:uid="{358A16D6-CA94-4CB6-A231-2BB533FA4923}"/>
    <cellStyle name="Normal 6 2 10 2 2 9" xfId="29981" xr:uid="{17FDF124-2BE6-41B7-9DFA-7AA33AE310D8}"/>
    <cellStyle name="Normal 6 2 10 2 3" xfId="29982" xr:uid="{EACD8C79-CA47-486C-90B7-8723FEFF6D08}"/>
    <cellStyle name="Normal 6 2 10 2 3 2" xfId="29983" xr:uid="{892B0E34-9997-4E2E-BBAC-0430E4DC5E07}"/>
    <cellStyle name="Normal 6 2 10 2 4" xfId="29984" xr:uid="{A84A778B-1729-4079-90ED-ED628437BDEC}"/>
    <cellStyle name="Normal 6 2 10 2 4 2" xfId="29985" xr:uid="{FB96DC0F-E008-4303-B4A1-BA377141CB45}"/>
    <cellStyle name="Normal 6 2 10 2 5" xfId="29986" xr:uid="{0DF1D940-D5A4-4599-8EE4-FC81CFE7E007}"/>
    <cellStyle name="Normal 6 2 10 2 5 2" xfId="29987" xr:uid="{DB738FEB-C643-4716-9F62-B003AE5E1777}"/>
    <cellStyle name="Normal 6 2 10 2 5 2 2" xfId="29988" xr:uid="{1392905D-A287-4F7F-973B-E85F16648BEF}"/>
    <cellStyle name="Normal 6 2 10 2 5 2 2 2" xfId="29989" xr:uid="{0FA6FB8C-3148-4416-A9F4-535142DF9CB0}"/>
    <cellStyle name="Normal 6 2 10 2 5 2 2 2 2" xfId="29990" xr:uid="{392AC6D8-859D-413A-A74D-18527A2F5FB8}"/>
    <cellStyle name="Normal 6 2 10 2 5 2 2 2 2 2" xfId="29991" xr:uid="{2424325F-97D5-41C2-B866-C062ACB8BAF0}"/>
    <cellStyle name="Normal 6 2 10 2 5 2 2 2 3" xfId="29992" xr:uid="{03FA1D94-FE52-40BB-8044-ECDDD1379479}"/>
    <cellStyle name="Normal 6 2 10 2 5 2 2 3" xfId="29993" xr:uid="{51609CCE-9E36-4787-863A-A42E811DE216}"/>
    <cellStyle name="Normal 6 2 10 2 5 2 3" xfId="29994" xr:uid="{4319C1B4-D293-45BC-9D03-F753722BA28A}"/>
    <cellStyle name="Normal 6 2 10 2 5 2 3 2" xfId="29995" xr:uid="{DFB8FA63-A766-45F5-AB71-83D0CED1898E}"/>
    <cellStyle name="Normal 6 2 10 2 5 2 4" xfId="29996" xr:uid="{F57BB8F0-C19A-49C8-AE8A-CBA4E0E92E9D}"/>
    <cellStyle name="Normal 6 2 10 2 5 2 4 2" xfId="29997" xr:uid="{BBAE0081-AB02-42A8-98F7-AAC37DE89836}"/>
    <cellStyle name="Normal 6 2 10 2 5 2 5" xfId="29998" xr:uid="{440C7CF5-888F-47B3-9573-B742DA45E7F5}"/>
    <cellStyle name="Normal 6 2 10 2 5 2 5 2" xfId="29999" xr:uid="{D950153F-494A-49EA-A751-0D711B8A6827}"/>
    <cellStyle name="Normal 6 2 10 2 5 2 6" xfId="30000" xr:uid="{9C25C8BC-0B30-44D0-930E-D6E834F8ACD5}"/>
    <cellStyle name="Normal 6 2 10 2 5 2 6 2" xfId="30001" xr:uid="{33F4B179-5EAF-492E-B02A-27481336FDC8}"/>
    <cellStyle name="Normal 6 2 10 2 5 2 7" xfId="30002" xr:uid="{6CE6CE08-6F82-48D1-922B-83776D459E73}"/>
    <cellStyle name="Normal 6 2 10 2 5 2 7 2" xfId="30003" xr:uid="{2AA7248B-5159-41E6-A549-23D67DBD2275}"/>
    <cellStyle name="Normal 6 2 10 2 5 2 8" xfId="30004" xr:uid="{967DFB69-2431-4C27-A73C-F87892512911}"/>
    <cellStyle name="Normal 6 2 10 2 5 3" xfId="30005" xr:uid="{0150C006-F74E-4474-B9ED-4D98201A8175}"/>
    <cellStyle name="Normal 6 2 10 2 5 3 2" xfId="30006" xr:uid="{95517211-19D4-4088-B2B8-756614AC3EE5}"/>
    <cellStyle name="Normal 6 2 10 2 5 3 2 2" xfId="30007" xr:uid="{C184F818-0DBC-466F-9DB2-BE6D904D4DCB}"/>
    <cellStyle name="Normal 6 2 10 2 5 3 2 2 2" xfId="30008" xr:uid="{68FC2245-8131-469C-B3DF-E543B66EC344}"/>
    <cellStyle name="Normal 6 2 10 2 5 3 2 3" xfId="30009" xr:uid="{302C4163-5DA9-4513-B411-61FFB1546A97}"/>
    <cellStyle name="Normal 6 2 10 2 5 3 3" xfId="30010" xr:uid="{8CB58535-B13F-4008-BBD9-BAD5CE90CC35}"/>
    <cellStyle name="Normal 6 2 10 2 5 4" xfId="30011" xr:uid="{68214E94-42A8-44E5-979C-5E78D643ADCA}"/>
    <cellStyle name="Normal 6 2 10 2 5 4 2" xfId="30012" xr:uid="{1A35D997-C6B3-44DB-B628-4C8E75AA3A0C}"/>
    <cellStyle name="Normal 6 2 10 2 5 5" xfId="30013" xr:uid="{4A3AD908-48F7-451F-A1FB-7B0552FFB2D2}"/>
    <cellStyle name="Normal 6 2 10 2 5 5 2" xfId="30014" xr:uid="{9FBB5071-7E2A-4FCB-8477-D67D2CE9E571}"/>
    <cellStyle name="Normal 6 2 10 2 5 6" xfId="30015" xr:uid="{C6F8836D-6F49-429A-B8B3-E3D8E7AA5409}"/>
    <cellStyle name="Normal 6 2 10 2 5 6 2" xfId="30016" xr:uid="{100F5C74-71F9-484F-AB10-411D4E589627}"/>
    <cellStyle name="Normal 6 2 10 2 5 7" xfId="30017" xr:uid="{5A71003F-ED4A-4DAF-843E-211BFDE775CB}"/>
    <cellStyle name="Normal 6 2 10 2 5 7 2" xfId="30018" xr:uid="{09B10DEA-BB8B-4D1B-8E82-11D6B6EEC704}"/>
    <cellStyle name="Normal 6 2 10 2 5 8" xfId="30019" xr:uid="{8B488CFD-D8E5-4F54-AE69-3A11CDB575BD}"/>
    <cellStyle name="Normal 6 2 10 2 6" xfId="30020" xr:uid="{E956D3A9-A87F-4FAC-860C-B8064767C3DD}"/>
    <cellStyle name="Normal 6 2 10 2 6 2" xfId="30021" xr:uid="{C6F4C363-F4D1-4813-93FF-064AAE417C15}"/>
    <cellStyle name="Normal 6 2 10 2 6 2 2" xfId="30022" xr:uid="{60ED8AD4-D5B0-4111-A69E-2B200BBBEA59}"/>
    <cellStyle name="Normal 6 2 10 2 6 2 2 2" xfId="30023" xr:uid="{7C894CE9-6B9D-4A48-8B7D-364A0148B566}"/>
    <cellStyle name="Normal 6 2 10 2 6 2 3" xfId="30024" xr:uid="{A7E2225F-9F68-47A1-B75D-B68B6C549BA4}"/>
    <cellStyle name="Normal 6 2 10 2 6 3" xfId="30025" xr:uid="{13101019-2F89-4648-9D92-552866C55E59}"/>
    <cellStyle name="Normal 6 2 10 2 7" xfId="30026" xr:uid="{DE818D87-A2E3-4D8F-A989-4C9E1DF75DB2}"/>
    <cellStyle name="Normal 6 2 10 2 7 2" xfId="30027" xr:uid="{B369098D-857C-46A3-B48D-1034607B119A}"/>
    <cellStyle name="Normal 6 2 10 2 8" xfId="30028" xr:uid="{38907DC9-8EAC-4BE7-BF95-985E95394358}"/>
    <cellStyle name="Normal 6 2 10 2 8 2" xfId="30029" xr:uid="{A00D073E-A0C3-4009-96AE-96F7A2C26462}"/>
    <cellStyle name="Normal 6 2 10 2 9" xfId="30030" xr:uid="{FE84D0B6-7ACA-4E25-B2EC-551B9A4713A9}"/>
    <cellStyle name="Normal 6 2 10 2 9 2" xfId="30031" xr:uid="{D494C5BD-C01C-4E34-964A-9AB61EEF3709}"/>
    <cellStyle name="Normal 6 2 10 3" xfId="30032" xr:uid="{6448B971-43B8-429C-B4DE-431A1F8B007F}"/>
    <cellStyle name="Normal 6 2 10 3 2" xfId="30033" xr:uid="{C6FF3877-14E9-4F2D-B2E9-452C3891B1D8}"/>
    <cellStyle name="Normal 6 2 10 3 2 2" xfId="30034" xr:uid="{FC524379-C962-457E-AA8D-21C6EA31622D}"/>
    <cellStyle name="Normal 6 2 10 3 2 2 2" xfId="30035" xr:uid="{37DC7234-BF66-4BB4-B82A-68BD6D5959BD}"/>
    <cellStyle name="Normal 6 2 10 3 2 2 2 2" xfId="30036" xr:uid="{98539FB6-EB19-424F-8460-FCD9FD7D3B7A}"/>
    <cellStyle name="Normal 6 2 10 3 2 2 2 2 2" xfId="30037" xr:uid="{43EA2495-38E6-4935-BA0D-ED898B2C0B29}"/>
    <cellStyle name="Normal 6 2 10 3 2 2 2 2 2 2" xfId="30038" xr:uid="{DCF2A574-200B-4682-8F34-D7065DD3BC08}"/>
    <cellStyle name="Normal 6 2 10 3 2 2 2 2 2 2 2" xfId="30039" xr:uid="{362568C2-36C5-4F5B-A44D-531AE7E59022}"/>
    <cellStyle name="Normal 6 2 10 3 2 2 2 2 2 3" xfId="30040" xr:uid="{CF9862EB-788D-40A5-B616-46B52CF10D3A}"/>
    <cellStyle name="Normal 6 2 10 3 2 2 2 2 3" xfId="30041" xr:uid="{48DACEE6-6F22-4D4D-8A02-20DA48F196F1}"/>
    <cellStyle name="Normal 6 2 10 3 2 2 2 3" xfId="30042" xr:uid="{BDF04208-053C-4375-A679-A67AC72E9569}"/>
    <cellStyle name="Normal 6 2 10 3 2 2 2 3 2" xfId="30043" xr:uid="{EEC35A63-B537-4F77-B8C2-466611480A9A}"/>
    <cellStyle name="Normal 6 2 10 3 2 2 2 4" xfId="30044" xr:uid="{45879BA4-DB0F-4E75-9948-4081937AFEB2}"/>
    <cellStyle name="Normal 6 2 10 3 2 2 2 4 2" xfId="30045" xr:uid="{1846DD2B-96AC-4E48-8FDC-875317509DCD}"/>
    <cellStyle name="Normal 6 2 10 3 2 2 2 5" xfId="30046" xr:uid="{4E2D0FDB-2327-4D82-9B6A-7B971C04BE8A}"/>
    <cellStyle name="Normal 6 2 10 3 2 2 2 5 2" xfId="30047" xr:uid="{1F386F2A-1122-41A8-836D-F1195058DD7E}"/>
    <cellStyle name="Normal 6 2 10 3 2 2 2 6" xfId="30048" xr:uid="{E67B0A77-73A1-4979-9151-7440EC01C0A3}"/>
    <cellStyle name="Normal 6 2 10 3 2 2 2 6 2" xfId="30049" xr:uid="{E8A5D605-1E94-442A-87B3-D5ED5B73709B}"/>
    <cellStyle name="Normal 6 2 10 3 2 2 2 7" xfId="30050" xr:uid="{52F82333-FD2F-4B71-AD70-0E2F0481D051}"/>
    <cellStyle name="Normal 6 2 10 3 2 2 2 7 2" xfId="30051" xr:uid="{9C3CAB07-B7A8-49E6-9104-DC185CCA10B1}"/>
    <cellStyle name="Normal 6 2 10 3 2 2 2 8" xfId="30052" xr:uid="{F27CAAB6-5091-4D47-8C58-2EB948CA2E71}"/>
    <cellStyle name="Normal 6 2 10 3 2 2 3" xfId="30053" xr:uid="{2A00F39C-C09E-4578-82E4-2A7399157571}"/>
    <cellStyle name="Normal 6 2 10 3 2 2 3 2" xfId="30054" xr:uid="{36032F76-B638-440E-ACE2-74182FC10881}"/>
    <cellStyle name="Normal 6 2 10 3 2 2 3 2 2" xfId="30055" xr:uid="{55687622-1513-46DC-9BBE-5FE076FB754C}"/>
    <cellStyle name="Normal 6 2 10 3 2 2 3 2 2 2" xfId="30056" xr:uid="{1BC13CA0-6341-4921-BC1B-89ECABF7FCA2}"/>
    <cellStyle name="Normal 6 2 10 3 2 2 3 2 3" xfId="30057" xr:uid="{995048F3-74C0-407B-BDA1-83A172AE56E2}"/>
    <cellStyle name="Normal 6 2 10 3 2 2 3 3" xfId="30058" xr:uid="{BD3959A0-174A-4D03-893F-54091BFB10CB}"/>
    <cellStyle name="Normal 6 2 10 3 2 2 4" xfId="30059" xr:uid="{16B4785E-ED8C-41F8-8B17-2592487762FE}"/>
    <cellStyle name="Normal 6 2 10 3 2 2 4 2" xfId="30060" xr:uid="{A17A2F69-2DD2-4377-B1B9-295A4EB66031}"/>
    <cellStyle name="Normal 6 2 10 3 2 2 5" xfId="30061" xr:uid="{2E61309C-0EF4-450A-ADBB-FF4F264465E9}"/>
    <cellStyle name="Normal 6 2 10 3 2 2 5 2" xfId="30062" xr:uid="{5D271081-FE68-465F-AA28-3C4770D8DB44}"/>
    <cellStyle name="Normal 6 2 10 3 2 2 6" xfId="30063" xr:uid="{45DC4375-4498-43E8-9156-7AA5277DE219}"/>
    <cellStyle name="Normal 6 2 10 3 2 2 6 2" xfId="30064" xr:uid="{9FA1B64B-768D-43CA-8424-3E21EF7346A8}"/>
    <cellStyle name="Normal 6 2 10 3 2 2 7" xfId="30065" xr:uid="{5572FC0C-124E-4E57-B978-A83F47AB89F9}"/>
    <cellStyle name="Normal 6 2 10 3 2 2 7 2" xfId="30066" xr:uid="{7F786204-BC7D-4447-966A-4F873C4B1C9A}"/>
    <cellStyle name="Normal 6 2 10 3 2 2 8" xfId="30067" xr:uid="{999593AE-66E7-4C39-A911-239F6F7F4A4D}"/>
    <cellStyle name="Normal 6 2 10 3 2 3" xfId="30068" xr:uid="{3D778890-4D3F-4EEF-9019-D28B204FB712}"/>
    <cellStyle name="Normal 6 2 10 3 2 3 2" xfId="30069" xr:uid="{63F5C849-E17A-4B0A-8994-D2F41584C3BC}"/>
    <cellStyle name="Normal 6 2 10 3 2 3 2 2" xfId="30070" xr:uid="{BA85A846-4630-47F6-ACAF-1BE5E7EDBB1F}"/>
    <cellStyle name="Normal 6 2 10 3 2 3 2 2 2" xfId="30071" xr:uid="{AAA6A5FC-CF2F-4980-9571-864D2A947F60}"/>
    <cellStyle name="Normal 6 2 10 3 2 3 2 3" xfId="30072" xr:uid="{B0B78211-7CA0-4FA7-A77B-7866C6E15A31}"/>
    <cellStyle name="Normal 6 2 10 3 2 3 3" xfId="30073" xr:uid="{19763B4A-8A49-4A64-9D3A-7166D7555847}"/>
    <cellStyle name="Normal 6 2 10 3 2 4" xfId="30074" xr:uid="{461014DC-7197-4AE7-896F-7ACB214C98BC}"/>
    <cellStyle name="Normal 6 2 10 3 2 4 2" xfId="30075" xr:uid="{98FE5E61-5D83-4EC1-8972-76661FF72F6F}"/>
    <cellStyle name="Normal 6 2 10 3 2 5" xfId="30076" xr:uid="{44721558-4B86-4D4A-B69C-338ADF549FD6}"/>
    <cellStyle name="Normal 6 2 10 3 2 5 2" xfId="30077" xr:uid="{D897FBDF-21E1-4D82-815C-55A13740166D}"/>
    <cellStyle name="Normal 6 2 10 3 2 6" xfId="30078" xr:uid="{EDABBCE8-CCD7-4CB8-A896-A554641B4C74}"/>
    <cellStyle name="Normal 6 2 10 3 2 6 2" xfId="30079" xr:uid="{ADD948F8-6EFF-49E4-AA01-80298B06FC90}"/>
    <cellStyle name="Normal 6 2 10 3 2 7" xfId="30080" xr:uid="{9AFB3EB1-FD16-481C-9459-8E09BEB10091}"/>
    <cellStyle name="Normal 6 2 10 3 2 7 2" xfId="30081" xr:uid="{33AE77FC-F1E7-4658-9AC7-AFE9EEE1CCEC}"/>
    <cellStyle name="Normal 6 2 10 3 2 8" xfId="30082" xr:uid="{BC915120-CD38-459A-84AB-52829ABAFEF3}"/>
    <cellStyle name="Normal 6 2 10 3 2 8 2" xfId="30083" xr:uid="{4036828A-1A82-484C-A659-FF34E08DB5BF}"/>
    <cellStyle name="Normal 6 2 10 3 2 9" xfId="30084" xr:uid="{A888B905-88D4-414B-9CFB-65DB546CAAF0}"/>
    <cellStyle name="Normal 6 2 10 3 3" xfId="30085" xr:uid="{D993B2C3-160C-4640-B1C9-66AD2B48B3C7}"/>
    <cellStyle name="Normal 6 2 10 3 3 2" xfId="30086" xr:uid="{FFB375EE-92B3-40A2-AB87-8B90849E9414}"/>
    <cellStyle name="Normal 6 2 10 3 3 2 2" xfId="30087" xr:uid="{551CB7E4-FD51-4531-8125-612629910F37}"/>
    <cellStyle name="Normal 6 2 10 3 3 2 2 2" xfId="30088" xr:uid="{497FDF5F-2279-4592-B654-1E8A80B5CC52}"/>
    <cellStyle name="Normal 6 2 10 3 3 2 2 2 2" xfId="30089" xr:uid="{4509D577-50EA-4132-B18D-02BA799FEB80}"/>
    <cellStyle name="Normal 6 2 10 3 3 2 2 3" xfId="30090" xr:uid="{8B2D78F6-F7C7-4E08-ACED-0FB5B256C14A}"/>
    <cellStyle name="Normal 6 2 10 3 3 2 3" xfId="30091" xr:uid="{5FBEBE2E-3283-4382-B434-5968D2819293}"/>
    <cellStyle name="Normal 6 2 10 3 3 3" xfId="30092" xr:uid="{9CF92599-6F7C-422E-9C7E-B35101D9A62F}"/>
    <cellStyle name="Normal 6 2 10 3 3 3 2" xfId="30093" xr:uid="{40DC3237-B1A1-4917-B312-58FE023915B5}"/>
    <cellStyle name="Normal 6 2 10 3 3 4" xfId="30094" xr:uid="{A0477E0C-9E1A-4CC9-B11B-09A4879F8A95}"/>
    <cellStyle name="Normal 6 2 10 3 3 4 2" xfId="30095" xr:uid="{7753315A-BA5D-49CD-A67C-BCC79C879F94}"/>
    <cellStyle name="Normal 6 2 10 3 3 5" xfId="30096" xr:uid="{0978C66C-C62E-4300-A6F0-5CE3D2CA390D}"/>
    <cellStyle name="Normal 6 2 10 3 3 5 2" xfId="30097" xr:uid="{9C0F4A31-7AAD-4B40-B798-63F784F5AD12}"/>
    <cellStyle name="Normal 6 2 10 3 3 6" xfId="30098" xr:uid="{22485D09-EB1C-4D3D-AA56-9A950A13D238}"/>
    <cellStyle name="Normal 6 2 10 3 3 6 2" xfId="30099" xr:uid="{217C6FC0-990A-4648-9B5A-70990F3B08F4}"/>
    <cellStyle name="Normal 6 2 10 3 3 7" xfId="30100" xr:uid="{A53304B2-0E36-4847-8D1D-9C5C23736C29}"/>
    <cellStyle name="Normal 6 2 10 3 3 7 2" xfId="30101" xr:uid="{CE2CD430-9EB7-4EF8-AA84-8BA93FC78E8F}"/>
    <cellStyle name="Normal 6 2 10 3 3 8" xfId="30102" xr:uid="{2BFF7D6F-92CF-4C25-B791-F3411CB568EA}"/>
    <cellStyle name="Normal 6 2 10 3 4" xfId="30103" xr:uid="{D843466C-C7C5-4ED1-BEF2-64B442EBFBA4}"/>
    <cellStyle name="Normal 6 2 10 3 4 2" xfId="30104" xr:uid="{DC35C9F6-142B-419A-829E-BF771405AD4C}"/>
    <cellStyle name="Normal 6 2 10 3 4 2 2" xfId="30105" xr:uid="{BD72CC74-E524-45FF-B2F0-0EC64011AF1D}"/>
    <cellStyle name="Normal 6 2 10 3 4 2 2 2" xfId="30106" xr:uid="{F28966B8-A7D0-4277-849A-77305358B151}"/>
    <cellStyle name="Normal 6 2 10 3 4 2 3" xfId="30107" xr:uid="{E4EDE270-01A1-4887-96AE-252AD741A062}"/>
    <cellStyle name="Normal 6 2 10 3 4 3" xfId="30108" xr:uid="{196D2D41-514C-4413-ADC4-400262F884CB}"/>
    <cellStyle name="Normal 6 2 10 3 5" xfId="30109" xr:uid="{C78C8253-94B4-405F-9A87-46DE85405988}"/>
    <cellStyle name="Normal 6 2 10 3 5 2" xfId="30110" xr:uid="{C0A67E0A-C088-4A60-8238-DD9A275E90B7}"/>
    <cellStyle name="Normal 6 2 10 3 6" xfId="30111" xr:uid="{3177E7E8-A3AD-4A50-8532-1046DCE90B78}"/>
    <cellStyle name="Normal 6 2 10 3 6 2" xfId="30112" xr:uid="{71372CC0-7970-4F1A-AE64-D3469DCE25EC}"/>
    <cellStyle name="Normal 6 2 10 3 7" xfId="30113" xr:uid="{FA382ADA-4BF0-48D6-B370-0D71F086A35D}"/>
    <cellStyle name="Normal 6 2 10 3 7 2" xfId="30114" xr:uid="{FDA6E49E-3F93-40A5-BD5F-AF0F9822EE8A}"/>
    <cellStyle name="Normal 6 2 10 3 8" xfId="30115" xr:uid="{2BDA0368-C837-4135-982E-BADBD555872D}"/>
    <cellStyle name="Normal 6 2 10 3 8 2" xfId="30116" xr:uid="{98C34CD3-32B0-4A77-8118-0BC35602BBA9}"/>
    <cellStyle name="Normal 6 2 10 3 9" xfId="30117" xr:uid="{73D601C1-8F4B-4CA2-81F6-99D6CA88CA8B}"/>
    <cellStyle name="Normal 6 2 10 4" xfId="30118" xr:uid="{B297B6A2-EEDD-490A-8470-FFAAACE00EDF}"/>
    <cellStyle name="Normal 6 2 10 4 2" xfId="30119" xr:uid="{D5099A16-6426-434D-90D1-9D8C09FB5757}"/>
    <cellStyle name="Normal 6 2 10 5" xfId="30120" xr:uid="{165B003F-2655-4331-B1F7-CF8434F8528B}"/>
    <cellStyle name="Normal 6 2 10 5 2" xfId="30121" xr:uid="{3786E4E9-B632-4C88-89BA-19A2A311741E}"/>
    <cellStyle name="Normal 6 2 10 5 2 2" xfId="30122" xr:uid="{A842305C-2B80-4D39-B8BB-3F1E4138DD7D}"/>
    <cellStyle name="Normal 6 2 10 5 2 2 2" xfId="30123" xr:uid="{70875FCA-1BBA-469F-923B-78DB34BE95A4}"/>
    <cellStyle name="Normal 6 2 10 5 2 2 2 2" xfId="30124" xr:uid="{19F8CBA9-237D-49BF-9A97-9F25F052D40C}"/>
    <cellStyle name="Normal 6 2 10 5 2 2 2 2 2" xfId="30125" xr:uid="{A0532932-6314-47D6-AC8D-A9328DA69999}"/>
    <cellStyle name="Normal 6 2 10 5 2 2 2 3" xfId="30126" xr:uid="{EB535E76-39F6-4718-A704-B407FD330A33}"/>
    <cellStyle name="Normal 6 2 10 5 2 2 3" xfId="30127" xr:uid="{828F78E3-2CD4-4AAA-AED8-8FDCB75A66F9}"/>
    <cellStyle name="Normal 6 2 10 5 2 3" xfId="30128" xr:uid="{F151A76B-C7A3-4A0A-ADE3-21B71C45AAAE}"/>
    <cellStyle name="Normal 6 2 10 5 2 3 2" xfId="30129" xr:uid="{CE98A632-8C47-4D50-A74F-DE702E4ACF4C}"/>
    <cellStyle name="Normal 6 2 10 5 2 4" xfId="30130" xr:uid="{0D728BAD-9694-4B74-BB12-5503E1400837}"/>
    <cellStyle name="Normal 6 2 10 5 2 4 2" xfId="30131" xr:uid="{FCB5D70C-BD36-4117-B6BF-77CBF91A496C}"/>
    <cellStyle name="Normal 6 2 10 5 2 5" xfId="30132" xr:uid="{FFF34BA8-58E4-4DB8-B477-2C1281037ACF}"/>
    <cellStyle name="Normal 6 2 10 5 2 5 2" xfId="30133" xr:uid="{AE4D7101-C92B-4EA2-AE90-01A0220B6DF7}"/>
    <cellStyle name="Normal 6 2 10 5 2 6" xfId="30134" xr:uid="{71156639-7335-45FE-A291-3635E9DF4D69}"/>
    <cellStyle name="Normal 6 2 10 5 2 6 2" xfId="30135" xr:uid="{5052B7A0-B834-4DED-B3FF-58636A2D93A4}"/>
    <cellStyle name="Normal 6 2 10 5 2 7" xfId="30136" xr:uid="{736E2901-DA5D-4EE6-9B3D-2E6EE0EDF66E}"/>
    <cellStyle name="Normal 6 2 10 5 2 7 2" xfId="30137" xr:uid="{6CB58EAF-5D9A-4524-95D5-CBC2DF979C18}"/>
    <cellStyle name="Normal 6 2 10 5 2 8" xfId="30138" xr:uid="{BA082AD6-936B-4289-8C4B-B873A3DA016F}"/>
    <cellStyle name="Normal 6 2 10 5 3" xfId="30139" xr:uid="{C82836E0-6C21-4C86-B3EA-8D5EE1DFBC5C}"/>
    <cellStyle name="Normal 6 2 10 5 3 2" xfId="30140" xr:uid="{F44B0230-7E5B-47A9-9FBC-4EAC7C2097D4}"/>
    <cellStyle name="Normal 6 2 10 5 3 2 2" xfId="30141" xr:uid="{DA6440EA-52EB-423F-994E-26AA9489ABBA}"/>
    <cellStyle name="Normal 6 2 10 5 3 2 2 2" xfId="30142" xr:uid="{0EB893B1-584C-4508-B69F-3B7E22C89332}"/>
    <cellStyle name="Normal 6 2 10 5 3 2 3" xfId="30143" xr:uid="{A9D87DF7-9E9D-43EC-8146-158EFC40B52B}"/>
    <cellStyle name="Normal 6 2 10 5 3 3" xfId="30144" xr:uid="{DEF03BDB-FFEC-406A-9534-70B86FC2003A}"/>
    <cellStyle name="Normal 6 2 10 5 4" xfId="30145" xr:uid="{2789827E-250B-45FA-BEF7-6EDE5B9E6674}"/>
    <cellStyle name="Normal 6 2 10 5 4 2" xfId="30146" xr:uid="{DAA3AF9C-F599-4F02-94F0-809D35FFDBB6}"/>
    <cellStyle name="Normal 6 2 10 5 5" xfId="30147" xr:uid="{03171261-3E70-41BD-AD71-80217A3ED2F0}"/>
    <cellStyle name="Normal 6 2 10 5 5 2" xfId="30148" xr:uid="{6E5C4915-6C32-4A77-83F2-93F2EAC1D202}"/>
    <cellStyle name="Normal 6 2 10 5 6" xfId="30149" xr:uid="{AB5E522B-8F28-4AC3-ADDA-5C15786CA929}"/>
    <cellStyle name="Normal 6 2 10 5 6 2" xfId="30150" xr:uid="{7D23D28D-7CE9-47D5-A920-060530B0617A}"/>
    <cellStyle name="Normal 6 2 10 5 7" xfId="30151" xr:uid="{C00CBD8B-5DDE-4E70-966D-9B97A5A0DED8}"/>
    <cellStyle name="Normal 6 2 10 5 7 2" xfId="30152" xr:uid="{28ADE764-32AA-497B-8AF7-D7CC63979B0D}"/>
    <cellStyle name="Normal 6 2 10 5 8" xfId="30153" xr:uid="{7C9A431E-B380-4530-AEA0-DFCD48171DDB}"/>
    <cellStyle name="Normal 6 2 10 6" xfId="30154" xr:uid="{5A68A45F-6AF3-4566-AA5B-D05D2889F0F5}"/>
    <cellStyle name="Normal 6 2 10 6 2" xfId="30155" xr:uid="{6AAC5858-4124-49BE-9BDF-3DFD22876EA0}"/>
    <cellStyle name="Normal 6 2 10 6 2 2" xfId="30156" xr:uid="{27D4760F-870A-4F68-91FC-445CA6F7E9B8}"/>
    <cellStyle name="Normal 6 2 10 6 2 2 2" xfId="30157" xr:uid="{D22E344C-D7A9-487E-B49E-23C5CB074220}"/>
    <cellStyle name="Normal 6 2 10 6 2 3" xfId="30158" xr:uid="{90770323-43C1-495B-A3FA-36108D102545}"/>
    <cellStyle name="Normal 6 2 10 6 3" xfId="30159" xr:uid="{018801BD-EF5A-4500-B254-57424D2C37ED}"/>
    <cellStyle name="Normal 6 2 10 7" xfId="30160" xr:uid="{D90FC4A8-8FB9-48DA-B4AF-840ACFB7AD77}"/>
    <cellStyle name="Normal 6 2 10 7 2" xfId="30161" xr:uid="{78FD306E-D7E6-4300-8130-EA9D507A6867}"/>
    <cellStyle name="Normal 6 2 10 8" xfId="30162" xr:uid="{CA00671E-CA00-4C59-A491-25191388C822}"/>
    <cellStyle name="Normal 6 2 10 8 2" xfId="30163" xr:uid="{462ECA53-C21B-47AF-A92F-883DE8D92A4C}"/>
    <cellStyle name="Normal 6 2 10 9" xfId="30164" xr:uid="{636D09D2-5F9C-4193-AE63-7F51A381A0D8}"/>
    <cellStyle name="Normal 6 2 10 9 2" xfId="30165" xr:uid="{E0F31CF9-D46B-424D-8E7F-0E2898B81535}"/>
    <cellStyle name="Normal 6 2 11" xfId="30166" xr:uid="{EB0CA3EA-49E8-40D1-9787-A01B9F8DEF12}"/>
    <cellStyle name="Normal 6 2 11 2" xfId="30167" xr:uid="{5CD41FEE-5A17-403C-983A-334F4B6BD274}"/>
    <cellStyle name="Normal 6 2 11 2 2" xfId="30168" xr:uid="{19267024-56A4-49E6-9ED7-0C0BA8148AE9}"/>
    <cellStyle name="Normal 6 2 11 2 2 2" xfId="30169" xr:uid="{ADB13A9A-62EC-432F-A7EA-B5AAE5FD5415}"/>
    <cellStyle name="Normal 6 2 11 2 2 2 2" xfId="30170" xr:uid="{D41DD0A5-D657-4D8C-BA43-AFB7959D2629}"/>
    <cellStyle name="Normal 6 2 11 2 2 2 2 2" xfId="30171" xr:uid="{D553511F-3A3A-45B9-A46D-AEFD6C5D30E7}"/>
    <cellStyle name="Normal 6 2 11 2 2 2 2 2 2" xfId="30172" xr:uid="{52E3A9DD-4BC7-45B3-8EFE-05C544C079BA}"/>
    <cellStyle name="Normal 6 2 11 2 2 2 2 2 2 2" xfId="30173" xr:uid="{BB017F48-FE0C-406F-963E-D5E2E5DD5708}"/>
    <cellStyle name="Normal 6 2 11 2 2 2 2 2 3" xfId="30174" xr:uid="{20A61A1D-486B-41EB-8473-E416755B769B}"/>
    <cellStyle name="Normal 6 2 11 2 2 2 2 3" xfId="30175" xr:uid="{AA154B45-FE55-4657-BEAD-66FA57D7E6BF}"/>
    <cellStyle name="Normal 6 2 11 2 2 2 3" xfId="30176" xr:uid="{991F01D2-38AE-49AA-A6BB-B00915926D27}"/>
    <cellStyle name="Normal 6 2 11 2 2 2 3 2" xfId="30177" xr:uid="{BEBD0D78-3AEC-47F7-8311-4F70AB4B1A01}"/>
    <cellStyle name="Normal 6 2 11 2 2 2 4" xfId="30178" xr:uid="{16EBC15F-5248-4308-83F7-CE9CBAAEDB32}"/>
    <cellStyle name="Normal 6 2 11 2 2 2 4 2" xfId="30179" xr:uid="{0E97DB84-DEB5-47B2-B32F-842174444EE2}"/>
    <cellStyle name="Normal 6 2 11 2 2 2 5" xfId="30180" xr:uid="{21A6A8E3-1144-4720-A2F2-71CDF807EC42}"/>
    <cellStyle name="Normal 6 2 11 2 2 2 5 2" xfId="30181" xr:uid="{7BEBCF19-78DD-4E73-B804-51BDD7A2C56E}"/>
    <cellStyle name="Normal 6 2 11 2 2 2 6" xfId="30182" xr:uid="{DC4F0B31-D67E-404E-9AE0-D8E1D55959AE}"/>
    <cellStyle name="Normal 6 2 11 2 2 2 6 2" xfId="30183" xr:uid="{5849EEF0-606E-4B11-9F09-60DD3306C5BF}"/>
    <cellStyle name="Normal 6 2 11 2 2 2 7" xfId="30184" xr:uid="{6803E463-C713-470A-85EE-1E07A7557486}"/>
    <cellStyle name="Normal 6 2 11 2 2 2 7 2" xfId="30185" xr:uid="{4352535D-75BC-4D4A-BFC8-572D745C8B73}"/>
    <cellStyle name="Normal 6 2 11 2 2 2 8" xfId="30186" xr:uid="{0146590B-A661-4177-BFB9-3FBB321CE372}"/>
    <cellStyle name="Normal 6 2 11 2 2 3" xfId="30187" xr:uid="{634B4445-F849-4EE7-96DB-4FE2F8C43AD5}"/>
    <cellStyle name="Normal 6 2 11 2 2 3 2" xfId="30188" xr:uid="{2C566039-C3D5-4D5C-9822-67BFF2955632}"/>
    <cellStyle name="Normal 6 2 11 2 2 3 2 2" xfId="30189" xr:uid="{845EA839-2C87-438A-B38C-505683D351B4}"/>
    <cellStyle name="Normal 6 2 11 2 2 3 2 2 2" xfId="30190" xr:uid="{186F6336-5F44-4127-8A0E-975C593B6A6D}"/>
    <cellStyle name="Normal 6 2 11 2 2 3 2 3" xfId="30191" xr:uid="{E5B99474-7F09-4B54-B842-D213820172D4}"/>
    <cellStyle name="Normal 6 2 11 2 2 3 3" xfId="30192" xr:uid="{3BF9C019-A12D-4587-87AB-FCE6824170D6}"/>
    <cellStyle name="Normal 6 2 11 2 2 4" xfId="30193" xr:uid="{A257048F-8B19-40E4-A484-06A62E313731}"/>
    <cellStyle name="Normal 6 2 11 2 2 4 2" xfId="30194" xr:uid="{9F3DBF80-9B78-4C42-91C6-6F09B6C178E9}"/>
    <cellStyle name="Normal 6 2 11 2 2 5" xfId="30195" xr:uid="{0C31D1F6-CA95-43AA-97E8-3E945E9AB174}"/>
    <cellStyle name="Normal 6 2 11 2 2 5 2" xfId="30196" xr:uid="{E0CDE5D9-0709-4BFA-A89C-129C616EEEF8}"/>
    <cellStyle name="Normal 6 2 11 2 2 6" xfId="30197" xr:uid="{56F20A1A-3704-4374-AF68-D862B35E0968}"/>
    <cellStyle name="Normal 6 2 11 2 2 6 2" xfId="30198" xr:uid="{50ADC6D0-FBB3-47D9-8328-AE7EBE72536A}"/>
    <cellStyle name="Normal 6 2 11 2 2 7" xfId="30199" xr:uid="{35D566F1-85DE-4C5E-827F-4CCCA4389245}"/>
    <cellStyle name="Normal 6 2 11 2 2 7 2" xfId="30200" xr:uid="{A7D4A0A9-07BA-4609-B55C-E36086677D2B}"/>
    <cellStyle name="Normal 6 2 11 2 2 8" xfId="30201" xr:uid="{1C759C6F-48A3-47A0-A284-D307200424F3}"/>
    <cellStyle name="Normal 6 2 11 2 3" xfId="30202" xr:uid="{F52E6B80-9175-4405-A62E-8D6D160105FD}"/>
    <cellStyle name="Normal 6 2 11 2 3 2" xfId="30203" xr:uid="{F044741B-FDE2-436D-9C99-9A7C8EF525D4}"/>
    <cellStyle name="Normal 6 2 11 2 3 2 2" xfId="30204" xr:uid="{A0E75113-9D16-4A2B-9624-4F3F04B39766}"/>
    <cellStyle name="Normal 6 2 11 2 3 2 2 2" xfId="30205" xr:uid="{61C6781F-F064-4207-B784-92A4E3054274}"/>
    <cellStyle name="Normal 6 2 11 2 3 2 3" xfId="30206" xr:uid="{D581AC8C-3B71-4F38-863D-54A223C349D5}"/>
    <cellStyle name="Normal 6 2 11 2 3 3" xfId="30207" xr:uid="{32976DB2-4DE6-4984-9EF7-D9038C75D650}"/>
    <cellStyle name="Normal 6 2 11 2 4" xfId="30208" xr:uid="{29AA7C96-12C8-4DBD-BD12-892B5C33A5D8}"/>
    <cellStyle name="Normal 6 2 11 2 4 2" xfId="30209" xr:uid="{EC4B94BD-4028-4AE1-9A48-FE78ABB04BD1}"/>
    <cellStyle name="Normal 6 2 11 2 5" xfId="30210" xr:uid="{B7791B17-DD9F-4115-8B94-C6B13D1869C7}"/>
    <cellStyle name="Normal 6 2 11 2 5 2" xfId="30211" xr:uid="{5C4495ED-F29D-47E5-9172-227B8B6EAC0E}"/>
    <cellStyle name="Normal 6 2 11 2 6" xfId="30212" xr:uid="{37B17997-34F9-4B1A-9B9A-900569C1CAC7}"/>
    <cellStyle name="Normal 6 2 11 2 6 2" xfId="30213" xr:uid="{31F245FE-254D-46F9-B703-F9D3CBEEDF82}"/>
    <cellStyle name="Normal 6 2 11 2 7" xfId="30214" xr:uid="{21E68FED-A977-49D5-B233-20E096F4537E}"/>
    <cellStyle name="Normal 6 2 11 2 7 2" xfId="30215" xr:uid="{0F51F766-1FB4-4A1D-9124-8757B4083D4A}"/>
    <cellStyle name="Normal 6 2 11 2 8" xfId="30216" xr:uid="{3122375D-48C3-4FF7-8357-D9E448D49A19}"/>
    <cellStyle name="Normal 6 2 11 2 8 2" xfId="30217" xr:uid="{2D0874FA-5D98-47F4-A789-E7FC67B1598B}"/>
    <cellStyle name="Normal 6 2 11 2 9" xfId="30218" xr:uid="{0F2B1FC0-06EE-4D13-B757-70B214326910}"/>
    <cellStyle name="Normal 6 2 11 3" xfId="30219" xr:uid="{F6327DF3-8C01-4FD1-9356-58643702F052}"/>
    <cellStyle name="Normal 6 2 11 3 2" xfId="30220" xr:uid="{3BDABBCA-8F2E-4B7D-B19D-50D3823727F2}"/>
    <cellStyle name="Normal 6 2 11 3 2 2" xfId="30221" xr:uid="{D4FE58B8-2AE2-4D11-825B-C52DEE58C610}"/>
    <cellStyle name="Normal 6 2 11 3 2 2 2" xfId="30222" xr:uid="{6AE6F791-97E0-48F1-B29F-AC9A8D52E5A5}"/>
    <cellStyle name="Normal 6 2 11 3 2 2 2 2" xfId="30223" xr:uid="{2D6CAC89-1807-41E6-8417-BC8E9A5819C9}"/>
    <cellStyle name="Normal 6 2 11 3 2 2 3" xfId="30224" xr:uid="{92B9F5A5-D78E-4122-9074-AFDC9CB0E4F0}"/>
    <cellStyle name="Normal 6 2 11 3 2 3" xfId="30225" xr:uid="{FA72027B-4788-4288-B3BF-229C3D7F98FF}"/>
    <cellStyle name="Normal 6 2 11 3 3" xfId="30226" xr:uid="{3D6D589A-AD9B-47CE-81D6-786291C16C94}"/>
    <cellStyle name="Normal 6 2 11 3 3 2" xfId="30227" xr:uid="{51C684A0-74FD-47D8-B2B7-C33FF1D48A0C}"/>
    <cellStyle name="Normal 6 2 11 3 4" xfId="30228" xr:uid="{19768488-1EAF-4CFE-BD7D-3FD6E0A0F273}"/>
    <cellStyle name="Normal 6 2 11 3 4 2" xfId="30229" xr:uid="{15690F4D-E40C-4022-B3D5-CD1C972FCF32}"/>
    <cellStyle name="Normal 6 2 11 3 5" xfId="30230" xr:uid="{026A5FF2-F234-4109-A93D-FB08B5225D51}"/>
    <cellStyle name="Normal 6 2 11 3 5 2" xfId="30231" xr:uid="{1C966BB6-A992-4B17-9E7E-856D32E481BB}"/>
    <cellStyle name="Normal 6 2 11 3 6" xfId="30232" xr:uid="{30EB6E89-50AA-4154-8A81-73C0D627337E}"/>
    <cellStyle name="Normal 6 2 11 3 6 2" xfId="30233" xr:uid="{74D865F5-017B-47E1-88A3-A0FAB381E606}"/>
    <cellStyle name="Normal 6 2 11 3 7" xfId="30234" xr:uid="{D77B1DCE-7783-4AAA-9B59-2EBA6CEDA0E8}"/>
    <cellStyle name="Normal 6 2 11 3 7 2" xfId="30235" xr:uid="{08322355-8E6E-4B48-B923-F4F0C7494C7B}"/>
    <cellStyle name="Normal 6 2 11 3 8" xfId="30236" xr:uid="{C0FFF05A-7CD3-4E14-A523-10699966A62E}"/>
    <cellStyle name="Normal 6 2 11 4" xfId="30237" xr:uid="{D122AE3D-3D8D-444F-8162-428FE4E0B966}"/>
    <cellStyle name="Normal 6 2 11 4 2" xfId="30238" xr:uid="{87588A1A-8A6B-410B-832B-3827A270CF6C}"/>
    <cellStyle name="Normal 6 2 11 4 2 2" xfId="30239" xr:uid="{0AA934D0-D150-4C30-9AE3-25096D8FF501}"/>
    <cellStyle name="Normal 6 2 11 4 2 2 2" xfId="30240" xr:uid="{E3493940-DBD1-418F-82C2-F6926DD42DD3}"/>
    <cellStyle name="Normal 6 2 11 4 2 3" xfId="30241" xr:uid="{3D956713-2A70-464E-8496-40546FA740D3}"/>
    <cellStyle name="Normal 6 2 11 4 3" xfId="30242" xr:uid="{E8C36929-1D3B-44E0-8325-7669E0266372}"/>
    <cellStyle name="Normal 6 2 11 5" xfId="30243" xr:uid="{A02472CC-663D-4C45-8A18-CA102DDE8914}"/>
    <cellStyle name="Normal 6 2 11 5 2" xfId="30244" xr:uid="{4172778E-FFB4-4FCA-82B2-EC5BADA97326}"/>
    <cellStyle name="Normal 6 2 11 6" xfId="30245" xr:uid="{110FD66E-2226-4952-8561-19758BC960E1}"/>
    <cellStyle name="Normal 6 2 11 6 2" xfId="30246" xr:uid="{112B2104-52BB-4EC6-A208-70140016AA11}"/>
    <cellStyle name="Normal 6 2 11 7" xfId="30247" xr:uid="{AD9566EB-9574-44C0-8A6D-057AF1419917}"/>
    <cellStyle name="Normal 6 2 11 7 2" xfId="30248" xr:uid="{8816F6FB-5A53-448C-9288-D64655972EFD}"/>
    <cellStyle name="Normal 6 2 11 8" xfId="30249" xr:uid="{542F1D56-CE1E-45C7-BCEF-2BEA9B6549DC}"/>
    <cellStyle name="Normal 6 2 11 8 2" xfId="30250" xr:uid="{4F47D2DE-BF72-41FD-8CB5-620FA0B63515}"/>
    <cellStyle name="Normal 6 2 11 9" xfId="30251" xr:uid="{E3BFB920-21F7-4253-8035-56B75BEC7EA4}"/>
    <cellStyle name="Normal 6 2 12" xfId="30252" xr:uid="{C2F2F3B6-8235-4469-8474-0BDF078A3F19}"/>
    <cellStyle name="Normal 6 2 12 2" xfId="30253" xr:uid="{368947BF-F02C-4E65-81AA-E8CA875283DF}"/>
    <cellStyle name="Normal 6 2 13" xfId="30254" xr:uid="{72E9C4C6-3280-4900-A20E-FE62C7DEDF54}"/>
    <cellStyle name="Normal 6 2 13 2" xfId="30255" xr:uid="{0C1189CB-D5AF-4AC2-932C-6C61782B0473}"/>
    <cellStyle name="Normal 6 2 14" xfId="30256" xr:uid="{E8C14BBD-F090-4366-9547-0295B93AAC0E}"/>
    <cellStyle name="Normal 6 2 14 2" xfId="30257" xr:uid="{DDD995D0-C631-4535-BC89-8938DE02EEAF}"/>
    <cellStyle name="Normal 6 2 14 2 2" xfId="30258" xr:uid="{A7E2F36C-0AFB-439F-BAAE-A153C09CA5AA}"/>
    <cellStyle name="Normal 6 2 14 2 2 2" xfId="30259" xr:uid="{19DCC9D2-99FC-454E-AABA-E178B4C6B078}"/>
    <cellStyle name="Normal 6 2 14 2 2 2 2" xfId="30260" xr:uid="{AD4F650D-C114-41B3-A82F-BF437AC9550C}"/>
    <cellStyle name="Normal 6 2 14 2 2 2 2 2" xfId="30261" xr:uid="{93BD190F-4CED-406D-BBF5-0243ED6B3245}"/>
    <cellStyle name="Normal 6 2 14 2 2 2 3" xfId="30262" xr:uid="{6007A2AF-C747-42C3-9829-96F2F5AC90DF}"/>
    <cellStyle name="Normal 6 2 14 2 2 3" xfId="30263" xr:uid="{7775F3AE-DDCA-4083-B867-29938517B129}"/>
    <cellStyle name="Normal 6 2 14 2 3" xfId="30264" xr:uid="{D6EE718A-E8A5-42D5-80F7-3A8F559855D9}"/>
    <cellStyle name="Normal 6 2 14 2 3 2" xfId="30265" xr:uid="{5DF4BD1D-103E-4892-872B-21DBB56E5625}"/>
    <cellStyle name="Normal 6 2 14 2 4" xfId="30266" xr:uid="{B4EE4845-4B43-488F-B283-84306545239D}"/>
    <cellStyle name="Normal 6 2 14 2 4 2" xfId="30267" xr:uid="{B8CDD158-AFC2-4BFD-80E3-183B439F15BD}"/>
    <cellStyle name="Normal 6 2 14 2 5" xfId="30268" xr:uid="{602757F2-9434-4497-9B6C-26D36ED9053D}"/>
    <cellStyle name="Normal 6 2 14 2 5 2" xfId="30269" xr:uid="{2EF25401-AD7D-4D90-B1FE-FBD4D9C15FBF}"/>
    <cellStyle name="Normal 6 2 14 2 6" xfId="30270" xr:uid="{4CB26EFA-A1FA-4722-B91E-6F942576A5E8}"/>
    <cellStyle name="Normal 6 2 14 2 6 2" xfId="30271" xr:uid="{5E786B90-6904-41ED-BA0C-6EADD17C5532}"/>
    <cellStyle name="Normal 6 2 14 2 7" xfId="30272" xr:uid="{3EF1DC4B-D82A-4C65-B37F-6597B695261B}"/>
    <cellStyle name="Normal 6 2 14 2 7 2" xfId="30273" xr:uid="{9BC72D73-A3B3-4736-ABF0-8F47310AD5F5}"/>
    <cellStyle name="Normal 6 2 14 2 8" xfId="30274" xr:uid="{0B7DD1D9-2EBF-4D58-8CA0-B41ECB98142C}"/>
    <cellStyle name="Normal 6 2 14 3" xfId="30275" xr:uid="{4EB6B1C8-5590-4D0E-9462-34099004D1C0}"/>
    <cellStyle name="Normal 6 2 14 3 2" xfId="30276" xr:uid="{784540E9-7065-47BE-86DA-98BC0F32B8B4}"/>
    <cellStyle name="Normal 6 2 14 3 2 2" xfId="30277" xr:uid="{61F0435E-3F80-4A0B-8EE4-82F1E2E7217A}"/>
    <cellStyle name="Normal 6 2 14 3 2 2 2" xfId="30278" xr:uid="{8AA288FE-F535-4B2C-9DA1-F158C9B927E6}"/>
    <cellStyle name="Normal 6 2 14 3 2 3" xfId="30279" xr:uid="{06755346-008D-4F65-8655-50DE299427CA}"/>
    <cellStyle name="Normal 6 2 14 3 3" xfId="30280" xr:uid="{8B4CABF0-0ABE-43CA-8AB3-53F729599B1F}"/>
    <cellStyle name="Normal 6 2 14 4" xfId="30281" xr:uid="{FE94E30E-A6E6-477E-AECA-81B167E8DE98}"/>
    <cellStyle name="Normal 6 2 14 4 2" xfId="30282" xr:uid="{7752C7F3-C987-4076-94C3-1866B05C2020}"/>
    <cellStyle name="Normal 6 2 14 5" xfId="30283" xr:uid="{F8B9C952-59E6-4E02-929A-39BD7E548527}"/>
    <cellStyle name="Normal 6 2 14 5 2" xfId="30284" xr:uid="{C66B7C9B-640A-4C58-B9F9-39DDB9AD1439}"/>
    <cellStyle name="Normal 6 2 14 6" xfId="30285" xr:uid="{7398ED17-8A45-46F9-86A3-368EF2D5064A}"/>
    <cellStyle name="Normal 6 2 14 6 2" xfId="30286" xr:uid="{D8B216C6-9E8D-4FCC-B240-E2C6E67B1A7A}"/>
    <cellStyle name="Normal 6 2 14 7" xfId="30287" xr:uid="{ED9F9713-16BC-43A6-8FD7-D39852FBAEF3}"/>
    <cellStyle name="Normal 6 2 14 7 2" xfId="30288" xr:uid="{C1BB111C-ADF0-4803-A4C8-A0EC16807E7E}"/>
    <cellStyle name="Normal 6 2 14 8" xfId="30289" xr:uid="{0449D175-26AD-455E-AD81-F0C29DE0EEF2}"/>
    <cellStyle name="Normal 6 2 15" xfId="30290" xr:uid="{C9E09A6D-B9B9-4B79-AA1D-8950C54DCC98}"/>
    <cellStyle name="Normal 6 2 15 2" xfId="30291" xr:uid="{D76F8C8A-A714-4AFD-A26E-878D61327CBB}"/>
    <cellStyle name="Normal 6 2 15 2 2" xfId="30292" xr:uid="{1F818B97-4F6E-4E29-9078-6FEE52F45B08}"/>
    <cellStyle name="Normal 6 2 15 2 2 2" xfId="30293" xr:uid="{38EB1CA5-961A-4791-9E65-8D0CEE02A635}"/>
    <cellStyle name="Normal 6 2 15 2 3" xfId="30294" xr:uid="{AF168B1E-0626-43E9-B58F-08F69DB955E5}"/>
    <cellStyle name="Normal 6 2 15 3" xfId="30295" xr:uid="{CF7A7070-DE3F-4087-9A33-3CEFD221A965}"/>
    <cellStyle name="Normal 6 2 16" xfId="30296" xr:uid="{D486F467-1121-4B1F-8E45-04C9D90AF7AC}"/>
    <cellStyle name="Normal 6 2 16 2" xfId="30297" xr:uid="{C5809D96-9086-44E5-B2A2-00FE7496C6D5}"/>
    <cellStyle name="Normal 6 2 17" xfId="30298" xr:uid="{47BD3B2B-72DB-4FDB-85F7-A81CE1B27568}"/>
    <cellStyle name="Normal 6 2 17 2" xfId="30299" xr:uid="{CEEC7CAD-E2CC-4A8D-867E-50BF15B8C463}"/>
    <cellStyle name="Normal 6 2 18" xfId="30300" xr:uid="{D62CC677-9E22-4DFF-BC69-9871341EE046}"/>
    <cellStyle name="Normal 6 2 18 2" xfId="30301" xr:uid="{7B5697B5-AC30-4B2B-9AF1-23573DC8C202}"/>
    <cellStyle name="Normal 6 2 19" xfId="30302" xr:uid="{45DAC2B2-328B-4F73-88D0-D80BE55E6EC7}"/>
    <cellStyle name="Normal 6 2 19 2" xfId="30303" xr:uid="{781E74D7-A11F-4752-801F-A364DBDA3C0B}"/>
    <cellStyle name="Normal 6 2 2" xfId="30304" xr:uid="{FF65FEBA-2A6E-4F56-B208-3E64FA86C754}"/>
    <cellStyle name="Normal 6 2 2 10" xfId="30305" xr:uid="{AD591E74-2B8A-4796-9CA3-FA5D6E53C184}"/>
    <cellStyle name="Normal 6 2 2 10 2" xfId="30306" xr:uid="{CBDE42A7-7C27-4D7F-A076-52F7EA7394C5}"/>
    <cellStyle name="Normal 6 2 2 11" xfId="30307" xr:uid="{7E6D5339-5689-4E4F-86CB-BBE84CF6999F}"/>
    <cellStyle name="Normal 6 2 2 11 2" xfId="30308" xr:uid="{5BD698FF-A76D-41D8-9A86-7A3BAE6EA553}"/>
    <cellStyle name="Normal 6 2 2 11 2 2" xfId="30309" xr:uid="{B99851F1-2471-498A-8BE1-07D732CD69B3}"/>
    <cellStyle name="Normal 6 2 2 11 2 2 2" xfId="30310" xr:uid="{7C1DABF9-EF39-410D-88B9-797B1CAC7AD0}"/>
    <cellStyle name="Normal 6 2 2 11 2 2 2 2" xfId="30311" xr:uid="{23B00458-42BE-4DE2-A346-587BBC9FFFAC}"/>
    <cellStyle name="Normal 6 2 2 11 2 2 2 2 2" xfId="30312" xr:uid="{8400DBF6-F67C-439D-9C3D-9E6C1585A902}"/>
    <cellStyle name="Normal 6 2 2 11 2 2 2 3" xfId="30313" xr:uid="{D9380EF6-4AF3-4FF5-A06C-47FBA955723C}"/>
    <cellStyle name="Normal 6 2 2 11 2 2 3" xfId="30314" xr:uid="{DC94EE3E-5007-453E-8015-EF304E80199E}"/>
    <cellStyle name="Normal 6 2 2 11 2 3" xfId="30315" xr:uid="{09F17D08-EA9A-4D62-AC7C-0F25DB058289}"/>
    <cellStyle name="Normal 6 2 2 11 2 3 2" xfId="30316" xr:uid="{852FFB14-EC2E-4B91-A781-1B4ADDC38378}"/>
    <cellStyle name="Normal 6 2 2 11 2 4" xfId="30317" xr:uid="{CDD3D97A-A773-4339-8303-87DA0E68EEBE}"/>
    <cellStyle name="Normal 6 2 2 11 2 4 2" xfId="30318" xr:uid="{D1E6A1D8-996E-4F8E-8A9E-A86F1A1B0E5B}"/>
    <cellStyle name="Normal 6 2 2 11 2 5" xfId="30319" xr:uid="{1D509CFB-ABC2-49A4-A10D-7F308C1C13AF}"/>
    <cellStyle name="Normal 6 2 2 11 2 5 2" xfId="30320" xr:uid="{9059F941-2650-48D6-A86C-37C075C35197}"/>
    <cellStyle name="Normal 6 2 2 11 2 6" xfId="30321" xr:uid="{E0C6FB6C-C0F8-4788-8CCA-8C6C91D913E4}"/>
    <cellStyle name="Normal 6 2 2 11 2 6 2" xfId="30322" xr:uid="{C85E2AB2-9DC3-4351-BF54-6B7FE75BD1F5}"/>
    <cellStyle name="Normal 6 2 2 11 2 7" xfId="30323" xr:uid="{6D1D5C6F-9E0F-40F4-89D7-57AD36CF9BD9}"/>
    <cellStyle name="Normal 6 2 2 11 2 7 2" xfId="30324" xr:uid="{BFCCBAC9-4108-4C8C-AA92-2AF026623893}"/>
    <cellStyle name="Normal 6 2 2 11 2 8" xfId="30325" xr:uid="{4F9D2521-CB8C-48B8-84FB-3A8F3EEECF67}"/>
    <cellStyle name="Normal 6 2 2 11 3" xfId="30326" xr:uid="{179E8BA3-ABBF-4C06-AE1B-D11C3B46186D}"/>
    <cellStyle name="Normal 6 2 2 11 3 2" xfId="30327" xr:uid="{CF455C4A-B42A-4A23-949E-C59F869DDEF3}"/>
    <cellStyle name="Normal 6 2 2 11 3 2 2" xfId="30328" xr:uid="{0A718571-0CF8-4CB3-AA89-BE2D9ED10574}"/>
    <cellStyle name="Normal 6 2 2 11 3 2 2 2" xfId="30329" xr:uid="{C60CC77D-1255-47F6-9A9C-D1E2C2D4F51C}"/>
    <cellStyle name="Normal 6 2 2 11 3 2 3" xfId="30330" xr:uid="{25A10EB3-E13B-4D9C-9451-22F84AFAA4BC}"/>
    <cellStyle name="Normal 6 2 2 11 3 3" xfId="30331" xr:uid="{08D40CB5-12B7-4D5C-9770-0C452E053FA5}"/>
    <cellStyle name="Normal 6 2 2 11 4" xfId="30332" xr:uid="{377B57F8-DEDE-4516-ABC9-4EE7E2FAFFE9}"/>
    <cellStyle name="Normal 6 2 2 11 4 2" xfId="30333" xr:uid="{0C21ACA8-8795-4BA4-8CFE-88E100115E82}"/>
    <cellStyle name="Normal 6 2 2 11 5" xfId="30334" xr:uid="{2B59B9A5-A91E-4E27-B98F-586D26550762}"/>
    <cellStyle name="Normal 6 2 2 11 5 2" xfId="30335" xr:uid="{54F016ED-9AAC-4F59-81F5-B21C04D3E070}"/>
    <cellStyle name="Normal 6 2 2 11 6" xfId="30336" xr:uid="{C88C0516-22BD-4FD2-A663-2E7925A020BE}"/>
    <cellStyle name="Normal 6 2 2 11 6 2" xfId="30337" xr:uid="{9416A9AC-1EAB-49D1-8AAB-F33D34BC3720}"/>
    <cellStyle name="Normal 6 2 2 11 7" xfId="30338" xr:uid="{378765E4-9EBA-4E61-B685-EC5A5BB2DDBF}"/>
    <cellStyle name="Normal 6 2 2 11 7 2" xfId="30339" xr:uid="{589C6F0B-F731-45B3-BC09-06B008FA2DB6}"/>
    <cellStyle name="Normal 6 2 2 11 8" xfId="30340" xr:uid="{DA768426-FE43-4498-B785-7C06D9874184}"/>
    <cellStyle name="Normal 6 2 2 12" xfId="30341" xr:uid="{25A8AB40-7259-4679-9332-FB5D3B4CEC74}"/>
    <cellStyle name="Normal 6 2 2 12 2" xfId="30342" xr:uid="{27B22E25-4F67-455C-BEE8-0574A54325E5}"/>
    <cellStyle name="Normal 6 2 2 12 2 2" xfId="30343" xr:uid="{7CA3DFA1-8C4C-4D78-9D0E-9CC6B6474155}"/>
    <cellStyle name="Normal 6 2 2 12 2 2 2" xfId="30344" xr:uid="{F20549E5-D898-42C7-8530-0B1D7004E2A1}"/>
    <cellStyle name="Normal 6 2 2 12 2 3" xfId="30345" xr:uid="{1D1C8DE3-CE32-422A-B7CC-5413C8F938DD}"/>
    <cellStyle name="Normal 6 2 2 12 3" xfId="30346" xr:uid="{BA5952A0-E278-4AF8-8193-22826648D573}"/>
    <cellStyle name="Normal 6 2 2 13" xfId="30347" xr:uid="{A6922C59-0DDA-4A7F-832C-2B788E14472C}"/>
    <cellStyle name="Normal 6 2 2 13 2" xfId="30348" xr:uid="{2BB37EA1-DF50-41C1-AABC-74301E24BF5D}"/>
    <cellStyle name="Normal 6 2 2 14" xfId="30349" xr:uid="{71926F01-6C21-4E1A-ADF1-8996A12190CC}"/>
    <cellStyle name="Normal 6 2 2 14 2" xfId="30350" xr:uid="{0350B100-6191-4A39-BA97-B123ACADAC9B}"/>
    <cellStyle name="Normal 6 2 2 15" xfId="30351" xr:uid="{876089CA-362A-44E2-912F-077B177C0126}"/>
    <cellStyle name="Normal 6 2 2 15 2" xfId="30352" xr:uid="{37EE61DB-CF79-4DD4-A1AF-04CB4D8460BE}"/>
    <cellStyle name="Normal 6 2 2 16" xfId="30353" xr:uid="{E24A3820-868F-407C-A362-48D7534DED68}"/>
    <cellStyle name="Normal 6 2 2 16 2" xfId="30354" xr:uid="{7A7F4641-E9AB-43F1-B9BB-8CDEA7BC9012}"/>
    <cellStyle name="Normal 6 2 2 17" xfId="30355" xr:uid="{B0155548-A508-4F5B-8380-D336E128DB2C}"/>
    <cellStyle name="Normal 6 2 2 17 2" xfId="30356" xr:uid="{73B63968-2F00-4537-9DB9-C45A5A64D344}"/>
    <cellStyle name="Normal 6 2 2 18" xfId="30357" xr:uid="{E805DB5C-95CD-4B82-B405-18824800B8EA}"/>
    <cellStyle name="Normal 6 2 2 19" xfId="30358" xr:uid="{4940D8CC-078E-43AA-BB7F-E3ADCCF201A0}"/>
    <cellStyle name="Normal 6 2 2 2" xfId="30359" xr:uid="{739FF27F-3C1B-4953-80C9-294FD6E8C40E}"/>
    <cellStyle name="Normal 6 2 2 2 10" xfId="30360" xr:uid="{11F877CC-364E-4981-976A-C0F4031D0E68}"/>
    <cellStyle name="Normal 6 2 2 2 10 2" xfId="30361" xr:uid="{5F687E3B-B278-470F-AFFB-5A4094D167D5}"/>
    <cellStyle name="Normal 6 2 2 2 10 2 2" xfId="30362" xr:uid="{8DB7AE64-80E4-49FD-93D4-3A16CE99219B}"/>
    <cellStyle name="Normal 6 2 2 2 10 2 2 2" xfId="30363" xr:uid="{78E69244-215A-413C-9823-A2564AF1790F}"/>
    <cellStyle name="Normal 6 2 2 2 10 2 2 2 2" xfId="30364" xr:uid="{0A736DC3-5406-44B1-B0B0-DADD0EBB91DF}"/>
    <cellStyle name="Normal 6 2 2 2 10 2 2 2 2 2" xfId="30365" xr:uid="{4D1FA103-7795-488D-88D7-730565F516B3}"/>
    <cellStyle name="Normal 6 2 2 2 10 2 2 2 3" xfId="30366" xr:uid="{20FE882C-5884-4962-A06C-6337B863280D}"/>
    <cellStyle name="Normal 6 2 2 2 10 2 2 3" xfId="30367" xr:uid="{84210ADA-C4CF-4013-A68F-BBE43924E63B}"/>
    <cellStyle name="Normal 6 2 2 2 10 2 3" xfId="30368" xr:uid="{82592524-EA06-4E1B-A845-C158FD73810D}"/>
    <cellStyle name="Normal 6 2 2 2 10 2 3 2" xfId="30369" xr:uid="{BB087C20-BBFA-4859-BC20-AD9CC34CC2FE}"/>
    <cellStyle name="Normal 6 2 2 2 10 2 4" xfId="30370" xr:uid="{4B8325F3-4D45-458B-94F4-01106E3FE5BD}"/>
    <cellStyle name="Normal 6 2 2 2 10 2 4 2" xfId="30371" xr:uid="{4A4A38F8-F65E-4547-8DCF-DF9A8F9F6AFC}"/>
    <cellStyle name="Normal 6 2 2 2 10 2 5" xfId="30372" xr:uid="{7638D391-03C4-4766-8E8C-756A41F7DA74}"/>
    <cellStyle name="Normal 6 2 2 2 10 2 5 2" xfId="30373" xr:uid="{0C12761D-29AB-44A1-B625-AD77502183CF}"/>
    <cellStyle name="Normal 6 2 2 2 10 2 6" xfId="30374" xr:uid="{85563AB2-DA81-4B8E-8008-8A85409AEFCE}"/>
    <cellStyle name="Normal 6 2 2 2 10 2 6 2" xfId="30375" xr:uid="{1BC546E5-E6F7-4145-ABCF-0412E56114F7}"/>
    <cellStyle name="Normal 6 2 2 2 10 2 7" xfId="30376" xr:uid="{D68EDF76-430E-4A8C-8773-BC4A7F86007C}"/>
    <cellStyle name="Normal 6 2 2 2 10 2 7 2" xfId="30377" xr:uid="{899963BC-C364-4160-A7A8-3A4874BA5391}"/>
    <cellStyle name="Normal 6 2 2 2 10 2 8" xfId="30378" xr:uid="{25572196-0521-47D2-B6EB-5CBA2ED7D062}"/>
    <cellStyle name="Normal 6 2 2 2 10 3" xfId="30379" xr:uid="{8CB4065A-1D3C-4429-87F3-0E7B47ECC69B}"/>
    <cellStyle name="Normal 6 2 2 2 10 3 2" xfId="30380" xr:uid="{7342C15C-A863-48F3-A356-C8C94DB17F31}"/>
    <cellStyle name="Normal 6 2 2 2 10 3 2 2" xfId="30381" xr:uid="{BB2C8605-4394-4849-888B-8CCED396220B}"/>
    <cellStyle name="Normal 6 2 2 2 10 3 2 2 2" xfId="30382" xr:uid="{B395F0A6-FC39-4287-B85F-B8380C3CA8DE}"/>
    <cellStyle name="Normal 6 2 2 2 10 3 2 3" xfId="30383" xr:uid="{783AFC58-B38A-4C63-99E9-CBB14514C4B8}"/>
    <cellStyle name="Normal 6 2 2 2 10 3 3" xfId="30384" xr:uid="{E72BB539-34D7-4B52-AE5C-79E3C4AB1922}"/>
    <cellStyle name="Normal 6 2 2 2 10 4" xfId="30385" xr:uid="{278419FA-EAC1-46F7-B6F6-D8031D8C4808}"/>
    <cellStyle name="Normal 6 2 2 2 10 4 2" xfId="30386" xr:uid="{C16FBFC2-2E1A-4B04-8D6A-693A8F54F65D}"/>
    <cellStyle name="Normal 6 2 2 2 10 5" xfId="30387" xr:uid="{3909C2D4-4B4A-4660-A117-78E0960E3D89}"/>
    <cellStyle name="Normal 6 2 2 2 10 5 2" xfId="30388" xr:uid="{1388BA05-1BF3-490D-930C-1CCB3A54EB68}"/>
    <cellStyle name="Normal 6 2 2 2 10 6" xfId="30389" xr:uid="{97E09C5A-1FE0-4A7B-AAF5-0D0195B64FDB}"/>
    <cellStyle name="Normal 6 2 2 2 10 6 2" xfId="30390" xr:uid="{63A189FC-283E-4D71-83DA-BBC0F8008470}"/>
    <cellStyle name="Normal 6 2 2 2 10 7" xfId="30391" xr:uid="{83693208-5BD4-4330-B3B8-5C5919D9A465}"/>
    <cellStyle name="Normal 6 2 2 2 10 7 2" xfId="30392" xr:uid="{D61EAD72-F08F-42EE-9D22-7831DF923326}"/>
    <cellStyle name="Normal 6 2 2 2 10 8" xfId="30393" xr:uid="{170DAC60-D5E0-47FD-A8D2-86B540A68C15}"/>
    <cellStyle name="Normal 6 2 2 2 11" xfId="30394" xr:uid="{5BE09D18-84E1-4DBF-9A90-50F916E21F15}"/>
    <cellStyle name="Normal 6 2 2 2 11 2" xfId="30395" xr:uid="{3B2EA4D8-117A-4909-9FC4-21CB58568B0A}"/>
    <cellStyle name="Normal 6 2 2 2 11 2 2" xfId="30396" xr:uid="{284C95B1-6E88-4E13-9672-7C3F55A7E92A}"/>
    <cellStyle name="Normal 6 2 2 2 11 2 2 2" xfId="30397" xr:uid="{7D3ED679-B931-4ED3-9508-492C517229A4}"/>
    <cellStyle name="Normal 6 2 2 2 11 2 3" xfId="30398" xr:uid="{DAA50829-FB99-402C-B705-22228DA84FCB}"/>
    <cellStyle name="Normal 6 2 2 2 11 3" xfId="30399" xr:uid="{A75513D2-231F-420E-A332-313F6BB971AF}"/>
    <cellStyle name="Normal 6 2 2 2 12" xfId="30400" xr:uid="{956AC0DD-4B28-4E65-8B31-F7AE47D2B69B}"/>
    <cellStyle name="Normal 6 2 2 2 12 2" xfId="30401" xr:uid="{0B17A291-037C-4C6F-9A82-90544DC84F92}"/>
    <cellStyle name="Normal 6 2 2 2 13" xfId="30402" xr:uid="{BCFBF77C-CE0F-4CB4-974B-009C39098894}"/>
    <cellStyle name="Normal 6 2 2 2 13 2" xfId="30403" xr:uid="{1CFC0B5D-4109-440F-B9DE-4E4978539878}"/>
    <cellStyle name="Normal 6 2 2 2 14" xfId="30404" xr:uid="{952679AE-3F7E-4438-9512-78DAD2BE79EC}"/>
    <cellStyle name="Normal 6 2 2 2 14 2" xfId="30405" xr:uid="{C7764B2B-D507-4A06-9FEB-657F95E7EEE7}"/>
    <cellStyle name="Normal 6 2 2 2 15" xfId="30406" xr:uid="{E389E596-522B-443D-A77F-3FD7768FD1C0}"/>
    <cellStyle name="Normal 6 2 2 2 15 2" xfId="30407" xr:uid="{7EBC2AF9-A1FB-460C-964F-8237EFD530D4}"/>
    <cellStyle name="Normal 6 2 2 2 16" xfId="30408" xr:uid="{C34A0B5A-2A12-4EC2-9A78-4A38D9D50D74}"/>
    <cellStyle name="Normal 6 2 2 2 16 2" xfId="30409" xr:uid="{21DF08C6-06A3-4D0D-9C2B-17D121CFAFA4}"/>
    <cellStyle name="Normal 6 2 2 2 17" xfId="30410" xr:uid="{B75F2F52-C240-499B-8086-1A576856F80F}"/>
    <cellStyle name="Normal 6 2 2 2 2" xfId="30411" xr:uid="{F5535D57-93BB-4AE7-A367-7B863AC2D279}"/>
    <cellStyle name="Normal 6 2 2 2 2 10" xfId="30412" xr:uid="{60F023B3-3FE2-47C3-B9EF-045260AE2F7B}"/>
    <cellStyle name="Normal 6 2 2 2 2 10 2" xfId="30413" xr:uid="{532BCC1E-AF84-4800-ADBB-7C481A57CEE4}"/>
    <cellStyle name="Normal 6 2 2 2 2 10 2 2" xfId="30414" xr:uid="{CB08E281-1F8D-47FF-BCB3-46DBF91762CE}"/>
    <cellStyle name="Normal 6 2 2 2 2 10 2 2 2" xfId="30415" xr:uid="{6DF2EA1A-C69D-478A-AE84-0CF6A4D29452}"/>
    <cellStyle name="Normal 6 2 2 2 2 10 2 2 2 2" xfId="30416" xr:uid="{8F62A842-F92C-4FB6-B031-712B87662241}"/>
    <cellStyle name="Normal 6 2 2 2 2 10 2 2 2 2 2" xfId="30417" xr:uid="{B682034A-5A33-49D1-ACCE-C1CE6FB84EEB}"/>
    <cellStyle name="Normal 6 2 2 2 2 10 2 2 2 3" xfId="30418" xr:uid="{28F02387-09B5-4E72-965A-794356B0A033}"/>
    <cellStyle name="Normal 6 2 2 2 2 10 2 2 3" xfId="30419" xr:uid="{FEDC8D44-155D-4542-8053-0D75633CBB1B}"/>
    <cellStyle name="Normal 6 2 2 2 2 10 2 3" xfId="30420" xr:uid="{0B036BD3-946A-460F-98CC-1D7911C11E73}"/>
    <cellStyle name="Normal 6 2 2 2 2 10 2 3 2" xfId="30421" xr:uid="{72359E06-6C61-40CC-AD07-6BFCCAAFDE5E}"/>
    <cellStyle name="Normal 6 2 2 2 2 10 2 4" xfId="30422" xr:uid="{D6F143A1-DB8C-4480-9C52-6A9B6E3CC457}"/>
    <cellStyle name="Normal 6 2 2 2 2 10 2 4 2" xfId="30423" xr:uid="{692BF37C-C931-4663-B7E2-60D3D8C2C879}"/>
    <cellStyle name="Normal 6 2 2 2 2 10 2 5" xfId="30424" xr:uid="{756E9C00-DA16-48F4-BF2C-A09472BDB880}"/>
    <cellStyle name="Normal 6 2 2 2 2 10 2 5 2" xfId="30425" xr:uid="{8F25D45B-33B3-4BBE-BC64-083A6108DC2A}"/>
    <cellStyle name="Normal 6 2 2 2 2 10 2 6" xfId="30426" xr:uid="{2641F35F-7BCB-45C2-AE88-AFD9CCB3600E}"/>
    <cellStyle name="Normal 6 2 2 2 2 10 2 6 2" xfId="30427" xr:uid="{85D399D9-049D-41FE-80FA-B1CB22F68C23}"/>
    <cellStyle name="Normal 6 2 2 2 2 10 2 7" xfId="30428" xr:uid="{31A90F48-B136-4FA9-A6B2-A095CC5215EC}"/>
    <cellStyle name="Normal 6 2 2 2 2 10 2 7 2" xfId="30429" xr:uid="{39467C7F-D67B-48FD-8B8C-D26E5B0D0EF3}"/>
    <cellStyle name="Normal 6 2 2 2 2 10 2 8" xfId="30430" xr:uid="{EAA26FC8-E062-4962-8A2A-7797D4C9A901}"/>
    <cellStyle name="Normal 6 2 2 2 2 10 3" xfId="30431" xr:uid="{B75A86ED-8962-49CA-9A65-1564C3C67505}"/>
    <cellStyle name="Normal 6 2 2 2 2 10 3 2" xfId="30432" xr:uid="{57CD56C4-35C7-4754-B9D3-75E3EE751C34}"/>
    <cellStyle name="Normal 6 2 2 2 2 10 3 2 2" xfId="30433" xr:uid="{4C8A7D4D-925B-47FE-AB40-2A6F3A0755CC}"/>
    <cellStyle name="Normal 6 2 2 2 2 10 3 2 2 2" xfId="30434" xr:uid="{DF251DB3-CFDF-490D-929E-2E358EC0EECE}"/>
    <cellStyle name="Normal 6 2 2 2 2 10 3 2 3" xfId="30435" xr:uid="{29C7A861-0950-4702-8C6E-AA40B1CF509D}"/>
    <cellStyle name="Normal 6 2 2 2 2 10 3 3" xfId="30436" xr:uid="{305B81DA-983B-430C-8B8D-FC270EFEDA49}"/>
    <cellStyle name="Normal 6 2 2 2 2 10 4" xfId="30437" xr:uid="{B943AC57-DC4F-4460-900B-C39D1AEEA5F6}"/>
    <cellStyle name="Normal 6 2 2 2 2 10 4 2" xfId="30438" xr:uid="{F65F156D-4A7D-4897-ABFB-2B17DC43D28F}"/>
    <cellStyle name="Normal 6 2 2 2 2 10 5" xfId="30439" xr:uid="{9ADB2C4B-DB3C-4691-92E2-60AB9A3749B8}"/>
    <cellStyle name="Normal 6 2 2 2 2 10 5 2" xfId="30440" xr:uid="{015BEE4C-AC04-407B-8EF7-1789FF76F512}"/>
    <cellStyle name="Normal 6 2 2 2 2 10 6" xfId="30441" xr:uid="{448E1C13-B0C5-4356-B5C6-E8A367B8FCF7}"/>
    <cellStyle name="Normal 6 2 2 2 2 10 6 2" xfId="30442" xr:uid="{517AD8BC-72ED-4ADD-8F2B-86FF63AF22E5}"/>
    <cellStyle name="Normal 6 2 2 2 2 10 7" xfId="30443" xr:uid="{E60AC5FF-29D9-4166-9178-DAB6A93D3C34}"/>
    <cellStyle name="Normal 6 2 2 2 2 10 7 2" xfId="30444" xr:uid="{66239CEF-ABBD-4CF1-AD5C-702DE66CA8B1}"/>
    <cellStyle name="Normal 6 2 2 2 2 10 8" xfId="30445" xr:uid="{0AA7FA50-26C3-4CF2-856F-88F5751C8636}"/>
    <cellStyle name="Normal 6 2 2 2 2 11" xfId="30446" xr:uid="{A7985B9B-B295-4EE4-801C-D5B1A6D8BE2C}"/>
    <cellStyle name="Normal 6 2 2 2 2 11 2" xfId="30447" xr:uid="{CA1ABD44-91D7-491F-844D-C64338BD0848}"/>
    <cellStyle name="Normal 6 2 2 2 2 11 2 2" xfId="30448" xr:uid="{977F9240-9046-4CE3-8BC4-32684CA3AFE5}"/>
    <cellStyle name="Normal 6 2 2 2 2 11 2 2 2" xfId="30449" xr:uid="{B68FA360-EEB2-4715-B4D8-8A038615AC73}"/>
    <cellStyle name="Normal 6 2 2 2 2 11 2 3" xfId="30450" xr:uid="{688DD6B9-9F1A-4588-86AA-144224FF2A31}"/>
    <cellStyle name="Normal 6 2 2 2 2 11 3" xfId="30451" xr:uid="{EADFDB9D-98B7-417B-A76C-00772D2780E9}"/>
    <cellStyle name="Normal 6 2 2 2 2 12" xfId="30452" xr:uid="{60DEA5F0-82A7-452E-93A8-E8F2326272A6}"/>
    <cellStyle name="Normal 6 2 2 2 2 12 2" xfId="30453" xr:uid="{411F718D-A6DD-439F-97CB-D5DAA5CDA5F6}"/>
    <cellStyle name="Normal 6 2 2 2 2 13" xfId="30454" xr:uid="{C20E3BCC-9455-4B1C-8937-5588D2912A68}"/>
    <cellStyle name="Normal 6 2 2 2 2 13 2" xfId="30455" xr:uid="{237CC87F-65DA-4395-BE94-561FE5F23D6A}"/>
    <cellStyle name="Normal 6 2 2 2 2 14" xfId="30456" xr:uid="{AFADD909-86F8-4ADB-945A-83452340461D}"/>
    <cellStyle name="Normal 6 2 2 2 2 14 2" xfId="30457" xr:uid="{3EF7072A-CDB7-4112-AD60-C899C58A461A}"/>
    <cellStyle name="Normal 6 2 2 2 2 15" xfId="30458" xr:uid="{3D9238C6-C321-48A4-A36C-3E670B4AB1D6}"/>
    <cellStyle name="Normal 6 2 2 2 2 15 2" xfId="30459" xr:uid="{12B1A2E7-5691-4859-8D1C-81F554646088}"/>
    <cellStyle name="Normal 6 2 2 2 2 16" xfId="30460" xr:uid="{07EC67BC-250B-4362-A874-0F130A7F590C}"/>
    <cellStyle name="Normal 6 2 2 2 2 16 2" xfId="30461" xr:uid="{5A17DA07-9A90-4856-82B9-0B01EC58471C}"/>
    <cellStyle name="Normal 6 2 2 2 2 17" xfId="30462" xr:uid="{A77AE190-4E56-477B-B376-3CEC2AC224C1}"/>
    <cellStyle name="Normal 6 2 2 2 2 2" xfId="30463" xr:uid="{C1B0CC9A-682E-4AF6-957E-7A03C5A11B03}"/>
    <cellStyle name="Normal 6 2 2 2 2 2 10" xfId="30464" xr:uid="{860A2E3F-EB7E-41D0-AD41-34928AC6754A}"/>
    <cellStyle name="Normal 6 2 2 2 2 2 10 2" xfId="30465" xr:uid="{AF853C4F-3B00-4B53-8BC7-24A56A8C09B8}"/>
    <cellStyle name="Normal 6 2 2 2 2 2 10 2 2" xfId="30466" xr:uid="{481F38D2-8FFA-4840-8B4F-C99208F55A7D}"/>
    <cellStyle name="Normal 6 2 2 2 2 2 10 2 2 2" xfId="30467" xr:uid="{A84FD3EE-EC9E-4A32-B671-C29FBCC7E2D1}"/>
    <cellStyle name="Normal 6 2 2 2 2 2 10 2 3" xfId="30468" xr:uid="{0ED4C5C1-43FC-415A-9A20-525CFA09B246}"/>
    <cellStyle name="Normal 6 2 2 2 2 2 10 3" xfId="30469" xr:uid="{BC0B35F0-A843-4366-BD47-B1E8EE6ADD92}"/>
    <cellStyle name="Normal 6 2 2 2 2 2 11" xfId="30470" xr:uid="{2F75EFFD-E3D4-4B0C-9CAE-C3F90E832982}"/>
    <cellStyle name="Normal 6 2 2 2 2 2 11 2" xfId="30471" xr:uid="{2DB52E9F-4191-4F7E-AFFC-740F320D465D}"/>
    <cellStyle name="Normal 6 2 2 2 2 2 12" xfId="30472" xr:uid="{71DFE67D-D0F5-408E-A14A-4F218BCD904E}"/>
    <cellStyle name="Normal 6 2 2 2 2 2 12 2" xfId="30473" xr:uid="{7951D319-5F4F-4074-814B-DE7CF50F7FB9}"/>
    <cellStyle name="Normal 6 2 2 2 2 2 13" xfId="30474" xr:uid="{AB9F1B0D-9EC2-41CA-80A5-2C3AD8EC3066}"/>
    <cellStyle name="Normal 6 2 2 2 2 2 13 2" xfId="30475" xr:uid="{28423B63-104C-43FE-BB25-C89AEFBF2BD1}"/>
    <cellStyle name="Normal 6 2 2 2 2 2 14" xfId="30476" xr:uid="{A5EC0381-3B26-417D-A959-69EA5BAF8F11}"/>
    <cellStyle name="Normal 6 2 2 2 2 2 14 2" xfId="30477" xr:uid="{EE3BEA29-CD4D-46E9-964A-9712D92564A4}"/>
    <cellStyle name="Normal 6 2 2 2 2 2 15" xfId="30478" xr:uid="{33B5AFCB-51A0-4FD3-BD56-667F6FE3DE8E}"/>
    <cellStyle name="Normal 6 2 2 2 2 2 15 2" xfId="30479" xr:uid="{4E5968D5-CECF-48B5-AF34-DD1CA9AEA7EF}"/>
    <cellStyle name="Normal 6 2 2 2 2 2 16" xfId="30480" xr:uid="{91859FE9-03F6-4930-B692-D478F97F2EDB}"/>
    <cellStyle name="Normal 6 2 2 2 2 2 2" xfId="30481" xr:uid="{07AE7723-7853-4C76-A426-979C7B4C6792}"/>
    <cellStyle name="Normal 6 2 2 2 2 2 2 10" xfId="30482" xr:uid="{9F9C933D-CACD-4335-AC6F-ED3AE306CAE9}"/>
    <cellStyle name="Normal 6 2 2 2 2 2 2 10 2" xfId="30483" xr:uid="{284BB91A-E063-46E2-8B59-47BDC4CE6873}"/>
    <cellStyle name="Normal 6 2 2 2 2 2 2 11" xfId="30484" xr:uid="{9539F394-EDBD-4322-83FD-31575DF1CFF0}"/>
    <cellStyle name="Normal 6 2 2 2 2 2 2 11 2" xfId="30485" xr:uid="{92FF959A-BA8F-46B4-80E7-A227D92A5E4E}"/>
    <cellStyle name="Normal 6 2 2 2 2 2 2 12" xfId="30486" xr:uid="{BDAE412D-7887-4C36-9067-CF7FAEAD625E}"/>
    <cellStyle name="Normal 6 2 2 2 2 2 2 12 2" xfId="30487" xr:uid="{4C14F7B8-237F-43EA-8A81-6C1BB5B149A2}"/>
    <cellStyle name="Normal 6 2 2 2 2 2 2 13" xfId="30488" xr:uid="{DEEA13AF-9A73-4DE0-BB78-1A36A7499BD8}"/>
    <cellStyle name="Normal 6 2 2 2 2 2 2 2" xfId="30489" xr:uid="{94812B20-917C-4D47-B8EB-D05459CE6F3B}"/>
    <cellStyle name="Normal 6 2 2 2 2 2 2 2 10" xfId="30490" xr:uid="{E36BA00C-1B14-49B5-AC97-2B22F667E5CB}"/>
    <cellStyle name="Normal 6 2 2 2 2 2 2 2 10 2" xfId="30491" xr:uid="{13C1ADF8-27F9-4103-8611-7E1B7BEC4292}"/>
    <cellStyle name="Normal 6 2 2 2 2 2 2 2 11" xfId="30492" xr:uid="{62E731AE-5262-4FEB-94DC-A4B2ECF445FA}"/>
    <cellStyle name="Normal 6 2 2 2 2 2 2 2 11 2" xfId="30493" xr:uid="{2744E944-ED4D-4A34-A131-85CC5A6AA5F9}"/>
    <cellStyle name="Normal 6 2 2 2 2 2 2 2 12" xfId="30494" xr:uid="{31AB6F09-04B2-4559-8A48-A92D49D940B7}"/>
    <cellStyle name="Normal 6 2 2 2 2 2 2 2 12 2" xfId="30495" xr:uid="{3C2FD247-F953-414A-ACCE-D60FFE9DE8B2}"/>
    <cellStyle name="Normal 6 2 2 2 2 2 2 2 13" xfId="30496" xr:uid="{39860682-9613-4D29-AB7B-551E38C4480E}"/>
    <cellStyle name="Normal 6 2 2 2 2 2 2 2 2" xfId="30497" xr:uid="{4DD4D69A-A031-4910-A89A-2C170533BA56}"/>
    <cellStyle name="Normal 6 2 2 2 2 2 2 2 2 10" xfId="30498" xr:uid="{57B8DD8D-C175-4888-8F30-8F2847B8DEA5}"/>
    <cellStyle name="Normal 6 2 2 2 2 2 2 2 2 10 2" xfId="30499" xr:uid="{4B7925A6-D97B-4BD7-ADB2-DA00D8A828E9}"/>
    <cellStyle name="Normal 6 2 2 2 2 2 2 2 2 11" xfId="30500" xr:uid="{80783F5C-DE42-4D97-B544-24C93E89554F}"/>
    <cellStyle name="Normal 6 2 2 2 2 2 2 2 2 11 2" xfId="30501" xr:uid="{2A63502E-7AAB-42C5-87ED-31537DA41AC2}"/>
    <cellStyle name="Normal 6 2 2 2 2 2 2 2 2 12" xfId="30502" xr:uid="{6349BC00-48A9-4760-BB30-F9AFB7BBA575}"/>
    <cellStyle name="Normal 6 2 2 2 2 2 2 2 2 2" xfId="30503" xr:uid="{EC123531-955B-4C73-9920-2BA65CB20D86}"/>
    <cellStyle name="Normal 6 2 2 2 2 2 2 2 2 2 10" xfId="30504" xr:uid="{34333DB3-168C-404D-AE00-E5D6C6177E74}"/>
    <cellStyle name="Normal 6 2 2 2 2 2 2 2 2 2 10 2" xfId="30505" xr:uid="{1BB9217C-1A32-42B2-94AB-61C19E8C3BF6}"/>
    <cellStyle name="Normal 6 2 2 2 2 2 2 2 2 2 11" xfId="30506" xr:uid="{81C91F1C-CFEF-49D5-918A-1ECAD23F9B81}"/>
    <cellStyle name="Normal 6 2 2 2 2 2 2 2 2 2 11 2" xfId="30507" xr:uid="{8D9CD513-413B-4740-99DB-309C8A53DBB8}"/>
    <cellStyle name="Normal 6 2 2 2 2 2 2 2 2 2 12" xfId="30508" xr:uid="{B25F9F29-C2BC-4EC9-A344-9C3C885BDA08}"/>
    <cellStyle name="Normal 6 2 2 2 2 2 2 2 2 2 2" xfId="30509" xr:uid="{01687568-7BC7-439A-8316-4644E87FF8FD}"/>
    <cellStyle name="Normal 6 2 2 2 2 2 2 2 2 2 2 2" xfId="30510" xr:uid="{E9F656F4-E5CC-428F-9668-BA98D35C63BF}"/>
    <cellStyle name="Normal 6 2 2 2 2 2 2 2 2 2 2 2 2" xfId="30511" xr:uid="{BD8E0401-75D9-4EDD-A057-B02C5B22C3D5}"/>
    <cellStyle name="Normal 6 2 2 2 2 2 2 2 2 2 2 2 2 2" xfId="30512" xr:uid="{ABA596FE-4104-418E-9B34-B6C3605D731F}"/>
    <cellStyle name="Normal 6 2 2 2 2 2 2 2 2 2 2 2 2 2 2" xfId="30513" xr:uid="{FC000AB6-485F-492F-9B9D-0EDE401D0DD2}"/>
    <cellStyle name="Normal 6 2 2 2 2 2 2 2 2 2 2 2 2 2 2 2" xfId="30514" xr:uid="{D9BF9C98-9DDE-49EE-90D1-F82ED935ABA4}"/>
    <cellStyle name="Normal 6 2 2 2 2 2 2 2 2 2 2 2 2 2 2 2 2" xfId="30515" xr:uid="{1C3320B9-4D3C-4693-BD18-08A266AA07A8}"/>
    <cellStyle name="Normal 6 2 2 2 2 2 2 2 2 2 2 2 2 2 2 2 2 2" xfId="30516" xr:uid="{EFF944B4-1B8B-4296-A1B4-C5AC4F2DF8A3}"/>
    <cellStyle name="Normal 6 2 2 2 2 2 2 2 2 2 2 2 2 2 2 2 3" xfId="30517" xr:uid="{A8041B76-63BC-40C7-8726-3CAB73A23D78}"/>
    <cellStyle name="Normal 6 2 2 2 2 2 2 2 2 2 2 2 2 2 2 3" xfId="30518" xr:uid="{7C3BCBD0-FD99-428F-8812-0CF6D69CD44D}"/>
    <cellStyle name="Normal 6 2 2 2 2 2 2 2 2 2 2 2 2 2 3" xfId="30519" xr:uid="{F876CB22-B99F-443D-92E4-C12B5E217FB3}"/>
    <cellStyle name="Normal 6 2 2 2 2 2 2 2 2 2 2 2 2 2 3 2" xfId="30520" xr:uid="{1299ADCE-9D7C-4277-BE25-77DB4F0C09ED}"/>
    <cellStyle name="Normal 6 2 2 2 2 2 2 2 2 2 2 2 2 2 4" xfId="30521" xr:uid="{D5B31612-0757-4F92-AF7F-A2217045E197}"/>
    <cellStyle name="Normal 6 2 2 2 2 2 2 2 2 2 2 2 2 2 4 2" xfId="30522" xr:uid="{BEF6CA5C-F3E4-4707-8CA1-FFE079F971D7}"/>
    <cellStyle name="Normal 6 2 2 2 2 2 2 2 2 2 2 2 2 2 5" xfId="30523" xr:uid="{A5C22462-CB89-4D04-84F1-7E4F32CA9649}"/>
    <cellStyle name="Normal 6 2 2 2 2 2 2 2 2 2 2 2 2 2 5 2" xfId="30524" xr:uid="{2351E4BA-990B-4ED9-B311-55153A5414C9}"/>
    <cellStyle name="Normal 6 2 2 2 2 2 2 2 2 2 2 2 2 2 6" xfId="30525" xr:uid="{6B9D77D7-B4B4-43FE-9929-9130FC3F93A0}"/>
    <cellStyle name="Normal 6 2 2 2 2 2 2 2 2 2 2 2 2 2 6 2" xfId="30526" xr:uid="{03E23ECC-176E-401A-BFA5-E4BEF6BB579B}"/>
    <cellStyle name="Normal 6 2 2 2 2 2 2 2 2 2 2 2 2 2 7" xfId="30527" xr:uid="{6E647C4F-F809-401A-9ABB-26DA67FCA7BF}"/>
    <cellStyle name="Normal 6 2 2 2 2 2 2 2 2 2 2 2 2 2 7 2" xfId="30528" xr:uid="{277E801B-2B94-4B08-970F-1B51061048E0}"/>
    <cellStyle name="Normal 6 2 2 2 2 2 2 2 2 2 2 2 2 2 8" xfId="30529" xr:uid="{01BB44AC-1F5D-470D-8C0C-8CA0BC75C0A4}"/>
    <cellStyle name="Normal 6 2 2 2 2 2 2 2 2 2 2 2 2 3" xfId="30530" xr:uid="{69AE1840-A6CF-4D75-A8D6-F0D1E458B3AF}"/>
    <cellStyle name="Normal 6 2 2 2 2 2 2 2 2 2 2 2 2 3 2" xfId="30531" xr:uid="{F511DF6D-FC11-4616-961C-51DD9DFB351F}"/>
    <cellStyle name="Normal 6 2 2 2 2 2 2 2 2 2 2 2 2 3 2 2" xfId="30532" xr:uid="{6CD45707-FAE5-47C5-892F-008FD63390E0}"/>
    <cellStyle name="Normal 6 2 2 2 2 2 2 2 2 2 2 2 2 3 2 2 2" xfId="30533" xr:uid="{8E2CF11A-C26C-4334-9AF9-243C7A5B7BA5}"/>
    <cellStyle name="Normal 6 2 2 2 2 2 2 2 2 2 2 2 2 3 2 3" xfId="30534" xr:uid="{020935E5-7436-4363-8BB4-FB0A21B934FE}"/>
    <cellStyle name="Normal 6 2 2 2 2 2 2 2 2 2 2 2 2 3 3" xfId="30535" xr:uid="{080BD6E7-1B7D-4ED9-A8F7-8371C103A2EB}"/>
    <cellStyle name="Normal 6 2 2 2 2 2 2 2 2 2 2 2 2 4" xfId="30536" xr:uid="{30A741CE-3834-4BFB-9683-676B260C3194}"/>
    <cellStyle name="Normal 6 2 2 2 2 2 2 2 2 2 2 2 2 4 2" xfId="30537" xr:uid="{41B11E3E-5E8A-4418-89E1-303D73CA1F1E}"/>
    <cellStyle name="Normal 6 2 2 2 2 2 2 2 2 2 2 2 2 5" xfId="30538" xr:uid="{3192D397-05C9-4B3F-A05B-A74E532CD18A}"/>
    <cellStyle name="Normal 6 2 2 2 2 2 2 2 2 2 2 2 2 5 2" xfId="30539" xr:uid="{4C83F481-4838-4DE8-9CC1-DFED046EFF0C}"/>
    <cellStyle name="Normal 6 2 2 2 2 2 2 2 2 2 2 2 2 6" xfId="30540" xr:uid="{2090DAD3-D2D8-42A3-854B-DD63D979E956}"/>
    <cellStyle name="Normal 6 2 2 2 2 2 2 2 2 2 2 2 2 6 2" xfId="30541" xr:uid="{BC8A564B-26C8-48D4-8243-5C782DE56A47}"/>
    <cellStyle name="Normal 6 2 2 2 2 2 2 2 2 2 2 2 2 7" xfId="30542" xr:uid="{4175AF56-6659-4B1D-8F15-58FD08118D5B}"/>
    <cellStyle name="Normal 6 2 2 2 2 2 2 2 2 2 2 2 2 7 2" xfId="30543" xr:uid="{55B86C50-1A7D-46E0-91EC-57F7C0C9CC5F}"/>
    <cellStyle name="Normal 6 2 2 2 2 2 2 2 2 2 2 2 2 8" xfId="30544" xr:uid="{68B2305D-1032-4E40-82C3-51F162DE62FF}"/>
    <cellStyle name="Normal 6 2 2 2 2 2 2 2 2 2 2 2 3" xfId="30545" xr:uid="{BE472462-8173-4A88-9BA7-264459F9FD1F}"/>
    <cellStyle name="Normal 6 2 2 2 2 2 2 2 2 2 2 2 3 2" xfId="30546" xr:uid="{A47D62FF-89A0-443D-9955-C2284A454CFF}"/>
    <cellStyle name="Normal 6 2 2 2 2 2 2 2 2 2 2 2 3 2 2" xfId="30547" xr:uid="{B96030D5-457D-4F74-A9D9-61754A1B4C8D}"/>
    <cellStyle name="Normal 6 2 2 2 2 2 2 2 2 2 2 2 3 2 2 2" xfId="30548" xr:uid="{47AB9F62-B03E-4245-950D-6540B2326269}"/>
    <cellStyle name="Normal 6 2 2 2 2 2 2 2 2 2 2 2 3 2 3" xfId="30549" xr:uid="{386D8395-EC88-4CD6-B12E-B8DC47B4D0E7}"/>
    <cellStyle name="Normal 6 2 2 2 2 2 2 2 2 2 2 2 3 3" xfId="30550" xr:uid="{6E42C52E-C18F-4499-A2E8-5025F912D179}"/>
    <cellStyle name="Normal 6 2 2 2 2 2 2 2 2 2 2 2 4" xfId="30551" xr:uid="{9731E7EA-48D7-4887-B1C6-F783B3624A1D}"/>
    <cellStyle name="Normal 6 2 2 2 2 2 2 2 2 2 2 2 4 2" xfId="30552" xr:uid="{0E3629D1-3170-4902-95E1-2C1074E2FADE}"/>
    <cellStyle name="Normal 6 2 2 2 2 2 2 2 2 2 2 2 5" xfId="30553" xr:uid="{AC55D41F-9FBD-4B3E-9505-31578FFA1DC7}"/>
    <cellStyle name="Normal 6 2 2 2 2 2 2 2 2 2 2 2 5 2" xfId="30554" xr:uid="{40AEE005-302C-4F78-A07A-BBFC01CA2D58}"/>
    <cellStyle name="Normal 6 2 2 2 2 2 2 2 2 2 2 2 6" xfId="30555" xr:uid="{3D7DB2AA-DF46-417D-BD85-7B0094D0FBDC}"/>
    <cellStyle name="Normal 6 2 2 2 2 2 2 2 2 2 2 2 6 2" xfId="30556" xr:uid="{90F1CA63-5237-4D8D-95FB-299598D788DC}"/>
    <cellStyle name="Normal 6 2 2 2 2 2 2 2 2 2 2 2 7" xfId="30557" xr:uid="{DA19489B-4372-4E29-A93F-6EC49B2E4012}"/>
    <cellStyle name="Normal 6 2 2 2 2 2 2 2 2 2 2 2 7 2" xfId="30558" xr:uid="{2AA794D7-C651-413F-B1BD-0802CA679F69}"/>
    <cellStyle name="Normal 6 2 2 2 2 2 2 2 2 2 2 2 8" xfId="30559" xr:uid="{43F305C0-F7A5-426A-90F5-82E774A4F20E}"/>
    <cellStyle name="Normal 6 2 2 2 2 2 2 2 2 2 2 2 8 2" xfId="30560" xr:uid="{2684CBC1-C474-43DD-827A-B525EA31B23B}"/>
    <cellStyle name="Normal 6 2 2 2 2 2 2 2 2 2 2 2 9" xfId="30561" xr:uid="{6574D5CA-BAE1-46D6-BF5B-58F3481F6A06}"/>
    <cellStyle name="Normal 6 2 2 2 2 2 2 2 2 2 2 3" xfId="30562" xr:uid="{A9119E3A-B576-4E6A-8391-BB8CB3E3F361}"/>
    <cellStyle name="Normal 6 2 2 2 2 2 2 2 2 2 2 3 2" xfId="30563" xr:uid="{1A1B383D-CFA6-43C6-83D4-C22BCD862084}"/>
    <cellStyle name="Normal 6 2 2 2 2 2 2 2 2 2 2 3 2 2" xfId="30564" xr:uid="{C79B1C97-DC1D-4C4D-B0C7-62EDC28344B2}"/>
    <cellStyle name="Normal 6 2 2 2 2 2 2 2 2 2 2 3 2 2 2" xfId="30565" xr:uid="{E49DEA80-5BA9-4893-BC50-A056F1DAC73B}"/>
    <cellStyle name="Normal 6 2 2 2 2 2 2 2 2 2 2 3 2 2 2 2" xfId="30566" xr:uid="{49AEDBC6-9D95-4E46-8A78-CF5453D428E3}"/>
    <cellStyle name="Normal 6 2 2 2 2 2 2 2 2 2 2 3 2 2 3" xfId="30567" xr:uid="{3DB9F1D5-C20E-4279-A4AF-0880D7EDB7A9}"/>
    <cellStyle name="Normal 6 2 2 2 2 2 2 2 2 2 2 3 2 3" xfId="30568" xr:uid="{A4343D39-5B5D-4BEA-9E4F-8A314A0B155A}"/>
    <cellStyle name="Normal 6 2 2 2 2 2 2 2 2 2 2 3 3" xfId="30569" xr:uid="{14EF062A-48B5-493B-99CB-CAAFC011DA5C}"/>
    <cellStyle name="Normal 6 2 2 2 2 2 2 2 2 2 2 3 3 2" xfId="30570" xr:uid="{8099E924-782A-4732-B780-71974BDB7A27}"/>
    <cellStyle name="Normal 6 2 2 2 2 2 2 2 2 2 2 3 4" xfId="30571" xr:uid="{18DF1E2E-7E17-4631-8143-615B80613728}"/>
    <cellStyle name="Normal 6 2 2 2 2 2 2 2 2 2 2 3 4 2" xfId="30572" xr:uid="{69678691-224A-4CEE-A4F3-94EC12AC8C58}"/>
    <cellStyle name="Normal 6 2 2 2 2 2 2 2 2 2 2 3 5" xfId="30573" xr:uid="{D83E32C8-DE33-4ECC-8D5C-6D44374DCE63}"/>
    <cellStyle name="Normal 6 2 2 2 2 2 2 2 2 2 2 3 5 2" xfId="30574" xr:uid="{1D4BF6B6-E441-4EC1-A117-6FCBF74A8BC0}"/>
    <cellStyle name="Normal 6 2 2 2 2 2 2 2 2 2 2 3 6" xfId="30575" xr:uid="{67D4579A-5EE9-45D8-AD66-C89090406D10}"/>
    <cellStyle name="Normal 6 2 2 2 2 2 2 2 2 2 2 3 6 2" xfId="30576" xr:uid="{1B88CF96-6891-40F7-8FDC-6C08055D8259}"/>
    <cellStyle name="Normal 6 2 2 2 2 2 2 2 2 2 2 3 7" xfId="30577" xr:uid="{9D2F9D71-D3AD-4111-A3F5-1A85214EB7F5}"/>
    <cellStyle name="Normal 6 2 2 2 2 2 2 2 2 2 2 3 7 2" xfId="30578" xr:uid="{1DDD11B0-BA37-4434-B2F1-173DF01928D4}"/>
    <cellStyle name="Normal 6 2 2 2 2 2 2 2 2 2 2 3 8" xfId="30579" xr:uid="{4D06AAD3-EB0F-4C82-89F5-8B9433C2B313}"/>
    <cellStyle name="Normal 6 2 2 2 2 2 2 2 2 2 2 4" xfId="30580" xr:uid="{3E94A6C3-3AEC-4C31-8CCD-C714FE8A6C78}"/>
    <cellStyle name="Normal 6 2 2 2 2 2 2 2 2 2 2 4 2" xfId="30581" xr:uid="{D97BB2CB-CACC-4730-A859-878BB6A4DBAE}"/>
    <cellStyle name="Normal 6 2 2 2 2 2 2 2 2 2 2 4 2 2" xfId="30582" xr:uid="{3A14CFD5-8171-4D01-B4EB-99E010A416CB}"/>
    <cellStyle name="Normal 6 2 2 2 2 2 2 2 2 2 2 4 2 2 2" xfId="30583" xr:uid="{03B012AA-7ABF-4474-BA71-1C3FDC37B91F}"/>
    <cellStyle name="Normal 6 2 2 2 2 2 2 2 2 2 2 4 2 3" xfId="30584" xr:uid="{45B712BF-4059-469A-9A6A-C1AFC8C43954}"/>
    <cellStyle name="Normal 6 2 2 2 2 2 2 2 2 2 2 4 3" xfId="30585" xr:uid="{AAD5956C-21A3-4269-84D2-B65100DDF8BD}"/>
    <cellStyle name="Normal 6 2 2 2 2 2 2 2 2 2 2 5" xfId="30586" xr:uid="{53139749-FFCE-4187-A119-B1FAAA9FB95A}"/>
    <cellStyle name="Normal 6 2 2 2 2 2 2 2 2 2 2 5 2" xfId="30587" xr:uid="{97FBFDD7-E8C7-46B9-ACBB-5F90D87E7E1E}"/>
    <cellStyle name="Normal 6 2 2 2 2 2 2 2 2 2 2 6" xfId="30588" xr:uid="{220FE441-CF27-41AE-BC53-7EEEFCAB39D1}"/>
    <cellStyle name="Normal 6 2 2 2 2 2 2 2 2 2 2 6 2" xfId="30589" xr:uid="{71FE1071-6B06-405F-8288-A6750155B031}"/>
    <cellStyle name="Normal 6 2 2 2 2 2 2 2 2 2 2 7" xfId="30590" xr:uid="{848CE294-A3D8-4A05-A3DA-FC667B232773}"/>
    <cellStyle name="Normal 6 2 2 2 2 2 2 2 2 2 2 7 2" xfId="30591" xr:uid="{0A7435C0-6A17-4828-81EE-167B77E30588}"/>
    <cellStyle name="Normal 6 2 2 2 2 2 2 2 2 2 2 8" xfId="30592" xr:uid="{9A64666B-5B34-4B4D-912F-E241DB805824}"/>
    <cellStyle name="Normal 6 2 2 2 2 2 2 2 2 2 2 8 2" xfId="30593" xr:uid="{70AE0857-858A-4D6F-994D-BD1393204D4C}"/>
    <cellStyle name="Normal 6 2 2 2 2 2 2 2 2 2 2 9" xfId="30594" xr:uid="{E8B42261-9CDE-4778-94F5-5468ECEE3256}"/>
    <cellStyle name="Normal 6 2 2 2 2 2 2 2 2 2 3" xfId="30595" xr:uid="{A1CC23EF-EA9D-4BE4-B729-8A8A01DD740E}"/>
    <cellStyle name="Normal 6 2 2 2 2 2 2 2 2 2 3 2" xfId="30596" xr:uid="{7A5927FB-B575-45FB-BF09-BC9A83045824}"/>
    <cellStyle name="Normal 6 2 2 2 2 2 2 2 2 2 4" xfId="30597" xr:uid="{491E7992-B319-4C52-B454-73C92C5A8383}"/>
    <cellStyle name="Normal 6 2 2 2 2 2 2 2 2 2 4 2" xfId="30598" xr:uid="{72365670-68D6-41E5-BE3E-9290287A64BA}"/>
    <cellStyle name="Normal 6 2 2 2 2 2 2 2 2 2 5" xfId="30599" xr:uid="{63EB0B91-C37B-4161-A6C8-1BF5593066F6}"/>
    <cellStyle name="Normal 6 2 2 2 2 2 2 2 2 2 5 2" xfId="30600" xr:uid="{0023EE31-3D03-4C70-AE94-7F66CE70A041}"/>
    <cellStyle name="Normal 6 2 2 2 2 2 2 2 2 2 5 2 2" xfId="30601" xr:uid="{1AB8B523-DD46-4559-A489-EACAACE7661E}"/>
    <cellStyle name="Normal 6 2 2 2 2 2 2 2 2 2 5 2 2 2" xfId="30602" xr:uid="{4B67335E-DB58-4211-B48A-C5CB419565F6}"/>
    <cellStyle name="Normal 6 2 2 2 2 2 2 2 2 2 5 2 2 2 2" xfId="30603" xr:uid="{986F2E94-FD4D-4E22-9112-C69CE98DBCF9}"/>
    <cellStyle name="Normal 6 2 2 2 2 2 2 2 2 2 5 2 2 2 2 2" xfId="30604" xr:uid="{87075A79-94FD-4329-8C7E-5827281AFCDE}"/>
    <cellStyle name="Normal 6 2 2 2 2 2 2 2 2 2 5 2 2 2 3" xfId="30605" xr:uid="{0CF9DADB-A69F-4BBF-8E73-0BC25F2481F8}"/>
    <cellStyle name="Normal 6 2 2 2 2 2 2 2 2 2 5 2 2 3" xfId="30606" xr:uid="{CD54338A-4DC7-4281-9D93-EED673D5609C}"/>
    <cellStyle name="Normal 6 2 2 2 2 2 2 2 2 2 5 2 3" xfId="30607" xr:uid="{00219D4C-A86B-4282-811B-F52B93B173FC}"/>
    <cellStyle name="Normal 6 2 2 2 2 2 2 2 2 2 5 2 3 2" xfId="30608" xr:uid="{DD17C91C-1AE3-44A3-86C3-DA376C275655}"/>
    <cellStyle name="Normal 6 2 2 2 2 2 2 2 2 2 5 2 4" xfId="30609" xr:uid="{283C0CBF-5E81-4C4A-83C3-EC977EA915A4}"/>
    <cellStyle name="Normal 6 2 2 2 2 2 2 2 2 2 5 2 4 2" xfId="30610" xr:uid="{738F13AE-DAA5-4391-8579-E04FC4EA472C}"/>
    <cellStyle name="Normal 6 2 2 2 2 2 2 2 2 2 5 2 5" xfId="30611" xr:uid="{FB501C3D-F6E4-47CD-A358-A86E595880F3}"/>
    <cellStyle name="Normal 6 2 2 2 2 2 2 2 2 2 5 2 5 2" xfId="30612" xr:uid="{A5106F64-222B-4E20-9BB2-1F791213D587}"/>
    <cellStyle name="Normal 6 2 2 2 2 2 2 2 2 2 5 2 6" xfId="30613" xr:uid="{E002B6CD-80CC-40E1-9710-30BE8E1EB8E1}"/>
    <cellStyle name="Normal 6 2 2 2 2 2 2 2 2 2 5 2 6 2" xfId="30614" xr:uid="{11FD3B46-3F32-4E1B-92A5-C271325FB2C6}"/>
    <cellStyle name="Normal 6 2 2 2 2 2 2 2 2 2 5 2 7" xfId="30615" xr:uid="{567D2FEC-D5CD-45D4-8CEE-E3EA0F99AF75}"/>
    <cellStyle name="Normal 6 2 2 2 2 2 2 2 2 2 5 2 7 2" xfId="30616" xr:uid="{854DB2BC-915A-4054-8ADA-78D4B997F64A}"/>
    <cellStyle name="Normal 6 2 2 2 2 2 2 2 2 2 5 2 8" xfId="30617" xr:uid="{7EFACCA3-4CE4-43A9-8808-A49B8ADF1B15}"/>
    <cellStyle name="Normal 6 2 2 2 2 2 2 2 2 2 5 3" xfId="30618" xr:uid="{3933B2E3-0895-48C5-BC7F-7AEB445482C4}"/>
    <cellStyle name="Normal 6 2 2 2 2 2 2 2 2 2 5 3 2" xfId="30619" xr:uid="{6772D06E-7EE1-4AE0-ADBC-230783BE38F4}"/>
    <cellStyle name="Normal 6 2 2 2 2 2 2 2 2 2 5 3 2 2" xfId="30620" xr:uid="{49A74A8F-2CB6-4ABD-A2BE-32CA334AE661}"/>
    <cellStyle name="Normal 6 2 2 2 2 2 2 2 2 2 5 3 2 2 2" xfId="30621" xr:uid="{C69132A9-5104-4B8D-A2E0-FE19529FAB02}"/>
    <cellStyle name="Normal 6 2 2 2 2 2 2 2 2 2 5 3 2 3" xfId="30622" xr:uid="{ABB5E809-2CEB-42E4-BBF0-0B65D36936DF}"/>
    <cellStyle name="Normal 6 2 2 2 2 2 2 2 2 2 5 3 3" xfId="30623" xr:uid="{26D95E6C-2F2B-40F0-9247-CBE8655196ED}"/>
    <cellStyle name="Normal 6 2 2 2 2 2 2 2 2 2 5 4" xfId="30624" xr:uid="{A9265F80-F75D-48C8-B88F-8B0419AD9F73}"/>
    <cellStyle name="Normal 6 2 2 2 2 2 2 2 2 2 5 4 2" xfId="30625" xr:uid="{AF1113FC-615C-4D63-8F48-8EDBAA7A6D01}"/>
    <cellStyle name="Normal 6 2 2 2 2 2 2 2 2 2 5 5" xfId="30626" xr:uid="{218A30A1-AA77-41B1-898E-71BA03CD4DDE}"/>
    <cellStyle name="Normal 6 2 2 2 2 2 2 2 2 2 5 5 2" xfId="30627" xr:uid="{F14E11B9-D1FA-4C6E-B4B3-37FDA377044E}"/>
    <cellStyle name="Normal 6 2 2 2 2 2 2 2 2 2 5 6" xfId="30628" xr:uid="{AFD254C3-4C1B-4422-81FF-032812F2B845}"/>
    <cellStyle name="Normal 6 2 2 2 2 2 2 2 2 2 5 6 2" xfId="30629" xr:uid="{1698BD2E-F7D1-452A-8A7F-38AD580D82D6}"/>
    <cellStyle name="Normal 6 2 2 2 2 2 2 2 2 2 5 7" xfId="30630" xr:uid="{ED110572-7783-4AA5-93F6-26EB71269318}"/>
    <cellStyle name="Normal 6 2 2 2 2 2 2 2 2 2 5 7 2" xfId="30631" xr:uid="{B3A3DB0A-9591-477E-9866-143282E27C59}"/>
    <cellStyle name="Normal 6 2 2 2 2 2 2 2 2 2 5 8" xfId="30632" xr:uid="{7F07041C-91CE-4209-8449-AB1350ABC0CB}"/>
    <cellStyle name="Normal 6 2 2 2 2 2 2 2 2 2 6" xfId="30633" xr:uid="{0501BEFD-AD51-4348-8855-445731D2B71C}"/>
    <cellStyle name="Normal 6 2 2 2 2 2 2 2 2 2 6 2" xfId="30634" xr:uid="{B18DE225-7FDF-4649-A6ED-46DA9DA8F318}"/>
    <cellStyle name="Normal 6 2 2 2 2 2 2 2 2 2 6 2 2" xfId="30635" xr:uid="{351BB0B1-484A-41CA-9736-EDBC7E68C465}"/>
    <cellStyle name="Normal 6 2 2 2 2 2 2 2 2 2 6 2 2 2" xfId="30636" xr:uid="{B637F253-1867-4083-8A74-866752FEC54D}"/>
    <cellStyle name="Normal 6 2 2 2 2 2 2 2 2 2 6 2 3" xfId="30637" xr:uid="{9235297D-E78F-42EF-B21E-6EEA3F942DD7}"/>
    <cellStyle name="Normal 6 2 2 2 2 2 2 2 2 2 6 3" xfId="30638" xr:uid="{C94E374E-22BE-4A6C-BF3B-D6CDB4F68AA0}"/>
    <cellStyle name="Normal 6 2 2 2 2 2 2 2 2 2 7" xfId="30639" xr:uid="{7F8310B4-5F8E-4C2C-8F47-5DA4EC9A9962}"/>
    <cellStyle name="Normal 6 2 2 2 2 2 2 2 2 2 7 2" xfId="30640" xr:uid="{47148BF2-54AF-4BE6-87C0-851886C8CD94}"/>
    <cellStyle name="Normal 6 2 2 2 2 2 2 2 2 2 8" xfId="30641" xr:uid="{1AC08288-E68C-4201-8883-295FB0FF0E5C}"/>
    <cellStyle name="Normal 6 2 2 2 2 2 2 2 2 2 8 2" xfId="30642" xr:uid="{D14E1172-FD65-4247-A0DD-F6E0D6A6F00D}"/>
    <cellStyle name="Normal 6 2 2 2 2 2 2 2 2 2 9" xfId="30643" xr:uid="{C211EA5B-A8E8-47ED-B90C-9BB086919864}"/>
    <cellStyle name="Normal 6 2 2 2 2 2 2 2 2 2 9 2" xfId="30644" xr:uid="{C3EAAB42-245D-4A14-B257-42DCE93FC326}"/>
    <cellStyle name="Normal 6 2 2 2 2 2 2 2 2 3" xfId="30645" xr:uid="{E3EA95E3-8830-4195-A220-7ED14C83B3C4}"/>
    <cellStyle name="Normal 6 2 2 2 2 2 2 2 2 3 2" xfId="30646" xr:uid="{9B3E4595-ADF6-4EBC-944B-11DA4CB80240}"/>
    <cellStyle name="Normal 6 2 2 2 2 2 2 2 2 3 2 2" xfId="30647" xr:uid="{CAFF713F-AAEC-47BB-9B74-12F84BDA103C}"/>
    <cellStyle name="Normal 6 2 2 2 2 2 2 2 2 3 2 2 2" xfId="30648" xr:uid="{DBA75D19-5E44-4DD3-8D8B-409C91CBD534}"/>
    <cellStyle name="Normal 6 2 2 2 2 2 2 2 2 3 2 2 2 2" xfId="30649" xr:uid="{EB2CB003-25ED-4B5E-A5A2-C10E501F3302}"/>
    <cellStyle name="Normal 6 2 2 2 2 2 2 2 2 3 2 2 2 2 2" xfId="30650" xr:uid="{3AD26398-8D98-48A4-9C37-4ACEDB9EFD98}"/>
    <cellStyle name="Normal 6 2 2 2 2 2 2 2 2 3 2 2 2 2 2 2" xfId="30651" xr:uid="{6B2BE0F9-973C-4FDD-8AE1-6528182490EE}"/>
    <cellStyle name="Normal 6 2 2 2 2 2 2 2 2 3 2 2 2 2 2 2 2" xfId="30652" xr:uid="{95644413-E546-4AAB-887B-8373D1D60102}"/>
    <cellStyle name="Normal 6 2 2 2 2 2 2 2 2 3 2 2 2 2 2 3" xfId="30653" xr:uid="{A3906824-E496-485E-9819-3BC6B1A7A75A}"/>
    <cellStyle name="Normal 6 2 2 2 2 2 2 2 2 3 2 2 2 2 3" xfId="30654" xr:uid="{52242B00-11A3-4788-A389-9B699B6F3663}"/>
    <cellStyle name="Normal 6 2 2 2 2 2 2 2 2 3 2 2 2 3" xfId="30655" xr:uid="{4CA59733-534B-40A9-8A2A-DF57CAE20353}"/>
    <cellStyle name="Normal 6 2 2 2 2 2 2 2 2 3 2 2 2 3 2" xfId="30656" xr:uid="{4DE9BD45-C132-4AB2-8031-1A66A106C373}"/>
    <cellStyle name="Normal 6 2 2 2 2 2 2 2 2 3 2 2 2 4" xfId="30657" xr:uid="{5026919A-704E-4CF6-84DB-67E676744FDB}"/>
    <cellStyle name="Normal 6 2 2 2 2 2 2 2 2 3 2 2 2 4 2" xfId="30658" xr:uid="{99F4F290-F5B5-4E82-9869-8A9E05AD00B8}"/>
    <cellStyle name="Normal 6 2 2 2 2 2 2 2 2 3 2 2 2 5" xfId="30659" xr:uid="{7D6ECBCC-B9EB-4310-AA22-A20BB0C723C1}"/>
    <cellStyle name="Normal 6 2 2 2 2 2 2 2 2 3 2 2 2 5 2" xfId="30660" xr:uid="{36851ACB-4ED1-40BC-8A46-AEA4F149E368}"/>
    <cellStyle name="Normal 6 2 2 2 2 2 2 2 2 3 2 2 2 6" xfId="30661" xr:uid="{569E6F02-025E-4190-8957-FB4CAE34598B}"/>
    <cellStyle name="Normal 6 2 2 2 2 2 2 2 2 3 2 2 2 6 2" xfId="30662" xr:uid="{7A7397C9-4C8C-436C-8649-F7E498A0408D}"/>
    <cellStyle name="Normal 6 2 2 2 2 2 2 2 2 3 2 2 2 7" xfId="30663" xr:uid="{4F0705AA-BC73-4BFF-A9D6-9D83948BB726}"/>
    <cellStyle name="Normal 6 2 2 2 2 2 2 2 2 3 2 2 2 7 2" xfId="30664" xr:uid="{F22DA184-31D1-4ACB-A3A6-8BBD6661F22D}"/>
    <cellStyle name="Normal 6 2 2 2 2 2 2 2 2 3 2 2 2 8" xfId="30665" xr:uid="{3FF5E5CF-9EC0-432F-B9C3-C1DEC9004AF9}"/>
    <cellStyle name="Normal 6 2 2 2 2 2 2 2 2 3 2 2 3" xfId="30666" xr:uid="{F1C100EC-0E6A-4244-A20D-5D179DAF8C9A}"/>
    <cellStyle name="Normal 6 2 2 2 2 2 2 2 2 3 2 2 3 2" xfId="30667" xr:uid="{D638A75D-94A6-4DDD-9357-B2DB70850AB6}"/>
    <cellStyle name="Normal 6 2 2 2 2 2 2 2 2 3 2 2 3 2 2" xfId="30668" xr:uid="{A3D137CB-98E4-420E-84BB-A6098CC462AF}"/>
    <cellStyle name="Normal 6 2 2 2 2 2 2 2 2 3 2 2 3 2 2 2" xfId="30669" xr:uid="{5F1DB996-31EF-414B-BAB1-82F8BDF803B7}"/>
    <cellStyle name="Normal 6 2 2 2 2 2 2 2 2 3 2 2 3 2 3" xfId="30670" xr:uid="{13D6913F-DBCF-4DE9-81FD-43091C6E0175}"/>
    <cellStyle name="Normal 6 2 2 2 2 2 2 2 2 3 2 2 3 3" xfId="30671" xr:uid="{B0332032-287E-47EB-AE0C-216F784D650A}"/>
    <cellStyle name="Normal 6 2 2 2 2 2 2 2 2 3 2 2 4" xfId="30672" xr:uid="{557FFBC7-4272-49E5-B37E-891D71003334}"/>
    <cellStyle name="Normal 6 2 2 2 2 2 2 2 2 3 2 2 4 2" xfId="30673" xr:uid="{0B6F1ADD-D710-49FF-A128-760D9B057595}"/>
    <cellStyle name="Normal 6 2 2 2 2 2 2 2 2 3 2 2 5" xfId="30674" xr:uid="{91D2ADA3-49BB-4C12-A9AD-13774FE43E18}"/>
    <cellStyle name="Normal 6 2 2 2 2 2 2 2 2 3 2 2 5 2" xfId="30675" xr:uid="{B622238A-A358-446C-A94E-B7BFE9066CF4}"/>
    <cellStyle name="Normal 6 2 2 2 2 2 2 2 2 3 2 2 6" xfId="30676" xr:uid="{483205E7-BAB9-4B4D-A6E7-5069569A50ED}"/>
    <cellStyle name="Normal 6 2 2 2 2 2 2 2 2 3 2 2 6 2" xfId="30677" xr:uid="{2ED301D9-FC38-4D8A-B06C-174D9C9C1777}"/>
    <cellStyle name="Normal 6 2 2 2 2 2 2 2 2 3 2 2 7" xfId="30678" xr:uid="{A705586E-9FDC-4696-BAF3-A839986F098F}"/>
    <cellStyle name="Normal 6 2 2 2 2 2 2 2 2 3 2 2 7 2" xfId="30679" xr:uid="{35F52C39-8515-4A8E-9287-2F8C5E900745}"/>
    <cellStyle name="Normal 6 2 2 2 2 2 2 2 2 3 2 2 8" xfId="30680" xr:uid="{D4F3E736-EFEF-41A3-B4D1-7ACEA4D566E0}"/>
    <cellStyle name="Normal 6 2 2 2 2 2 2 2 2 3 2 3" xfId="30681" xr:uid="{2DEE8825-C16E-4FC6-ABAA-4313E78A0FC0}"/>
    <cellStyle name="Normal 6 2 2 2 2 2 2 2 2 3 2 3 2" xfId="30682" xr:uid="{3658B1C1-B93B-481A-B8BF-28423D8C8F8E}"/>
    <cellStyle name="Normal 6 2 2 2 2 2 2 2 2 3 2 3 2 2" xfId="30683" xr:uid="{E17A6963-61A6-4E66-A183-3891EA93DE4C}"/>
    <cellStyle name="Normal 6 2 2 2 2 2 2 2 2 3 2 3 2 2 2" xfId="30684" xr:uid="{B3B35BEA-4DB1-43AD-AAED-E76CEEFE492E}"/>
    <cellStyle name="Normal 6 2 2 2 2 2 2 2 2 3 2 3 2 3" xfId="30685" xr:uid="{B6624176-B796-42EB-9FBF-C78A6FB10216}"/>
    <cellStyle name="Normal 6 2 2 2 2 2 2 2 2 3 2 3 3" xfId="30686" xr:uid="{F46358C6-1233-4952-97E1-0E9909307C61}"/>
    <cellStyle name="Normal 6 2 2 2 2 2 2 2 2 3 2 4" xfId="30687" xr:uid="{E82279C0-24D8-45D1-9455-201A93782BF4}"/>
    <cellStyle name="Normal 6 2 2 2 2 2 2 2 2 3 2 4 2" xfId="30688" xr:uid="{EEE9BB45-4526-49E9-B032-133895D75B5D}"/>
    <cellStyle name="Normal 6 2 2 2 2 2 2 2 2 3 2 5" xfId="30689" xr:uid="{FC616094-56FB-4B18-8488-98F08E675475}"/>
    <cellStyle name="Normal 6 2 2 2 2 2 2 2 2 3 2 5 2" xfId="30690" xr:uid="{C0DF28F5-FD8C-4217-8D7F-45A24F9634FB}"/>
    <cellStyle name="Normal 6 2 2 2 2 2 2 2 2 3 2 6" xfId="30691" xr:uid="{1011454B-BDBF-42FC-AA88-7357E512A480}"/>
    <cellStyle name="Normal 6 2 2 2 2 2 2 2 2 3 2 6 2" xfId="30692" xr:uid="{232B7B05-DE26-4246-9785-A0ADD465E91E}"/>
    <cellStyle name="Normal 6 2 2 2 2 2 2 2 2 3 2 7" xfId="30693" xr:uid="{D31FA949-B36B-42A6-8835-98DF807ED304}"/>
    <cellStyle name="Normal 6 2 2 2 2 2 2 2 2 3 2 7 2" xfId="30694" xr:uid="{706D2F31-839B-4162-BF81-002DB93E09B7}"/>
    <cellStyle name="Normal 6 2 2 2 2 2 2 2 2 3 2 8" xfId="30695" xr:uid="{673A007E-5C80-49A0-91F3-ACD208500FEE}"/>
    <cellStyle name="Normal 6 2 2 2 2 2 2 2 2 3 2 8 2" xfId="30696" xr:uid="{E4116E86-4A54-4332-8143-A42B25FF76EA}"/>
    <cellStyle name="Normal 6 2 2 2 2 2 2 2 2 3 2 9" xfId="30697" xr:uid="{923A7F24-62BC-4997-9D83-319F98288590}"/>
    <cellStyle name="Normal 6 2 2 2 2 2 2 2 2 3 3" xfId="30698" xr:uid="{2F809880-0A5A-46C8-B6C8-AC35CC30D71C}"/>
    <cellStyle name="Normal 6 2 2 2 2 2 2 2 2 3 3 2" xfId="30699" xr:uid="{EFDFB99F-4932-466D-A068-BDD2C9A3385D}"/>
    <cellStyle name="Normal 6 2 2 2 2 2 2 2 2 3 3 2 2" xfId="30700" xr:uid="{1CE070A4-BCAC-4E7C-ACEE-1B31FB128A5B}"/>
    <cellStyle name="Normal 6 2 2 2 2 2 2 2 2 3 3 2 2 2" xfId="30701" xr:uid="{E3C94A73-D162-477B-AB47-772D04CD164D}"/>
    <cellStyle name="Normal 6 2 2 2 2 2 2 2 2 3 3 2 2 2 2" xfId="30702" xr:uid="{200EE986-A50F-4528-B58A-C19F81330559}"/>
    <cellStyle name="Normal 6 2 2 2 2 2 2 2 2 3 3 2 2 3" xfId="30703" xr:uid="{63A14959-ABB8-46DD-9024-B97F24328C54}"/>
    <cellStyle name="Normal 6 2 2 2 2 2 2 2 2 3 3 2 3" xfId="30704" xr:uid="{E9D073D6-1709-4981-A434-746B96621019}"/>
    <cellStyle name="Normal 6 2 2 2 2 2 2 2 2 3 3 3" xfId="30705" xr:uid="{2F8A0FEB-8CE9-45D2-B66E-5865DB74FF37}"/>
    <cellStyle name="Normal 6 2 2 2 2 2 2 2 2 3 3 3 2" xfId="30706" xr:uid="{D6F29E5B-3747-4B38-A07B-3B43636517BF}"/>
    <cellStyle name="Normal 6 2 2 2 2 2 2 2 2 3 3 4" xfId="30707" xr:uid="{111D88F1-D68C-476F-A102-79DC3597506A}"/>
    <cellStyle name="Normal 6 2 2 2 2 2 2 2 2 3 3 4 2" xfId="30708" xr:uid="{CFA8443D-1025-43E1-AD3C-495616C11406}"/>
    <cellStyle name="Normal 6 2 2 2 2 2 2 2 2 3 3 5" xfId="30709" xr:uid="{793E16BF-2674-4074-ADFD-AA89D5EBA1A9}"/>
    <cellStyle name="Normal 6 2 2 2 2 2 2 2 2 3 3 5 2" xfId="30710" xr:uid="{0B752404-F8C1-4F2E-92A1-728499719CBC}"/>
    <cellStyle name="Normal 6 2 2 2 2 2 2 2 2 3 3 6" xfId="30711" xr:uid="{3884FEFD-0E28-4AF3-9777-C4CAB76BD1E2}"/>
    <cellStyle name="Normal 6 2 2 2 2 2 2 2 2 3 3 6 2" xfId="30712" xr:uid="{FD4B4106-9B9B-46D5-BF42-550724A4EA2D}"/>
    <cellStyle name="Normal 6 2 2 2 2 2 2 2 2 3 3 7" xfId="30713" xr:uid="{95185EE8-C37C-4A3F-922C-3C60C6C38DBD}"/>
    <cellStyle name="Normal 6 2 2 2 2 2 2 2 2 3 3 7 2" xfId="30714" xr:uid="{ADA91FD0-BD7D-4538-9031-0D040A30F709}"/>
    <cellStyle name="Normal 6 2 2 2 2 2 2 2 2 3 3 8" xfId="30715" xr:uid="{40538207-2675-483A-9510-4C4174A93B1D}"/>
    <cellStyle name="Normal 6 2 2 2 2 2 2 2 2 3 4" xfId="30716" xr:uid="{A9C69A5C-4B40-4849-8A81-1A4B25AC01E3}"/>
    <cellStyle name="Normal 6 2 2 2 2 2 2 2 2 3 4 2" xfId="30717" xr:uid="{0C39BA12-096C-491A-BFE4-F2B088302B9C}"/>
    <cellStyle name="Normal 6 2 2 2 2 2 2 2 2 3 4 2 2" xfId="30718" xr:uid="{CC6E8F5E-B4E6-409D-9CD6-24A7308F87B5}"/>
    <cellStyle name="Normal 6 2 2 2 2 2 2 2 2 3 4 2 2 2" xfId="30719" xr:uid="{419781D8-3E4D-46B1-A42A-C2812AC21FE9}"/>
    <cellStyle name="Normal 6 2 2 2 2 2 2 2 2 3 4 2 3" xfId="30720" xr:uid="{8DE44987-DBC8-46B2-91A2-9F5C92F96080}"/>
    <cellStyle name="Normal 6 2 2 2 2 2 2 2 2 3 4 3" xfId="30721" xr:uid="{F8AE1770-744F-4F07-92FA-99C78FDC28FC}"/>
    <cellStyle name="Normal 6 2 2 2 2 2 2 2 2 3 5" xfId="30722" xr:uid="{9DC3DBB3-FB96-434C-AB9B-04A4E95657A4}"/>
    <cellStyle name="Normal 6 2 2 2 2 2 2 2 2 3 5 2" xfId="30723" xr:uid="{74E5D72F-217B-4BB0-AF45-810A0B002E67}"/>
    <cellStyle name="Normal 6 2 2 2 2 2 2 2 2 3 6" xfId="30724" xr:uid="{EBA0EBE4-8A13-4EEF-90A9-A010CBD92033}"/>
    <cellStyle name="Normal 6 2 2 2 2 2 2 2 2 3 6 2" xfId="30725" xr:uid="{2A250DF9-C5EA-45F8-9B68-F0C23E0A7FC1}"/>
    <cellStyle name="Normal 6 2 2 2 2 2 2 2 2 3 7" xfId="30726" xr:uid="{542DBAB6-1FAC-4350-BD55-7BB2782E064E}"/>
    <cellStyle name="Normal 6 2 2 2 2 2 2 2 2 3 7 2" xfId="30727" xr:uid="{5032B5AA-F6A8-47C2-A3B8-D27907473CBA}"/>
    <cellStyle name="Normal 6 2 2 2 2 2 2 2 2 3 8" xfId="30728" xr:uid="{263B4F19-73DB-4E8F-8B9F-5A7E9AEC9C0C}"/>
    <cellStyle name="Normal 6 2 2 2 2 2 2 2 2 3 8 2" xfId="30729" xr:uid="{D8BEE62E-4451-4B07-8795-5ABF8AD251BD}"/>
    <cellStyle name="Normal 6 2 2 2 2 2 2 2 2 3 9" xfId="30730" xr:uid="{17226993-3171-41D4-86C1-867E33974C7D}"/>
    <cellStyle name="Normal 6 2 2 2 2 2 2 2 2 4" xfId="30731" xr:uid="{B892B920-80F1-4CB8-B21B-3A3E846D040D}"/>
    <cellStyle name="Normal 6 2 2 2 2 2 2 2 2 4 2" xfId="30732" xr:uid="{EF5F50D4-3A35-4EE4-8764-6A28A95A3ECA}"/>
    <cellStyle name="Normal 6 2 2 2 2 2 2 2 2 5" xfId="30733" xr:uid="{DDB2C158-6C5C-4767-864B-0DF7F16017BD}"/>
    <cellStyle name="Normal 6 2 2 2 2 2 2 2 2 5 2" xfId="30734" xr:uid="{7D82A6A2-CBD4-4A77-BEBE-B8D0F156D241}"/>
    <cellStyle name="Normal 6 2 2 2 2 2 2 2 2 5 2 2" xfId="30735" xr:uid="{7E5B5A0A-8D2F-4070-BCCB-0FDFCD8374A9}"/>
    <cellStyle name="Normal 6 2 2 2 2 2 2 2 2 5 2 2 2" xfId="30736" xr:uid="{864A484B-DB21-4F7F-877E-26314A52501E}"/>
    <cellStyle name="Normal 6 2 2 2 2 2 2 2 2 5 2 2 2 2" xfId="30737" xr:uid="{83C2A209-970A-4F21-B1FC-26B38513BF77}"/>
    <cellStyle name="Normal 6 2 2 2 2 2 2 2 2 5 2 2 2 2 2" xfId="30738" xr:uid="{3C8A2A45-116A-400E-B61F-541067341FE6}"/>
    <cellStyle name="Normal 6 2 2 2 2 2 2 2 2 5 2 2 2 3" xfId="30739" xr:uid="{38FFE3C8-E9E5-4346-BFAC-AC2E23513B75}"/>
    <cellStyle name="Normal 6 2 2 2 2 2 2 2 2 5 2 2 3" xfId="30740" xr:uid="{83D6ED0C-BDDC-48B0-A0D0-C9EDD5A29CD2}"/>
    <cellStyle name="Normal 6 2 2 2 2 2 2 2 2 5 2 3" xfId="30741" xr:uid="{64308A49-D3EF-41B0-90F9-C887C47B8562}"/>
    <cellStyle name="Normal 6 2 2 2 2 2 2 2 2 5 2 3 2" xfId="30742" xr:uid="{C649824A-CAD1-48EB-8A89-774E26C5DA3B}"/>
    <cellStyle name="Normal 6 2 2 2 2 2 2 2 2 5 2 4" xfId="30743" xr:uid="{B7F26783-B873-4BAC-A695-45445316BD1C}"/>
    <cellStyle name="Normal 6 2 2 2 2 2 2 2 2 5 2 4 2" xfId="30744" xr:uid="{11980BDE-477A-4F09-9AC2-28B981E52F99}"/>
    <cellStyle name="Normal 6 2 2 2 2 2 2 2 2 5 2 5" xfId="30745" xr:uid="{D75DAE4C-E9D1-4480-BD02-7EAA5BF51C39}"/>
    <cellStyle name="Normal 6 2 2 2 2 2 2 2 2 5 2 5 2" xfId="30746" xr:uid="{F649446B-3B36-4A1C-A881-CF187273844C}"/>
    <cellStyle name="Normal 6 2 2 2 2 2 2 2 2 5 2 6" xfId="30747" xr:uid="{3B1B059F-D518-42D0-81ED-5F9C731D7A8A}"/>
    <cellStyle name="Normal 6 2 2 2 2 2 2 2 2 5 2 6 2" xfId="30748" xr:uid="{8C2E065C-A512-4FF2-BBC8-970761165EA8}"/>
    <cellStyle name="Normal 6 2 2 2 2 2 2 2 2 5 2 7" xfId="30749" xr:uid="{00AACFCE-0519-4644-BC1D-B2B84C60AA00}"/>
    <cellStyle name="Normal 6 2 2 2 2 2 2 2 2 5 2 7 2" xfId="30750" xr:uid="{C9259403-5312-41B7-92C7-DB867AE92FAD}"/>
    <cellStyle name="Normal 6 2 2 2 2 2 2 2 2 5 2 8" xfId="30751" xr:uid="{899A1440-B985-45AF-9319-E3D4029860D2}"/>
    <cellStyle name="Normal 6 2 2 2 2 2 2 2 2 5 3" xfId="30752" xr:uid="{44AE0528-DC85-4037-937F-AFA0C3C7C440}"/>
    <cellStyle name="Normal 6 2 2 2 2 2 2 2 2 5 3 2" xfId="30753" xr:uid="{24A771D7-8D4C-4659-A842-7D8215A0A453}"/>
    <cellStyle name="Normal 6 2 2 2 2 2 2 2 2 5 3 2 2" xfId="30754" xr:uid="{FA334D5F-D4A7-4BE2-8988-D5EDEF71B231}"/>
    <cellStyle name="Normal 6 2 2 2 2 2 2 2 2 5 3 2 2 2" xfId="30755" xr:uid="{4D789A8D-1C6E-4E23-A476-CECB870CE7AF}"/>
    <cellStyle name="Normal 6 2 2 2 2 2 2 2 2 5 3 2 3" xfId="30756" xr:uid="{2679A4AE-8D30-47CE-861A-C5A8AC931A38}"/>
    <cellStyle name="Normal 6 2 2 2 2 2 2 2 2 5 3 3" xfId="30757" xr:uid="{E413117E-BE1E-4DE3-A532-2F8D205D5CCA}"/>
    <cellStyle name="Normal 6 2 2 2 2 2 2 2 2 5 4" xfId="30758" xr:uid="{83672B53-FC70-4F56-846C-C13A39E297F4}"/>
    <cellStyle name="Normal 6 2 2 2 2 2 2 2 2 5 4 2" xfId="30759" xr:uid="{8CB1DEEE-F9EA-4A21-93B5-7851C8A6A7EB}"/>
    <cellStyle name="Normal 6 2 2 2 2 2 2 2 2 5 5" xfId="30760" xr:uid="{0848E355-2301-459C-8085-FC51CB3C5543}"/>
    <cellStyle name="Normal 6 2 2 2 2 2 2 2 2 5 5 2" xfId="30761" xr:uid="{F803155C-0FCA-4B12-9C89-0B63A82199A4}"/>
    <cellStyle name="Normal 6 2 2 2 2 2 2 2 2 5 6" xfId="30762" xr:uid="{EF929F16-3830-4561-A37F-005E15280C92}"/>
    <cellStyle name="Normal 6 2 2 2 2 2 2 2 2 5 6 2" xfId="30763" xr:uid="{24558A9F-3F80-44D0-8C93-DE5140E0B012}"/>
    <cellStyle name="Normal 6 2 2 2 2 2 2 2 2 5 7" xfId="30764" xr:uid="{172D0FC1-0ABF-4F40-A85B-4E354AB4C465}"/>
    <cellStyle name="Normal 6 2 2 2 2 2 2 2 2 5 7 2" xfId="30765" xr:uid="{374A998F-DBE9-4E12-BBC8-B5AB4C4D18A0}"/>
    <cellStyle name="Normal 6 2 2 2 2 2 2 2 2 5 8" xfId="30766" xr:uid="{06824A85-9F11-4A6F-B2F6-678E8B7270CF}"/>
    <cellStyle name="Normal 6 2 2 2 2 2 2 2 2 6" xfId="30767" xr:uid="{60CB2D35-9B7B-47EF-BF07-C51EF07273D0}"/>
    <cellStyle name="Normal 6 2 2 2 2 2 2 2 2 6 2" xfId="30768" xr:uid="{61047FE9-9CA6-44E0-A5CF-E97807995B55}"/>
    <cellStyle name="Normal 6 2 2 2 2 2 2 2 2 6 2 2" xfId="30769" xr:uid="{209A0CE5-75AB-4ABC-90FD-F0537837192F}"/>
    <cellStyle name="Normal 6 2 2 2 2 2 2 2 2 6 2 2 2" xfId="30770" xr:uid="{4BC57327-E171-430E-A02F-3F7BE17360C4}"/>
    <cellStyle name="Normal 6 2 2 2 2 2 2 2 2 6 2 3" xfId="30771" xr:uid="{C953279D-2A56-4ACB-82E1-0FC919BD75E2}"/>
    <cellStyle name="Normal 6 2 2 2 2 2 2 2 2 6 3" xfId="30772" xr:uid="{06A7AED0-61CC-4A6D-B67D-90AA1205B8B1}"/>
    <cellStyle name="Normal 6 2 2 2 2 2 2 2 2 7" xfId="30773" xr:uid="{EBD49E55-B9CD-43E3-9ECA-50FDC8995FCD}"/>
    <cellStyle name="Normal 6 2 2 2 2 2 2 2 2 7 2" xfId="30774" xr:uid="{D4C9303E-0E13-4DD9-934B-F8D86D7B7F98}"/>
    <cellStyle name="Normal 6 2 2 2 2 2 2 2 2 8" xfId="30775" xr:uid="{D1C45630-094E-404B-8777-96B8720B9AFE}"/>
    <cellStyle name="Normal 6 2 2 2 2 2 2 2 2 8 2" xfId="30776" xr:uid="{F20A3DB6-6CAF-49FF-8069-31911E4E942D}"/>
    <cellStyle name="Normal 6 2 2 2 2 2 2 2 2 9" xfId="30777" xr:uid="{1135FD95-F0CF-4A34-AC9C-6263FB77D987}"/>
    <cellStyle name="Normal 6 2 2 2 2 2 2 2 2 9 2" xfId="30778" xr:uid="{7A94B132-C121-40F6-9148-F6CEAA9BE5DC}"/>
    <cellStyle name="Normal 6 2 2 2 2 2 2 2 3" xfId="30779" xr:uid="{A13BC0D1-6ACD-4350-AD52-411427C2D49D}"/>
    <cellStyle name="Normal 6 2 2 2 2 2 2 2 3 2" xfId="30780" xr:uid="{D8E63900-A84C-4EFA-8073-67EC87286C19}"/>
    <cellStyle name="Normal 6 2 2 2 2 2 2 2 3 2 2" xfId="30781" xr:uid="{B4F3F778-383E-447F-B730-EBA7ADA0542B}"/>
    <cellStyle name="Normal 6 2 2 2 2 2 2 2 3 2 2 2" xfId="30782" xr:uid="{F22EE3D0-0396-4713-98E0-315C834FE080}"/>
    <cellStyle name="Normal 6 2 2 2 2 2 2 2 3 2 2 2 2" xfId="30783" xr:uid="{97FFA5CB-4D7D-42E1-998E-B6086E6EDFA9}"/>
    <cellStyle name="Normal 6 2 2 2 2 2 2 2 3 2 2 2 2 2" xfId="30784" xr:uid="{2B9EDFBE-7429-4700-A825-E9D3B51010BC}"/>
    <cellStyle name="Normal 6 2 2 2 2 2 2 2 3 2 2 2 2 2 2" xfId="30785" xr:uid="{5DF952CC-6933-4593-BF0F-3C29630C545A}"/>
    <cellStyle name="Normal 6 2 2 2 2 2 2 2 3 2 2 2 2 2 2 2" xfId="30786" xr:uid="{F426388B-F8CF-4040-A028-BB64B9DA7A53}"/>
    <cellStyle name="Normal 6 2 2 2 2 2 2 2 3 2 2 2 2 2 3" xfId="30787" xr:uid="{49FCE495-C685-411E-8E2F-BEAF444E6C09}"/>
    <cellStyle name="Normal 6 2 2 2 2 2 2 2 3 2 2 2 2 3" xfId="30788" xr:uid="{43CC531F-D8ED-4131-906E-14F286C26B21}"/>
    <cellStyle name="Normal 6 2 2 2 2 2 2 2 3 2 2 2 3" xfId="30789" xr:uid="{26182B70-EE7F-4C88-AA34-E810E0BC22B7}"/>
    <cellStyle name="Normal 6 2 2 2 2 2 2 2 3 2 2 2 3 2" xfId="30790" xr:uid="{9E054081-2E35-4F7D-B013-81FE4566E22F}"/>
    <cellStyle name="Normal 6 2 2 2 2 2 2 2 3 2 2 2 4" xfId="30791" xr:uid="{8CE022CF-7C24-489C-90F0-E33470A4E4E4}"/>
    <cellStyle name="Normal 6 2 2 2 2 2 2 2 3 2 2 2 4 2" xfId="30792" xr:uid="{38F520A2-DC97-4155-AA74-F5011CDA4AAD}"/>
    <cellStyle name="Normal 6 2 2 2 2 2 2 2 3 2 2 2 5" xfId="30793" xr:uid="{11D160F4-50CB-4A65-A7D4-9C89619CEDEC}"/>
    <cellStyle name="Normal 6 2 2 2 2 2 2 2 3 2 2 2 5 2" xfId="30794" xr:uid="{77AA4CA1-771A-496E-948A-0104E0AFF8C3}"/>
    <cellStyle name="Normal 6 2 2 2 2 2 2 2 3 2 2 2 6" xfId="30795" xr:uid="{A06D7EA2-53FD-4D99-9274-6A917F3CFCCC}"/>
    <cellStyle name="Normal 6 2 2 2 2 2 2 2 3 2 2 2 6 2" xfId="30796" xr:uid="{E3584B2F-B29E-449E-B339-C48F5297FAE8}"/>
    <cellStyle name="Normal 6 2 2 2 2 2 2 2 3 2 2 2 7" xfId="30797" xr:uid="{C467D615-290D-4679-ADD7-7DA2E358DBCD}"/>
    <cellStyle name="Normal 6 2 2 2 2 2 2 2 3 2 2 2 7 2" xfId="30798" xr:uid="{47C51D6D-DC24-4D44-B9D2-041989F98A53}"/>
    <cellStyle name="Normal 6 2 2 2 2 2 2 2 3 2 2 2 8" xfId="30799" xr:uid="{9BFDC2EC-2055-4681-9A52-1A813E019FC0}"/>
    <cellStyle name="Normal 6 2 2 2 2 2 2 2 3 2 2 3" xfId="30800" xr:uid="{31E14EC8-827C-4BC6-A50E-6685A35F5895}"/>
    <cellStyle name="Normal 6 2 2 2 2 2 2 2 3 2 2 3 2" xfId="30801" xr:uid="{B4F42CB1-7EB6-4B2B-962B-F095D882FD1A}"/>
    <cellStyle name="Normal 6 2 2 2 2 2 2 2 3 2 2 3 2 2" xfId="30802" xr:uid="{1A67F0A3-D708-47C4-BEBB-79D2994C9F20}"/>
    <cellStyle name="Normal 6 2 2 2 2 2 2 2 3 2 2 3 2 2 2" xfId="30803" xr:uid="{2E0989C5-4CAC-4172-8A87-52D62E3CA16F}"/>
    <cellStyle name="Normal 6 2 2 2 2 2 2 2 3 2 2 3 2 3" xfId="30804" xr:uid="{96328FB6-8D2C-41CE-9804-AE8962536D76}"/>
    <cellStyle name="Normal 6 2 2 2 2 2 2 2 3 2 2 3 3" xfId="30805" xr:uid="{512C6880-AAA5-43B1-8DB2-A369B44CD7B5}"/>
    <cellStyle name="Normal 6 2 2 2 2 2 2 2 3 2 2 4" xfId="30806" xr:uid="{AB979540-1208-4BE9-A00C-B222FE009858}"/>
    <cellStyle name="Normal 6 2 2 2 2 2 2 2 3 2 2 4 2" xfId="30807" xr:uid="{52F5B64A-A7D8-4683-B1AE-B0639041A15E}"/>
    <cellStyle name="Normal 6 2 2 2 2 2 2 2 3 2 2 5" xfId="30808" xr:uid="{EB195A80-2F42-4088-80A0-18C49E3533FA}"/>
    <cellStyle name="Normal 6 2 2 2 2 2 2 2 3 2 2 5 2" xfId="30809" xr:uid="{BE7E653F-28BB-4DB6-895D-F44495148B80}"/>
    <cellStyle name="Normal 6 2 2 2 2 2 2 2 3 2 2 6" xfId="30810" xr:uid="{F2A6AFD7-4556-4358-87EE-4EE7CDB70CC7}"/>
    <cellStyle name="Normal 6 2 2 2 2 2 2 2 3 2 2 6 2" xfId="30811" xr:uid="{8F1418BE-E98E-4243-A9CF-8E323475FF60}"/>
    <cellStyle name="Normal 6 2 2 2 2 2 2 2 3 2 2 7" xfId="30812" xr:uid="{21ACA2A5-7C81-48AE-8382-DC798D9111C7}"/>
    <cellStyle name="Normal 6 2 2 2 2 2 2 2 3 2 2 7 2" xfId="30813" xr:uid="{5A51FAED-E332-43E6-AA12-6E02C5CE8300}"/>
    <cellStyle name="Normal 6 2 2 2 2 2 2 2 3 2 2 8" xfId="30814" xr:uid="{8991BB39-0662-4684-8DF5-A99771502C92}"/>
    <cellStyle name="Normal 6 2 2 2 2 2 2 2 3 2 3" xfId="30815" xr:uid="{6EF1254E-41D6-4CB8-A17B-B13057E9318A}"/>
    <cellStyle name="Normal 6 2 2 2 2 2 2 2 3 2 3 2" xfId="30816" xr:uid="{3FC0B442-C4AE-41B5-AEA6-1857583462D2}"/>
    <cellStyle name="Normal 6 2 2 2 2 2 2 2 3 2 3 2 2" xfId="30817" xr:uid="{FD1BFCAD-C90C-48BC-82D4-DC1816B771AD}"/>
    <cellStyle name="Normal 6 2 2 2 2 2 2 2 3 2 3 2 2 2" xfId="30818" xr:uid="{5DC5D014-46FE-4C94-AB8D-76AB741C6C48}"/>
    <cellStyle name="Normal 6 2 2 2 2 2 2 2 3 2 3 2 3" xfId="30819" xr:uid="{AC38CECE-0E9F-4044-983A-6C86C60505B7}"/>
    <cellStyle name="Normal 6 2 2 2 2 2 2 2 3 2 3 3" xfId="30820" xr:uid="{6D40BC20-EA81-4AD2-AEAA-9C6BD034A59D}"/>
    <cellStyle name="Normal 6 2 2 2 2 2 2 2 3 2 4" xfId="30821" xr:uid="{BBDD32A4-4641-44C7-B35B-3D99EBDBAF2E}"/>
    <cellStyle name="Normal 6 2 2 2 2 2 2 2 3 2 4 2" xfId="30822" xr:uid="{583811C7-149D-4C3B-A5D5-600257B6D90C}"/>
    <cellStyle name="Normal 6 2 2 2 2 2 2 2 3 2 5" xfId="30823" xr:uid="{FB0BECD9-438E-4D12-9B49-39D4E1744E98}"/>
    <cellStyle name="Normal 6 2 2 2 2 2 2 2 3 2 5 2" xfId="30824" xr:uid="{C4048347-9E56-4AEE-82C4-F7BC1838F972}"/>
    <cellStyle name="Normal 6 2 2 2 2 2 2 2 3 2 6" xfId="30825" xr:uid="{D15C237D-5C30-435D-9B49-590DB8C441E2}"/>
    <cellStyle name="Normal 6 2 2 2 2 2 2 2 3 2 6 2" xfId="30826" xr:uid="{BF26BD7C-0D0B-4FEB-8254-3B71234475EB}"/>
    <cellStyle name="Normal 6 2 2 2 2 2 2 2 3 2 7" xfId="30827" xr:uid="{12EF955F-7DFD-4DB4-B21D-CB5E590DFD25}"/>
    <cellStyle name="Normal 6 2 2 2 2 2 2 2 3 2 7 2" xfId="30828" xr:uid="{CE78ED42-153D-420D-84BE-06C7AEE1E24E}"/>
    <cellStyle name="Normal 6 2 2 2 2 2 2 2 3 2 8" xfId="30829" xr:uid="{429111AE-6C77-4DF7-8B8C-A7ABED73F7C4}"/>
    <cellStyle name="Normal 6 2 2 2 2 2 2 2 3 2 8 2" xfId="30830" xr:uid="{DC3373EA-44E2-4884-908A-F864FDB08B82}"/>
    <cellStyle name="Normal 6 2 2 2 2 2 2 2 3 2 9" xfId="30831" xr:uid="{2F2AD364-B61F-42CE-90C1-29C6FF835E66}"/>
    <cellStyle name="Normal 6 2 2 2 2 2 2 2 3 3" xfId="30832" xr:uid="{DBCA905E-3727-4919-9141-52F06A6E2426}"/>
    <cellStyle name="Normal 6 2 2 2 2 2 2 2 3 3 2" xfId="30833" xr:uid="{9AB0C3E7-7C22-47F7-B35A-DE156DD24235}"/>
    <cellStyle name="Normal 6 2 2 2 2 2 2 2 3 3 2 2" xfId="30834" xr:uid="{FCCB5E6A-FC5E-47FE-B29F-B2AF88D17C43}"/>
    <cellStyle name="Normal 6 2 2 2 2 2 2 2 3 3 2 2 2" xfId="30835" xr:uid="{6EF1EAB1-3FB2-47B2-9761-706FE7C3D3F2}"/>
    <cellStyle name="Normal 6 2 2 2 2 2 2 2 3 3 2 2 2 2" xfId="30836" xr:uid="{791A1C50-EDA6-48D5-97BD-4A188B175718}"/>
    <cellStyle name="Normal 6 2 2 2 2 2 2 2 3 3 2 2 3" xfId="30837" xr:uid="{07BEE32E-87E4-4684-911C-88E2C1CF5ECD}"/>
    <cellStyle name="Normal 6 2 2 2 2 2 2 2 3 3 2 3" xfId="30838" xr:uid="{045EBF78-7E02-431B-8BD8-B1659076C0A9}"/>
    <cellStyle name="Normal 6 2 2 2 2 2 2 2 3 3 3" xfId="30839" xr:uid="{CF38BEEC-8E38-44C4-821F-48C9CCBCE2F3}"/>
    <cellStyle name="Normal 6 2 2 2 2 2 2 2 3 3 3 2" xfId="30840" xr:uid="{DF976F85-76BB-421F-ACBA-FCB7382AE2B1}"/>
    <cellStyle name="Normal 6 2 2 2 2 2 2 2 3 3 4" xfId="30841" xr:uid="{C0ADFDA0-1E55-48DE-8B88-1CB55A1AAEAE}"/>
    <cellStyle name="Normal 6 2 2 2 2 2 2 2 3 3 4 2" xfId="30842" xr:uid="{C0D4AF19-0F8B-4020-910E-70AD584A5453}"/>
    <cellStyle name="Normal 6 2 2 2 2 2 2 2 3 3 5" xfId="30843" xr:uid="{BD66F04B-A423-4BDC-BA80-D32A708F9941}"/>
    <cellStyle name="Normal 6 2 2 2 2 2 2 2 3 3 5 2" xfId="30844" xr:uid="{4312AC7B-D4D0-4C9B-8DE7-DAC5AA6C3F1F}"/>
    <cellStyle name="Normal 6 2 2 2 2 2 2 2 3 3 6" xfId="30845" xr:uid="{24CB0E56-7F04-4E41-8DAE-CB24AD995285}"/>
    <cellStyle name="Normal 6 2 2 2 2 2 2 2 3 3 6 2" xfId="30846" xr:uid="{626A62C5-7186-43A5-8ED1-26E998AA6576}"/>
    <cellStyle name="Normal 6 2 2 2 2 2 2 2 3 3 7" xfId="30847" xr:uid="{A5CA089D-577E-4756-B1A0-D1299DCB3E61}"/>
    <cellStyle name="Normal 6 2 2 2 2 2 2 2 3 3 7 2" xfId="30848" xr:uid="{4486D646-1A11-4738-917D-BE1C93A228C3}"/>
    <cellStyle name="Normal 6 2 2 2 2 2 2 2 3 3 8" xfId="30849" xr:uid="{6BDBAD08-D8F8-4293-88D5-3715061306EA}"/>
    <cellStyle name="Normal 6 2 2 2 2 2 2 2 3 4" xfId="30850" xr:uid="{82F45B0E-FC60-4501-8DB7-2CA09804FD3D}"/>
    <cellStyle name="Normal 6 2 2 2 2 2 2 2 3 4 2" xfId="30851" xr:uid="{5A7F73DD-20CF-48DA-A146-60355B6491C0}"/>
    <cellStyle name="Normal 6 2 2 2 2 2 2 2 3 4 2 2" xfId="30852" xr:uid="{73F423DC-8DDB-41F5-ABDC-5DB71CA581EC}"/>
    <cellStyle name="Normal 6 2 2 2 2 2 2 2 3 4 2 2 2" xfId="30853" xr:uid="{E9A89FA8-1E0A-44CA-AA32-828C351C81E3}"/>
    <cellStyle name="Normal 6 2 2 2 2 2 2 2 3 4 2 3" xfId="30854" xr:uid="{1D87E9C3-6F88-436C-9514-333870A5CAFB}"/>
    <cellStyle name="Normal 6 2 2 2 2 2 2 2 3 4 3" xfId="30855" xr:uid="{B0282370-E552-4EC9-8119-11FA39CF2310}"/>
    <cellStyle name="Normal 6 2 2 2 2 2 2 2 3 5" xfId="30856" xr:uid="{554C31E2-966E-412A-81BA-A86BE18D3747}"/>
    <cellStyle name="Normal 6 2 2 2 2 2 2 2 3 5 2" xfId="30857" xr:uid="{B1E68369-1376-4150-8A89-FCC8CDD04A59}"/>
    <cellStyle name="Normal 6 2 2 2 2 2 2 2 3 6" xfId="30858" xr:uid="{19EAA3FB-120A-47E8-99C8-3EF25498441B}"/>
    <cellStyle name="Normal 6 2 2 2 2 2 2 2 3 6 2" xfId="30859" xr:uid="{35D0BFF4-873C-46ED-A5F8-402AFB5CC81C}"/>
    <cellStyle name="Normal 6 2 2 2 2 2 2 2 3 7" xfId="30860" xr:uid="{9490E192-723F-4D9B-9E0D-BFE91246AE20}"/>
    <cellStyle name="Normal 6 2 2 2 2 2 2 2 3 7 2" xfId="30861" xr:uid="{170E3A13-10EA-4610-80BF-EA9FA8F790D1}"/>
    <cellStyle name="Normal 6 2 2 2 2 2 2 2 3 8" xfId="30862" xr:uid="{9B69CBAB-249A-4F6E-A67B-D48C0B71A67B}"/>
    <cellStyle name="Normal 6 2 2 2 2 2 2 2 3 8 2" xfId="30863" xr:uid="{49644943-3BFD-4DB7-B3B2-DEB660A2EAEF}"/>
    <cellStyle name="Normal 6 2 2 2 2 2 2 2 3 9" xfId="30864" xr:uid="{2FBB134D-3D64-41D8-A57E-A11B3F5DE9F1}"/>
    <cellStyle name="Normal 6 2 2 2 2 2 2 2 4" xfId="30865" xr:uid="{CDBB4941-8070-49B8-9582-04F1DDDA83D6}"/>
    <cellStyle name="Normal 6 2 2 2 2 2 2 2 4 2" xfId="30866" xr:uid="{579887F3-DE7E-495C-94CC-80C448D84CC4}"/>
    <cellStyle name="Normal 6 2 2 2 2 2 2 2 5" xfId="30867" xr:uid="{7130FB59-84F6-4A7D-9032-4B021E9A4453}"/>
    <cellStyle name="Normal 6 2 2 2 2 2 2 2 5 2" xfId="30868" xr:uid="{382BD9A6-851C-4069-82AB-F0023D894E83}"/>
    <cellStyle name="Normal 6 2 2 2 2 2 2 2 6" xfId="30869" xr:uid="{42EF472B-B128-436D-A7E0-D20E8DD81D2B}"/>
    <cellStyle name="Normal 6 2 2 2 2 2 2 2 6 2" xfId="30870" xr:uid="{4906CE5D-E626-4B76-B3AA-6A7972C27AE4}"/>
    <cellStyle name="Normal 6 2 2 2 2 2 2 2 6 2 2" xfId="30871" xr:uid="{95547427-D2DB-436C-AB2B-2ABBFE204F63}"/>
    <cellStyle name="Normal 6 2 2 2 2 2 2 2 6 2 2 2" xfId="30872" xr:uid="{E8B0E1C5-D8F8-408D-A2DD-C8ACBB64094C}"/>
    <cellStyle name="Normal 6 2 2 2 2 2 2 2 6 2 2 2 2" xfId="30873" xr:uid="{9645BEA0-531E-4631-8AAC-E9A9CFF53AB0}"/>
    <cellStyle name="Normal 6 2 2 2 2 2 2 2 6 2 2 2 2 2" xfId="30874" xr:uid="{A70BC337-1380-49F7-960B-AEA2E6385216}"/>
    <cellStyle name="Normal 6 2 2 2 2 2 2 2 6 2 2 2 3" xfId="30875" xr:uid="{A8602328-DFC9-4102-AED2-35DD139E7C3B}"/>
    <cellStyle name="Normal 6 2 2 2 2 2 2 2 6 2 2 3" xfId="30876" xr:uid="{19A14E12-BC87-4A56-9769-DC6C367E14AB}"/>
    <cellStyle name="Normal 6 2 2 2 2 2 2 2 6 2 3" xfId="30877" xr:uid="{314D8897-FF37-4A52-AB2C-9694ADDF56AA}"/>
    <cellStyle name="Normal 6 2 2 2 2 2 2 2 6 2 3 2" xfId="30878" xr:uid="{0D0235BF-DCF2-4B8C-95EE-6A46C08E4023}"/>
    <cellStyle name="Normal 6 2 2 2 2 2 2 2 6 2 4" xfId="30879" xr:uid="{C5A5410D-A882-49E1-9DA7-7348E544D006}"/>
    <cellStyle name="Normal 6 2 2 2 2 2 2 2 6 2 4 2" xfId="30880" xr:uid="{AECD607D-7D96-4ACB-8111-3E17909F7A9B}"/>
    <cellStyle name="Normal 6 2 2 2 2 2 2 2 6 2 5" xfId="30881" xr:uid="{7B42A5A6-6249-41FE-B596-16BFDB9360CE}"/>
    <cellStyle name="Normal 6 2 2 2 2 2 2 2 6 2 5 2" xfId="30882" xr:uid="{701DDDD3-E75B-41B8-AB80-97631C002E5B}"/>
    <cellStyle name="Normal 6 2 2 2 2 2 2 2 6 2 6" xfId="30883" xr:uid="{2DB398E6-7EFC-47F1-9DC9-460F2CF78695}"/>
    <cellStyle name="Normal 6 2 2 2 2 2 2 2 6 2 6 2" xfId="30884" xr:uid="{5A04AC71-D256-4B85-8900-1D576EC62161}"/>
    <cellStyle name="Normal 6 2 2 2 2 2 2 2 6 2 7" xfId="30885" xr:uid="{4B0B8947-916A-4476-BCBD-1302ACF3019F}"/>
    <cellStyle name="Normal 6 2 2 2 2 2 2 2 6 2 7 2" xfId="30886" xr:uid="{B4528776-9D20-4D53-9AB0-4913D94E6980}"/>
    <cellStyle name="Normal 6 2 2 2 2 2 2 2 6 2 8" xfId="30887" xr:uid="{C563815F-B5C3-4B2A-98DB-BEC7A84424F8}"/>
    <cellStyle name="Normal 6 2 2 2 2 2 2 2 6 3" xfId="30888" xr:uid="{E6F30734-DE51-4766-9347-363AB53BB2C5}"/>
    <cellStyle name="Normal 6 2 2 2 2 2 2 2 6 3 2" xfId="30889" xr:uid="{FF57E7B5-3A7C-4DAD-9EB5-90F55258AD3D}"/>
    <cellStyle name="Normal 6 2 2 2 2 2 2 2 6 3 2 2" xfId="30890" xr:uid="{101DB956-DBC3-4EB2-BD44-BB2D2A32EF18}"/>
    <cellStyle name="Normal 6 2 2 2 2 2 2 2 6 3 2 2 2" xfId="30891" xr:uid="{2518AC25-87A0-477F-B299-5096628C1273}"/>
    <cellStyle name="Normal 6 2 2 2 2 2 2 2 6 3 2 3" xfId="30892" xr:uid="{BAA823ED-7815-4E48-A4D7-1D355F906AD0}"/>
    <cellStyle name="Normal 6 2 2 2 2 2 2 2 6 3 3" xfId="30893" xr:uid="{042F224E-699A-4B48-8970-303EF5C31613}"/>
    <cellStyle name="Normal 6 2 2 2 2 2 2 2 6 4" xfId="30894" xr:uid="{16A21C5A-776E-4557-B0A7-583D9D83C2CC}"/>
    <cellStyle name="Normal 6 2 2 2 2 2 2 2 6 4 2" xfId="30895" xr:uid="{1E4C1526-389C-4501-9705-3150F8EE9A92}"/>
    <cellStyle name="Normal 6 2 2 2 2 2 2 2 6 5" xfId="30896" xr:uid="{E1E824A0-7B34-434C-A3FD-82A1F7B6765C}"/>
    <cellStyle name="Normal 6 2 2 2 2 2 2 2 6 5 2" xfId="30897" xr:uid="{36EFA04D-F09B-4D91-A3D2-7A02B63266D8}"/>
    <cellStyle name="Normal 6 2 2 2 2 2 2 2 6 6" xfId="30898" xr:uid="{7E4AEA95-63B1-4085-81A3-68160D4BE706}"/>
    <cellStyle name="Normal 6 2 2 2 2 2 2 2 6 6 2" xfId="30899" xr:uid="{F470B751-DD32-439B-96DA-7773269EAF7C}"/>
    <cellStyle name="Normal 6 2 2 2 2 2 2 2 6 7" xfId="30900" xr:uid="{85A2FA2D-0D75-4D07-B487-0197C1BA9F16}"/>
    <cellStyle name="Normal 6 2 2 2 2 2 2 2 6 7 2" xfId="30901" xr:uid="{BC777DD9-E25B-48F7-926A-9514538B3A72}"/>
    <cellStyle name="Normal 6 2 2 2 2 2 2 2 6 8" xfId="30902" xr:uid="{3945CF6B-F2BD-45F2-8067-35A32AA5F521}"/>
    <cellStyle name="Normal 6 2 2 2 2 2 2 2 7" xfId="30903" xr:uid="{5D1B5900-77E8-49B1-B64F-D4A52A40BF69}"/>
    <cellStyle name="Normal 6 2 2 2 2 2 2 2 7 2" xfId="30904" xr:uid="{4FACD04B-28E7-4E36-B50B-165992FA957D}"/>
    <cellStyle name="Normal 6 2 2 2 2 2 2 2 7 2 2" xfId="30905" xr:uid="{C4364ADC-75C0-409C-A8B7-910794410BA7}"/>
    <cellStyle name="Normal 6 2 2 2 2 2 2 2 7 2 2 2" xfId="30906" xr:uid="{A8B1A0C2-1E7D-49CC-A573-B21D6EB3C131}"/>
    <cellStyle name="Normal 6 2 2 2 2 2 2 2 7 2 3" xfId="30907" xr:uid="{17F7BEB2-6533-4503-A6D8-66E6C0637BDF}"/>
    <cellStyle name="Normal 6 2 2 2 2 2 2 2 7 3" xfId="30908" xr:uid="{5C1746C0-3F1F-4D2E-9897-7915428DB2C0}"/>
    <cellStyle name="Normal 6 2 2 2 2 2 2 2 8" xfId="30909" xr:uid="{EFABD964-F642-4069-9C18-B504C716DF0E}"/>
    <cellStyle name="Normal 6 2 2 2 2 2 2 2 8 2" xfId="30910" xr:uid="{A4524F36-69AC-4BF9-9DE4-11627D56DD85}"/>
    <cellStyle name="Normal 6 2 2 2 2 2 2 2 9" xfId="30911" xr:uid="{E4FE4238-5170-4708-98A9-37A61026C9CA}"/>
    <cellStyle name="Normal 6 2 2 2 2 2 2 2 9 2" xfId="30912" xr:uid="{D24EAB56-89DD-4E42-9A17-03F8F329DCC3}"/>
    <cellStyle name="Normal 6 2 2 2 2 2 2 3" xfId="30913" xr:uid="{43FE3CFD-D371-45AC-9D5F-C46F6D6021BC}"/>
    <cellStyle name="Normal 6 2 2 2 2 2 2 3 10" xfId="30914" xr:uid="{6931B8F3-81AD-46B7-BF99-3A0D70470DCA}"/>
    <cellStyle name="Normal 6 2 2 2 2 2 2 3 10 2" xfId="30915" xr:uid="{E4908AAD-19C8-4B53-BBB5-F96A8C929001}"/>
    <cellStyle name="Normal 6 2 2 2 2 2 2 3 11" xfId="30916" xr:uid="{6438338A-B53F-4E11-9346-B86991C1FFEE}"/>
    <cellStyle name="Normal 6 2 2 2 2 2 2 3 11 2" xfId="30917" xr:uid="{9F89FB61-1F67-4CD9-9B76-B4F6875CDA60}"/>
    <cellStyle name="Normal 6 2 2 2 2 2 2 3 12" xfId="30918" xr:uid="{89E39321-215E-483D-AA24-9D626AD101A2}"/>
    <cellStyle name="Normal 6 2 2 2 2 2 2 3 2" xfId="30919" xr:uid="{89AA7B31-D01C-40A0-A92D-08884C5B29E1}"/>
    <cellStyle name="Normal 6 2 2 2 2 2 2 3 2 2" xfId="30920" xr:uid="{F0385997-77E0-40BA-B2A6-45CF06126B77}"/>
    <cellStyle name="Normal 6 2 2 2 2 2 2 3 2 2 2" xfId="30921" xr:uid="{9098259C-6D3E-47B9-9E5A-B059CE754F27}"/>
    <cellStyle name="Normal 6 2 2 2 2 2 2 3 2 2 2 2" xfId="30922" xr:uid="{32CA90CD-9B71-476F-BA7F-8B6A36B27466}"/>
    <cellStyle name="Normal 6 2 2 2 2 2 2 3 2 2 2 2 2" xfId="30923" xr:uid="{8785617C-C28D-408F-BB25-1F213E5C368D}"/>
    <cellStyle name="Normal 6 2 2 2 2 2 2 3 2 2 2 2 2 2" xfId="30924" xr:uid="{D687419C-849B-466A-AE92-2EB03029E15C}"/>
    <cellStyle name="Normal 6 2 2 2 2 2 2 3 2 2 2 2 2 2 2" xfId="30925" xr:uid="{A4CBBE5E-3155-4923-B3C5-EF85695808B1}"/>
    <cellStyle name="Normal 6 2 2 2 2 2 2 3 2 2 2 2 2 2 2 2" xfId="30926" xr:uid="{22A1D41E-88BF-405E-B25D-D1F08BBC32A7}"/>
    <cellStyle name="Normal 6 2 2 2 2 2 2 3 2 2 2 2 2 2 3" xfId="30927" xr:uid="{2A425A2D-FEB4-4C7B-A849-DFA031249F3B}"/>
    <cellStyle name="Normal 6 2 2 2 2 2 2 3 2 2 2 2 2 3" xfId="30928" xr:uid="{7D575C45-AF26-45D9-87F1-424B545DA748}"/>
    <cellStyle name="Normal 6 2 2 2 2 2 2 3 2 2 2 2 3" xfId="30929" xr:uid="{E8710E54-17A2-4A0A-A528-EAA060EB338E}"/>
    <cellStyle name="Normal 6 2 2 2 2 2 2 3 2 2 2 2 3 2" xfId="30930" xr:uid="{E921BD96-DE60-4053-B993-D15884313830}"/>
    <cellStyle name="Normal 6 2 2 2 2 2 2 3 2 2 2 2 4" xfId="30931" xr:uid="{1F160742-014D-42C1-9A81-B6FDAFBC8E6F}"/>
    <cellStyle name="Normal 6 2 2 2 2 2 2 3 2 2 2 2 4 2" xfId="30932" xr:uid="{2D5ADB2D-46A4-4680-9AE6-79B6B45E932B}"/>
    <cellStyle name="Normal 6 2 2 2 2 2 2 3 2 2 2 2 5" xfId="30933" xr:uid="{CC045694-8547-405A-B31F-FC3E481AAC17}"/>
    <cellStyle name="Normal 6 2 2 2 2 2 2 3 2 2 2 2 5 2" xfId="30934" xr:uid="{920C4773-0D54-48AE-B9A8-02D8BED2225C}"/>
    <cellStyle name="Normal 6 2 2 2 2 2 2 3 2 2 2 2 6" xfId="30935" xr:uid="{3FD99774-8E6C-4464-A0E1-E6C6634E0272}"/>
    <cellStyle name="Normal 6 2 2 2 2 2 2 3 2 2 2 2 6 2" xfId="30936" xr:uid="{529F8BE8-E690-423D-9F74-14D4CBDE9C7B}"/>
    <cellStyle name="Normal 6 2 2 2 2 2 2 3 2 2 2 2 7" xfId="30937" xr:uid="{326ACAF6-20A1-451D-93F4-3301379CDE5F}"/>
    <cellStyle name="Normal 6 2 2 2 2 2 2 3 2 2 2 2 7 2" xfId="30938" xr:uid="{E2205E3C-0117-4362-BB3F-5B61ACFAA6A4}"/>
    <cellStyle name="Normal 6 2 2 2 2 2 2 3 2 2 2 2 8" xfId="30939" xr:uid="{0A3784B8-15A6-47F0-A7BC-2C8B710C6EB0}"/>
    <cellStyle name="Normal 6 2 2 2 2 2 2 3 2 2 2 3" xfId="30940" xr:uid="{8B834AD1-B679-4492-A5FC-800762428CB9}"/>
    <cellStyle name="Normal 6 2 2 2 2 2 2 3 2 2 2 3 2" xfId="30941" xr:uid="{6A0A00C1-F0D8-4D3C-8717-FB61D6883F4E}"/>
    <cellStyle name="Normal 6 2 2 2 2 2 2 3 2 2 2 3 2 2" xfId="30942" xr:uid="{2759082C-D8B3-4860-B2DB-6B235E89ACBB}"/>
    <cellStyle name="Normal 6 2 2 2 2 2 2 3 2 2 2 3 2 2 2" xfId="30943" xr:uid="{1CBEE030-9EB3-4D00-A994-EBCB283A2BE3}"/>
    <cellStyle name="Normal 6 2 2 2 2 2 2 3 2 2 2 3 2 3" xfId="30944" xr:uid="{BA581AF2-37E7-4584-8AF7-F96857C7B715}"/>
    <cellStyle name="Normal 6 2 2 2 2 2 2 3 2 2 2 3 3" xfId="30945" xr:uid="{4C7FF718-1CF5-4AFD-B1BA-FBC347087CD6}"/>
    <cellStyle name="Normal 6 2 2 2 2 2 2 3 2 2 2 4" xfId="30946" xr:uid="{01535C33-06EA-4372-90BA-C24E4C9A20F7}"/>
    <cellStyle name="Normal 6 2 2 2 2 2 2 3 2 2 2 4 2" xfId="30947" xr:uid="{420FB9EC-23CB-4689-96CB-EF0D9EBD43AB}"/>
    <cellStyle name="Normal 6 2 2 2 2 2 2 3 2 2 2 5" xfId="30948" xr:uid="{AAA01A8E-C8F5-40F9-BFCD-EFC18E034538}"/>
    <cellStyle name="Normal 6 2 2 2 2 2 2 3 2 2 2 5 2" xfId="30949" xr:uid="{6263968C-1B11-4CC0-9604-E755CD3AE3C0}"/>
    <cellStyle name="Normal 6 2 2 2 2 2 2 3 2 2 2 6" xfId="30950" xr:uid="{9EB59EA0-4086-45E7-AE80-4AA8EAB3BE6B}"/>
    <cellStyle name="Normal 6 2 2 2 2 2 2 3 2 2 2 6 2" xfId="30951" xr:uid="{C745CCD4-6FA7-4FD4-BF3F-27DA40F6C636}"/>
    <cellStyle name="Normal 6 2 2 2 2 2 2 3 2 2 2 7" xfId="30952" xr:uid="{014A0184-4BF0-4452-BAFE-B5A9E08CF2E5}"/>
    <cellStyle name="Normal 6 2 2 2 2 2 2 3 2 2 2 7 2" xfId="30953" xr:uid="{1D71AAB4-0524-4170-AB62-6EA30F563965}"/>
    <cellStyle name="Normal 6 2 2 2 2 2 2 3 2 2 2 8" xfId="30954" xr:uid="{791539E9-A86C-4C8F-BF4F-D38502CE0839}"/>
    <cellStyle name="Normal 6 2 2 2 2 2 2 3 2 2 3" xfId="30955" xr:uid="{080C4E21-71CD-4C52-A0A6-9D137BB9D286}"/>
    <cellStyle name="Normal 6 2 2 2 2 2 2 3 2 2 3 2" xfId="30956" xr:uid="{EE723FE4-AFE9-4D13-88B7-89876B353F8C}"/>
    <cellStyle name="Normal 6 2 2 2 2 2 2 3 2 2 3 2 2" xfId="30957" xr:uid="{147BE9CB-7B2F-4E1F-872C-7F2683148868}"/>
    <cellStyle name="Normal 6 2 2 2 2 2 2 3 2 2 3 2 2 2" xfId="30958" xr:uid="{1B920065-AA39-49A2-8FD7-23A556952521}"/>
    <cellStyle name="Normal 6 2 2 2 2 2 2 3 2 2 3 2 3" xfId="30959" xr:uid="{FB1EC966-E2B0-407E-A835-E9DC86EF1AAE}"/>
    <cellStyle name="Normal 6 2 2 2 2 2 2 3 2 2 3 3" xfId="30960" xr:uid="{A0465FA4-57B7-4D9A-80A4-6C02522EF299}"/>
    <cellStyle name="Normal 6 2 2 2 2 2 2 3 2 2 4" xfId="30961" xr:uid="{F1CF8A37-CC9A-4152-94E5-95C56F044971}"/>
    <cellStyle name="Normal 6 2 2 2 2 2 2 3 2 2 4 2" xfId="30962" xr:uid="{CBDA6C6A-A7B9-4777-BB39-2AAD15FE4857}"/>
    <cellStyle name="Normal 6 2 2 2 2 2 2 3 2 2 5" xfId="30963" xr:uid="{2A2AC5D9-6DFB-41BD-A1B5-3850FFAA470F}"/>
    <cellStyle name="Normal 6 2 2 2 2 2 2 3 2 2 5 2" xfId="30964" xr:uid="{369C5C93-A0EC-4556-ADD6-B650D2A7B677}"/>
    <cellStyle name="Normal 6 2 2 2 2 2 2 3 2 2 6" xfId="30965" xr:uid="{B208C837-E6B8-4A52-9114-0E9ACDA03E9B}"/>
    <cellStyle name="Normal 6 2 2 2 2 2 2 3 2 2 6 2" xfId="30966" xr:uid="{71799CF1-4412-4F61-9CA2-FBDD7AD984F8}"/>
    <cellStyle name="Normal 6 2 2 2 2 2 2 3 2 2 7" xfId="30967" xr:uid="{F0D6670B-DFF0-4DF9-9769-09A9C073E60F}"/>
    <cellStyle name="Normal 6 2 2 2 2 2 2 3 2 2 7 2" xfId="30968" xr:uid="{4D7E3A2B-5A24-49F3-94C5-B1DBD914C7D6}"/>
    <cellStyle name="Normal 6 2 2 2 2 2 2 3 2 2 8" xfId="30969" xr:uid="{3608DD86-FD68-455A-8A51-9A355FFC5181}"/>
    <cellStyle name="Normal 6 2 2 2 2 2 2 3 2 2 8 2" xfId="30970" xr:uid="{401A2CB4-92E3-429A-BE15-3166EA717AFF}"/>
    <cellStyle name="Normal 6 2 2 2 2 2 2 3 2 2 9" xfId="30971" xr:uid="{8FA47B84-183A-414F-80AD-A7AA3DF17641}"/>
    <cellStyle name="Normal 6 2 2 2 2 2 2 3 2 3" xfId="30972" xr:uid="{301F5982-8DF1-4001-BF4E-E6C6017D235C}"/>
    <cellStyle name="Normal 6 2 2 2 2 2 2 3 2 3 2" xfId="30973" xr:uid="{039C306E-FE25-40A7-BADD-31B94197D98A}"/>
    <cellStyle name="Normal 6 2 2 2 2 2 2 3 2 3 2 2" xfId="30974" xr:uid="{1919C5B8-ADBC-4008-80A3-0E4FF40FF628}"/>
    <cellStyle name="Normal 6 2 2 2 2 2 2 3 2 3 2 2 2" xfId="30975" xr:uid="{E4DC51EB-38C1-4D8D-B6C8-44B6A3BBB4CC}"/>
    <cellStyle name="Normal 6 2 2 2 2 2 2 3 2 3 2 2 2 2" xfId="30976" xr:uid="{BC26EB55-E07E-4695-B5B3-0CDDE574C00E}"/>
    <cellStyle name="Normal 6 2 2 2 2 2 2 3 2 3 2 2 3" xfId="30977" xr:uid="{15A16DD7-0A4E-4621-8E45-E1329BB51A3C}"/>
    <cellStyle name="Normal 6 2 2 2 2 2 2 3 2 3 2 3" xfId="30978" xr:uid="{002C2ACC-A882-4CA9-A901-EA1046502BBF}"/>
    <cellStyle name="Normal 6 2 2 2 2 2 2 3 2 3 3" xfId="30979" xr:uid="{D53A3B34-457D-4C7E-8B1E-A684B23479EC}"/>
    <cellStyle name="Normal 6 2 2 2 2 2 2 3 2 3 3 2" xfId="30980" xr:uid="{D4E64E86-EA54-4ACF-8ED9-81E795C38809}"/>
    <cellStyle name="Normal 6 2 2 2 2 2 2 3 2 3 4" xfId="30981" xr:uid="{842CA5F9-9830-4B21-9B4F-7F3E6D9760A0}"/>
    <cellStyle name="Normal 6 2 2 2 2 2 2 3 2 3 4 2" xfId="30982" xr:uid="{3BC63ABB-7EE4-4A91-9CAC-3C1E7218FF4D}"/>
    <cellStyle name="Normal 6 2 2 2 2 2 2 3 2 3 5" xfId="30983" xr:uid="{49053766-45D6-4DDC-AF80-B259F08412B9}"/>
    <cellStyle name="Normal 6 2 2 2 2 2 2 3 2 3 5 2" xfId="30984" xr:uid="{9436275B-8B6A-442C-9C12-05125ACB9325}"/>
    <cellStyle name="Normal 6 2 2 2 2 2 2 3 2 3 6" xfId="30985" xr:uid="{48D5B1E6-6856-48CC-8F5A-C0A49679D35C}"/>
    <cellStyle name="Normal 6 2 2 2 2 2 2 3 2 3 6 2" xfId="30986" xr:uid="{61C34235-6E0E-4883-9224-3D340012A68E}"/>
    <cellStyle name="Normal 6 2 2 2 2 2 2 3 2 3 7" xfId="30987" xr:uid="{E33EFCCE-F947-4392-B658-3D9EC6FCBD23}"/>
    <cellStyle name="Normal 6 2 2 2 2 2 2 3 2 3 7 2" xfId="30988" xr:uid="{0153946D-328A-40DD-A7BA-F180178FA27C}"/>
    <cellStyle name="Normal 6 2 2 2 2 2 2 3 2 3 8" xfId="30989" xr:uid="{926F0F4E-67AC-4A12-BF1C-F28E294D87D1}"/>
    <cellStyle name="Normal 6 2 2 2 2 2 2 3 2 4" xfId="30990" xr:uid="{2AAF8202-A166-49A8-A0D7-C2B9702299C5}"/>
    <cellStyle name="Normal 6 2 2 2 2 2 2 3 2 4 2" xfId="30991" xr:uid="{8D955F52-B970-4E87-AEE2-A61895FF7392}"/>
    <cellStyle name="Normal 6 2 2 2 2 2 2 3 2 4 2 2" xfId="30992" xr:uid="{F800A826-7728-4BBD-BDB3-C64B5A9019E7}"/>
    <cellStyle name="Normal 6 2 2 2 2 2 2 3 2 4 2 2 2" xfId="30993" xr:uid="{1E04055C-DF11-4790-A417-46BFDD6D84DD}"/>
    <cellStyle name="Normal 6 2 2 2 2 2 2 3 2 4 2 3" xfId="30994" xr:uid="{3D115BFE-0C8C-420B-9D17-4E11052E6EE6}"/>
    <cellStyle name="Normal 6 2 2 2 2 2 2 3 2 4 3" xfId="30995" xr:uid="{2469A909-F6D4-4982-87D3-5E71329B0F4E}"/>
    <cellStyle name="Normal 6 2 2 2 2 2 2 3 2 5" xfId="30996" xr:uid="{838FC939-B6EE-41E1-962F-884B087F9762}"/>
    <cellStyle name="Normal 6 2 2 2 2 2 2 3 2 5 2" xfId="30997" xr:uid="{E390D491-6253-4ECD-BBB0-4EAE488129BA}"/>
    <cellStyle name="Normal 6 2 2 2 2 2 2 3 2 6" xfId="30998" xr:uid="{41FAE2DC-30AD-497D-80E8-42A5B6AA2226}"/>
    <cellStyle name="Normal 6 2 2 2 2 2 2 3 2 6 2" xfId="30999" xr:uid="{BDDFE4AA-EDBA-41EF-972C-6B61EDBA12F0}"/>
    <cellStyle name="Normal 6 2 2 2 2 2 2 3 2 7" xfId="31000" xr:uid="{ED576D57-AEA4-4471-A5B6-C188C45EEA39}"/>
    <cellStyle name="Normal 6 2 2 2 2 2 2 3 2 7 2" xfId="31001" xr:uid="{6283CA85-4275-4D4D-90D3-532AB3DA71CB}"/>
    <cellStyle name="Normal 6 2 2 2 2 2 2 3 2 8" xfId="31002" xr:uid="{E54B7187-542D-43BE-BA85-A281F5F5F6EA}"/>
    <cellStyle name="Normal 6 2 2 2 2 2 2 3 2 8 2" xfId="31003" xr:uid="{90696CC1-7CE9-468F-A074-B7D5CABC4B12}"/>
    <cellStyle name="Normal 6 2 2 2 2 2 2 3 2 9" xfId="31004" xr:uid="{7D4EABBF-4623-4AE0-8CA9-A70F968ACFAE}"/>
    <cellStyle name="Normal 6 2 2 2 2 2 2 3 3" xfId="31005" xr:uid="{411D62D0-BD26-4FF2-BC38-94C230F004EC}"/>
    <cellStyle name="Normal 6 2 2 2 2 2 2 3 3 2" xfId="31006" xr:uid="{9638EB53-1E8F-4B4C-B6F9-836E3E1454EA}"/>
    <cellStyle name="Normal 6 2 2 2 2 2 2 3 4" xfId="31007" xr:uid="{EDE6ADCE-4C8F-42E7-BFEC-EF2AC7C6A7C9}"/>
    <cellStyle name="Normal 6 2 2 2 2 2 2 3 4 2" xfId="31008" xr:uid="{941E0777-91E2-4CA4-8496-90BF918485B5}"/>
    <cellStyle name="Normal 6 2 2 2 2 2 2 3 5" xfId="31009" xr:uid="{890F7531-918B-421B-BC87-05B5CD04F160}"/>
    <cellStyle name="Normal 6 2 2 2 2 2 2 3 5 2" xfId="31010" xr:uid="{265A8DD0-EB29-4950-A20F-B04A339288E5}"/>
    <cellStyle name="Normal 6 2 2 2 2 2 2 3 5 2 2" xfId="31011" xr:uid="{6EC09F7B-E3D1-4BC7-A7B8-3672F8B4FC10}"/>
    <cellStyle name="Normal 6 2 2 2 2 2 2 3 5 2 2 2" xfId="31012" xr:uid="{8DF9DC51-6E43-40F3-8341-E66D87E724B9}"/>
    <cellStyle name="Normal 6 2 2 2 2 2 2 3 5 2 2 2 2" xfId="31013" xr:uid="{6686209D-A27D-42AE-AC28-F9523CD17FF9}"/>
    <cellStyle name="Normal 6 2 2 2 2 2 2 3 5 2 2 2 2 2" xfId="31014" xr:uid="{5D06F7C5-26F1-40A1-A924-B98925C9ED27}"/>
    <cellStyle name="Normal 6 2 2 2 2 2 2 3 5 2 2 2 3" xfId="31015" xr:uid="{6EB78F88-E375-4AC6-8D2E-9E2CC37FE1DF}"/>
    <cellStyle name="Normal 6 2 2 2 2 2 2 3 5 2 2 3" xfId="31016" xr:uid="{92821610-4D18-485C-B512-9B3E2EE0A46C}"/>
    <cellStyle name="Normal 6 2 2 2 2 2 2 3 5 2 3" xfId="31017" xr:uid="{815BB3BA-0D36-426E-8C74-E0029174ECB6}"/>
    <cellStyle name="Normal 6 2 2 2 2 2 2 3 5 2 3 2" xfId="31018" xr:uid="{4571F376-16CB-4EB5-98EB-77B78A103D6D}"/>
    <cellStyle name="Normal 6 2 2 2 2 2 2 3 5 2 4" xfId="31019" xr:uid="{B1C6C093-A4A8-40DA-8CDA-42D01EC0E734}"/>
    <cellStyle name="Normal 6 2 2 2 2 2 2 3 5 2 4 2" xfId="31020" xr:uid="{3139F611-9FA2-4FD6-B484-9D3A793328FA}"/>
    <cellStyle name="Normal 6 2 2 2 2 2 2 3 5 2 5" xfId="31021" xr:uid="{7A52DD1E-F7E4-4BE8-BF0F-A0768FF77145}"/>
    <cellStyle name="Normal 6 2 2 2 2 2 2 3 5 2 5 2" xfId="31022" xr:uid="{972D8E61-3AA9-43DE-8534-C1BF61169570}"/>
    <cellStyle name="Normal 6 2 2 2 2 2 2 3 5 2 6" xfId="31023" xr:uid="{A0B3A473-737D-4CBA-BDF2-3F3708C1C794}"/>
    <cellStyle name="Normal 6 2 2 2 2 2 2 3 5 2 6 2" xfId="31024" xr:uid="{21C48224-1653-49D5-83B4-04EB5D264B95}"/>
    <cellStyle name="Normal 6 2 2 2 2 2 2 3 5 2 7" xfId="31025" xr:uid="{FABC72A4-A8A7-4C6B-9FED-72875C1F90B8}"/>
    <cellStyle name="Normal 6 2 2 2 2 2 2 3 5 2 7 2" xfId="31026" xr:uid="{23ACFD25-1BED-44D2-A283-5BCE8CB0EBD0}"/>
    <cellStyle name="Normal 6 2 2 2 2 2 2 3 5 2 8" xfId="31027" xr:uid="{BFF47411-F226-46BA-BBC8-61CD83C3B16A}"/>
    <cellStyle name="Normal 6 2 2 2 2 2 2 3 5 3" xfId="31028" xr:uid="{D5E9E9F7-0208-4DF1-8253-C7472EA35959}"/>
    <cellStyle name="Normal 6 2 2 2 2 2 2 3 5 3 2" xfId="31029" xr:uid="{630D64FC-8DCF-426F-9E1F-1E6ECF7D5BDC}"/>
    <cellStyle name="Normal 6 2 2 2 2 2 2 3 5 3 2 2" xfId="31030" xr:uid="{5CA080B7-7A8E-4380-94DA-30C57A9FEFBC}"/>
    <cellStyle name="Normal 6 2 2 2 2 2 2 3 5 3 2 2 2" xfId="31031" xr:uid="{FB429A5F-CF74-4721-BAF2-5FEC1CBAD7CD}"/>
    <cellStyle name="Normal 6 2 2 2 2 2 2 3 5 3 2 3" xfId="31032" xr:uid="{669759E5-7B13-4B56-B90D-BF1D12C1CC16}"/>
    <cellStyle name="Normal 6 2 2 2 2 2 2 3 5 3 3" xfId="31033" xr:uid="{C9113101-8EB7-41F5-9A14-A5EA63429855}"/>
    <cellStyle name="Normal 6 2 2 2 2 2 2 3 5 4" xfId="31034" xr:uid="{10B2B681-8A99-405F-8698-FFBED1B0BB16}"/>
    <cellStyle name="Normal 6 2 2 2 2 2 2 3 5 4 2" xfId="31035" xr:uid="{0209E7D2-51A5-4696-A0B4-BB46A39E82F2}"/>
    <cellStyle name="Normal 6 2 2 2 2 2 2 3 5 5" xfId="31036" xr:uid="{FB471479-FF5A-4824-8B00-3657C63C6773}"/>
    <cellStyle name="Normal 6 2 2 2 2 2 2 3 5 5 2" xfId="31037" xr:uid="{64184DD7-A26E-4B27-83C8-8140D73C5D1C}"/>
    <cellStyle name="Normal 6 2 2 2 2 2 2 3 5 6" xfId="31038" xr:uid="{B6C904C7-0DE3-4614-B0E8-0D8FBD5E0FAD}"/>
    <cellStyle name="Normal 6 2 2 2 2 2 2 3 5 6 2" xfId="31039" xr:uid="{ABD9D547-EE38-4DEF-8475-DF0C56EF72F6}"/>
    <cellStyle name="Normal 6 2 2 2 2 2 2 3 5 7" xfId="31040" xr:uid="{F9E6E039-2A0B-4DA6-8FA5-319EFB0B9FD9}"/>
    <cellStyle name="Normal 6 2 2 2 2 2 2 3 5 7 2" xfId="31041" xr:uid="{0960CCF5-F465-4AE2-8EAF-FEC35AB3C42D}"/>
    <cellStyle name="Normal 6 2 2 2 2 2 2 3 5 8" xfId="31042" xr:uid="{5A89EE54-9579-4529-A8D1-3B689C4B0DAA}"/>
    <cellStyle name="Normal 6 2 2 2 2 2 2 3 6" xfId="31043" xr:uid="{C4D14606-7C5A-41D2-B176-F2593A2DD001}"/>
    <cellStyle name="Normal 6 2 2 2 2 2 2 3 6 2" xfId="31044" xr:uid="{440478F8-570F-4134-B15A-1A02E62A33B7}"/>
    <cellStyle name="Normal 6 2 2 2 2 2 2 3 6 2 2" xfId="31045" xr:uid="{92BACFA2-F588-4CF5-BC0B-029A1F1BFD09}"/>
    <cellStyle name="Normal 6 2 2 2 2 2 2 3 6 2 2 2" xfId="31046" xr:uid="{7B4EF598-D132-478C-8205-DA96E0508698}"/>
    <cellStyle name="Normal 6 2 2 2 2 2 2 3 6 2 3" xfId="31047" xr:uid="{D1F3478D-D925-4EC2-AF2A-E64CB1BC0655}"/>
    <cellStyle name="Normal 6 2 2 2 2 2 2 3 6 3" xfId="31048" xr:uid="{AAB8CB19-B382-4C98-AC55-6276D5D59D29}"/>
    <cellStyle name="Normal 6 2 2 2 2 2 2 3 7" xfId="31049" xr:uid="{801DDA15-DBAE-41D6-A669-3C980210EF5B}"/>
    <cellStyle name="Normal 6 2 2 2 2 2 2 3 7 2" xfId="31050" xr:uid="{D7E1B9EF-A194-4F22-989E-311E3834E9F9}"/>
    <cellStyle name="Normal 6 2 2 2 2 2 2 3 8" xfId="31051" xr:uid="{91BB5265-199E-4AEC-A381-395315C19C14}"/>
    <cellStyle name="Normal 6 2 2 2 2 2 2 3 8 2" xfId="31052" xr:uid="{D57A8339-B5B9-4B7B-B102-4FE1714521B3}"/>
    <cellStyle name="Normal 6 2 2 2 2 2 2 3 9" xfId="31053" xr:uid="{6E1F1DBE-450B-42AE-B604-1B34B5242646}"/>
    <cellStyle name="Normal 6 2 2 2 2 2 2 3 9 2" xfId="31054" xr:uid="{CBBC0CE4-F1A0-4D94-AEE8-0167A4BA02FA}"/>
    <cellStyle name="Normal 6 2 2 2 2 2 2 4" xfId="31055" xr:uid="{4B1B0DC1-B2A9-4015-B764-C30798A7AF86}"/>
    <cellStyle name="Normal 6 2 2 2 2 2 2 4 2" xfId="31056" xr:uid="{70EED69B-54FF-4A5B-8943-20D5A177573C}"/>
    <cellStyle name="Normal 6 2 2 2 2 2 2 4 2 2" xfId="31057" xr:uid="{DC175B57-F429-4EE3-8D8E-6A5FB23CAE05}"/>
    <cellStyle name="Normal 6 2 2 2 2 2 2 4 2 2 2" xfId="31058" xr:uid="{1728B26A-8E53-4FD2-800E-1C331B7230B2}"/>
    <cellStyle name="Normal 6 2 2 2 2 2 2 4 2 2 2 2" xfId="31059" xr:uid="{3138888F-7E1F-4B4A-B5C8-17241F9B2EC7}"/>
    <cellStyle name="Normal 6 2 2 2 2 2 2 4 2 2 2 2 2" xfId="31060" xr:uid="{C08F895A-A44F-4A55-A2F0-804CE51BC7C4}"/>
    <cellStyle name="Normal 6 2 2 2 2 2 2 4 2 2 2 2 2 2" xfId="31061" xr:uid="{EA23AD8D-084C-4453-B19E-9E626DE2425F}"/>
    <cellStyle name="Normal 6 2 2 2 2 2 2 4 2 2 2 2 2 2 2" xfId="31062" xr:uid="{99A62E02-8B37-4F0B-BECF-FEB28AD089CD}"/>
    <cellStyle name="Normal 6 2 2 2 2 2 2 4 2 2 2 2 2 3" xfId="31063" xr:uid="{7175E195-59D5-4B2A-A777-28E4C6172C18}"/>
    <cellStyle name="Normal 6 2 2 2 2 2 2 4 2 2 2 2 3" xfId="31064" xr:uid="{56CC71B2-081D-44BC-9D74-D31816718629}"/>
    <cellStyle name="Normal 6 2 2 2 2 2 2 4 2 2 2 3" xfId="31065" xr:uid="{B9F5E10D-21CA-455C-9A90-94E6205DA554}"/>
    <cellStyle name="Normal 6 2 2 2 2 2 2 4 2 2 2 3 2" xfId="31066" xr:uid="{35504652-004C-4728-973C-24BEF7C59DC4}"/>
    <cellStyle name="Normal 6 2 2 2 2 2 2 4 2 2 2 4" xfId="31067" xr:uid="{CF59CC00-9C7F-4A3F-B202-5F5CE7705912}"/>
    <cellStyle name="Normal 6 2 2 2 2 2 2 4 2 2 2 4 2" xfId="31068" xr:uid="{D4D00A79-025D-438E-80B5-4AA5AA26D64A}"/>
    <cellStyle name="Normal 6 2 2 2 2 2 2 4 2 2 2 5" xfId="31069" xr:uid="{AD84A1D5-41F0-4B44-B549-748D9ACAF79E}"/>
    <cellStyle name="Normal 6 2 2 2 2 2 2 4 2 2 2 5 2" xfId="31070" xr:uid="{0EC3E397-C018-4CFC-8604-85DE5634EF9E}"/>
    <cellStyle name="Normal 6 2 2 2 2 2 2 4 2 2 2 6" xfId="31071" xr:uid="{363EC234-A2EF-4CAF-94B9-ACA4E7D6D45F}"/>
    <cellStyle name="Normal 6 2 2 2 2 2 2 4 2 2 2 6 2" xfId="31072" xr:uid="{CB3B4DFC-55AC-442D-AA63-AED18629F591}"/>
    <cellStyle name="Normal 6 2 2 2 2 2 2 4 2 2 2 7" xfId="31073" xr:uid="{CBB79839-9E4D-4CE8-A8D0-3AC8F8A98824}"/>
    <cellStyle name="Normal 6 2 2 2 2 2 2 4 2 2 2 7 2" xfId="31074" xr:uid="{53670FDB-D291-4733-B6BE-3647589E73A7}"/>
    <cellStyle name="Normal 6 2 2 2 2 2 2 4 2 2 2 8" xfId="31075" xr:uid="{22B69C99-3E79-4DC3-935A-4CC29DD8111C}"/>
    <cellStyle name="Normal 6 2 2 2 2 2 2 4 2 2 3" xfId="31076" xr:uid="{01548AD3-C411-4A3D-AA3C-FD3EA7EB4371}"/>
    <cellStyle name="Normal 6 2 2 2 2 2 2 4 2 2 3 2" xfId="31077" xr:uid="{A33A5CAA-1E1D-40CA-B25E-CE4E56E51A92}"/>
    <cellStyle name="Normal 6 2 2 2 2 2 2 4 2 2 3 2 2" xfId="31078" xr:uid="{E08FB10A-816E-4B21-A2DC-EDE2DEDE0E4A}"/>
    <cellStyle name="Normal 6 2 2 2 2 2 2 4 2 2 3 2 2 2" xfId="31079" xr:uid="{46C56805-301A-48CE-8EFA-74196501A9AF}"/>
    <cellStyle name="Normal 6 2 2 2 2 2 2 4 2 2 3 2 3" xfId="31080" xr:uid="{7077B594-B923-4FB5-AAE3-C223D714D88A}"/>
    <cellStyle name="Normal 6 2 2 2 2 2 2 4 2 2 3 3" xfId="31081" xr:uid="{78D64992-CFAE-41D9-8FB1-D1414DE8A719}"/>
    <cellStyle name="Normal 6 2 2 2 2 2 2 4 2 2 4" xfId="31082" xr:uid="{C052E611-2A01-4649-A340-9BC16888CB6A}"/>
    <cellStyle name="Normal 6 2 2 2 2 2 2 4 2 2 4 2" xfId="31083" xr:uid="{5DE4E9F2-29BF-42D6-9F12-66FA0DFA4286}"/>
    <cellStyle name="Normal 6 2 2 2 2 2 2 4 2 2 5" xfId="31084" xr:uid="{16BE4652-F16B-49C9-B80F-CFFF311EB760}"/>
    <cellStyle name="Normal 6 2 2 2 2 2 2 4 2 2 5 2" xfId="31085" xr:uid="{B40F3661-31CB-46E4-888F-519953A04824}"/>
    <cellStyle name="Normal 6 2 2 2 2 2 2 4 2 2 6" xfId="31086" xr:uid="{2E034AB5-D6B1-4869-9141-471456B12BA1}"/>
    <cellStyle name="Normal 6 2 2 2 2 2 2 4 2 2 6 2" xfId="31087" xr:uid="{AF7ACEEC-273A-492E-ACC7-2E7A20FEB989}"/>
    <cellStyle name="Normal 6 2 2 2 2 2 2 4 2 2 7" xfId="31088" xr:uid="{F47A90AD-ADC3-4E3D-A9A4-885039937F45}"/>
    <cellStyle name="Normal 6 2 2 2 2 2 2 4 2 2 7 2" xfId="31089" xr:uid="{3992A1DA-5D32-4D13-B756-F0E753CCF076}"/>
    <cellStyle name="Normal 6 2 2 2 2 2 2 4 2 2 8" xfId="31090" xr:uid="{25CF8BBF-B7F7-4FE2-9C9F-A6A99CDCDC49}"/>
    <cellStyle name="Normal 6 2 2 2 2 2 2 4 2 3" xfId="31091" xr:uid="{B3E88099-4E5B-45A5-A92C-06FE150D166B}"/>
    <cellStyle name="Normal 6 2 2 2 2 2 2 4 2 3 2" xfId="31092" xr:uid="{E05364BF-0728-4978-A481-8FE26A0B655B}"/>
    <cellStyle name="Normal 6 2 2 2 2 2 2 4 2 3 2 2" xfId="31093" xr:uid="{1D4CED34-9E53-4A10-A8A2-0C85091A3E65}"/>
    <cellStyle name="Normal 6 2 2 2 2 2 2 4 2 3 2 2 2" xfId="31094" xr:uid="{B49EA766-9ABE-4300-8730-98A9EB01F593}"/>
    <cellStyle name="Normal 6 2 2 2 2 2 2 4 2 3 2 3" xfId="31095" xr:uid="{EC8533FA-99CB-41F2-A898-815A501056E0}"/>
    <cellStyle name="Normal 6 2 2 2 2 2 2 4 2 3 3" xfId="31096" xr:uid="{7C5BF224-A2FD-4946-8557-F4AD8C18EE6E}"/>
    <cellStyle name="Normal 6 2 2 2 2 2 2 4 2 4" xfId="31097" xr:uid="{DE5AEECE-82E4-4D09-AA95-DD866EB88735}"/>
    <cellStyle name="Normal 6 2 2 2 2 2 2 4 2 4 2" xfId="31098" xr:uid="{2F173E1C-34B6-4DC1-8F00-0253DA1DA8E1}"/>
    <cellStyle name="Normal 6 2 2 2 2 2 2 4 2 5" xfId="31099" xr:uid="{972FE61B-7B0C-4273-96AC-4960FCEB07D9}"/>
    <cellStyle name="Normal 6 2 2 2 2 2 2 4 2 5 2" xfId="31100" xr:uid="{D03DE8B9-D600-47CE-811B-1B3BA58838F8}"/>
    <cellStyle name="Normal 6 2 2 2 2 2 2 4 2 6" xfId="31101" xr:uid="{5F74C046-C90A-4C51-888C-DE7B14BDB9EB}"/>
    <cellStyle name="Normal 6 2 2 2 2 2 2 4 2 6 2" xfId="31102" xr:uid="{AA1EB8A0-58E7-4E6F-AC6B-387674677939}"/>
    <cellStyle name="Normal 6 2 2 2 2 2 2 4 2 7" xfId="31103" xr:uid="{5BC9A9B5-1379-493A-9DA4-D1227D66D5AF}"/>
    <cellStyle name="Normal 6 2 2 2 2 2 2 4 2 7 2" xfId="31104" xr:uid="{CE0DF997-0E3E-40B3-A61F-361E74C0C5E8}"/>
    <cellStyle name="Normal 6 2 2 2 2 2 2 4 2 8" xfId="31105" xr:uid="{064C8D94-B234-4499-ADB8-C880DBCA441B}"/>
    <cellStyle name="Normal 6 2 2 2 2 2 2 4 2 8 2" xfId="31106" xr:uid="{6C971592-B65F-4014-8A21-3233ED8E7288}"/>
    <cellStyle name="Normal 6 2 2 2 2 2 2 4 2 9" xfId="31107" xr:uid="{EB4FF774-C20D-486B-835B-7F320FF5BD56}"/>
    <cellStyle name="Normal 6 2 2 2 2 2 2 4 3" xfId="31108" xr:uid="{2F1BF0E5-9133-486F-BD11-D3D40F795657}"/>
    <cellStyle name="Normal 6 2 2 2 2 2 2 4 3 2" xfId="31109" xr:uid="{E903AF3C-95A9-4037-A99C-C25557B690E2}"/>
    <cellStyle name="Normal 6 2 2 2 2 2 2 4 3 2 2" xfId="31110" xr:uid="{791B6C5E-BACA-467F-B342-CD8BA4D1198F}"/>
    <cellStyle name="Normal 6 2 2 2 2 2 2 4 3 2 2 2" xfId="31111" xr:uid="{B132575B-4A2E-4CF4-8F76-70AF94F60263}"/>
    <cellStyle name="Normal 6 2 2 2 2 2 2 4 3 2 2 2 2" xfId="31112" xr:uid="{952E9EDA-C330-44D5-81FA-E41DBBEDD6D1}"/>
    <cellStyle name="Normal 6 2 2 2 2 2 2 4 3 2 2 3" xfId="31113" xr:uid="{FD2853D2-4982-4EF9-9EB6-493C52119659}"/>
    <cellStyle name="Normal 6 2 2 2 2 2 2 4 3 2 3" xfId="31114" xr:uid="{F29F24E4-814E-450B-9D19-D10FAF0A694A}"/>
    <cellStyle name="Normal 6 2 2 2 2 2 2 4 3 3" xfId="31115" xr:uid="{453DF5C0-30EF-4582-8843-24E35E99ABD8}"/>
    <cellStyle name="Normal 6 2 2 2 2 2 2 4 3 3 2" xfId="31116" xr:uid="{88EE68F5-D7E2-4EA1-964C-A31F7CC4A6EF}"/>
    <cellStyle name="Normal 6 2 2 2 2 2 2 4 3 4" xfId="31117" xr:uid="{FB705673-27E4-45A7-B271-EC29332C3079}"/>
    <cellStyle name="Normal 6 2 2 2 2 2 2 4 3 4 2" xfId="31118" xr:uid="{65B97A70-4303-4483-8760-C50BC1E8B7D8}"/>
    <cellStyle name="Normal 6 2 2 2 2 2 2 4 3 5" xfId="31119" xr:uid="{72AB463B-F882-4D7B-90A1-7B10E30E1A0C}"/>
    <cellStyle name="Normal 6 2 2 2 2 2 2 4 3 5 2" xfId="31120" xr:uid="{1A903B07-E5ED-4C11-8404-7B5ECC387EC8}"/>
    <cellStyle name="Normal 6 2 2 2 2 2 2 4 3 6" xfId="31121" xr:uid="{6863124B-44F1-4A77-A52B-9AB49C929831}"/>
    <cellStyle name="Normal 6 2 2 2 2 2 2 4 3 6 2" xfId="31122" xr:uid="{90593CBE-BC91-4961-8E54-11E04D76C3E8}"/>
    <cellStyle name="Normal 6 2 2 2 2 2 2 4 3 7" xfId="31123" xr:uid="{5DD398DB-4DBF-44DC-9721-9B3BCDB64365}"/>
    <cellStyle name="Normal 6 2 2 2 2 2 2 4 3 7 2" xfId="31124" xr:uid="{B56E04F0-A528-4306-AA4E-B9D098D24756}"/>
    <cellStyle name="Normal 6 2 2 2 2 2 2 4 3 8" xfId="31125" xr:uid="{8C99B772-06A5-4724-A126-A69A78BCF6C7}"/>
    <cellStyle name="Normal 6 2 2 2 2 2 2 4 4" xfId="31126" xr:uid="{C16AF5AB-70C0-4561-BF15-CBB59B7D9383}"/>
    <cellStyle name="Normal 6 2 2 2 2 2 2 4 4 2" xfId="31127" xr:uid="{30850149-7C09-4A4B-BA8A-6A3C0254732F}"/>
    <cellStyle name="Normal 6 2 2 2 2 2 2 4 4 2 2" xfId="31128" xr:uid="{454D3916-CBF0-47A2-9DA4-C31CA49EDA3D}"/>
    <cellStyle name="Normal 6 2 2 2 2 2 2 4 4 2 2 2" xfId="31129" xr:uid="{F5483260-8303-4B34-A29F-C016F3355EFC}"/>
    <cellStyle name="Normal 6 2 2 2 2 2 2 4 4 2 3" xfId="31130" xr:uid="{1930143B-8BDC-453C-9A62-D18A95048070}"/>
    <cellStyle name="Normal 6 2 2 2 2 2 2 4 4 3" xfId="31131" xr:uid="{4150EFB7-231A-4E62-9343-706E1FD8711D}"/>
    <cellStyle name="Normal 6 2 2 2 2 2 2 4 5" xfId="31132" xr:uid="{AC1D4251-1E53-4C06-818A-1B3297E91488}"/>
    <cellStyle name="Normal 6 2 2 2 2 2 2 4 5 2" xfId="31133" xr:uid="{235073E9-2698-4B85-BD43-E4394967E8C9}"/>
    <cellStyle name="Normal 6 2 2 2 2 2 2 4 6" xfId="31134" xr:uid="{521DCF30-7CFC-4148-8712-54399CD221D1}"/>
    <cellStyle name="Normal 6 2 2 2 2 2 2 4 6 2" xfId="31135" xr:uid="{1E887004-70B5-48AE-BC83-B4A6846EEDBD}"/>
    <cellStyle name="Normal 6 2 2 2 2 2 2 4 7" xfId="31136" xr:uid="{6810F064-C93D-4EF7-94D0-F73EDF63053C}"/>
    <cellStyle name="Normal 6 2 2 2 2 2 2 4 7 2" xfId="31137" xr:uid="{E13C0B7C-4EB3-4EE5-893B-781AC6BA175A}"/>
    <cellStyle name="Normal 6 2 2 2 2 2 2 4 8" xfId="31138" xr:uid="{2B630826-2980-4EAB-B647-5291A5611A81}"/>
    <cellStyle name="Normal 6 2 2 2 2 2 2 4 8 2" xfId="31139" xr:uid="{D7949912-5E27-4017-BD14-ED58EE5F469B}"/>
    <cellStyle name="Normal 6 2 2 2 2 2 2 4 9" xfId="31140" xr:uid="{771D6847-3867-4303-876A-6079E609517B}"/>
    <cellStyle name="Normal 6 2 2 2 2 2 2 5" xfId="31141" xr:uid="{C979F6E9-842E-45DB-9CDA-F0EE9B9ACCB3}"/>
    <cellStyle name="Normal 6 2 2 2 2 2 2 5 2" xfId="31142" xr:uid="{125DB237-8C13-46AD-ABC0-18BCAE58B293}"/>
    <cellStyle name="Normal 6 2 2 2 2 2 2 6" xfId="31143" xr:uid="{6153A2AF-B67C-4CE0-8C9C-107D59D8694E}"/>
    <cellStyle name="Normal 6 2 2 2 2 2 2 6 2" xfId="31144" xr:uid="{84D68244-F087-4D32-AC5D-8A0229371F79}"/>
    <cellStyle name="Normal 6 2 2 2 2 2 2 6 2 2" xfId="31145" xr:uid="{A9741B66-C3E4-40A2-A57F-9D7CCBF6A61F}"/>
    <cellStyle name="Normal 6 2 2 2 2 2 2 6 2 2 2" xfId="31146" xr:uid="{4CF146C7-625F-4D4F-9466-3E024E81B485}"/>
    <cellStyle name="Normal 6 2 2 2 2 2 2 6 2 2 2 2" xfId="31147" xr:uid="{5306B6E9-3F0A-4A89-9CC0-FB562549DB63}"/>
    <cellStyle name="Normal 6 2 2 2 2 2 2 6 2 2 2 2 2" xfId="31148" xr:uid="{22AFC084-2898-45C3-A1E9-00698980B284}"/>
    <cellStyle name="Normal 6 2 2 2 2 2 2 6 2 2 2 3" xfId="31149" xr:uid="{33A24F13-F909-4F0F-990A-B4D6400792FC}"/>
    <cellStyle name="Normal 6 2 2 2 2 2 2 6 2 2 3" xfId="31150" xr:uid="{1F4936CB-9334-4084-AFBE-8EE70B4065A6}"/>
    <cellStyle name="Normal 6 2 2 2 2 2 2 6 2 3" xfId="31151" xr:uid="{D1F1A48B-0E15-4EDD-994C-70FC7B1E0D9C}"/>
    <cellStyle name="Normal 6 2 2 2 2 2 2 6 2 3 2" xfId="31152" xr:uid="{C332B961-373B-4812-A627-975362B08405}"/>
    <cellStyle name="Normal 6 2 2 2 2 2 2 6 2 4" xfId="31153" xr:uid="{2E0BE26C-270E-4C16-B23B-425E30B9B198}"/>
    <cellStyle name="Normal 6 2 2 2 2 2 2 6 2 4 2" xfId="31154" xr:uid="{05CD3D97-56A3-40FB-BFEB-0C94E07BB1D6}"/>
    <cellStyle name="Normal 6 2 2 2 2 2 2 6 2 5" xfId="31155" xr:uid="{378ADE81-5D00-4B75-9628-4B5455B71EC5}"/>
    <cellStyle name="Normal 6 2 2 2 2 2 2 6 2 5 2" xfId="31156" xr:uid="{60ADC317-36E6-44F5-A342-BC09F5768998}"/>
    <cellStyle name="Normal 6 2 2 2 2 2 2 6 2 6" xfId="31157" xr:uid="{8D7361B2-0113-41F0-9621-82928F4610E7}"/>
    <cellStyle name="Normal 6 2 2 2 2 2 2 6 2 6 2" xfId="31158" xr:uid="{42A0B017-A351-462A-8593-E0FB2BFC7E17}"/>
    <cellStyle name="Normal 6 2 2 2 2 2 2 6 2 7" xfId="31159" xr:uid="{8A92E654-9A85-425F-BE00-7E2BFE59BD0E}"/>
    <cellStyle name="Normal 6 2 2 2 2 2 2 6 2 7 2" xfId="31160" xr:uid="{120A8652-3732-450C-ADE5-4AEAE2A9C80A}"/>
    <cellStyle name="Normal 6 2 2 2 2 2 2 6 2 8" xfId="31161" xr:uid="{7B2B489D-B6BB-4450-B5C9-E4A3497BB497}"/>
    <cellStyle name="Normal 6 2 2 2 2 2 2 6 3" xfId="31162" xr:uid="{09B7DFA1-46D1-4A61-81CF-BBAE952B39BC}"/>
    <cellStyle name="Normal 6 2 2 2 2 2 2 6 3 2" xfId="31163" xr:uid="{5651F81B-E938-4506-9EA5-F2D749E1EF1D}"/>
    <cellStyle name="Normal 6 2 2 2 2 2 2 6 3 2 2" xfId="31164" xr:uid="{6DBF4C61-BB63-45E0-8B73-F98ABE39102D}"/>
    <cellStyle name="Normal 6 2 2 2 2 2 2 6 3 2 2 2" xfId="31165" xr:uid="{075FB49C-98FA-484C-A05A-779DF54CC31F}"/>
    <cellStyle name="Normal 6 2 2 2 2 2 2 6 3 2 3" xfId="31166" xr:uid="{B23C57C8-5C44-4024-8822-8B4D22729914}"/>
    <cellStyle name="Normal 6 2 2 2 2 2 2 6 3 3" xfId="31167" xr:uid="{ABC5B120-6216-4740-8A23-B22DB9ED6977}"/>
    <cellStyle name="Normal 6 2 2 2 2 2 2 6 4" xfId="31168" xr:uid="{72B0EF62-2FB5-4F9F-BFBA-D5AD45A4FCE6}"/>
    <cellStyle name="Normal 6 2 2 2 2 2 2 6 4 2" xfId="31169" xr:uid="{B81F4166-AC3C-4C6D-9183-2951CD08CC64}"/>
    <cellStyle name="Normal 6 2 2 2 2 2 2 6 5" xfId="31170" xr:uid="{6922C193-D23B-4D92-B4D5-95C45BB04101}"/>
    <cellStyle name="Normal 6 2 2 2 2 2 2 6 5 2" xfId="31171" xr:uid="{4972E762-2F7E-42E1-8E8D-5D4A3745509E}"/>
    <cellStyle name="Normal 6 2 2 2 2 2 2 6 6" xfId="31172" xr:uid="{06938412-1DF4-4E1E-B610-B5DE0454A22E}"/>
    <cellStyle name="Normal 6 2 2 2 2 2 2 6 6 2" xfId="31173" xr:uid="{7A3AF303-A29C-4B84-B2CD-0DF28150B293}"/>
    <cellStyle name="Normal 6 2 2 2 2 2 2 6 7" xfId="31174" xr:uid="{A02065C3-5AE7-4E2D-BEF8-F4075D36D75D}"/>
    <cellStyle name="Normal 6 2 2 2 2 2 2 6 7 2" xfId="31175" xr:uid="{2E18330A-0B4A-4D9D-A2FE-404497C29223}"/>
    <cellStyle name="Normal 6 2 2 2 2 2 2 6 8" xfId="31176" xr:uid="{7BA09951-464B-448B-BFA1-BBEC2E1B4C95}"/>
    <cellStyle name="Normal 6 2 2 2 2 2 2 7" xfId="31177" xr:uid="{D66DEE9A-05FF-4114-AB46-DA6CA23F8D96}"/>
    <cellStyle name="Normal 6 2 2 2 2 2 2 7 2" xfId="31178" xr:uid="{853E99D0-22D5-40CD-9F36-FA1BF3384107}"/>
    <cellStyle name="Normal 6 2 2 2 2 2 2 7 2 2" xfId="31179" xr:uid="{5412B523-250E-4D1F-BC21-4A3798ABC9E1}"/>
    <cellStyle name="Normal 6 2 2 2 2 2 2 7 2 2 2" xfId="31180" xr:uid="{A6E53312-4A9D-49D4-B79C-CED0FA8F9F35}"/>
    <cellStyle name="Normal 6 2 2 2 2 2 2 7 2 3" xfId="31181" xr:uid="{137B5C6C-5345-4505-B3ED-8CC271CAA48A}"/>
    <cellStyle name="Normal 6 2 2 2 2 2 2 7 3" xfId="31182" xr:uid="{478E2E4A-37F9-429D-B156-29DD47F3696C}"/>
    <cellStyle name="Normal 6 2 2 2 2 2 2 8" xfId="31183" xr:uid="{9932F36F-39F6-496A-9664-964777713200}"/>
    <cellStyle name="Normal 6 2 2 2 2 2 2 8 2" xfId="31184" xr:uid="{CF866656-411D-432E-85D9-8DA3B8B037F2}"/>
    <cellStyle name="Normal 6 2 2 2 2 2 2 9" xfId="31185" xr:uid="{6E6D0A75-1D58-45FE-A0B4-1BD0F2E93AA2}"/>
    <cellStyle name="Normal 6 2 2 2 2 2 2 9 2" xfId="31186" xr:uid="{F6D8C237-981B-44F6-BB20-B9F645B92FC1}"/>
    <cellStyle name="Normal 6 2 2 2 2 2 3" xfId="31187" xr:uid="{1BED1BDB-EAF6-4630-9A66-FB854CD3717F}"/>
    <cellStyle name="Normal 6 2 2 2 2 2 3 2" xfId="31188" xr:uid="{93076920-86F7-4B51-8E26-E163924B334C}"/>
    <cellStyle name="Normal 6 2 2 2 2 2 4" xfId="31189" xr:uid="{28AFE6E4-E9CF-4F72-9BAD-B8D4242FB6B3}"/>
    <cellStyle name="Normal 6 2 2 2 2 2 4 2" xfId="31190" xr:uid="{40B30A8D-390C-40FA-B559-3923C3A956DB}"/>
    <cellStyle name="Normal 6 2 2 2 2 2 5" xfId="31191" xr:uid="{8722C2CC-ECEA-4DC7-9A19-4009C611BD0F}"/>
    <cellStyle name="Normal 6 2 2 2 2 2 5 10" xfId="31192" xr:uid="{D6E04330-6B10-46DB-9EC8-0374584ED4BC}"/>
    <cellStyle name="Normal 6 2 2 2 2 2 5 10 2" xfId="31193" xr:uid="{1244707B-3429-4A3D-9563-4627A58562F4}"/>
    <cellStyle name="Normal 6 2 2 2 2 2 5 11" xfId="31194" xr:uid="{8B19D233-4D57-438E-9ABE-F895C0E68CC3}"/>
    <cellStyle name="Normal 6 2 2 2 2 2 5 11 2" xfId="31195" xr:uid="{D7303ED9-89B0-4685-9694-3EC446417879}"/>
    <cellStyle name="Normal 6 2 2 2 2 2 5 12" xfId="31196" xr:uid="{5F75F858-BB63-4BFB-B12A-E00DFD754D1C}"/>
    <cellStyle name="Normal 6 2 2 2 2 2 5 2" xfId="31197" xr:uid="{B89253A1-270F-448C-853B-C722F3CE85BE}"/>
    <cellStyle name="Normal 6 2 2 2 2 2 5 2 10" xfId="31198" xr:uid="{44139E92-E1DB-4404-84DD-D76ADC04F006}"/>
    <cellStyle name="Normal 6 2 2 2 2 2 5 2 10 2" xfId="31199" xr:uid="{C23CD6A9-A4B8-4A71-ADFA-936FBA699BA4}"/>
    <cellStyle name="Normal 6 2 2 2 2 2 5 2 11" xfId="31200" xr:uid="{6A68F100-D199-401A-B9AD-16C2735EC4FE}"/>
    <cellStyle name="Normal 6 2 2 2 2 2 5 2 11 2" xfId="31201" xr:uid="{4874832B-2648-40C1-A86F-FF0EDD6212E4}"/>
    <cellStyle name="Normal 6 2 2 2 2 2 5 2 12" xfId="31202" xr:uid="{4279F4C4-2BE6-4782-B138-60E13A89460A}"/>
    <cellStyle name="Normal 6 2 2 2 2 2 5 2 2" xfId="31203" xr:uid="{F694DE9B-16FB-432A-B199-6EF689221449}"/>
    <cellStyle name="Normal 6 2 2 2 2 2 5 2 2 2" xfId="31204" xr:uid="{6A60F95B-144F-4C67-89DB-8DE2B8280617}"/>
    <cellStyle name="Normal 6 2 2 2 2 2 5 2 2 2 2" xfId="31205" xr:uid="{E2F2076E-4E76-4B65-94AA-5F84386CBFBF}"/>
    <cellStyle name="Normal 6 2 2 2 2 2 5 2 2 2 2 2" xfId="31206" xr:uid="{A8CE120B-A980-4082-85FE-A9B5D3186B73}"/>
    <cellStyle name="Normal 6 2 2 2 2 2 5 2 2 2 2 2 2" xfId="31207" xr:uid="{A6ADC6EA-B110-440C-A5B5-6315AA31D856}"/>
    <cellStyle name="Normal 6 2 2 2 2 2 5 2 2 2 2 2 2 2" xfId="31208" xr:uid="{4AB9C59B-72F9-4D47-BF0C-D2FD52FF327D}"/>
    <cellStyle name="Normal 6 2 2 2 2 2 5 2 2 2 2 2 2 2 2" xfId="31209" xr:uid="{FCB2236F-7A95-4B81-96FD-7D79709495A9}"/>
    <cellStyle name="Normal 6 2 2 2 2 2 5 2 2 2 2 2 2 2 2 2" xfId="31210" xr:uid="{B16322C2-45A6-48F9-8BBC-1AA45FAE70BA}"/>
    <cellStyle name="Normal 6 2 2 2 2 2 5 2 2 2 2 2 2 2 3" xfId="31211" xr:uid="{A0BFCB80-4A3A-499A-A5C9-E7AF968900CD}"/>
    <cellStyle name="Normal 6 2 2 2 2 2 5 2 2 2 2 2 2 3" xfId="31212" xr:uid="{515AEC64-1FDA-4550-921B-D221AFC79DEB}"/>
    <cellStyle name="Normal 6 2 2 2 2 2 5 2 2 2 2 2 3" xfId="31213" xr:uid="{B81862C5-B261-4454-991C-85A305D6E559}"/>
    <cellStyle name="Normal 6 2 2 2 2 2 5 2 2 2 2 2 3 2" xfId="31214" xr:uid="{728827EB-20D5-4477-A8E4-21223D93AD06}"/>
    <cellStyle name="Normal 6 2 2 2 2 2 5 2 2 2 2 2 4" xfId="31215" xr:uid="{F0B128AD-EDA7-4E03-8FD5-399949744A34}"/>
    <cellStyle name="Normal 6 2 2 2 2 2 5 2 2 2 2 2 4 2" xfId="31216" xr:uid="{8A903646-69DF-4716-A67D-0E90CE2D1DAD}"/>
    <cellStyle name="Normal 6 2 2 2 2 2 5 2 2 2 2 2 5" xfId="31217" xr:uid="{D2EAE73B-6FC8-48B3-8BDE-06400B6D54CA}"/>
    <cellStyle name="Normal 6 2 2 2 2 2 5 2 2 2 2 2 5 2" xfId="31218" xr:uid="{0E175635-175D-4A40-B7BA-D005B0FD0E5B}"/>
    <cellStyle name="Normal 6 2 2 2 2 2 5 2 2 2 2 2 6" xfId="31219" xr:uid="{4165A42B-2AF9-49C9-B1D1-371588F44931}"/>
    <cellStyle name="Normal 6 2 2 2 2 2 5 2 2 2 2 2 6 2" xfId="31220" xr:uid="{7D23A621-89B5-4CA1-BA5B-BA54BC108432}"/>
    <cellStyle name="Normal 6 2 2 2 2 2 5 2 2 2 2 2 7" xfId="31221" xr:uid="{92D48F88-1E7D-4AAA-90D2-573ECDF8DE2F}"/>
    <cellStyle name="Normal 6 2 2 2 2 2 5 2 2 2 2 2 7 2" xfId="31222" xr:uid="{091C55D1-0662-4540-82D7-4C27E2CFD884}"/>
    <cellStyle name="Normal 6 2 2 2 2 2 5 2 2 2 2 2 8" xfId="31223" xr:uid="{F9017459-2D20-4CC7-B3BC-B0185EC3363F}"/>
    <cellStyle name="Normal 6 2 2 2 2 2 5 2 2 2 2 3" xfId="31224" xr:uid="{88E62A69-4689-4EDC-A43C-8E23E5AA53F9}"/>
    <cellStyle name="Normal 6 2 2 2 2 2 5 2 2 2 2 3 2" xfId="31225" xr:uid="{8D8EB3DD-CA2D-40FD-A629-89FC1F215766}"/>
    <cellStyle name="Normal 6 2 2 2 2 2 5 2 2 2 2 3 2 2" xfId="31226" xr:uid="{ED63EA16-377E-4F23-8F0C-B46E45A4642C}"/>
    <cellStyle name="Normal 6 2 2 2 2 2 5 2 2 2 2 3 2 2 2" xfId="31227" xr:uid="{221BB763-B45D-49A7-B5CB-D4BE34AAD1E1}"/>
    <cellStyle name="Normal 6 2 2 2 2 2 5 2 2 2 2 3 2 3" xfId="31228" xr:uid="{05CB5058-898B-4DE3-8519-2EFA6F97BF04}"/>
    <cellStyle name="Normal 6 2 2 2 2 2 5 2 2 2 2 3 3" xfId="31229" xr:uid="{40FC7FBB-8723-4D5B-90F6-560FE6AC69EB}"/>
    <cellStyle name="Normal 6 2 2 2 2 2 5 2 2 2 2 4" xfId="31230" xr:uid="{A6277C58-D93C-4BB4-804A-0B6414396940}"/>
    <cellStyle name="Normal 6 2 2 2 2 2 5 2 2 2 2 4 2" xfId="31231" xr:uid="{85476604-E603-4EA9-9F5E-F768ECEF327A}"/>
    <cellStyle name="Normal 6 2 2 2 2 2 5 2 2 2 2 5" xfId="31232" xr:uid="{B3AFDED9-7CFF-4CEB-A9FD-6B08F09A100B}"/>
    <cellStyle name="Normal 6 2 2 2 2 2 5 2 2 2 2 5 2" xfId="31233" xr:uid="{DCE9C351-D1CA-49CC-9704-129D55B6668F}"/>
    <cellStyle name="Normal 6 2 2 2 2 2 5 2 2 2 2 6" xfId="31234" xr:uid="{1682BCAF-B698-4BD1-90FD-E7FA84D85B2B}"/>
    <cellStyle name="Normal 6 2 2 2 2 2 5 2 2 2 2 6 2" xfId="31235" xr:uid="{DDD9DE1F-56F7-45F4-9094-BED1084F9245}"/>
    <cellStyle name="Normal 6 2 2 2 2 2 5 2 2 2 2 7" xfId="31236" xr:uid="{6F7DD1F0-A486-4E71-9CC5-523C699CEBB0}"/>
    <cellStyle name="Normal 6 2 2 2 2 2 5 2 2 2 2 7 2" xfId="31237" xr:uid="{C3609BB6-E50F-493A-856F-2C730FA99AA6}"/>
    <cellStyle name="Normal 6 2 2 2 2 2 5 2 2 2 2 8" xfId="31238" xr:uid="{4A98AB34-04FA-4DE7-B18A-5AC75FFE405D}"/>
    <cellStyle name="Normal 6 2 2 2 2 2 5 2 2 2 3" xfId="31239" xr:uid="{E90100B8-90C9-4FB6-AB90-2B03A6112244}"/>
    <cellStyle name="Normal 6 2 2 2 2 2 5 2 2 2 3 2" xfId="31240" xr:uid="{33BACF65-F723-4ED7-9171-886CA9160F6C}"/>
    <cellStyle name="Normal 6 2 2 2 2 2 5 2 2 2 3 2 2" xfId="31241" xr:uid="{86948FAE-F284-4B64-B743-8577809869C8}"/>
    <cellStyle name="Normal 6 2 2 2 2 2 5 2 2 2 3 2 2 2" xfId="31242" xr:uid="{0F74CACB-8BE1-4860-BEBF-9078312C8171}"/>
    <cellStyle name="Normal 6 2 2 2 2 2 5 2 2 2 3 2 3" xfId="31243" xr:uid="{6A4F7F20-49BA-4E28-90AC-EEFC813743F5}"/>
    <cellStyle name="Normal 6 2 2 2 2 2 5 2 2 2 3 3" xfId="31244" xr:uid="{3A9E54A6-78D9-4577-85B6-7F76AB925DF0}"/>
    <cellStyle name="Normal 6 2 2 2 2 2 5 2 2 2 4" xfId="31245" xr:uid="{5FAAA272-1C92-4B64-B0FC-15EA097FCD23}"/>
    <cellStyle name="Normal 6 2 2 2 2 2 5 2 2 2 4 2" xfId="31246" xr:uid="{36E56AC8-5189-44C0-BAFB-820E558B194D}"/>
    <cellStyle name="Normal 6 2 2 2 2 2 5 2 2 2 5" xfId="31247" xr:uid="{5A5BD3BA-7DDB-4818-BE73-AE2840427342}"/>
    <cellStyle name="Normal 6 2 2 2 2 2 5 2 2 2 5 2" xfId="31248" xr:uid="{D4368DA3-99A7-47A7-856D-91C21CA29A3C}"/>
    <cellStyle name="Normal 6 2 2 2 2 2 5 2 2 2 6" xfId="31249" xr:uid="{DAE4119C-FF7C-4BB0-BD0A-33931663571F}"/>
    <cellStyle name="Normal 6 2 2 2 2 2 5 2 2 2 6 2" xfId="31250" xr:uid="{B5FA422F-84D2-46DE-942A-718941C12B6E}"/>
    <cellStyle name="Normal 6 2 2 2 2 2 5 2 2 2 7" xfId="31251" xr:uid="{BFC5F253-F81A-463A-B133-3B69EA494DBD}"/>
    <cellStyle name="Normal 6 2 2 2 2 2 5 2 2 2 7 2" xfId="31252" xr:uid="{A46B731C-7D02-4321-A5A8-FDB0F4A2196D}"/>
    <cellStyle name="Normal 6 2 2 2 2 2 5 2 2 2 8" xfId="31253" xr:uid="{426AFC71-EBC3-48D4-99ED-F0ABD0E0988E}"/>
    <cellStyle name="Normal 6 2 2 2 2 2 5 2 2 2 8 2" xfId="31254" xr:uid="{2A5E42C3-D728-4F09-9B9C-1A344EC1952F}"/>
    <cellStyle name="Normal 6 2 2 2 2 2 5 2 2 2 9" xfId="31255" xr:uid="{89C8D03D-79F5-432B-AFAA-7F8A46B4B2C4}"/>
    <cellStyle name="Normal 6 2 2 2 2 2 5 2 2 3" xfId="31256" xr:uid="{B780A69A-3E2A-401A-8BCA-96EBF74D377E}"/>
    <cellStyle name="Normal 6 2 2 2 2 2 5 2 2 3 2" xfId="31257" xr:uid="{52BDD689-D85E-4C8B-A8C2-22B94F143DFF}"/>
    <cellStyle name="Normal 6 2 2 2 2 2 5 2 2 3 2 2" xfId="31258" xr:uid="{9EEB7013-C8A6-42F3-B9AA-1FC03D7E7D1B}"/>
    <cellStyle name="Normal 6 2 2 2 2 2 5 2 2 3 2 2 2" xfId="31259" xr:uid="{8E98CE83-41AF-40A4-B6FC-0DA0678049D1}"/>
    <cellStyle name="Normal 6 2 2 2 2 2 5 2 2 3 2 2 2 2" xfId="31260" xr:uid="{D4EF45D3-8EAF-4437-8B9B-A88A4C300DDD}"/>
    <cellStyle name="Normal 6 2 2 2 2 2 5 2 2 3 2 2 3" xfId="31261" xr:uid="{A59E5A4E-19B1-45A8-9D17-827E8E808353}"/>
    <cellStyle name="Normal 6 2 2 2 2 2 5 2 2 3 2 3" xfId="31262" xr:uid="{8387E06C-B495-4081-8CC2-E32A9546579C}"/>
    <cellStyle name="Normal 6 2 2 2 2 2 5 2 2 3 3" xfId="31263" xr:uid="{05ACD4EE-1AC3-4E43-9100-85C694EC6290}"/>
    <cellStyle name="Normal 6 2 2 2 2 2 5 2 2 3 3 2" xfId="31264" xr:uid="{46D6624D-4E98-489C-B38D-BD09DDA65898}"/>
    <cellStyle name="Normal 6 2 2 2 2 2 5 2 2 3 4" xfId="31265" xr:uid="{CD9C3157-45A5-4677-87B4-E5D72FACE31A}"/>
    <cellStyle name="Normal 6 2 2 2 2 2 5 2 2 3 4 2" xfId="31266" xr:uid="{CBE21BEE-A23F-4136-BA6B-4EF008732222}"/>
    <cellStyle name="Normal 6 2 2 2 2 2 5 2 2 3 5" xfId="31267" xr:uid="{4684B89B-6555-4F5F-9259-D67EAB64775B}"/>
    <cellStyle name="Normal 6 2 2 2 2 2 5 2 2 3 5 2" xfId="31268" xr:uid="{B6E6BDB9-2E57-4601-95D7-8C0C4744E92A}"/>
    <cellStyle name="Normal 6 2 2 2 2 2 5 2 2 3 6" xfId="31269" xr:uid="{49A4471F-E013-4819-B644-1096A451C5D9}"/>
    <cellStyle name="Normal 6 2 2 2 2 2 5 2 2 3 6 2" xfId="31270" xr:uid="{D289C2C0-E494-44A6-BC7C-6DD32EFFDD8E}"/>
    <cellStyle name="Normal 6 2 2 2 2 2 5 2 2 3 7" xfId="31271" xr:uid="{6CA87085-C30F-496A-BB41-05147C4F827D}"/>
    <cellStyle name="Normal 6 2 2 2 2 2 5 2 2 3 7 2" xfId="31272" xr:uid="{E0AAB450-DF4C-45D5-8823-9E0A74A942C9}"/>
    <cellStyle name="Normal 6 2 2 2 2 2 5 2 2 3 8" xfId="31273" xr:uid="{A7B9089B-87C2-4D81-B033-E541EF889DB2}"/>
    <cellStyle name="Normal 6 2 2 2 2 2 5 2 2 4" xfId="31274" xr:uid="{631941AC-08FC-455B-9C8B-5C13DE5B6F22}"/>
    <cellStyle name="Normal 6 2 2 2 2 2 5 2 2 4 2" xfId="31275" xr:uid="{2E20A8AA-F3D9-443A-8DA8-5F5DDEEFE2C3}"/>
    <cellStyle name="Normal 6 2 2 2 2 2 5 2 2 4 2 2" xfId="31276" xr:uid="{B392BDFF-7BCB-47CA-ABFF-55C2F6F99EED}"/>
    <cellStyle name="Normal 6 2 2 2 2 2 5 2 2 4 2 2 2" xfId="31277" xr:uid="{8D2FA273-0609-4303-AA37-B9FB8B3BDC19}"/>
    <cellStyle name="Normal 6 2 2 2 2 2 5 2 2 4 2 3" xfId="31278" xr:uid="{C45610CE-F8BF-4D63-8635-E1B8DE565002}"/>
    <cellStyle name="Normal 6 2 2 2 2 2 5 2 2 4 3" xfId="31279" xr:uid="{BF3B17C4-1461-4EE6-AA14-19AB8D80A8A6}"/>
    <cellStyle name="Normal 6 2 2 2 2 2 5 2 2 5" xfId="31280" xr:uid="{B540D7F2-1203-44D9-9B1E-95A27BCDA576}"/>
    <cellStyle name="Normal 6 2 2 2 2 2 5 2 2 5 2" xfId="31281" xr:uid="{C0D05C9C-BDE8-4769-B589-0D7224851D4F}"/>
    <cellStyle name="Normal 6 2 2 2 2 2 5 2 2 6" xfId="31282" xr:uid="{1A076707-2769-4DA5-B161-6599EB920F9E}"/>
    <cellStyle name="Normal 6 2 2 2 2 2 5 2 2 6 2" xfId="31283" xr:uid="{C1B2F2D5-CECD-4A50-B951-333FD4C6AF07}"/>
    <cellStyle name="Normal 6 2 2 2 2 2 5 2 2 7" xfId="31284" xr:uid="{CEBED51F-1D4D-4BE1-BCBB-E525B8754D2A}"/>
    <cellStyle name="Normal 6 2 2 2 2 2 5 2 2 7 2" xfId="31285" xr:uid="{06464497-62D1-4089-BF02-936A83899B2C}"/>
    <cellStyle name="Normal 6 2 2 2 2 2 5 2 2 8" xfId="31286" xr:uid="{E3310F5D-A295-4632-B6A6-34B06729B235}"/>
    <cellStyle name="Normal 6 2 2 2 2 2 5 2 2 8 2" xfId="31287" xr:uid="{BDE7BCC2-B9EF-4EC4-89E6-B8918BA6899E}"/>
    <cellStyle name="Normal 6 2 2 2 2 2 5 2 2 9" xfId="31288" xr:uid="{A55BE5DE-58F8-41C1-B727-7170D3429768}"/>
    <cellStyle name="Normal 6 2 2 2 2 2 5 2 3" xfId="31289" xr:uid="{78E7C22A-14A8-4BA4-AFA9-6FFA0098E5EB}"/>
    <cellStyle name="Normal 6 2 2 2 2 2 5 2 3 2" xfId="31290" xr:uid="{5566BB6C-D26F-4963-B6E6-C809C8D84794}"/>
    <cellStyle name="Normal 6 2 2 2 2 2 5 2 4" xfId="31291" xr:uid="{27B0FC17-A74C-42B1-80F8-8F2EC0E960C0}"/>
    <cellStyle name="Normal 6 2 2 2 2 2 5 2 4 2" xfId="31292" xr:uid="{09C8013D-F7A1-4E82-8E5A-D833D0F25058}"/>
    <cellStyle name="Normal 6 2 2 2 2 2 5 2 5" xfId="31293" xr:uid="{278143B9-E00B-4C82-B33A-5FFFD9E71480}"/>
    <cellStyle name="Normal 6 2 2 2 2 2 5 2 5 2" xfId="31294" xr:uid="{1222BCD7-284A-44EE-82A1-E59429884B0D}"/>
    <cellStyle name="Normal 6 2 2 2 2 2 5 2 5 2 2" xfId="31295" xr:uid="{1C024A30-BE22-45AF-B478-94F83DB3B374}"/>
    <cellStyle name="Normal 6 2 2 2 2 2 5 2 5 2 2 2" xfId="31296" xr:uid="{24F63DBC-004B-4C9B-A0B2-4D351A3C5190}"/>
    <cellStyle name="Normal 6 2 2 2 2 2 5 2 5 2 2 2 2" xfId="31297" xr:uid="{3D48481A-B9D8-463C-B8D2-0BD8BF3A9C20}"/>
    <cellStyle name="Normal 6 2 2 2 2 2 5 2 5 2 2 2 2 2" xfId="31298" xr:uid="{6B39EF68-951C-47E3-8CB0-84741CC9C95D}"/>
    <cellStyle name="Normal 6 2 2 2 2 2 5 2 5 2 2 2 3" xfId="31299" xr:uid="{534B6CCB-0970-43CE-92D1-581D5AC4FA05}"/>
    <cellStyle name="Normal 6 2 2 2 2 2 5 2 5 2 2 3" xfId="31300" xr:uid="{8A8119CB-BD82-44EA-A6C7-8322653AB5FB}"/>
    <cellStyle name="Normal 6 2 2 2 2 2 5 2 5 2 3" xfId="31301" xr:uid="{BFEAE11E-D5A7-44EF-8D15-23402C4F5803}"/>
    <cellStyle name="Normal 6 2 2 2 2 2 5 2 5 2 3 2" xfId="31302" xr:uid="{F0D3E6FA-AAB9-44FA-A760-4053ECC69148}"/>
    <cellStyle name="Normal 6 2 2 2 2 2 5 2 5 2 4" xfId="31303" xr:uid="{EF9BA14F-E470-403A-99DB-BE343D63B7FC}"/>
    <cellStyle name="Normal 6 2 2 2 2 2 5 2 5 2 4 2" xfId="31304" xr:uid="{68B908FB-44D2-4D05-997E-4549C5F55467}"/>
    <cellStyle name="Normal 6 2 2 2 2 2 5 2 5 2 5" xfId="31305" xr:uid="{BA1F2F25-0383-40F1-8D69-37D946F02A79}"/>
    <cellStyle name="Normal 6 2 2 2 2 2 5 2 5 2 5 2" xfId="31306" xr:uid="{BBAC2649-5B3D-42C7-BC03-01AAF686985F}"/>
    <cellStyle name="Normal 6 2 2 2 2 2 5 2 5 2 6" xfId="31307" xr:uid="{8DCEB3FF-BD7D-4B1F-9EE8-0A3EBE09CCDF}"/>
    <cellStyle name="Normal 6 2 2 2 2 2 5 2 5 2 6 2" xfId="31308" xr:uid="{472C33E4-3070-4706-B09B-5650E37B2DDD}"/>
    <cellStyle name="Normal 6 2 2 2 2 2 5 2 5 2 7" xfId="31309" xr:uid="{A59A94ED-3BB5-4A1D-96CB-9CC19F931214}"/>
    <cellStyle name="Normal 6 2 2 2 2 2 5 2 5 2 7 2" xfId="31310" xr:uid="{36E16D47-F125-4086-96B5-FBFDBCE98747}"/>
    <cellStyle name="Normal 6 2 2 2 2 2 5 2 5 2 8" xfId="31311" xr:uid="{A5A17C95-327E-4F3E-B1E7-9B2C0245B810}"/>
    <cellStyle name="Normal 6 2 2 2 2 2 5 2 5 3" xfId="31312" xr:uid="{190C329F-9669-4541-AE0E-9FC2CD10D0FF}"/>
    <cellStyle name="Normal 6 2 2 2 2 2 5 2 5 3 2" xfId="31313" xr:uid="{3769C831-2B1E-487A-AFBF-81F26C3E5735}"/>
    <cellStyle name="Normal 6 2 2 2 2 2 5 2 5 3 2 2" xfId="31314" xr:uid="{20FE23A3-F928-4C17-B4B4-E689571AC048}"/>
    <cellStyle name="Normal 6 2 2 2 2 2 5 2 5 3 2 2 2" xfId="31315" xr:uid="{7633B27F-FA33-4C0F-96AB-9DD9448E0DDD}"/>
    <cellStyle name="Normal 6 2 2 2 2 2 5 2 5 3 2 3" xfId="31316" xr:uid="{CD7D3CAD-ECBD-4190-B652-1167CABEF979}"/>
    <cellStyle name="Normal 6 2 2 2 2 2 5 2 5 3 3" xfId="31317" xr:uid="{0FFACC10-D143-43F4-BFF4-79E366F85DBC}"/>
    <cellStyle name="Normal 6 2 2 2 2 2 5 2 5 4" xfId="31318" xr:uid="{405F6BC2-857A-4A85-8076-6EBDDA229FB9}"/>
    <cellStyle name="Normal 6 2 2 2 2 2 5 2 5 4 2" xfId="31319" xr:uid="{7945C9BB-1A03-4816-AC91-7A982013A856}"/>
    <cellStyle name="Normal 6 2 2 2 2 2 5 2 5 5" xfId="31320" xr:uid="{D1B76633-C4E9-47C2-B69C-665DF01968B9}"/>
    <cellStyle name="Normal 6 2 2 2 2 2 5 2 5 5 2" xfId="31321" xr:uid="{E4A9592A-917A-4625-9469-52CB7A72164A}"/>
    <cellStyle name="Normal 6 2 2 2 2 2 5 2 5 6" xfId="31322" xr:uid="{E13FB427-C34E-439E-B4C3-CDCA368E8B63}"/>
    <cellStyle name="Normal 6 2 2 2 2 2 5 2 5 6 2" xfId="31323" xr:uid="{DA125C17-B0A0-402B-BF6E-C2645ACEF9D7}"/>
    <cellStyle name="Normal 6 2 2 2 2 2 5 2 5 7" xfId="31324" xr:uid="{AEB038F0-F042-454C-AB13-9B5898B6A3A7}"/>
    <cellStyle name="Normal 6 2 2 2 2 2 5 2 5 7 2" xfId="31325" xr:uid="{062F6D94-151B-42E0-A1EA-C3DCF684E1FF}"/>
    <cellStyle name="Normal 6 2 2 2 2 2 5 2 5 8" xfId="31326" xr:uid="{D1A7F51E-940D-4A3D-8944-C94DB6E700F9}"/>
    <cellStyle name="Normal 6 2 2 2 2 2 5 2 6" xfId="31327" xr:uid="{AA8C7478-81E7-4A13-8DE7-5DB8CC38EDF2}"/>
    <cellStyle name="Normal 6 2 2 2 2 2 5 2 6 2" xfId="31328" xr:uid="{BCB607B1-CF75-40EC-8C30-F1E7EC76ECB3}"/>
    <cellStyle name="Normal 6 2 2 2 2 2 5 2 6 2 2" xfId="31329" xr:uid="{C9071BE4-3061-4DE0-8963-B770F5E20C13}"/>
    <cellStyle name="Normal 6 2 2 2 2 2 5 2 6 2 2 2" xfId="31330" xr:uid="{E6B53083-09FF-473F-9BE4-164A4CC9C8CE}"/>
    <cellStyle name="Normal 6 2 2 2 2 2 5 2 6 2 3" xfId="31331" xr:uid="{F55B41A3-0717-47C7-8429-AC510CC4D28A}"/>
    <cellStyle name="Normal 6 2 2 2 2 2 5 2 6 3" xfId="31332" xr:uid="{87973F8C-D1AF-4ECB-86B6-AB3DB682C14B}"/>
    <cellStyle name="Normal 6 2 2 2 2 2 5 2 7" xfId="31333" xr:uid="{F60EE629-BDF4-45D1-A61E-0EBF4434705E}"/>
    <cellStyle name="Normal 6 2 2 2 2 2 5 2 7 2" xfId="31334" xr:uid="{D941CE78-DD2A-4572-97A6-76377D0188CF}"/>
    <cellStyle name="Normal 6 2 2 2 2 2 5 2 8" xfId="31335" xr:uid="{1777A225-BF30-47C3-887E-65F3F091B76E}"/>
    <cellStyle name="Normal 6 2 2 2 2 2 5 2 8 2" xfId="31336" xr:uid="{E0F00B0D-A769-48EC-BF92-A6C001F7D40D}"/>
    <cellStyle name="Normal 6 2 2 2 2 2 5 2 9" xfId="31337" xr:uid="{34BDBAC7-8F34-423B-BEA7-F5B4039E87DA}"/>
    <cellStyle name="Normal 6 2 2 2 2 2 5 2 9 2" xfId="31338" xr:uid="{7A6F79AE-B01A-40F2-8F40-D84E08C8A202}"/>
    <cellStyle name="Normal 6 2 2 2 2 2 5 3" xfId="31339" xr:uid="{EFE7BEC4-634F-4116-BDE1-78673830D2D1}"/>
    <cellStyle name="Normal 6 2 2 2 2 2 5 3 2" xfId="31340" xr:uid="{557987B5-A066-4A85-9285-2CE03D985A9A}"/>
    <cellStyle name="Normal 6 2 2 2 2 2 5 3 2 2" xfId="31341" xr:uid="{E9760E2C-A249-426D-9BE3-436F589E88F4}"/>
    <cellStyle name="Normal 6 2 2 2 2 2 5 3 2 2 2" xfId="31342" xr:uid="{2AFF0575-4768-4994-A1C1-D2D28226CF48}"/>
    <cellStyle name="Normal 6 2 2 2 2 2 5 3 2 2 2 2" xfId="31343" xr:uid="{B3F26EC4-BE71-44B5-83BE-B5E99BA2B507}"/>
    <cellStyle name="Normal 6 2 2 2 2 2 5 3 2 2 2 2 2" xfId="31344" xr:uid="{9ED3AA90-6231-4ED6-8FB8-5486A96F5A6C}"/>
    <cellStyle name="Normal 6 2 2 2 2 2 5 3 2 2 2 2 2 2" xfId="31345" xr:uid="{8E88FFD8-02A7-442F-8DAA-D34D629B7712}"/>
    <cellStyle name="Normal 6 2 2 2 2 2 5 3 2 2 2 2 2 2 2" xfId="31346" xr:uid="{0FB4E58E-7A4F-4D67-BEE2-A07F3738124B}"/>
    <cellStyle name="Normal 6 2 2 2 2 2 5 3 2 2 2 2 2 3" xfId="31347" xr:uid="{E6D65E18-834E-474A-BB1A-185F7B750A2F}"/>
    <cellStyle name="Normal 6 2 2 2 2 2 5 3 2 2 2 2 3" xfId="31348" xr:uid="{BFD38497-1D93-4428-AEAC-81439EBBA005}"/>
    <cellStyle name="Normal 6 2 2 2 2 2 5 3 2 2 2 3" xfId="31349" xr:uid="{14AFF4C1-B107-47EB-A4F5-EF5E2EC5B100}"/>
    <cellStyle name="Normal 6 2 2 2 2 2 5 3 2 2 2 3 2" xfId="31350" xr:uid="{7D854243-22AF-4247-8C66-ECF6F858E53E}"/>
    <cellStyle name="Normal 6 2 2 2 2 2 5 3 2 2 2 4" xfId="31351" xr:uid="{67655ABA-26F9-4C6E-BFFE-4E74DFEFD984}"/>
    <cellStyle name="Normal 6 2 2 2 2 2 5 3 2 2 2 4 2" xfId="31352" xr:uid="{2FF8C571-BA56-410B-B94A-0605D1E1D8AE}"/>
    <cellStyle name="Normal 6 2 2 2 2 2 5 3 2 2 2 5" xfId="31353" xr:uid="{A0D23E59-1D6C-4B7F-9DB4-5FD0363F1859}"/>
    <cellStyle name="Normal 6 2 2 2 2 2 5 3 2 2 2 5 2" xfId="31354" xr:uid="{86F34DA6-695B-441E-8848-3857AE997FC5}"/>
    <cellStyle name="Normal 6 2 2 2 2 2 5 3 2 2 2 6" xfId="31355" xr:uid="{18F82997-9B24-4AB3-9045-058BB03C52EE}"/>
    <cellStyle name="Normal 6 2 2 2 2 2 5 3 2 2 2 6 2" xfId="31356" xr:uid="{415EF72C-783C-4B10-AC45-980BA186A611}"/>
    <cellStyle name="Normal 6 2 2 2 2 2 5 3 2 2 2 7" xfId="31357" xr:uid="{93FB3221-4D9A-458A-9F67-1A18864F8EB3}"/>
    <cellStyle name="Normal 6 2 2 2 2 2 5 3 2 2 2 7 2" xfId="31358" xr:uid="{EC72B401-9A29-49FE-B77B-18C3C803879E}"/>
    <cellStyle name="Normal 6 2 2 2 2 2 5 3 2 2 2 8" xfId="31359" xr:uid="{D3AD3BDD-F734-4A44-ADAE-729F8D8FAC3B}"/>
    <cellStyle name="Normal 6 2 2 2 2 2 5 3 2 2 3" xfId="31360" xr:uid="{F98B79B5-EBBC-4CC5-A3BC-D7B2262698C0}"/>
    <cellStyle name="Normal 6 2 2 2 2 2 5 3 2 2 3 2" xfId="31361" xr:uid="{32778AAD-9E0F-479D-ADFC-0C3883CCB2CA}"/>
    <cellStyle name="Normal 6 2 2 2 2 2 5 3 2 2 3 2 2" xfId="31362" xr:uid="{B5F362E8-D212-4285-9F47-B320B2BBDF09}"/>
    <cellStyle name="Normal 6 2 2 2 2 2 5 3 2 2 3 2 2 2" xfId="31363" xr:uid="{65E6FB08-C289-4ACB-B4FD-F7B63535C1ED}"/>
    <cellStyle name="Normal 6 2 2 2 2 2 5 3 2 2 3 2 3" xfId="31364" xr:uid="{D3502C2D-0CED-48F4-96A1-2CC0933B66AA}"/>
    <cellStyle name="Normal 6 2 2 2 2 2 5 3 2 2 3 3" xfId="31365" xr:uid="{04BABC96-BDAA-4754-AC8E-9D3B11A81C0F}"/>
    <cellStyle name="Normal 6 2 2 2 2 2 5 3 2 2 4" xfId="31366" xr:uid="{28DBC42A-4662-448E-A92F-4A6745EDC433}"/>
    <cellStyle name="Normal 6 2 2 2 2 2 5 3 2 2 4 2" xfId="31367" xr:uid="{A220CC87-575F-4297-8CF4-668304BA077D}"/>
    <cellStyle name="Normal 6 2 2 2 2 2 5 3 2 2 5" xfId="31368" xr:uid="{09D8EB98-638C-482A-9C2F-E3CB46A5A52D}"/>
    <cellStyle name="Normal 6 2 2 2 2 2 5 3 2 2 5 2" xfId="31369" xr:uid="{95D196E7-55B4-4823-9C69-BF57729CA5DD}"/>
    <cellStyle name="Normal 6 2 2 2 2 2 5 3 2 2 6" xfId="31370" xr:uid="{B770A770-AAE2-407A-A7BE-58F37302D12D}"/>
    <cellStyle name="Normal 6 2 2 2 2 2 5 3 2 2 6 2" xfId="31371" xr:uid="{3650FF9F-6F8B-420F-A4EA-2B40AFA49E7A}"/>
    <cellStyle name="Normal 6 2 2 2 2 2 5 3 2 2 7" xfId="31372" xr:uid="{D98BB3E5-0C4A-4770-BA44-61DEBE9B2EE8}"/>
    <cellStyle name="Normal 6 2 2 2 2 2 5 3 2 2 7 2" xfId="31373" xr:uid="{E2A58408-70F9-4597-B945-7AB792146E7F}"/>
    <cellStyle name="Normal 6 2 2 2 2 2 5 3 2 2 8" xfId="31374" xr:uid="{E194D17B-964D-47C5-BFEB-B1E7056510DF}"/>
    <cellStyle name="Normal 6 2 2 2 2 2 5 3 2 3" xfId="31375" xr:uid="{C9DC1007-C5A8-4548-A9E5-ED0B94AF131F}"/>
    <cellStyle name="Normal 6 2 2 2 2 2 5 3 2 3 2" xfId="31376" xr:uid="{1CEB438A-F047-423C-917F-518BA5DEA2AC}"/>
    <cellStyle name="Normal 6 2 2 2 2 2 5 3 2 3 2 2" xfId="31377" xr:uid="{1E7E6E5D-DBA2-4D86-91AF-27326CBB8F2B}"/>
    <cellStyle name="Normal 6 2 2 2 2 2 5 3 2 3 2 2 2" xfId="31378" xr:uid="{BC376426-F230-4539-B0B8-EA22ADFC039F}"/>
    <cellStyle name="Normal 6 2 2 2 2 2 5 3 2 3 2 3" xfId="31379" xr:uid="{C4A40E09-A1C2-4E5D-8DD9-A96719BE1D70}"/>
    <cellStyle name="Normal 6 2 2 2 2 2 5 3 2 3 3" xfId="31380" xr:uid="{CC658A52-5281-47E5-80F0-88E89FFA84B9}"/>
    <cellStyle name="Normal 6 2 2 2 2 2 5 3 2 4" xfId="31381" xr:uid="{C3C0ACFC-A643-4954-A7C8-5F10307B9398}"/>
    <cellStyle name="Normal 6 2 2 2 2 2 5 3 2 4 2" xfId="31382" xr:uid="{28645120-B00B-489B-9435-740155C85382}"/>
    <cellStyle name="Normal 6 2 2 2 2 2 5 3 2 5" xfId="31383" xr:uid="{EE9652FE-4EF3-43F5-8B79-B8D6B2743A6B}"/>
    <cellStyle name="Normal 6 2 2 2 2 2 5 3 2 5 2" xfId="31384" xr:uid="{64F1E830-141D-42C7-B541-FD879527432D}"/>
    <cellStyle name="Normal 6 2 2 2 2 2 5 3 2 6" xfId="31385" xr:uid="{978371FB-0BDE-4243-89C9-A4550EB94B45}"/>
    <cellStyle name="Normal 6 2 2 2 2 2 5 3 2 6 2" xfId="31386" xr:uid="{D6066E95-F025-43AB-B0EF-B038F16E9E9B}"/>
    <cellStyle name="Normal 6 2 2 2 2 2 5 3 2 7" xfId="31387" xr:uid="{32B0C9E4-9EE8-4433-84DB-A14CF2B17120}"/>
    <cellStyle name="Normal 6 2 2 2 2 2 5 3 2 7 2" xfId="31388" xr:uid="{BB85C0C4-F6BC-4AA0-B05A-A651A7A959A9}"/>
    <cellStyle name="Normal 6 2 2 2 2 2 5 3 2 8" xfId="31389" xr:uid="{A8A6A7F1-F8FE-43B6-B601-4E4C57FA6DB1}"/>
    <cellStyle name="Normal 6 2 2 2 2 2 5 3 2 8 2" xfId="31390" xr:uid="{C7DE4479-2F1D-4C56-AC42-1E5A7C1187A7}"/>
    <cellStyle name="Normal 6 2 2 2 2 2 5 3 2 9" xfId="31391" xr:uid="{51A97548-BF95-457D-9FC2-91E718FC715A}"/>
    <cellStyle name="Normal 6 2 2 2 2 2 5 3 3" xfId="31392" xr:uid="{2309A460-5895-4350-B575-6220AFDF8C28}"/>
    <cellStyle name="Normal 6 2 2 2 2 2 5 3 3 2" xfId="31393" xr:uid="{725B94FD-04FD-4329-ADE3-77B125876689}"/>
    <cellStyle name="Normal 6 2 2 2 2 2 5 3 3 2 2" xfId="31394" xr:uid="{95D473CD-E960-48A9-A3C6-B5614613A412}"/>
    <cellStyle name="Normal 6 2 2 2 2 2 5 3 3 2 2 2" xfId="31395" xr:uid="{67BE01BD-6E67-41A9-B026-7E1E00D6B0A9}"/>
    <cellStyle name="Normal 6 2 2 2 2 2 5 3 3 2 2 2 2" xfId="31396" xr:uid="{7485FCE4-DF73-4707-BCB8-86C5A9CA240E}"/>
    <cellStyle name="Normal 6 2 2 2 2 2 5 3 3 2 2 3" xfId="31397" xr:uid="{3353E9C2-EC90-490F-94BC-49D106EDE232}"/>
    <cellStyle name="Normal 6 2 2 2 2 2 5 3 3 2 3" xfId="31398" xr:uid="{118258A4-0BCF-40A4-8E3D-BFEC9F0A0E7E}"/>
    <cellStyle name="Normal 6 2 2 2 2 2 5 3 3 3" xfId="31399" xr:uid="{CFFCAE92-4A90-4100-8A60-5B8B22683252}"/>
    <cellStyle name="Normal 6 2 2 2 2 2 5 3 3 3 2" xfId="31400" xr:uid="{6621B68F-505B-4CD7-B8E6-F5748B1F7C39}"/>
    <cellStyle name="Normal 6 2 2 2 2 2 5 3 3 4" xfId="31401" xr:uid="{128CE14D-A62D-4040-BE83-754527E7FCBA}"/>
    <cellStyle name="Normal 6 2 2 2 2 2 5 3 3 4 2" xfId="31402" xr:uid="{078E3E63-A848-4520-BBE0-E0062B930411}"/>
    <cellStyle name="Normal 6 2 2 2 2 2 5 3 3 5" xfId="31403" xr:uid="{FF7A5452-93F3-42E1-88C7-E2DC5AC333F9}"/>
    <cellStyle name="Normal 6 2 2 2 2 2 5 3 3 5 2" xfId="31404" xr:uid="{F8E1A62A-4DBD-4703-AF0D-760C5098111A}"/>
    <cellStyle name="Normal 6 2 2 2 2 2 5 3 3 6" xfId="31405" xr:uid="{ADBB61DA-706C-44CA-9C17-1181190C6548}"/>
    <cellStyle name="Normal 6 2 2 2 2 2 5 3 3 6 2" xfId="31406" xr:uid="{83456D6E-2B29-475A-BF5D-D0D3707BCA90}"/>
    <cellStyle name="Normal 6 2 2 2 2 2 5 3 3 7" xfId="31407" xr:uid="{BEF7591F-8438-4518-ADCD-A7F5C9FE1501}"/>
    <cellStyle name="Normal 6 2 2 2 2 2 5 3 3 7 2" xfId="31408" xr:uid="{B806F18C-62F7-4465-B10E-7F5E0353D599}"/>
    <cellStyle name="Normal 6 2 2 2 2 2 5 3 3 8" xfId="31409" xr:uid="{CC61EB7F-3094-4871-9448-07E212E63A0C}"/>
    <cellStyle name="Normal 6 2 2 2 2 2 5 3 4" xfId="31410" xr:uid="{917E75D7-A564-49C5-88EA-4733ACD7329A}"/>
    <cellStyle name="Normal 6 2 2 2 2 2 5 3 4 2" xfId="31411" xr:uid="{07118012-0CBE-4569-BF8F-DD189551CFFF}"/>
    <cellStyle name="Normal 6 2 2 2 2 2 5 3 4 2 2" xfId="31412" xr:uid="{1482A01F-8335-466D-98AF-D2FF99058E2E}"/>
    <cellStyle name="Normal 6 2 2 2 2 2 5 3 4 2 2 2" xfId="31413" xr:uid="{CA210563-1173-4BBE-B738-123C2A73DD96}"/>
    <cellStyle name="Normal 6 2 2 2 2 2 5 3 4 2 3" xfId="31414" xr:uid="{3923BD4E-1DCF-4AB8-A535-29C925119A34}"/>
    <cellStyle name="Normal 6 2 2 2 2 2 5 3 4 3" xfId="31415" xr:uid="{4C800295-8956-4B78-BDBD-846191E2A63F}"/>
    <cellStyle name="Normal 6 2 2 2 2 2 5 3 5" xfId="31416" xr:uid="{7429AC9B-CCF4-45A1-9F1F-BF45DD034600}"/>
    <cellStyle name="Normal 6 2 2 2 2 2 5 3 5 2" xfId="31417" xr:uid="{87B5F777-A2BC-4683-8FCC-894A4B14F9B5}"/>
    <cellStyle name="Normal 6 2 2 2 2 2 5 3 6" xfId="31418" xr:uid="{D2A35D2B-8AF6-435D-A449-B64EBD1C40EA}"/>
    <cellStyle name="Normal 6 2 2 2 2 2 5 3 6 2" xfId="31419" xr:uid="{8886C96E-99E3-4403-92F5-1ABD10236CEB}"/>
    <cellStyle name="Normal 6 2 2 2 2 2 5 3 7" xfId="31420" xr:uid="{6893104D-68C8-441C-BF44-EEE4BCC17911}"/>
    <cellStyle name="Normal 6 2 2 2 2 2 5 3 7 2" xfId="31421" xr:uid="{48A5B746-FB78-433E-B1C5-43D945A498BE}"/>
    <cellStyle name="Normal 6 2 2 2 2 2 5 3 8" xfId="31422" xr:uid="{7179CDE8-AB9B-408B-9190-A470002C7404}"/>
    <cellStyle name="Normal 6 2 2 2 2 2 5 3 8 2" xfId="31423" xr:uid="{EF3C60AD-A2E5-4BD2-896D-DB505B190A3C}"/>
    <cellStyle name="Normal 6 2 2 2 2 2 5 3 9" xfId="31424" xr:uid="{A4E4CA14-8966-416C-8493-7F7F9F9C62B2}"/>
    <cellStyle name="Normal 6 2 2 2 2 2 5 4" xfId="31425" xr:uid="{5481141B-3BDC-43F9-B11D-CB97995EED84}"/>
    <cellStyle name="Normal 6 2 2 2 2 2 5 4 2" xfId="31426" xr:uid="{067847E9-8FAA-4C46-BF0A-73378EE11F9E}"/>
    <cellStyle name="Normal 6 2 2 2 2 2 5 5" xfId="31427" xr:uid="{B2942EAC-9E4B-4CFF-899C-314372156279}"/>
    <cellStyle name="Normal 6 2 2 2 2 2 5 5 2" xfId="31428" xr:uid="{C9FCCF8C-57D4-4962-BF48-340D44F99280}"/>
    <cellStyle name="Normal 6 2 2 2 2 2 5 5 2 2" xfId="31429" xr:uid="{05C7D83C-08C5-47EC-8FDA-BD3A226298C9}"/>
    <cellStyle name="Normal 6 2 2 2 2 2 5 5 2 2 2" xfId="31430" xr:uid="{E7C65BCF-AAD8-4FCC-87A6-99069F4BA8C5}"/>
    <cellStyle name="Normal 6 2 2 2 2 2 5 5 2 2 2 2" xfId="31431" xr:uid="{7B2AF390-7116-41D8-AB10-670810D417F6}"/>
    <cellStyle name="Normal 6 2 2 2 2 2 5 5 2 2 2 2 2" xfId="31432" xr:uid="{7E841467-3C76-4353-89D1-95D47D8E4328}"/>
    <cellStyle name="Normal 6 2 2 2 2 2 5 5 2 2 2 3" xfId="31433" xr:uid="{0DB1E099-9873-4258-AFD2-2B2E701D45F0}"/>
    <cellStyle name="Normal 6 2 2 2 2 2 5 5 2 2 3" xfId="31434" xr:uid="{2DD58D3C-CF21-4CC3-B70E-2D51818771FB}"/>
    <cellStyle name="Normal 6 2 2 2 2 2 5 5 2 3" xfId="31435" xr:uid="{5BCBBCA9-1725-41D9-B981-2217FB90F8D1}"/>
    <cellStyle name="Normal 6 2 2 2 2 2 5 5 2 3 2" xfId="31436" xr:uid="{9FEB1153-74C4-462D-84B6-4FAF6BC71A6B}"/>
    <cellStyle name="Normal 6 2 2 2 2 2 5 5 2 4" xfId="31437" xr:uid="{26EDD659-D191-49F2-90B9-82A0400349AD}"/>
    <cellStyle name="Normal 6 2 2 2 2 2 5 5 2 4 2" xfId="31438" xr:uid="{CFDC8E10-52E5-4F8D-8D8A-E337DCC785D5}"/>
    <cellStyle name="Normal 6 2 2 2 2 2 5 5 2 5" xfId="31439" xr:uid="{7ED0F8C7-8551-4D5B-B3D6-7AC0EEB62628}"/>
    <cellStyle name="Normal 6 2 2 2 2 2 5 5 2 5 2" xfId="31440" xr:uid="{99E2A0D7-91FD-4EC0-B803-B9BE54DB0481}"/>
    <cellStyle name="Normal 6 2 2 2 2 2 5 5 2 6" xfId="31441" xr:uid="{9A47B25E-2A51-4868-BF69-0A165DD372C9}"/>
    <cellStyle name="Normal 6 2 2 2 2 2 5 5 2 6 2" xfId="31442" xr:uid="{E6B4E488-AD4E-453A-B6CD-26D8FD2F9A26}"/>
    <cellStyle name="Normal 6 2 2 2 2 2 5 5 2 7" xfId="31443" xr:uid="{31A9D17C-AC1F-4DC9-92A4-34C49471EA23}"/>
    <cellStyle name="Normal 6 2 2 2 2 2 5 5 2 7 2" xfId="31444" xr:uid="{3191E9E1-4514-4CA5-8FDD-D5FF33EF0C80}"/>
    <cellStyle name="Normal 6 2 2 2 2 2 5 5 2 8" xfId="31445" xr:uid="{54E64BAA-2F57-41ED-B8E4-54DC5AE42BB6}"/>
    <cellStyle name="Normal 6 2 2 2 2 2 5 5 3" xfId="31446" xr:uid="{EDCD1042-20FC-45FE-B01D-332BA5E4245C}"/>
    <cellStyle name="Normal 6 2 2 2 2 2 5 5 3 2" xfId="31447" xr:uid="{45286C67-83C9-4770-817D-B344C3EF9432}"/>
    <cellStyle name="Normal 6 2 2 2 2 2 5 5 3 2 2" xfId="31448" xr:uid="{427F6D42-9E0C-44BF-9F79-67A5BD8F491B}"/>
    <cellStyle name="Normal 6 2 2 2 2 2 5 5 3 2 2 2" xfId="31449" xr:uid="{B017D5D5-6DE2-4C99-89F1-658F0991D4A8}"/>
    <cellStyle name="Normal 6 2 2 2 2 2 5 5 3 2 3" xfId="31450" xr:uid="{4589E6B5-51BF-4314-9F8B-05B7E93A52F8}"/>
    <cellStyle name="Normal 6 2 2 2 2 2 5 5 3 3" xfId="31451" xr:uid="{ADF9A02D-322E-4BC5-93B0-B9BA1C3DB339}"/>
    <cellStyle name="Normal 6 2 2 2 2 2 5 5 4" xfId="31452" xr:uid="{385C3BF9-2CA2-4259-A946-B3453EEE4D82}"/>
    <cellStyle name="Normal 6 2 2 2 2 2 5 5 4 2" xfId="31453" xr:uid="{1589DC87-4363-4E81-8EC6-13FDD27DB503}"/>
    <cellStyle name="Normal 6 2 2 2 2 2 5 5 5" xfId="31454" xr:uid="{DFD71364-45A9-4520-B609-A60E7358CB8D}"/>
    <cellStyle name="Normal 6 2 2 2 2 2 5 5 5 2" xfId="31455" xr:uid="{E298BF57-B64E-47F5-8D28-FB8F87B2E35F}"/>
    <cellStyle name="Normal 6 2 2 2 2 2 5 5 6" xfId="31456" xr:uid="{CBB9C00D-E177-4AE5-B6D9-65B163278DE3}"/>
    <cellStyle name="Normal 6 2 2 2 2 2 5 5 6 2" xfId="31457" xr:uid="{0BAB5C56-F7CB-4CFD-BECD-463D85074769}"/>
    <cellStyle name="Normal 6 2 2 2 2 2 5 5 7" xfId="31458" xr:uid="{C8EEB760-DBFE-468B-9633-773F5A335235}"/>
    <cellStyle name="Normal 6 2 2 2 2 2 5 5 7 2" xfId="31459" xr:uid="{00C72361-9A54-415E-8B0F-D02B48B91757}"/>
    <cellStyle name="Normal 6 2 2 2 2 2 5 5 8" xfId="31460" xr:uid="{A34DDD3F-B20D-491D-A76D-5DD5A845818E}"/>
    <cellStyle name="Normal 6 2 2 2 2 2 5 6" xfId="31461" xr:uid="{80436CFB-9308-4A82-B03C-96D1404225AD}"/>
    <cellStyle name="Normal 6 2 2 2 2 2 5 6 2" xfId="31462" xr:uid="{FE09AE8B-5281-445E-9AC7-E65FFEB12A63}"/>
    <cellStyle name="Normal 6 2 2 2 2 2 5 6 2 2" xfId="31463" xr:uid="{CC7D4B59-ACCE-4713-BB7A-4BD4306B78E4}"/>
    <cellStyle name="Normal 6 2 2 2 2 2 5 6 2 2 2" xfId="31464" xr:uid="{CE9EC197-9EDE-46AF-ADA6-F27DEF7F97A9}"/>
    <cellStyle name="Normal 6 2 2 2 2 2 5 6 2 3" xfId="31465" xr:uid="{44085B17-F561-4EF6-9B01-21EC6CEB1028}"/>
    <cellStyle name="Normal 6 2 2 2 2 2 5 6 3" xfId="31466" xr:uid="{6D0D29D3-10F4-40C1-AAB5-E28BCD194B78}"/>
    <cellStyle name="Normal 6 2 2 2 2 2 5 7" xfId="31467" xr:uid="{B5C8DE54-B437-44C8-8F9A-2335875C7809}"/>
    <cellStyle name="Normal 6 2 2 2 2 2 5 7 2" xfId="31468" xr:uid="{A2B71C60-8ACE-4431-8C93-EEEAE84C4025}"/>
    <cellStyle name="Normal 6 2 2 2 2 2 5 8" xfId="31469" xr:uid="{6700570D-C57D-4DBE-AC8E-8BA92599EF39}"/>
    <cellStyle name="Normal 6 2 2 2 2 2 5 8 2" xfId="31470" xr:uid="{634FF8D1-BDD4-4C28-88B9-61512122A954}"/>
    <cellStyle name="Normal 6 2 2 2 2 2 5 9" xfId="31471" xr:uid="{2749F48C-316B-413F-8549-18C9AB4FD67A}"/>
    <cellStyle name="Normal 6 2 2 2 2 2 5 9 2" xfId="31472" xr:uid="{6AC23768-4686-40A9-A573-14D6A8DE5CF5}"/>
    <cellStyle name="Normal 6 2 2 2 2 2 6" xfId="31473" xr:uid="{28006DCE-891C-409F-A7D6-35E455FB0573}"/>
    <cellStyle name="Normal 6 2 2 2 2 2 6 2" xfId="31474" xr:uid="{60701BD9-71DA-4F51-8F85-B7FBE4285427}"/>
    <cellStyle name="Normal 6 2 2 2 2 2 6 2 2" xfId="31475" xr:uid="{EA317AB9-34D2-41C6-B781-EB4FBD676EC3}"/>
    <cellStyle name="Normal 6 2 2 2 2 2 6 2 2 2" xfId="31476" xr:uid="{9B0C2CC4-8A70-4E26-946D-BDFD399676D3}"/>
    <cellStyle name="Normal 6 2 2 2 2 2 6 2 2 2 2" xfId="31477" xr:uid="{5B92D18D-15B3-496C-9183-2443A514A7AD}"/>
    <cellStyle name="Normal 6 2 2 2 2 2 6 2 2 2 2 2" xfId="31478" xr:uid="{AA86DF8B-8D4F-412F-BAAF-03AFB43EB561}"/>
    <cellStyle name="Normal 6 2 2 2 2 2 6 2 2 2 2 2 2" xfId="31479" xr:uid="{EE88FED1-7967-4009-BECD-6EA926D08578}"/>
    <cellStyle name="Normal 6 2 2 2 2 2 6 2 2 2 2 2 2 2" xfId="31480" xr:uid="{C40EB563-E8F0-4887-8613-4E5571AA6151}"/>
    <cellStyle name="Normal 6 2 2 2 2 2 6 2 2 2 2 2 3" xfId="31481" xr:uid="{C900FE33-58AA-4166-AABF-69C554ECA680}"/>
    <cellStyle name="Normal 6 2 2 2 2 2 6 2 2 2 2 3" xfId="31482" xr:uid="{BD5AFE3A-BB25-4BEB-9EE4-B1A2C13FF6F6}"/>
    <cellStyle name="Normal 6 2 2 2 2 2 6 2 2 2 3" xfId="31483" xr:uid="{D5597495-D6EE-4D01-80D4-DA28F3B4B978}"/>
    <cellStyle name="Normal 6 2 2 2 2 2 6 2 2 2 3 2" xfId="31484" xr:uid="{DDEA9128-8CDF-4FC7-A589-D574E135C728}"/>
    <cellStyle name="Normal 6 2 2 2 2 2 6 2 2 2 4" xfId="31485" xr:uid="{B2C40E80-E443-4786-B553-B7B308B74400}"/>
    <cellStyle name="Normal 6 2 2 2 2 2 6 2 2 2 4 2" xfId="31486" xr:uid="{5AAF47AC-4D85-46A4-AA3E-CA3DAC1BBD9B}"/>
    <cellStyle name="Normal 6 2 2 2 2 2 6 2 2 2 5" xfId="31487" xr:uid="{DEDA2333-7344-42F2-8FC6-F16B30C789C2}"/>
    <cellStyle name="Normal 6 2 2 2 2 2 6 2 2 2 5 2" xfId="31488" xr:uid="{91E0370D-3C82-4AF6-90DF-C7BC59975480}"/>
    <cellStyle name="Normal 6 2 2 2 2 2 6 2 2 2 6" xfId="31489" xr:uid="{5C9F5075-7C34-4CC2-B596-5D8BED7B60A4}"/>
    <cellStyle name="Normal 6 2 2 2 2 2 6 2 2 2 6 2" xfId="31490" xr:uid="{458F367B-FA7B-4956-B84C-E4AC7EA23924}"/>
    <cellStyle name="Normal 6 2 2 2 2 2 6 2 2 2 7" xfId="31491" xr:uid="{9343F94B-358C-4FE0-B88E-3AAE085A5027}"/>
    <cellStyle name="Normal 6 2 2 2 2 2 6 2 2 2 7 2" xfId="31492" xr:uid="{7F14E99B-4404-4D83-8A94-82EDB703858D}"/>
    <cellStyle name="Normal 6 2 2 2 2 2 6 2 2 2 8" xfId="31493" xr:uid="{CD5A5D44-0094-467B-B46E-816C5708613B}"/>
    <cellStyle name="Normal 6 2 2 2 2 2 6 2 2 3" xfId="31494" xr:uid="{F19C66FB-B809-436D-ABA4-CEE6901C4C29}"/>
    <cellStyle name="Normal 6 2 2 2 2 2 6 2 2 3 2" xfId="31495" xr:uid="{A499165F-4381-40CD-A285-C0CED32385D6}"/>
    <cellStyle name="Normal 6 2 2 2 2 2 6 2 2 3 2 2" xfId="31496" xr:uid="{36DD8C8E-3A0F-461A-AA5C-FC28ED039C69}"/>
    <cellStyle name="Normal 6 2 2 2 2 2 6 2 2 3 2 2 2" xfId="31497" xr:uid="{0332A399-A68A-459A-AFCC-2A70D5700515}"/>
    <cellStyle name="Normal 6 2 2 2 2 2 6 2 2 3 2 3" xfId="31498" xr:uid="{C1C6B26B-6E52-4010-9D3D-D0314160969A}"/>
    <cellStyle name="Normal 6 2 2 2 2 2 6 2 2 3 3" xfId="31499" xr:uid="{98BF59C2-8998-4616-AB4E-C1FFA44AE98D}"/>
    <cellStyle name="Normal 6 2 2 2 2 2 6 2 2 4" xfId="31500" xr:uid="{E6F0677C-087A-493E-8DD9-4659A764152F}"/>
    <cellStyle name="Normal 6 2 2 2 2 2 6 2 2 4 2" xfId="31501" xr:uid="{44886659-4EDC-4395-86E1-8EF74350B7AD}"/>
    <cellStyle name="Normal 6 2 2 2 2 2 6 2 2 5" xfId="31502" xr:uid="{673037FD-F06F-452F-94F6-27BD09EEB104}"/>
    <cellStyle name="Normal 6 2 2 2 2 2 6 2 2 5 2" xfId="31503" xr:uid="{C729529D-B06C-4986-A4E1-27183A021CF2}"/>
    <cellStyle name="Normal 6 2 2 2 2 2 6 2 2 6" xfId="31504" xr:uid="{426BA9D9-1782-4681-A752-D4CB85911198}"/>
    <cellStyle name="Normal 6 2 2 2 2 2 6 2 2 6 2" xfId="31505" xr:uid="{BE325706-E074-43C7-BD89-9CAA3ED87B84}"/>
    <cellStyle name="Normal 6 2 2 2 2 2 6 2 2 7" xfId="31506" xr:uid="{229EA110-DFE2-4167-9B7F-BA1A4809F4A3}"/>
    <cellStyle name="Normal 6 2 2 2 2 2 6 2 2 7 2" xfId="31507" xr:uid="{95C27B18-FF9E-4167-A86B-791A40E6B59F}"/>
    <cellStyle name="Normal 6 2 2 2 2 2 6 2 2 8" xfId="31508" xr:uid="{5C09F0CA-40E0-492C-866A-32D2276C713A}"/>
    <cellStyle name="Normal 6 2 2 2 2 2 6 2 3" xfId="31509" xr:uid="{366676E9-9260-4545-A400-76DB5DCBEBE1}"/>
    <cellStyle name="Normal 6 2 2 2 2 2 6 2 3 2" xfId="31510" xr:uid="{5D64A235-49E7-42B4-8C27-CA620526348A}"/>
    <cellStyle name="Normal 6 2 2 2 2 2 6 2 3 2 2" xfId="31511" xr:uid="{A02A9A26-9B46-438F-8354-17C72C408634}"/>
    <cellStyle name="Normal 6 2 2 2 2 2 6 2 3 2 2 2" xfId="31512" xr:uid="{A30DE417-D2BA-4591-805C-ECBB03A25C7D}"/>
    <cellStyle name="Normal 6 2 2 2 2 2 6 2 3 2 3" xfId="31513" xr:uid="{132AA6B9-B191-4238-8EEE-6881FC591D16}"/>
    <cellStyle name="Normal 6 2 2 2 2 2 6 2 3 3" xfId="31514" xr:uid="{3B4696DF-95B3-492A-A0D9-547FD5CFE2A0}"/>
    <cellStyle name="Normal 6 2 2 2 2 2 6 2 4" xfId="31515" xr:uid="{B61FD32A-5746-4D69-A6A2-DEC1A77DF23D}"/>
    <cellStyle name="Normal 6 2 2 2 2 2 6 2 4 2" xfId="31516" xr:uid="{2BE29C2B-5B2F-43B3-B078-CF068DD0E366}"/>
    <cellStyle name="Normal 6 2 2 2 2 2 6 2 5" xfId="31517" xr:uid="{BA8A9635-33FD-495D-A1F5-74B8DB1DCB97}"/>
    <cellStyle name="Normal 6 2 2 2 2 2 6 2 5 2" xfId="31518" xr:uid="{0DE9F3F8-B624-4877-A385-BA18CFFF3045}"/>
    <cellStyle name="Normal 6 2 2 2 2 2 6 2 6" xfId="31519" xr:uid="{215A476C-2475-473A-ADB0-387DC9753D75}"/>
    <cellStyle name="Normal 6 2 2 2 2 2 6 2 6 2" xfId="31520" xr:uid="{49BD2292-87E0-418A-8A85-B4F9FAA6EDB5}"/>
    <cellStyle name="Normal 6 2 2 2 2 2 6 2 7" xfId="31521" xr:uid="{AF8F2AD4-BF14-40AD-8C88-9F31A1D0440D}"/>
    <cellStyle name="Normal 6 2 2 2 2 2 6 2 7 2" xfId="31522" xr:uid="{9AC93B05-EC09-4219-A58B-31020618EF46}"/>
    <cellStyle name="Normal 6 2 2 2 2 2 6 2 8" xfId="31523" xr:uid="{02EFAB7A-A687-4CD2-8F03-10D6526359A5}"/>
    <cellStyle name="Normal 6 2 2 2 2 2 6 2 8 2" xfId="31524" xr:uid="{E99B983B-EEA2-47AF-B07A-22731F7C1438}"/>
    <cellStyle name="Normal 6 2 2 2 2 2 6 2 9" xfId="31525" xr:uid="{45A2F4AA-706F-41EF-92C7-B37DA6704D60}"/>
    <cellStyle name="Normal 6 2 2 2 2 2 6 3" xfId="31526" xr:uid="{05322454-36FA-493A-8B79-6C8788E27B64}"/>
    <cellStyle name="Normal 6 2 2 2 2 2 6 3 2" xfId="31527" xr:uid="{675A42FD-BFA6-4B97-BCDF-3BB3E1A1194E}"/>
    <cellStyle name="Normal 6 2 2 2 2 2 6 3 2 2" xfId="31528" xr:uid="{F63EF26D-1354-458A-A76F-A5E5C7B75FE5}"/>
    <cellStyle name="Normal 6 2 2 2 2 2 6 3 2 2 2" xfId="31529" xr:uid="{2BEDFA6A-1586-4421-9F5F-57A845640CAE}"/>
    <cellStyle name="Normal 6 2 2 2 2 2 6 3 2 2 2 2" xfId="31530" xr:uid="{A03A75EF-9905-40C3-8D83-EC08B9B5E258}"/>
    <cellStyle name="Normal 6 2 2 2 2 2 6 3 2 2 3" xfId="31531" xr:uid="{865A97F0-F28F-4619-84EE-09CD6B46F010}"/>
    <cellStyle name="Normal 6 2 2 2 2 2 6 3 2 3" xfId="31532" xr:uid="{46E0623C-9234-4862-9591-EF78EC799BB3}"/>
    <cellStyle name="Normal 6 2 2 2 2 2 6 3 3" xfId="31533" xr:uid="{8144328B-ABD8-4837-9C77-229EF2576FF2}"/>
    <cellStyle name="Normal 6 2 2 2 2 2 6 3 3 2" xfId="31534" xr:uid="{C2AEEBD1-E83C-4A77-8C03-3A02B52E0CE1}"/>
    <cellStyle name="Normal 6 2 2 2 2 2 6 3 4" xfId="31535" xr:uid="{A0D363B9-4CA3-4FC3-B551-8F9BA3852BD1}"/>
    <cellStyle name="Normal 6 2 2 2 2 2 6 3 4 2" xfId="31536" xr:uid="{02723E78-CB77-47CE-90BE-110206E15C1C}"/>
    <cellStyle name="Normal 6 2 2 2 2 2 6 3 5" xfId="31537" xr:uid="{13B47F98-6CD4-4425-8ED2-6716EB07DFA9}"/>
    <cellStyle name="Normal 6 2 2 2 2 2 6 3 5 2" xfId="31538" xr:uid="{B54BCE60-D487-4C28-AFB3-87D1881FEC7D}"/>
    <cellStyle name="Normal 6 2 2 2 2 2 6 3 6" xfId="31539" xr:uid="{01011E29-E39C-4C77-B75F-6D06CF8B1A6B}"/>
    <cellStyle name="Normal 6 2 2 2 2 2 6 3 6 2" xfId="31540" xr:uid="{5CB8AB3B-D9B1-4345-A49B-D32EDF621041}"/>
    <cellStyle name="Normal 6 2 2 2 2 2 6 3 7" xfId="31541" xr:uid="{6FFA9A6F-BB8B-4C81-A952-76344EB74566}"/>
    <cellStyle name="Normal 6 2 2 2 2 2 6 3 7 2" xfId="31542" xr:uid="{DEB3CBB0-1BAF-479A-8CDB-48271935FC7E}"/>
    <cellStyle name="Normal 6 2 2 2 2 2 6 3 8" xfId="31543" xr:uid="{0425C92B-A1D9-4BD7-9F07-8BC69E85372B}"/>
    <cellStyle name="Normal 6 2 2 2 2 2 6 4" xfId="31544" xr:uid="{81F5D082-795F-4C3A-8796-10EB3E04E7A3}"/>
    <cellStyle name="Normal 6 2 2 2 2 2 6 4 2" xfId="31545" xr:uid="{D54D5C6B-4243-479E-A645-038716C50FBE}"/>
    <cellStyle name="Normal 6 2 2 2 2 2 6 4 2 2" xfId="31546" xr:uid="{B5D33215-FEF1-472B-845A-72390F96E447}"/>
    <cellStyle name="Normal 6 2 2 2 2 2 6 4 2 2 2" xfId="31547" xr:uid="{3D75FBE2-9CF4-479C-A073-C02143296C14}"/>
    <cellStyle name="Normal 6 2 2 2 2 2 6 4 2 3" xfId="31548" xr:uid="{F7EE479D-7CB6-4401-8332-894886E2E0CF}"/>
    <cellStyle name="Normal 6 2 2 2 2 2 6 4 3" xfId="31549" xr:uid="{8EE69C66-4194-46F4-BC72-8F7B7107F3BE}"/>
    <cellStyle name="Normal 6 2 2 2 2 2 6 5" xfId="31550" xr:uid="{7958FB4A-8BE2-40A4-9629-AA51D858F603}"/>
    <cellStyle name="Normal 6 2 2 2 2 2 6 5 2" xfId="31551" xr:uid="{860C539A-8E6B-48F0-9CD3-EA14A1B29E1C}"/>
    <cellStyle name="Normal 6 2 2 2 2 2 6 6" xfId="31552" xr:uid="{8DFB3E52-267F-473C-80C8-EA6E9BE42D1A}"/>
    <cellStyle name="Normal 6 2 2 2 2 2 6 6 2" xfId="31553" xr:uid="{57516F59-5D19-45EC-AEDF-BC61A60EE3DC}"/>
    <cellStyle name="Normal 6 2 2 2 2 2 6 7" xfId="31554" xr:uid="{4C4D9F9D-E985-4875-BF3C-CCE4F2D4F6B6}"/>
    <cellStyle name="Normal 6 2 2 2 2 2 6 7 2" xfId="31555" xr:uid="{C78A2473-9A12-4461-A838-F5FE55097082}"/>
    <cellStyle name="Normal 6 2 2 2 2 2 6 8" xfId="31556" xr:uid="{C9CF675C-D343-460A-960C-FAF6708E24E4}"/>
    <cellStyle name="Normal 6 2 2 2 2 2 6 8 2" xfId="31557" xr:uid="{4D7E1C98-0DC7-43F1-B9F0-5328BE7A7F75}"/>
    <cellStyle name="Normal 6 2 2 2 2 2 6 9" xfId="31558" xr:uid="{E696101F-AE45-4B63-AC9F-C8129F8DF26C}"/>
    <cellStyle name="Normal 6 2 2 2 2 2 7" xfId="31559" xr:uid="{1DD595F8-7A28-4E3F-A388-7D325ADB8467}"/>
    <cellStyle name="Normal 6 2 2 2 2 2 7 2" xfId="31560" xr:uid="{3C491528-0D2D-4B2F-A1FF-DAF4E45C0199}"/>
    <cellStyle name="Normal 6 2 2 2 2 2 8" xfId="31561" xr:uid="{C18F1036-5CE4-433B-A953-1925E1802124}"/>
    <cellStyle name="Normal 6 2 2 2 2 2 8 2" xfId="31562" xr:uid="{E7CF2CDA-E9D1-4032-8744-115481DD7A8D}"/>
    <cellStyle name="Normal 6 2 2 2 2 2 9" xfId="31563" xr:uid="{EA3AEB90-7060-4E36-A827-04F21338397C}"/>
    <cellStyle name="Normal 6 2 2 2 2 2 9 2" xfId="31564" xr:uid="{3C37AAB8-92FD-4633-9EBA-DA219FA859A1}"/>
    <cellStyle name="Normal 6 2 2 2 2 2 9 2 2" xfId="31565" xr:uid="{573E13F3-69FA-4325-BAC8-76CB459CF6E8}"/>
    <cellStyle name="Normal 6 2 2 2 2 2 9 2 2 2" xfId="31566" xr:uid="{35AF08CD-932E-4916-B2D5-B0757E179AC8}"/>
    <cellStyle name="Normal 6 2 2 2 2 2 9 2 2 2 2" xfId="31567" xr:uid="{C5C9A786-0E45-4BAD-AC1E-04BA050D3F2E}"/>
    <cellStyle name="Normal 6 2 2 2 2 2 9 2 2 2 2 2" xfId="31568" xr:uid="{34C5C366-AE35-4B28-A401-0B5ACE29A1DD}"/>
    <cellStyle name="Normal 6 2 2 2 2 2 9 2 2 2 3" xfId="31569" xr:uid="{A95F9DAC-D4F4-425E-A6E7-91B7242E946B}"/>
    <cellStyle name="Normal 6 2 2 2 2 2 9 2 2 3" xfId="31570" xr:uid="{4F06E7D5-7335-4F07-9341-EC297A87DEDB}"/>
    <cellStyle name="Normal 6 2 2 2 2 2 9 2 3" xfId="31571" xr:uid="{6D159262-30D7-47E7-A4D4-89AC13570BC8}"/>
    <cellStyle name="Normal 6 2 2 2 2 2 9 2 3 2" xfId="31572" xr:uid="{E827A7B9-1906-419F-901E-15848FE3D21E}"/>
    <cellStyle name="Normal 6 2 2 2 2 2 9 2 4" xfId="31573" xr:uid="{29689615-9080-42EA-AB3F-BF4CACD2EAF0}"/>
    <cellStyle name="Normal 6 2 2 2 2 2 9 2 4 2" xfId="31574" xr:uid="{3AB9ED95-D87C-4A41-933E-7BFA5E5F1014}"/>
    <cellStyle name="Normal 6 2 2 2 2 2 9 2 5" xfId="31575" xr:uid="{7B5AD065-BE21-4838-8E76-3DB9CDFD9E0D}"/>
    <cellStyle name="Normal 6 2 2 2 2 2 9 2 5 2" xfId="31576" xr:uid="{F025654F-B6EB-43C0-BC66-A99B6A70B83D}"/>
    <cellStyle name="Normal 6 2 2 2 2 2 9 2 6" xfId="31577" xr:uid="{831B578D-CD7E-463C-8901-D787F9F833EB}"/>
    <cellStyle name="Normal 6 2 2 2 2 2 9 2 6 2" xfId="31578" xr:uid="{24BAA57F-0532-4BB7-970F-1088E0FAFA41}"/>
    <cellStyle name="Normal 6 2 2 2 2 2 9 2 7" xfId="31579" xr:uid="{EAF873E7-00C3-446C-9D90-AB80F8FF424A}"/>
    <cellStyle name="Normal 6 2 2 2 2 2 9 2 7 2" xfId="31580" xr:uid="{1CFE1B67-3123-4BE0-A075-210C32802E5F}"/>
    <cellStyle name="Normal 6 2 2 2 2 2 9 2 8" xfId="31581" xr:uid="{0F003B40-0418-4B53-A266-75635D21B1D6}"/>
    <cellStyle name="Normal 6 2 2 2 2 2 9 3" xfId="31582" xr:uid="{80B5C62E-203E-4DAF-9860-910BD6950ACB}"/>
    <cellStyle name="Normal 6 2 2 2 2 2 9 3 2" xfId="31583" xr:uid="{33DE66A7-493A-472B-BDC7-F0F17CD94BD3}"/>
    <cellStyle name="Normal 6 2 2 2 2 2 9 3 2 2" xfId="31584" xr:uid="{955368F7-54D7-4B67-BC14-2553472CF78D}"/>
    <cellStyle name="Normal 6 2 2 2 2 2 9 3 2 2 2" xfId="31585" xr:uid="{6622C4F0-5B6C-4536-86EF-B173C2032B36}"/>
    <cellStyle name="Normal 6 2 2 2 2 2 9 3 2 3" xfId="31586" xr:uid="{B226B370-F9B8-4284-AEBA-3E1AB7C5B5D1}"/>
    <cellStyle name="Normal 6 2 2 2 2 2 9 3 3" xfId="31587" xr:uid="{45861032-5A01-4BFE-8ADE-AAE9353914AC}"/>
    <cellStyle name="Normal 6 2 2 2 2 2 9 4" xfId="31588" xr:uid="{EDBC59C9-F265-4786-934C-2E9A5F865246}"/>
    <cellStyle name="Normal 6 2 2 2 2 2 9 4 2" xfId="31589" xr:uid="{81F027CE-8F61-44A5-B6D9-F0493F4DC400}"/>
    <cellStyle name="Normal 6 2 2 2 2 2 9 5" xfId="31590" xr:uid="{9FF57880-5130-4CA3-8EB3-69F3C2644ED0}"/>
    <cellStyle name="Normal 6 2 2 2 2 2 9 5 2" xfId="31591" xr:uid="{F54AFE5E-3338-41FB-A35C-86B622656632}"/>
    <cellStyle name="Normal 6 2 2 2 2 2 9 6" xfId="31592" xr:uid="{0933C493-0DC9-479C-A01E-5DF8B0CEE8A0}"/>
    <cellStyle name="Normal 6 2 2 2 2 2 9 6 2" xfId="31593" xr:uid="{43E5B00A-D819-40C4-B7B3-98538F82A8CC}"/>
    <cellStyle name="Normal 6 2 2 2 2 2 9 7" xfId="31594" xr:uid="{404C657F-BC40-4E9A-925D-0D9DEA34D541}"/>
    <cellStyle name="Normal 6 2 2 2 2 2 9 7 2" xfId="31595" xr:uid="{02192D24-EFCF-4B78-9AE3-55969F1FFF03}"/>
    <cellStyle name="Normal 6 2 2 2 2 2 9 8" xfId="31596" xr:uid="{C0A32679-11BC-456C-9701-FAE4D044DDD8}"/>
    <cellStyle name="Normal 6 2 2 2 2 3" xfId="31597" xr:uid="{8CB6BE37-FE7F-48F9-BDBF-81E62E5764E9}"/>
    <cellStyle name="Normal 6 2 2 2 2 3 2" xfId="31598" xr:uid="{02145528-EB1A-4BD1-82EA-A8F453003A57}"/>
    <cellStyle name="Normal 6 2 2 2 2 4" xfId="31599" xr:uid="{9C5C0E1A-C6BF-4269-ADA3-64D4411B62FC}"/>
    <cellStyle name="Normal 6 2 2 2 2 4 10" xfId="31600" xr:uid="{B69F596B-C1B4-4184-9261-70F3E218FD34}"/>
    <cellStyle name="Normal 6 2 2 2 2 4 10 2" xfId="31601" xr:uid="{BFF69DB6-845D-4B5E-87A7-1C83D83E534E}"/>
    <cellStyle name="Normal 6 2 2 2 2 4 11" xfId="31602" xr:uid="{31D6DED9-F6A5-44CF-9C53-89EDB0D13698}"/>
    <cellStyle name="Normal 6 2 2 2 2 4 11 2" xfId="31603" xr:uid="{9CA6FA49-234B-4747-9D5E-B3FCCB70F6B9}"/>
    <cellStyle name="Normal 6 2 2 2 2 4 12" xfId="31604" xr:uid="{BB546E47-FE6C-44E9-A2BA-BBDEE59BD4E8}"/>
    <cellStyle name="Normal 6 2 2 2 2 4 12 2" xfId="31605" xr:uid="{8616FE5E-205B-411C-81B0-58F37B077292}"/>
    <cellStyle name="Normal 6 2 2 2 2 4 13" xfId="31606" xr:uid="{04840919-C6FD-40DE-934C-581413B3736F}"/>
    <cellStyle name="Normal 6 2 2 2 2 4 2" xfId="31607" xr:uid="{C56D4564-4E8C-47C6-9566-811B460C5205}"/>
    <cellStyle name="Normal 6 2 2 2 2 4 2 10" xfId="31608" xr:uid="{59F75309-3F98-4C3E-9D79-DD316A28BDF0}"/>
    <cellStyle name="Normal 6 2 2 2 2 4 2 10 2" xfId="31609" xr:uid="{5849AF0F-CC44-4D65-BC0F-5008166151A4}"/>
    <cellStyle name="Normal 6 2 2 2 2 4 2 11" xfId="31610" xr:uid="{BF22D52D-E79A-4B95-805F-3958CB854614}"/>
    <cellStyle name="Normal 6 2 2 2 2 4 2 11 2" xfId="31611" xr:uid="{B730D454-F779-4570-AA79-F72F582A96F6}"/>
    <cellStyle name="Normal 6 2 2 2 2 4 2 12" xfId="31612" xr:uid="{12A76171-7152-42AE-9C80-258298B7E35F}"/>
    <cellStyle name="Normal 6 2 2 2 2 4 2 12 2" xfId="31613" xr:uid="{E37250CB-150F-49DF-B13D-E9BE85F6A519}"/>
    <cellStyle name="Normal 6 2 2 2 2 4 2 13" xfId="31614" xr:uid="{81D50937-DFF3-4B18-83BB-8051DCCDCBF2}"/>
    <cellStyle name="Normal 6 2 2 2 2 4 2 2" xfId="31615" xr:uid="{45814D3A-FF44-406A-8924-6871D3942AE5}"/>
    <cellStyle name="Normal 6 2 2 2 2 4 2 2 10" xfId="31616" xr:uid="{48D0BA7E-1530-4B2D-89C6-7DBBC6AFED11}"/>
    <cellStyle name="Normal 6 2 2 2 2 4 2 2 10 2" xfId="31617" xr:uid="{E5F4B2B0-5C55-41B4-A7CA-3E28AFF097D3}"/>
    <cellStyle name="Normal 6 2 2 2 2 4 2 2 11" xfId="31618" xr:uid="{F82E1D30-4D59-40F1-857D-5337A4BC59A6}"/>
    <cellStyle name="Normal 6 2 2 2 2 4 2 2 11 2" xfId="31619" xr:uid="{F0DA8849-67AC-46B1-BEA5-88DC0C5B266F}"/>
    <cellStyle name="Normal 6 2 2 2 2 4 2 2 12" xfId="31620" xr:uid="{9DED4DE4-F65F-4663-8BE7-D7CD8F8A31D6}"/>
    <cellStyle name="Normal 6 2 2 2 2 4 2 2 2" xfId="31621" xr:uid="{DA779059-5A56-49C0-984C-F3188ADD38DB}"/>
    <cellStyle name="Normal 6 2 2 2 2 4 2 2 2 10" xfId="31622" xr:uid="{6C848A81-B0C8-4249-963A-C86E47585882}"/>
    <cellStyle name="Normal 6 2 2 2 2 4 2 2 2 10 2" xfId="31623" xr:uid="{09DEB587-DE9E-42A6-AE57-ECCF9F8F3A3E}"/>
    <cellStyle name="Normal 6 2 2 2 2 4 2 2 2 11" xfId="31624" xr:uid="{04A1B7D1-E00C-4E6B-B12B-453505211271}"/>
    <cellStyle name="Normal 6 2 2 2 2 4 2 2 2 11 2" xfId="31625" xr:uid="{524AF99C-49BF-4D5D-B9FB-5C9FDCB9D2ED}"/>
    <cellStyle name="Normal 6 2 2 2 2 4 2 2 2 12" xfId="31626" xr:uid="{0936429F-418B-47AD-81B8-5C66E890BF26}"/>
    <cellStyle name="Normal 6 2 2 2 2 4 2 2 2 2" xfId="31627" xr:uid="{1BFEF39C-09A8-4C1B-A320-FEFEBE62D6A6}"/>
    <cellStyle name="Normal 6 2 2 2 2 4 2 2 2 2 2" xfId="31628" xr:uid="{3D3E4BAE-AE64-4FC8-B787-80FF5D0EA80C}"/>
    <cellStyle name="Normal 6 2 2 2 2 4 2 2 2 2 2 2" xfId="31629" xr:uid="{A97B5694-FFB5-4C82-8E9B-691470920FD0}"/>
    <cellStyle name="Normal 6 2 2 2 2 4 2 2 2 2 2 2 2" xfId="31630" xr:uid="{3A0C374B-0DFB-4FBA-BEE7-C80A07EE7765}"/>
    <cellStyle name="Normal 6 2 2 2 2 4 2 2 2 2 2 2 2 2" xfId="31631" xr:uid="{C33B5DB6-B75E-4606-BBA5-3EEFF70745FE}"/>
    <cellStyle name="Normal 6 2 2 2 2 4 2 2 2 2 2 2 2 2 2" xfId="31632" xr:uid="{D7C42BAD-3A2F-42FA-B7E5-170F5762D8DC}"/>
    <cellStyle name="Normal 6 2 2 2 2 4 2 2 2 2 2 2 2 2 2 2" xfId="31633" xr:uid="{F48E5F6A-3A7B-45E3-A296-AC3191E58BF7}"/>
    <cellStyle name="Normal 6 2 2 2 2 4 2 2 2 2 2 2 2 2 2 2 2" xfId="31634" xr:uid="{4BD00F07-FEB8-4B40-8DAB-A99694563FBF}"/>
    <cellStyle name="Normal 6 2 2 2 2 4 2 2 2 2 2 2 2 2 2 3" xfId="31635" xr:uid="{C9CFFB9A-162D-4BEB-803F-744A56C49EEF}"/>
    <cellStyle name="Normal 6 2 2 2 2 4 2 2 2 2 2 2 2 2 3" xfId="31636" xr:uid="{2D5CA1E2-E682-44C0-B75A-FCAC931EFB1E}"/>
    <cellStyle name="Normal 6 2 2 2 2 4 2 2 2 2 2 2 2 3" xfId="31637" xr:uid="{B2C3DCBA-9F81-4DDF-8D7C-D932F1F9168E}"/>
    <cellStyle name="Normal 6 2 2 2 2 4 2 2 2 2 2 2 2 3 2" xfId="31638" xr:uid="{E47BF735-4BB6-4D35-89C3-2F64F74FE11D}"/>
    <cellStyle name="Normal 6 2 2 2 2 4 2 2 2 2 2 2 2 4" xfId="31639" xr:uid="{574116B6-C795-4FEF-85A0-AEBCC38E7893}"/>
    <cellStyle name="Normal 6 2 2 2 2 4 2 2 2 2 2 2 2 4 2" xfId="31640" xr:uid="{B1BEAE3A-4DE1-4CED-88B0-E4B279CAB265}"/>
    <cellStyle name="Normal 6 2 2 2 2 4 2 2 2 2 2 2 2 5" xfId="31641" xr:uid="{CD7B4758-8E56-478A-9E83-1D5C803B57ED}"/>
    <cellStyle name="Normal 6 2 2 2 2 4 2 2 2 2 2 2 2 5 2" xfId="31642" xr:uid="{EDDDEF11-A1AC-43DB-8A1B-5584A99F06B5}"/>
    <cellStyle name="Normal 6 2 2 2 2 4 2 2 2 2 2 2 2 6" xfId="31643" xr:uid="{9FA353F6-0E85-45E3-9041-D5F2B34CFEC7}"/>
    <cellStyle name="Normal 6 2 2 2 2 4 2 2 2 2 2 2 2 6 2" xfId="31644" xr:uid="{CFD631F5-A9C7-49A0-99F9-EC5DC9BE401F}"/>
    <cellStyle name="Normal 6 2 2 2 2 4 2 2 2 2 2 2 2 7" xfId="31645" xr:uid="{22FDBAFD-A7A9-4C8B-AE56-79E7F1EA15DA}"/>
    <cellStyle name="Normal 6 2 2 2 2 4 2 2 2 2 2 2 2 7 2" xfId="31646" xr:uid="{DD5509FF-2A9D-430F-AE6A-C1A9B375E9A4}"/>
    <cellStyle name="Normal 6 2 2 2 2 4 2 2 2 2 2 2 2 8" xfId="31647" xr:uid="{970BADA3-ED67-41B3-B969-F9A08A388031}"/>
    <cellStyle name="Normal 6 2 2 2 2 4 2 2 2 2 2 2 3" xfId="31648" xr:uid="{1C43B938-7845-439B-A696-3F77131171F1}"/>
    <cellStyle name="Normal 6 2 2 2 2 4 2 2 2 2 2 2 3 2" xfId="31649" xr:uid="{73DFDF87-7079-412D-B0C0-F0D1743C52FC}"/>
    <cellStyle name="Normal 6 2 2 2 2 4 2 2 2 2 2 2 3 2 2" xfId="31650" xr:uid="{1636F64B-9852-4BB0-BF0B-28233306FA99}"/>
    <cellStyle name="Normal 6 2 2 2 2 4 2 2 2 2 2 2 3 2 2 2" xfId="31651" xr:uid="{24EDD02A-2E20-441F-ABF9-1C72CBA50CD2}"/>
    <cellStyle name="Normal 6 2 2 2 2 4 2 2 2 2 2 2 3 2 3" xfId="31652" xr:uid="{D032C294-2541-4EDD-AEDD-BBDF44D59B20}"/>
    <cellStyle name="Normal 6 2 2 2 2 4 2 2 2 2 2 2 3 3" xfId="31653" xr:uid="{24390846-9347-40E5-B524-CC35602A558B}"/>
    <cellStyle name="Normal 6 2 2 2 2 4 2 2 2 2 2 2 4" xfId="31654" xr:uid="{39404602-BCF1-4EF9-8D09-431F57895D05}"/>
    <cellStyle name="Normal 6 2 2 2 2 4 2 2 2 2 2 2 4 2" xfId="31655" xr:uid="{284C4E32-E8B4-450F-808D-6525286AA3B1}"/>
    <cellStyle name="Normal 6 2 2 2 2 4 2 2 2 2 2 2 5" xfId="31656" xr:uid="{77924DC8-F371-467A-A9CC-BFBA197E922B}"/>
    <cellStyle name="Normal 6 2 2 2 2 4 2 2 2 2 2 2 5 2" xfId="31657" xr:uid="{26F52982-F878-4047-8B13-1D24A3B67ED3}"/>
    <cellStyle name="Normal 6 2 2 2 2 4 2 2 2 2 2 2 6" xfId="31658" xr:uid="{8B3C3EA9-580D-497A-83E5-D7BEE478E05B}"/>
    <cellStyle name="Normal 6 2 2 2 2 4 2 2 2 2 2 2 6 2" xfId="31659" xr:uid="{1B868F2B-FD23-4D74-AF13-84CE05A2F7F9}"/>
    <cellStyle name="Normal 6 2 2 2 2 4 2 2 2 2 2 2 7" xfId="31660" xr:uid="{3A733767-5266-43FB-9CCC-1008A60E02C0}"/>
    <cellStyle name="Normal 6 2 2 2 2 4 2 2 2 2 2 2 7 2" xfId="31661" xr:uid="{7E930ED7-3256-4325-A4B8-A3BEDA545381}"/>
    <cellStyle name="Normal 6 2 2 2 2 4 2 2 2 2 2 2 8" xfId="31662" xr:uid="{54783E9D-4696-4DD2-831F-886FBE3C4785}"/>
    <cellStyle name="Normal 6 2 2 2 2 4 2 2 2 2 2 3" xfId="31663" xr:uid="{B4B6C4C7-5C2E-443F-AD5B-BAF5F9AC7DD9}"/>
    <cellStyle name="Normal 6 2 2 2 2 4 2 2 2 2 2 3 2" xfId="31664" xr:uid="{EDE5C93E-8BF2-4410-8B40-3E426E2BFDA7}"/>
    <cellStyle name="Normal 6 2 2 2 2 4 2 2 2 2 2 3 2 2" xfId="31665" xr:uid="{6EF69015-056F-4A6C-8C2C-0473C83B0CEC}"/>
    <cellStyle name="Normal 6 2 2 2 2 4 2 2 2 2 2 3 2 2 2" xfId="31666" xr:uid="{4C641D36-35AC-4D99-A82B-604C3B084F43}"/>
    <cellStyle name="Normal 6 2 2 2 2 4 2 2 2 2 2 3 2 3" xfId="31667" xr:uid="{854431FE-4EC8-4571-9035-C270DF72E25A}"/>
    <cellStyle name="Normal 6 2 2 2 2 4 2 2 2 2 2 3 3" xfId="31668" xr:uid="{A9B1D4EF-DB39-4EF6-B457-27A6992D3480}"/>
    <cellStyle name="Normal 6 2 2 2 2 4 2 2 2 2 2 4" xfId="31669" xr:uid="{4BE3B9C4-D19C-42DB-8AD3-C7B70E51AF63}"/>
    <cellStyle name="Normal 6 2 2 2 2 4 2 2 2 2 2 4 2" xfId="31670" xr:uid="{73DE2D13-E629-42CC-A8ED-EF4A5BD88E65}"/>
    <cellStyle name="Normal 6 2 2 2 2 4 2 2 2 2 2 5" xfId="31671" xr:uid="{B9B4CC5E-B5C0-4832-ADDF-A7475ED58DF0}"/>
    <cellStyle name="Normal 6 2 2 2 2 4 2 2 2 2 2 5 2" xfId="31672" xr:uid="{5829F1DA-AA43-4F19-8FE1-223E65C1A806}"/>
    <cellStyle name="Normal 6 2 2 2 2 4 2 2 2 2 2 6" xfId="31673" xr:uid="{808FBF38-8F2B-42AA-B975-516A5CACF5BE}"/>
    <cellStyle name="Normal 6 2 2 2 2 4 2 2 2 2 2 6 2" xfId="31674" xr:uid="{5D5E9901-B26C-4CCD-AFB2-2F54FE6B61F0}"/>
    <cellStyle name="Normal 6 2 2 2 2 4 2 2 2 2 2 7" xfId="31675" xr:uid="{38590297-961E-4065-BFB8-54EC6682335B}"/>
    <cellStyle name="Normal 6 2 2 2 2 4 2 2 2 2 2 7 2" xfId="31676" xr:uid="{B78170AF-78E3-4F3C-8EBC-9A9D1C701493}"/>
    <cellStyle name="Normal 6 2 2 2 2 4 2 2 2 2 2 8" xfId="31677" xr:uid="{004D9EC8-AF13-4814-9FCF-8F3AC452871A}"/>
    <cellStyle name="Normal 6 2 2 2 2 4 2 2 2 2 2 8 2" xfId="31678" xr:uid="{218BA0BF-865A-410F-9DFA-1AFEAB3F7316}"/>
    <cellStyle name="Normal 6 2 2 2 2 4 2 2 2 2 2 9" xfId="31679" xr:uid="{F96A210F-D429-436A-83C0-B7464DC06A05}"/>
    <cellStyle name="Normal 6 2 2 2 2 4 2 2 2 2 3" xfId="31680" xr:uid="{4F0AF361-5583-4793-AAD9-8D114C24E806}"/>
    <cellStyle name="Normal 6 2 2 2 2 4 2 2 2 2 3 2" xfId="31681" xr:uid="{AFA00B08-B7F5-4FA0-A881-B8BB156288A9}"/>
    <cellStyle name="Normal 6 2 2 2 2 4 2 2 2 2 3 2 2" xfId="31682" xr:uid="{A9311D83-DE2F-40D2-8FBC-44D4364F9096}"/>
    <cellStyle name="Normal 6 2 2 2 2 4 2 2 2 2 3 2 2 2" xfId="31683" xr:uid="{8A972C03-AF82-4FDA-9AB5-87673AFD08AA}"/>
    <cellStyle name="Normal 6 2 2 2 2 4 2 2 2 2 3 2 2 2 2" xfId="31684" xr:uid="{64B59DDD-FF00-477E-B787-F482443D9F55}"/>
    <cellStyle name="Normal 6 2 2 2 2 4 2 2 2 2 3 2 2 3" xfId="31685" xr:uid="{F8C525B5-4C3F-44CE-8F8B-5C2D0428410B}"/>
    <cellStyle name="Normal 6 2 2 2 2 4 2 2 2 2 3 2 3" xfId="31686" xr:uid="{58446A99-92A4-4715-8D66-47D4A51B3436}"/>
    <cellStyle name="Normal 6 2 2 2 2 4 2 2 2 2 3 3" xfId="31687" xr:uid="{5710CEB8-79D5-4A82-A1F7-0B4E668B0BE5}"/>
    <cellStyle name="Normal 6 2 2 2 2 4 2 2 2 2 3 3 2" xfId="31688" xr:uid="{42768618-332E-46EC-B311-FF85ABF412AF}"/>
    <cellStyle name="Normal 6 2 2 2 2 4 2 2 2 2 3 4" xfId="31689" xr:uid="{E886B15F-3BCC-4D45-9708-1EEB0D6D0B2B}"/>
    <cellStyle name="Normal 6 2 2 2 2 4 2 2 2 2 3 4 2" xfId="31690" xr:uid="{D7FD01F7-DF92-4693-88E7-5D843C1B690E}"/>
    <cellStyle name="Normal 6 2 2 2 2 4 2 2 2 2 3 5" xfId="31691" xr:uid="{A18B8D72-171F-4A08-8BBB-36D0BA66DA5E}"/>
    <cellStyle name="Normal 6 2 2 2 2 4 2 2 2 2 3 5 2" xfId="31692" xr:uid="{1E84BCAE-F347-4F62-B0E6-D6FDBECA9BFC}"/>
    <cellStyle name="Normal 6 2 2 2 2 4 2 2 2 2 3 6" xfId="31693" xr:uid="{DFDE5D50-8019-43FB-A489-F33B33C22F3E}"/>
    <cellStyle name="Normal 6 2 2 2 2 4 2 2 2 2 3 6 2" xfId="31694" xr:uid="{ADE2F8B7-333C-4555-B454-2E676E012246}"/>
    <cellStyle name="Normal 6 2 2 2 2 4 2 2 2 2 3 7" xfId="31695" xr:uid="{7A105FEB-90E8-49B2-82F0-0B2964AB0187}"/>
    <cellStyle name="Normal 6 2 2 2 2 4 2 2 2 2 3 7 2" xfId="31696" xr:uid="{AB1E47A0-DC56-454F-A072-6CB877615AB0}"/>
    <cellStyle name="Normal 6 2 2 2 2 4 2 2 2 2 3 8" xfId="31697" xr:uid="{8FCA5316-9E1C-4892-940E-EC9D18FE1EE7}"/>
    <cellStyle name="Normal 6 2 2 2 2 4 2 2 2 2 4" xfId="31698" xr:uid="{6D33D6F4-26E2-48E6-B4ED-791B9D48EC6F}"/>
    <cellStyle name="Normal 6 2 2 2 2 4 2 2 2 2 4 2" xfId="31699" xr:uid="{56B0874B-8D5A-4F1A-B228-73715A5CE9F3}"/>
    <cellStyle name="Normal 6 2 2 2 2 4 2 2 2 2 4 2 2" xfId="31700" xr:uid="{E20C500A-EAAC-4CF2-972A-622456183317}"/>
    <cellStyle name="Normal 6 2 2 2 2 4 2 2 2 2 4 2 2 2" xfId="31701" xr:uid="{53F6EFF5-6615-49D9-B4A3-1ADB9FEA21F1}"/>
    <cellStyle name="Normal 6 2 2 2 2 4 2 2 2 2 4 2 3" xfId="31702" xr:uid="{964318DA-B01F-4A2B-B89F-7A9DD0EDF0AC}"/>
    <cellStyle name="Normal 6 2 2 2 2 4 2 2 2 2 4 3" xfId="31703" xr:uid="{46E47310-C69E-4A25-9D50-AEE2DCEB761F}"/>
    <cellStyle name="Normal 6 2 2 2 2 4 2 2 2 2 5" xfId="31704" xr:uid="{374ECACF-4585-4A5C-9006-C5E91B624394}"/>
    <cellStyle name="Normal 6 2 2 2 2 4 2 2 2 2 5 2" xfId="31705" xr:uid="{73F47359-9A24-4F9B-8D1D-F625E9A6B896}"/>
    <cellStyle name="Normal 6 2 2 2 2 4 2 2 2 2 6" xfId="31706" xr:uid="{5A5686B7-1ABB-4BF2-AA11-07F83B31431E}"/>
    <cellStyle name="Normal 6 2 2 2 2 4 2 2 2 2 6 2" xfId="31707" xr:uid="{65AB11FF-B4EA-4B03-AF15-3037DD556014}"/>
    <cellStyle name="Normal 6 2 2 2 2 4 2 2 2 2 7" xfId="31708" xr:uid="{1E485083-1654-43C3-BEDB-A987B637A8FA}"/>
    <cellStyle name="Normal 6 2 2 2 2 4 2 2 2 2 7 2" xfId="31709" xr:uid="{D81C696C-D22D-4C3C-AF79-7CB2DF89441C}"/>
    <cellStyle name="Normal 6 2 2 2 2 4 2 2 2 2 8" xfId="31710" xr:uid="{196F0C66-2820-4A0A-96E1-946C0F6F6619}"/>
    <cellStyle name="Normal 6 2 2 2 2 4 2 2 2 2 8 2" xfId="31711" xr:uid="{A47F9E17-9A55-4201-A46B-CE8A880B10A3}"/>
    <cellStyle name="Normal 6 2 2 2 2 4 2 2 2 2 9" xfId="31712" xr:uid="{47DBB7E3-8358-46D9-9B40-93B0F861BE0B}"/>
    <cellStyle name="Normal 6 2 2 2 2 4 2 2 2 3" xfId="31713" xr:uid="{29496A61-1C6F-4A8F-806E-4CEFF57B6F92}"/>
    <cellStyle name="Normal 6 2 2 2 2 4 2 2 2 3 2" xfId="31714" xr:uid="{FD67BEDD-9859-499D-958C-ED76043A452B}"/>
    <cellStyle name="Normal 6 2 2 2 2 4 2 2 2 4" xfId="31715" xr:uid="{EC3A4CC3-C04E-4F2C-9E07-AAC2DAD73DEB}"/>
    <cellStyle name="Normal 6 2 2 2 2 4 2 2 2 4 2" xfId="31716" xr:uid="{3E47A101-2CC5-4602-979B-70E98FD90DAB}"/>
    <cellStyle name="Normal 6 2 2 2 2 4 2 2 2 5" xfId="31717" xr:uid="{2CF6CE38-569C-4A28-AFD4-400763999401}"/>
    <cellStyle name="Normal 6 2 2 2 2 4 2 2 2 5 2" xfId="31718" xr:uid="{67F85B8D-467E-4200-8B8E-4DA4ED262679}"/>
    <cellStyle name="Normal 6 2 2 2 2 4 2 2 2 5 2 2" xfId="31719" xr:uid="{92D45DD9-2936-4261-AEEE-8B50665EC62A}"/>
    <cellStyle name="Normal 6 2 2 2 2 4 2 2 2 5 2 2 2" xfId="31720" xr:uid="{CD555519-24E8-44BF-8624-ED080B8D4469}"/>
    <cellStyle name="Normal 6 2 2 2 2 4 2 2 2 5 2 2 2 2" xfId="31721" xr:uid="{6E2F17A1-21D5-4516-BC01-5E61C9EC7E88}"/>
    <cellStyle name="Normal 6 2 2 2 2 4 2 2 2 5 2 2 2 2 2" xfId="31722" xr:uid="{E0ED5A16-6A93-417C-9522-B7E504BD6256}"/>
    <cellStyle name="Normal 6 2 2 2 2 4 2 2 2 5 2 2 2 3" xfId="31723" xr:uid="{1D1FBC7D-8593-4FE7-AF0C-3B3EA2A260BA}"/>
    <cellStyle name="Normal 6 2 2 2 2 4 2 2 2 5 2 2 3" xfId="31724" xr:uid="{7B0B6BB0-9C3E-4077-8665-C43FBE026A6E}"/>
    <cellStyle name="Normal 6 2 2 2 2 4 2 2 2 5 2 3" xfId="31725" xr:uid="{FD2BDD95-0547-4721-8142-FA7E98A749B5}"/>
    <cellStyle name="Normal 6 2 2 2 2 4 2 2 2 5 2 3 2" xfId="31726" xr:uid="{08CDA7CD-4F84-419B-A5D0-DA985E447671}"/>
    <cellStyle name="Normal 6 2 2 2 2 4 2 2 2 5 2 4" xfId="31727" xr:uid="{08E0ADEA-ED26-48F7-8526-C2228739CEB2}"/>
    <cellStyle name="Normal 6 2 2 2 2 4 2 2 2 5 2 4 2" xfId="31728" xr:uid="{7D09ED74-B222-4DE2-97F8-CA849969E57B}"/>
    <cellStyle name="Normal 6 2 2 2 2 4 2 2 2 5 2 5" xfId="31729" xr:uid="{3CD7227A-D208-4A52-9413-C8970BE29A1C}"/>
    <cellStyle name="Normal 6 2 2 2 2 4 2 2 2 5 2 5 2" xfId="31730" xr:uid="{49E9450E-FF1C-41E8-9FD3-C052986A6CBC}"/>
    <cellStyle name="Normal 6 2 2 2 2 4 2 2 2 5 2 6" xfId="31731" xr:uid="{8BDC0ED5-B236-4ED6-8C31-CD7BC26BFF7F}"/>
    <cellStyle name="Normal 6 2 2 2 2 4 2 2 2 5 2 6 2" xfId="31732" xr:uid="{2CF7B6EB-07DD-45B7-8AEA-D56E4EE51495}"/>
    <cellStyle name="Normal 6 2 2 2 2 4 2 2 2 5 2 7" xfId="31733" xr:uid="{14438BEA-C5F8-43B4-A53D-7377A027ECA6}"/>
    <cellStyle name="Normal 6 2 2 2 2 4 2 2 2 5 2 7 2" xfId="31734" xr:uid="{779C9661-994B-497F-B8EF-67871714DF6B}"/>
    <cellStyle name="Normal 6 2 2 2 2 4 2 2 2 5 2 8" xfId="31735" xr:uid="{11E99C69-D3E5-499D-AC91-6C1C0575E25A}"/>
    <cellStyle name="Normal 6 2 2 2 2 4 2 2 2 5 3" xfId="31736" xr:uid="{4F7BF1A5-26BD-42F3-8F0A-5EA3542D7184}"/>
    <cellStyle name="Normal 6 2 2 2 2 4 2 2 2 5 3 2" xfId="31737" xr:uid="{5F6ECAA4-3A3E-4F87-8027-A92AC12325DC}"/>
    <cellStyle name="Normal 6 2 2 2 2 4 2 2 2 5 3 2 2" xfId="31738" xr:uid="{27D6EB88-60A3-4A46-8DB0-9CECCAB63EF4}"/>
    <cellStyle name="Normal 6 2 2 2 2 4 2 2 2 5 3 2 2 2" xfId="31739" xr:uid="{AFB04CDE-F25A-44C3-A5A7-C2E1B8C41EEB}"/>
    <cellStyle name="Normal 6 2 2 2 2 4 2 2 2 5 3 2 3" xfId="31740" xr:uid="{F529F6A2-F4F5-4428-B152-EB6B7B50A847}"/>
    <cellStyle name="Normal 6 2 2 2 2 4 2 2 2 5 3 3" xfId="31741" xr:uid="{96265247-A052-44B0-8F86-4F08A0BE23D6}"/>
    <cellStyle name="Normal 6 2 2 2 2 4 2 2 2 5 4" xfId="31742" xr:uid="{7325D9F0-785B-4593-A41B-5081721A0D83}"/>
    <cellStyle name="Normal 6 2 2 2 2 4 2 2 2 5 4 2" xfId="31743" xr:uid="{5F2BA255-49F2-4EAA-86B8-F6D7112D53F9}"/>
    <cellStyle name="Normal 6 2 2 2 2 4 2 2 2 5 5" xfId="31744" xr:uid="{6CC815BE-FB7A-4841-B914-0E024BB23C43}"/>
    <cellStyle name="Normal 6 2 2 2 2 4 2 2 2 5 5 2" xfId="31745" xr:uid="{CEFC1A77-DC61-4224-A8FC-236AB321D042}"/>
    <cellStyle name="Normal 6 2 2 2 2 4 2 2 2 5 6" xfId="31746" xr:uid="{66AEE544-CDBC-45FA-B436-F6BA9B6D88AE}"/>
    <cellStyle name="Normal 6 2 2 2 2 4 2 2 2 5 6 2" xfId="31747" xr:uid="{437DE200-5D84-41CE-B3FF-B991F105B26A}"/>
    <cellStyle name="Normal 6 2 2 2 2 4 2 2 2 5 7" xfId="31748" xr:uid="{A24682EE-5DD1-44C3-B40E-117083A73E08}"/>
    <cellStyle name="Normal 6 2 2 2 2 4 2 2 2 5 7 2" xfId="31749" xr:uid="{C20FE757-F32B-4FC9-931E-D45657969703}"/>
    <cellStyle name="Normal 6 2 2 2 2 4 2 2 2 5 8" xfId="31750" xr:uid="{A91DF096-E238-41C7-A4F9-6F12FB040119}"/>
    <cellStyle name="Normal 6 2 2 2 2 4 2 2 2 6" xfId="31751" xr:uid="{AE84CD97-BA65-45F8-94E2-084E5D1563DF}"/>
    <cellStyle name="Normal 6 2 2 2 2 4 2 2 2 6 2" xfId="31752" xr:uid="{B488256E-99E4-4990-B630-192C4B1E09F2}"/>
    <cellStyle name="Normal 6 2 2 2 2 4 2 2 2 6 2 2" xfId="31753" xr:uid="{02F9DE3A-DB2F-4677-9719-CB638F203D60}"/>
    <cellStyle name="Normal 6 2 2 2 2 4 2 2 2 6 2 2 2" xfId="31754" xr:uid="{DDF1F023-D050-41EA-AF9F-3B8CC9064AC2}"/>
    <cellStyle name="Normal 6 2 2 2 2 4 2 2 2 6 2 3" xfId="31755" xr:uid="{4774268F-2595-4779-89FC-22211FE82588}"/>
    <cellStyle name="Normal 6 2 2 2 2 4 2 2 2 6 3" xfId="31756" xr:uid="{D147456B-4392-4FFF-839D-9C64F02697F0}"/>
    <cellStyle name="Normal 6 2 2 2 2 4 2 2 2 7" xfId="31757" xr:uid="{FD56BC1D-9812-4102-B0FD-20FB54EA5985}"/>
    <cellStyle name="Normal 6 2 2 2 2 4 2 2 2 7 2" xfId="31758" xr:uid="{5883959D-A14C-485F-824E-EF0C3D3A7F03}"/>
    <cellStyle name="Normal 6 2 2 2 2 4 2 2 2 8" xfId="31759" xr:uid="{A472BC08-D1A1-4575-BAFD-924BB97BB2A2}"/>
    <cellStyle name="Normal 6 2 2 2 2 4 2 2 2 8 2" xfId="31760" xr:uid="{18C7C2C8-E109-42ED-9AF8-65EC580AC264}"/>
    <cellStyle name="Normal 6 2 2 2 2 4 2 2 2 9" xfId="31761" xr:uid="{57520A4A-1CA5-4985-9ADC-EAB076321E81}"/>
    <cellStyle name="Normal 6 2 2 2 2 4 2 2 2 9 2" xfId="31762" xr:uid="{C99C7E5F-2E64-45C7-A71F-AFC662EAF82E}"/>
    <cellStyle name="Normal 6 2 2 2 2 4 2 2 3" xfId="31763" xr:uid="{32787FD7-2406-412E-BE7A-32C8DFEAE042}"/>
    <cellStyle name="Normal 6 2 2 2 2 4 2 2 3 2" xfId="31764" xr:uid="{076DD409-4724-4B27-A474-1BC950191667}"/>
    <cellStyle name="Normal 6 2 2 2 2 4 2 2 3 2 2" xfId="31765" xr:uid="{71D998AD-BB95-4D85-9880-9126C934D143}"/>
    <cellStyle name="Normal 6 2 2 2 2 4 2 2 3 2 2 2" xfId="31766" xr:uid="{840E05FD-A25D-4160-AB97-59D506E1B32F}"/>
    <cellStyle name="Normal 6 2 2 2 2 4 2 2 3 2 2 2 2" xfId="31767" xr:uid="{D8367A9D-6D00-466B-8BEE-4D2109219C3E}"/>
    <cellStyle name="Normal 6 2 2 2 2 4 2 2 3 2 2 2 2 2" xfId="31768" xr:uid="{CA5DBFCA-CC40-48E7-AFF6-9D34017897C5}"/>
    <cellStyle name="Normal 6 2 2 2 2 4 2 2 3 2 2 2 2 2 2" xfId="31769" xr:uid="{305267D9-9ECF-4B1B-A545-10650339BDBF}"/>
    <cellStyle name="Normal 6 2 2 2 2 4 2 2 3 2 2 2 2 2 2 2" xfId="31770" xr:uid="{FEE202F8-FCE1-4305-AA31-45AF3C718131}"/>
    <cellStyle name="Normal 6 2 2 2 2 4 2 2 3 2 2 2 2 2 3" xfId="31771" xr:uid="{EC3A13AE-F62E-45AC-AE56-4936760DF441}"/>
    <cellStyle name="Normal 6 2 2 2 2 4 2 2 3 2 2 2 2 3" xfId="31772" xr:uid="{59B0270D-05F2-440D-933F-97628D869DA0}"/>
    <cellStyle name="Normal 6 2 2 2 2 4 2 2 3 2 2 2 3" xfId="31773" xr:uid="{DAAC9DE6-4C9E-47F0-AFF0-6050E2AFB029}"/>
    <cellStyle name="Normal 6 2 2 2 2 4 2 2 3 2 2 2 3 2" xfId="31774" xr:uid="{8D58C709-54F0-4138-9E09-5CF875B36E71}"/>
    <cellStyle name="Normal 6 2 2 2 2 4 2 2 3 2 2 2 4" xfId="31775" xr:uid="{E05ECD4A-CD9F-4F86-936C-629AA1F17EE4}"/>
    <cellStyle name="Normal 6 2 2 2 2 4 2 2 3 2 2 2 4 2" xfId="31776" xr:uid="{A2E92741-053B-4C95-B3F3-045706BD238B}"/>
    <cellStyle name="Normal 6 2 2 2 2 4 2 2 3 2 2 2 5" xfId="31777" xr:uid="{119AD92C-01D8-427C-8856-1FFC69A8EA88}"/>
    <cellStyle name="Normal 6 2 2 2 2 4 2 2 3 2 2 2 5 2" xfId="31778" xr:uid="{175BDE9D-4045-4F52-949A-763BEC9B3D0B}"/>
    <cellStyle name="Normal 6 2 2 2 2 4 2 2 3 2 2 2 6" xfId="31779" xr:uid="{33C9E05C-6509-41C6-BAAF-E7A94ADBE8D5}"/>
    <cellStyle name="Normal 6 2 2 2 2 4 2 2 3 2 2 2 6 2" xfId="31780" xr:uid="{B257BD73-FD62-45A6-9262-04247801EF76}"/>
    <cellStyle name="Normal 6 2 2 2 2 4 2 2 3 2 2 2 7" xfId="31781" xr:uid="{F40556DF-F7E8-4619-B9EF-34BB686CA713}"/>
    <cellStyle name="Normal 6 2 2 2 2 4 2 2 3 2 2 2 7 2" xfId="31782" xr:uid="{8A7FEB00-41E4-4FF3-B404-D3487A44A725}"/>
    <cellStyle name="Normal 6 2 2 2 2 4 2 2 3 2 2 2 8" xfId="31783" xr:uid="{8A29371C-41EB-4101-9DF0-D3BCCB94E689}"/>
    <cellStyle name="Normal 6 2 2 2 2 4 2 2 3 2 2 3" xfId="31784" xr:uid="{5DB64831-C310-432E-8AE0-5D618D5E2CA2}"/>
    <cellStyle name="Normal 6 2 2 2 2 4 2 2 3 2 2 3 2" xfId="31785" xr:uid="{4D9B8709-3A97-481D-B4DC-C4E54EAADF38}"/>
    <cellStyle name="Normal 6 2 2 2 2 4 2 2 3 2 2 3 2 2" xfId="31786" xr:uid="{F35A5169-3D96-46A2-8FFF-DDC4025A35B1}"/>
    <cellStyle name="Normal 6 2 2 2 2 4 2 2 3 2 2 3 2 2 2" xfId="31787" xr:uid="{2990AC2A-A783-43CA-AB66-26BE7F19DA22}"/>
    <cellStyle name="Normal 6 2 2 2 2 4 2 2 3 2 2 3 2 3" xfId="31788" xr:uid="{2A7961F7-4383-42BF-8274-3BD7087E5AC8}"/>
    <cellStyle name="Normal 6 2 2 2 2 4 2 2 3 2 2 3 3" xfId="31789" xr:uid="{FD25708D-5106-423D-9E67-BB81CC6993A0}"/>
    <cellStyle name="Normal 6 2 2 2 2 4 2 2 3 2 2 4" xfId="31790" xr:uid="{72EB1CF9-EF4D-4F32-A95E-803A4B46B16A}"/>
    <cellStyle name="Normal 6 2 2 2 2 4 2 2 3 2 2 4 2" xfId="31791" xr:uid="{D8EAA223-ADE5-4272-8E6B-A0CCBF877C03}"/>
    <cellStyle name="Normal 6 2 2 2 2 4 2 2 3 2 2 5" xfId="31792" xr:uid="{81FA0ACD-9800-4A40-8545-0822D80B558E}"/>
    <cellStyle name="Normal 6 2 2 2 2 4 2 2 3 2 2 5 2" xfId="31793" xr:uid="{A5047DB3-4079-465A-9D1E-207AE738EAE5}"/>
    <cellStyle name="Normal 6 2 2 2 2 4 2 2 3 2 2 6" xfId="31794" xr:uid="{4CA5C587-83CE-4DC4-A159-C660940E2B08}"/>
    <cellStyle name="Normal 6 2 2 2 2 4 2 2 3 2 2 6 2" xfId="31795" xr:uid="{1B518698-5775-4876-A46A-991C3B51DCE3}"/>
    <cellStyle name="Normal 6 2 2 2 2 4 2 2 3 2 2 7" xfId="31796" xr:uid="{9C800534-DCAB-4183-9406-28162A3FE24A}"/>
    <cellStyle name="Normal 6 2 2 2 2 4 2 2 3 2 2 7 2" xfId="31797" xr:uid="{1F8C5436-0F55-49FB-885F-1F99C393449B}"/>
    <cellStyle name="Normal 6 2 2 2 2 4 2 2 3 2 2 8" xfId="31798" xr:uid="{9D08DE53-5D39-4F28-8B5C-20C10EAD97F3}"/>
    <cellStyle name="Normal 6 2 2 2 2 4 2 2 3 2 3" xfId="31799" xr:uid="{EDBD9A14-2937-4473-B8F7-DC3FFACE99EA}"/>
    <cellStyle name="Normal 6 2 2 2 2 4 2 2 3 2 3 2" xfId="31800" xr:uid="{05CABEE2-265F-4B50-921E-4A58D7B06E46}"/>
    <cellStyle name="Normal 6 2 2 2 2 4 2 2 3 2 3 2 2" xfId="31801" xr:uid="{02FAD1F9-162B-4544-A779-F5649F8BBBBB}"/>
    <cellStyle name="Normal 6 2 2 2 2 4 2 2 3 2 3 2 2 2" xfId="31802" xr:uid="{F6DB4F60-D2A8-47A0-A1C9-AFF151049EEF}"/>
    <cellStyle name="Normal 6 2 2 2 2 4 2 2 3 2 3 2 3" xfId="31803" xr:uid="{927BD25F-EA5E-43CC-8A28-BE991F28C86B}"/>
    <cellStyle name="Normal 6 2 2 2 2 4 2 2 3 2 3 3" xfId="31804" xr:uid="{FE7F7264-F264-4DD4-8607-77DA12BC7ADC}"/>
    <cellStyle name="Normal 6 2 2 2 2 4 2 2 3 2 4" xfId="31805" xr:uid="{5BD13D5F-3447-47A2-86F6-87A3C96B3A80}"/>
    <cellStyle name="Normal 6 2 2 2 2 4 2 2 3 2 4 2" xfId="31806" xr:uid="{F5444465-BAEA-4815-B635-F53718ECEFFB}"/>
    <cellStyle name="Normal 6 2 2 2 2 4 2 2 3 2 5" xfId="31807" xr:uid="{CBA2C648-A78D-45DE-8024-E70C173D77DF}"/>
    <cellStyle name="Normal 6 2 2 2 2 4 2 2 3 2 5 2" xfId="31808" xr:uid="{551F3DB7-2FAE-4F6E-B257-AA2627523D7F}"/>
    <cellStyle name="Normal 6 2 2 2 2 4 2 2 3 2 6" xfId="31809" xr:uid="{1C54A3C0-0EA3-4F1F-9162-F91C8D52B006}"/>
    <cellStyle name="Normal 6 2 2 2 2 4 2 2 3 2 6 2" xfId="31810" xr:uid="{BF11CBFF-EE22-4BF4-949C-59E8700B07E8}"/>
    <cellStyle name="Normal 6 2 2 2 2 4 2 2 3 2 7" xfId="31811" xr:uid="{B45F30A1-0CAB-459A-B417-D4E104D343DE}"/>
    <cellStyle name="Normal 6 2 2 2 2 4 2 2 3 2 7 2" xfId="31812" xr:uid="{3A0F9A0E-7018-44BD-B126-94429C7E71E0}"/>
    <cellStyle name="Normal 6 2 2 2 2 4 2 2 3 2 8" xfId="31813" xr:uid="{7F43E361-C549-4DA8-AAF2-A5C5C39823F4}"/>
    <cellStyle name="Normal 6 2 2 2 2 4 2 2 3 2 8 2" xfId="31814" xr:uid="{0A6AA3EB-83AE-498D-BC1D-1D2AC86AE27C}"/>
    <cellStyle name="Normal 6 2 2 2 2 4 2 2 3 2 9" xfId="31815" xr:uid="{9A65C505-E52F-499A-BA8E-2D07C8B92A01}"/>
    <cellStyle name="Normal 6 2 2 2 2 4 2 2 3 3" xfId="31816" xr:uid="{29F45762-9749-4861-9F23-49F258F362C4}"/>
    <cellStyle name="Normal 6 2 2 2 2 4 2 2 3 3 2" xfId="31817" xr:uid="{1E22F45F-BDD9-4706-8850-A8036A4B6B28}"/>
    <cellStyle name="Normal 6 2 2 2 2 4 2 2 3 3 2 2" xfId="31818" xr:uid="{4896100D-2A7F-42D9-8D7E-A557F71E76F0}"/>
    <cellStyle name="Normal 6 2 2 2 2 4 2 2 3 3 2 2 2" xfId="31819" xr:uid="{EA1492AC-AEA9-42D4-8579-37791201C765}"/>
    <cellStyle name="Normal 6 2 2 2 2 4 2 2 3 3 2 2 2 2" xfId="31820" xr:uid="{6164B9F1-E2F8-4944-8E97-ECA11DFA6A24}"/>
    <cellStyle name="Normal 6 2 2 2 2 4 2 2 3 3 2 2 3" xfId="31821" xr:uid="{7F4CF2E1-5E86-4202-9190-8C79BF4B7E22}"/>
    <cellStyle name="Normal 6 2 2 2 2 4 2 2 3 3 2 3" xfId="31822" xr:uid="{2DFEF91B-F604-42C0-93AE-F41C638C594A}"/>
    <cellStyle name="Normal 6 2 2 2 2 4 2 2 3 3 3" xfId="31823" xr:uid="{773C188F-77A9-4BAE-983C-BB8F8412130C}"/>
    <cellStyle name="Normal 6 2 2 2 2 4 2 2 3 3 3 2" xfId="31824" xr:uid="{6EA27B0D-251F-40C4-B7D6-44703FB8FEB5}"/>
    <cellStyle name="Normal 6 2 2 2 2 4 2 2 3 3 4" xfId="31825" xr:uid="{F8D5E56E-21B4-41AD-B481-9EA6ED43C0D4}"/>
    <cellStyle name="Normal 6 2 2 2 2 4 2 2 3 3 4 2" xfId="31826" xr:uid="{31951DA6-0F1E-409D-B8DA-8E241EEBB891}"/>
    <cellStyle name="Normal 6 2 2 2 2 4 2 2 3 3 5" xfId="31827" xr:uid="{9C7B4B82-2822-4778-9F2F-DE6EAAB7B00B}"/>
    <cellStyle name="Normal 6 2 2 2 2 4 2 2 3 3 5 2" xfId="31828" xr:uid="{618AFA7A-176A-40A2-B717-2B1DB9D953D8}"/>
    <cellStyle name="Normal 6 2 2 2 2 4 2 2 3 3 6" xfId="31829" xr:uid="{DE24D28D-1BEA-4BD1-91D9-172026A7F11A}"/>
    <cellStyle name="Normal 6 2 2 2 2 4 2 2 3 3 6 2" xfId="31830" xr:uid="{2154F90A-BCC3-4EB4-A9DE-139568EE8098}"/>
    <cellStyle name="Normal 6 2 2 2 2 4 2 2 3 3 7" xfId="31831" xr:uid="{EDE5C2B3-38D6-4590-A8A1-B45DA826F0C9}"/>
    <cellStyle name="Normal 6 2 2 2 2 4 2 2 3 3 7 2" xfId="31832" xr:uid="{0B00BF47-7DEC-4EC4-80BC-6CDE2207C437}"/>
    <cellStyle name="Normal 6 2 2 2 2 4 2 2 3 3 8" xfId="31833" xr:uid="{D2F24776-8D7B-43A6-A2AA-70DED0F79A55}"/>
    <cellStyle name="Normal 6 2 2 2 2 4 2 2 3 4" xfId="31834" xr:uid="{4A5C7151-8738-4EEF-9AC6-559EC1842209}"/>
    <cellStyle name="Normal 6 2 2 2 2 4 2 2 3 4 2" xfId="31835" xr:uid="{83D6AA0D-1045-47DD-8337-87DCB57FB1AB}"/>
    <cellStyle name="Normal 6 2 2 2 2 4 2 2 3 4 2 2" xfId="31836" xr:uid="{0F621D81-489C-4ADD-98AB-27A3B92B6FF6}"/>
    <cellStyle name="Normal 6 2 2 2 2 4 2 2 3 4 2 2 2" xfId="31837" xr:uid="{A4022FA4-25A5-4BA9-B1F2-778FB9B23CFF}"/>
    <cellStyle name="Normal 6 2 2 2 2 4 2 2 3 4 2 3" xfId="31838" xr:uid="{D8CB9625-C839-4433-9F07-1DDC68E82AAA}"/>
    <cellStyle name="Normal 6 2 2 2 2 4 2 2 3 4 3" xfId="31839" xr:uid="{799E72ED-1F34-450C-8E38-94553B117BD9}"/>
    <cellStyle name="Normal 6 2 2 2 2 4 2 2 3 5" xfId="31840" xr:uid="{7C1046FA-1AA8-4ABC-B4BE-5ECDA456C710}"/>
    <cellStyle name="Normal 6 2 2 2 2 4 2 2 3 5 2" xfId="31841" xr:uid="{4E80CA0C-A78F-488F-826B-F76AB4072B0C}"/>
    <cellStyle name="Normal 6 2 2 2 2 4 2 2 3 6" xfId="31842" xr:uid="{A75A49AD-85F5-493B-8D6A-93F1D69C056A}"/>
    <cellStyle name="Normal 6 2 2 2 2 4 2 2 3 6 2" xfId="31843" xr:uid="{69DFF65A-A98E-4612-8AF9-196A0FDA3417}"/>
    <cellStyle name="Normal 6 2 2 2 2 4 2 2 3 7" xfId="31844" xr:uid="{CCD4538F-1908-4F55-93BD-31B3B2EB711F}"/>
    <cellStyle name="Normal 6 2 2 2 2 4 2 2 3 7 2" xfId="31845" xr:uid="{6CCE08DA-75C1-469E-B7C2-A024612D166F}"/>
    <cellStyle name="Normal 6 2 2 2 2 4 2 2 3 8" xfId="31846" xr:uid="{78C75770-729B-47FD-8C64-EB3F87512780}"/>
    <cellStyle name="Normal 6 2 2 2 2 4 2 2 3 8 2" xfId="31847" xr:uid="{7CBA307D-FA96-4396-ABB4-220338790F4D}"/>
    <cellStyle name="Normal 6 2 2 2 2 4 2 2 3 9" xfId="31848" xr:uid="{B64D4DE0-2198-45AD-BB42-9E672A4E3A72}"/>
    <cellStyle name="Normal 6 2 2 2 2 4 2 2 4" xfId="31849" xr:uid="{61151CD7-875D-4708-A85D-C8B7C60C2FFF}"/>
    <cellStyle name="Normal 6 2 2 2 2 4 2 2 4 2" xfId="31850" xr:uid="{EC74649A-82DD-490D-A746-8C086DD1167F}"/>
    <cellStyle name="Normal 6 2 2 2 2 4 2 2 5" xfId="31851" xr:uid="{CA3E8AD3-0AD0-4727-A5CA-5A88678735DF}"/>
    <cellStyle name="Normal 6 2 2 2 2 4 2 2 5 2" xfId="31852" xr:uid="{4C5FC320-48A3-4230-98F1-5F24771C607E}"/>
    <cellStyle name="Normal 6 2 2 2 2 4 2 2 5 2 2" xfId="31853" xr:uid="{9FAA87CD-57EB-4DE8-87A8-65D37011A878}"/>
    <cellStyle name="Normal 6 2 2 2 2 4 2 2 5 2 2 2" xfId="31854" xr:uid="{3289F698-32C4-4AA4-AA21-42B894080F18}"/>
    <cellStyle name="Normal 6 2 2 2 2 4 2 2 5 2 2 2 2" xfId="31855" xr:uid="{2F459036-F5D7-40FD-931B-B9EF4F0BEC27}"/>
    <cellStyle name="Normal 6 2 2 2 2 4 2 2 5 2 2 2 2 2" xfId="31856" xr:uid="{76F542E5-3B85-4F9C-B982-467D77721D5C}"/>
    <cellStyle name="Normal 6 2 2 2 2 4 2 2 5 2 2 2 3" xfId="31857" xr:uid="{DE756679-2FD2-4419-B2CA-E7A7F0991F9B}"/>
    <cellStyle name="Normal 6 2 2 2 2 4 2 2 5 2 2 3" xfId="31858" xr:uid="{723F33F9-887B-4B4C-89BC-498EADC26822}"/>
    <cellStyle name="Normal 6 2 2 2 2 4 2 2 5 2 3" xfId="31859" xr:uid="{99D96C61-AAD9-4B45-A44D-8946BCC55DD3}"/>
    <cellStyle name="Normal 6 2 2 2 2 4 2 2 5 2 3 2" xfId="31860" xr:uid="{C55942C9-7A31-4C4B-8043-77DCA811AED4}"/>
    <cellStyle name="Normal 6 2 2 2 2 4 2 2 5 2 4" xfId="31861" xr:uid="{DB70DDFF-86EB-43C8-872E-3B9AE8507556}"/>
    <cellStyle name="Normal 6 2 2 2 2 4 2 2 5 2 4 2" xfId="31862" xr:uid="{97B75116-1507-4000-9389-15FCA953E363}"/>
    <cellStyle name="Normal 6 2 2 2 2 4 2 2 5 2 5" xfId="31863" xr:uid="{8068703D-5C00-4C93-B4E5-42BD26F912AA}"/>
    <cellStyle name="Normal 6 2 2 2 2 4 2 2 5 2 5 2" xfId="31864" xr:uid="{32385B1F-4C83-46F8-9BE7-4AF2C94165EE}"/>
    <cellStyle name="Normal 6 2 2 2 2 4 2 2 5 2 6" xfId="31865" xr:uid="{7ABA655F-5796-4F6B-A3C0-76A60B2B1F52}"/>
    <cellStyle name="Normal 6 2 2 2 2 4 2 2 5 2 6 2" xfId="31866" xr:uid="{AD075A63-4AAB-4F20-9C10-1B07B99CFE1F}"/>
    <cellStyle name="Normal 6 2 2 2 2 4 2 2 5 2 7" xfId="31867" xr:uid="{1BD8D636-1061-4ED8-986F-59E0559D4B49}"/>
    <cellStyle name="Normal 6 2 2 2 2 4 2 2 5 2 7 2" xfId="31868" xr:uid="{74694595-2E0A-4518-B159-E0ACD0ED687F}"/>
    <cellStyle name="Normal 6 2 2 2 2 4 2 2 5 2 8" xfId="31869" xr:uid="{AE75FDC3-18BC-4F7B-B83D-40251DD39EEE}"/>
    <cellStyle name="Normal 6 2 2 2 2 4 2 2 5 3" xfId="31870" xr:uid="{3728A34C-9F60-4392-9FA7-72BED69C35DC}"/>
    <cellStyle name="Normal 6 2 2 2 2 4 2 2 5 3 2" xfId="31871" xr:uid="{DAB4937B-561B-4168-A5DC-BED3C5D8D260}"/>
    <cellStyle name="Normal 6 2 2 2 2 4 2 2 5 3 2 2" xfId="31872" xr:uid="{3FFF7F5E-DB0D-4B66-9691-38F7E37C449E}"/>
    <cellStyle name="Normal 6 2 2 2 2 4 2 2 5 3 2 2 2" xfId="31873" xr:uid="{713DDD71-37C2-4AE3-A627-A8BEE2C6F4B8}"/>
    <cellStyle name="Normal 6 2 2 2 2 4 2 2 5 3 2 3" xfId="31874" xr:uid="{C3D16FB0-79B3-42B6-98C3-37480A7E3449}"/>
    <cellStyle name="Normal 6 2 2 2 2 4 2 2 5 3 3" xfId="31875" xr:uid="{CB8A6CF6-1389-4BF9-842D-D360974F92DF}"/>
    <cellStyle name="Normal 6 2 2 2 2 4 2 2 5 4" xfId="31876" xr:uid="{CDD02D21-EAC8-4A5B-9D4E-DBF991BD6790}"/>
    <cellStyle name="Normal 6 2 2 2 2 4 2 2 5 4 2" xfId="31877" xr:uid="{D9F4A679-AD3B-4559-99FD-B9761D3F8357}"/>
    <cellStyle name="Normal 6 2 2 2 2 4 2 2 5 5" xfId="31878" xr:uid="{FB2FA6DE-7ACD-469D-8A27-A3D156333E8E}"/>
    <cellStyle name="Normal 6 2 2 2 2 4 2 2 5 5 2" xfId="31879" xr:uid="{8511C031-46ED-41BB-8ACD-367DAB2343F5}"/>
    <cellStyle name="Normal 6 2 2 2 2 4 2 2 5 6" xfId="31880" xr:uid="{F94CE532-2622-4273-B407-D6F69666B9EE}"/>
    <cellStyle name="Normal 6 2 2 2 2 4 2 2 5 6 2" xfId="31881" xr:uid="{B119B10A-860B-4467-A563-67425F259BC5}"/>
    <cellStyle name="Normal 6 2 2 2 2 4 2 2 5 7" xfId="31882" xr:uid="{B88FD1A2-0429-4674-A718-A795F54566D6}"/>
    <cellStyle name="Normal 6 2 2 2 2 4 2 2 5 7 2" xfId="31883" xr:uid="{37E6288F-AFDB-4CE5-AE37-287695F50564}"/>
    <cellStyle name="Normal 6 2 2 2 2 4 2 2 5 8" xfId="31884" xr:uid="{FD61E76C-AD5C-4AD0-B267-EC5998E63411}"/>
    <cellStyle name="Normal 6 2 2 2 2 4 2 2 6" xfId="31885" xr:uid="{9E208B93-43FA-466A-9DAF-B8960DE7629C}"/>
    <cellStyle name="Normal 6 2 2 2 2 4 2 2 6 2" xfId="31886" xr:uid="{02B3DC4C-B1B8-476C-8B91-66BC94E96274}"/>
    <cellStyle name="Normal 6 2 2 2 2 4 2 2 6 2 2" xfId="31887" xr:uid="{4643261A-A9B0-41AA-9FE6-63F58D318099}"/>
    <cellStyle name="Normal 6 2 2 2 2 4 2 2 6 2 2 2" xfId="31888" xr:uid="{F25D4249-0E74-43B4-89DC-8C5DA38B4D0B}"/>
    <cellStyle name="Normal 6 2 2 2 2 4 2 2 6 2 3" xfId="31889" xr:uid="{772F318F-7CC8-4EC8-9187-E71009F5F91F}"/>
    <cellStyle name="Normal 6 2 2 2 2 4 2 2 6 3" xfId="31890" xr:uid="{70C2EED5-3C19-49C9-88DE-05579F3CF483}"/>
    <cellStyle name="Normal 6 2 2 2 2 4 2 2 7" xfId="31891" xr:uid="{3B4E9460-1378-475B-A8BE-CE63B9B301A2}"/>
    <cellStyle name="Normal 6 2 2 2 2 4 2 2 7 2" xfId="31892" xr:uid="{176E42CB-BC8A-43BF-B99E-DEC18C791022}"/>
    <cellStyle name="Normal 6 2 2 2 2 4 2 2 8" xfId="31893" xr:uid="{BAE07FD4-1F8D-4547-9CB1-4E817100F142}"/>
    <cellStyle name="Normal 6 2 2 2 2 4 2 2 8 2" xfId="31894" xr:uid="{6B24445F-378B-45CA-A25E-5D858C9771D0}"/>
    <cellStyle name="Normal 6 2 2 2 2 4 2 2 9" xfId="31895" xr:uid="{EB7DE42C-4239-44D7-8A71-4C77535E8B02}"/>
    <cellStyle name="Normal 6 2 2 2 2 4 2 2 9 2" xfId="31896" xr:uid="{894F25C9-418B-4603-8B1B-51B3D1CAB48C}"/>
    <cellStyle name="Normal 6 2 2 2 2 4 2 3" xfId="31897" xr:uid="{EC797998-29B1-479A-B25E-A06D40675D91}"/>
    <cellStyle name="Normal 6 2 2 2 2 4 2 3 2" xfId="31898" xr:uid="{2F608DEA-F982-4EDB-BCC6-D97FF4DEF0E9}"/>
    <cellStyle name="Normal 6 2 2 2 2 4 2 3 2 2" xfId="31899" xr:uid="{2E80F3B7-08C2-4639-B01E-718830184659}"/>
    <cellStyle name="Normal 6 2 2 2 2 4 2 3 2 2 2" xfId="31900" xr:uid="{B6AE144C-361C-48D8-8834-6A6FDA27F239}"/>
    <cellStyle name="Normal 6 2 2 2 2 4 2 3 2 2 2 2" xfId="31901" xr:uid="{F939551F-2CE9-458D-9B21-0E1260B058A5}"/>
    <cellStyle name="Normal 6 2 2 2 2 4 2 3 2 2 2 2 2" xfId="31902" xr:uid="{A5FF7041-1CE4-4518-AEF3-3A790CB6684A}"/>
    <cellStyle name="Normal 6 2 2 2 2 4 2 3 2 2 2 2 2 2" xfId="31903" xr:uid="{8B454012-442A-4689-818D-C4965824DADB}"/>
    <cellStyle name="Normal 6 2 2 2 2 4 2 3 2 2 2 2 2 2 2" xfId="31904" xr:uid="{7B8BF6D0-D99C-49B2-85E7-5FAF5110B131}"/>
    <cellStyle name="Normal 6 2 2 2 2 4 2 3 2 2 2 2 2 3" xfId="31905" xr:uid="{47FE5FFD-3BBC-40F7-BC15-B50253262126}"/>
    <cellStyle name="Normal 6 2 2 2 2 4 2 3 2 2 2 2 3" xfId="31906" xr:uid="{A2C7D65B-F597-49EB-8576-9AC6A5398BEC}"/>
    <cellStyle name="Normal 6 2 2 2 2 4 2 3 2 2 2 3" xfId="31907" xr:uid="{F5E6707C-83BA-43DF-81B0-23CDCB6E0559}"/>
    <cellStyle name="Normal 6 2 2 2 2 4 2 3 2 2 2 3 2" xfId="31908" xr:uid="{EBFD99A8-72CE-49EA-B1DA-E596DBFEEFEB}"/>
    <cellStyle name="Normal 6 2 2 2 2 4 2 3 2 2 2 4" xfId="31909" xr:uid="{AEABB5D2-D196-4035-932D-32088AED2AB6}"/>
    <cellStyle name="Normal 6 2 2 2 2 4 2 3 2 2 2 4 2" xfId="31910" xr:uid="{686130EE-B0CD-433F-9EB3-47411728E73B}"/>
    <cellStyle name="Normal 6 2 2 2 2 4 2 3 2 2 2 5" xfId="31911" xr:uid="{D579A167-9051-4008-B78D-678CAD1548FA}"/>
    <cellStyle name="Normal 6 2 2 2 2 4 2 3 2 2 2 5 2" xfId="31912" xr:uid="{02F19DC6-FABB-43F0-87C9-F13BE58B854D}"/>
    <cellStyle name="Normal 6 2 2 2 2 4 2 3 2 2 2 6" xfId="31913" xr:uid="{3C5D01DB-AA96-460F-918B-362806BE52B2}"/>
    <cellStyle name="Normal 6 2 2 2 2 4 2 3 2 2 2 6 2" xfId="31914" xr:uid="{F25A839B-235A-416E-84A0-0CC95502A84D}"/>
    <cellStyle name="Normal 6 2 2 2 2 4 2 3 2 2 2 7" xfId="31915" xr:uid="{C6C384DD-BFAA-4DC2-9DFE-31077A24BA72}"/>
    <cellStyle name="Normal 6 2 2 2 2 4 2 3 2 2 2 7 2" xfId="31916" xr:uid="{E93544D9-8010-4A5A-9AAD-CBE56D8E8024}"/>
    <cellStyle name="Normal 6 2 2 2 2 4 2 3 2 2 2 8" xfId="31917" xr:uid="{30EECF4B-0BAC-4F42-B17E-89CC2B713F0B}"/>
    <cellStyle name="Normal 6 2 2 2 2 4 2 3 2 2 3" xfId="31918" xr:uid="{DB919FA9-7E3B-444D-B585-D16486CA9F47}"/>
    <cellStyle name="Normal 6 2 2 2 2 4 2 3 2 2 3 2" xfId="31919" xr:uid="{93704FC6-45A5-437C-AC90-5F7BB4D51739}"/>
    <cellStyle name="Normal 6 2 2 2 2 4 2 3 2 2 3 2 2" xfId="31920" xr:uid="{07B155AD-F6A4-432E-B0B3-E79913004738}"/>
    <cellStyle name="Normal 6 2 2 2 2 4 2 3 2 2 3 2 2 2" xfId="31921" xr:uid="{45ED6180-4E1F-4438-BDDB-C9F2CCC3F150}"/>
    <cellStyle name="Normal 6 2 2 2 2 4 2 3 2 2 3 2 3" xfId="31922" xr:uid="{0CA2994B-16A0-48DA-9E63-3F04D4973090}"/>
    <cellStyle name="Normal 6 2 2 2 2 4 2 3 2 2 3 3" xfId="31923" xr:uid="{A8640955-CC7A-45D5-A86A-D471B3D9C256}"/>
    <cellStyle name="Normal 6 2 2 2 2 4 2 3 2 2 4" xfId="31924" xr:uid="{E3254A42-E59D-4A50-BEBD-A74F8FD9A9EE}"/>
    <cellStyle name="Normal 6 2 2 2 2 4 2 3 2 2 4 2" xfId="31925" xr:uid="{D3166C27-2979-48B1-BACE-3DD1D045E311}"/>
    <cellStyle name="Normal 6 2 2 2 2 4 2 3 2 2 5" xfId="31926" xr:uid="{A65D6831-4C9D-46C7-BA8E-DD8DFEA52745}"/>
    <cellStyle name="Normal 6 2 2 2 2 4 2 3 2 2 5 2" xfId="31927" xr:uid="{DA50BB52-8191-4FC7-830D-E50876F65F6B}"/>
    <cellStyle name="Normal 6 2 2 2 2 4 2 3 2 2 6" xfId="31928" xr:uid="{63382105-1A41-44BB-8382-6139EAFADE81}"/>
    <cellStyle name="Normal 6 2 2 2 2 4 2 3 2 2 6 2" xfId="31929" xr:uid="{021EE354-B978-4F07-81E2-A7EA5BD39093}"/>
    <cellStyle name="Normal 6 2 2 2 2 4 2 3 2 2 7" xfId="31930" xr:uid="{35D8FE8C-CA67-4827-ADF6-4EA558D601EE}"/>
    <cellStyle name="Normal 6 2 2 2 2 4 2 3 2 2 7 2" xfId="31931" xr:uid="{93669212-016F-47FF-9FB0-4BC743740684}"/>
    <cellStyle name="Normal 6 2 2 2 2 4 2 3 2 2 8" xfId="31932" xr:uid="{52DAD3FB-9EDC-4A68-B535-E81B751FBE55}"/>
    <cellStyle name="Normal 6 2 2 2 2 4 2 3 2 3" xfId="31933" xr:uid="{40B45FA4-631A-46F0-8DF0-8AE7E1E2918B}"/>
    <cellStyle name="Normal 6 2 2 2 2 4 2 3 2 3 2" xfId="31934" xr:uid="{659A88CD-3949-4201-BDC0-FF0CD8E36995}"/>
    <cellStyle name="Normal 6 2 2 2 2 4 2 3 2 3 2 2" xfId="31935" xr:uid="{CBA2DDCB-081C-415B-AF58-7ACDE7BD074B}"/>
    <cellStyle name="Normal 6 2 2 2 2 4 2 3 2 3 2 2 2" xfId="31936" xr:uid="{C67E8B77-6DED-4065-AD33-46628D7CE16F}"/>
    <cellStyle name="Normal 6 2 2 2 2 4 2 3 2 3 2 3" xfId="31937" xr:uid="{92C11759-017B-4AA6-A1EA-8085443EBCA7}"/>
    <cellStyle name="Normal 6 2 2 2 2 4 2 3 2 3 3" xfId="31938" xr:uid="{D495D36E-542C-47A6-80DA-EB9B76AB928B}"/>
    <cellStyle name="Normal 6 2 2 2 2 4 2 3 2 4" xfId="31939" xr:uid="{627E53FD-3DAA-4F32-8FB3-E0513DD51FB3}"/>
    <cellStyle name="Normal 6 2 2 2 2 4 2 3 2 4 2" xfId="31940" xr:uid="{1B1825FE-82FE-4221-B9EC-411999736B8A}"/>
    <cellStyle name="Normal 6 2 2 2 2 4 2 3 2 5" xfId="31941" xr:uid="{14BA3775-1D54-4F2B-9DB2-F774C7DE639A}"/>
    <cellStyle name="Normal 6 2 2 2 2 4 2 3 2 5 2" xfId="31942" xr:uid="{A34F27CD-8A35-4B67-BB71-088E52D239A2}"/>
    <cellStyle name="Normal 6 2 2 2 2 4 2 3 2 6" xfId="31943" xr:uid="{CD0F28CF-8231-49D8-A471-560B6A34A8C4}"/>
    <cellStyle name="Normal 6 2 2 2 2 4 2 3 2 6 2" xfId="31944" xr:uid="{E471AC13-3537-4F48-8158-0F219E080752}"/>
    <cellStyle name="Normal 6 2 2 2 2 4 2 3 2 7" xfId="31945" xr:uid="{44844041-761D-40F7-918C-92DC111C530F}"/>
    <cellStyle name="Normal 6 2 2 2 2 4 2 3 2 7 2" xfId="31946" xr:uid="{BC1ED7AE-3461-40C4-84B2-A904021EC143}"/>
    <cellStyle name="Normal 6 2 2 2 2 4 2 3 2 8" xfId="31947" xr:uid="{D1982A9E-8AFB-4609-9A02-22491AF86C87}"/>
    <cellStyle name="Normal 6 2 2 2 2 4 2 3 2 8 2" xfId="31948" xr:uid="{5C819AB0-495D-4C7F-8C20-76586FA6467A}"/>
    <cellStyle name="Normal 6 2 2 2 2 4 2 3 2 9" xfId="31949" xr:uid="{C0D4DD17-2D62-4208-B42E-B7EB3149BDAA}"/>
    <cellStyle name="Normal 6 2 2 2 2 4 2 3 3" xfId="31950" xr:uid="{5B6F4808-152D-41D9-93BC-81A0BD05CEE8}"/>
    <cellStyle name="Normal 6 2 2 2 2 4 2 3 3 2" xfId="31951" xr:uid="{F00AC4E5-F0F0-4941-B0D1-079C6E823286}"/>
    <cellStyle name="Normal 6 2 2 2 2 4 2 3 3 2 2" xfId="31952" xr:uid="{B4E4758E-A97F-4581-B5A9-D12CC7040E87}"/>
    <cellStyle name="Normal 6 2 2 2 2 4 2 3 3 2 2 2" xfId="31953" xr:uid="{76A22FF0-4680-40D8-946F-39BC660F408B}"/>
    <cellStyle name="Normal 6 2 2 2 2 4 2 3 3 2 2 2 2" xfId="31954" xr:uid="{E33BF329-C4F5-4F03-8634-1828D5EC9DE1}"/>
    <cellStyle name="Normal 6 2 2 2 2 4 2 3 3 2 2 3" xfId="31955" xr:uid="{01097B38-2F1F-4037-AB96-8A70B8A7CF56}"/>
    <cellStyle name="Normal 6 2 2 2 2 4 2 3 3 2 3" xfId="31956" xr:uid="{C0E8E01F-E2C6-460D-9C80-80A46ACA802C}"/>
    <cellStyle name="Normal 6 2 2 2 2 4 2 3 3 3" xfId="31957" xr:uid="{97C89BEA-27EF-41C0-8FB6-39DBCEA1405A}"/>
    <cellStyle name="Normal 6 2 2 2 2 4 2 3 3 3 2" xfId="31958" xr:uid="{4FBD0440-F6BD-4436-B807-B7D2D7825106}"/>
    <cellStyle name="Normal 6 2 2 2 2 4 2 3 3 4" xfId="31959" xr:uid="{72C14B09-34FA-4A0E-AAEF-8422D8B34C23}"/>
    <cellStyle name="Normal 6 2 2 2 2 4 2 3 3 4 2" xfId="31960" xr:uid="{33393872-2748-4458-B3A9-2AD331943671}"/>
    <cellStyle name="Normal 6 2 2 2 2 4 2 3 3 5" xfId="31961" xr:uid="{EC52412C-3B59-4C56-8C8F-C0DEF6FAF9E3}"/>
    <cellStyle name="Normal 6 2 2 2 2 4 2 3 3 5 2" xfId="31962" xr:uid="{9C02828F-2360-4BF5-BA64-C93592EA26FF}"/>
    <cellStyle name="Normal 6 2 2 2 2 4 2 3 3 6" xfId="31963" xr:uid="{6CC144A2-3333-45B5-B8FA-36F78D2F97D5}"/>
    <cellStyle name="Normal 6 2 2 2 2 4 2 3 3 6 2" xfId="31964" xr:uid="{B24C7F1E-3854-4AE7-B9C1-F210791B5F9B}"/>
    <cellStyle name="Normal 6 2 2 2 2 4 2 3 3 7" xfId="31965" xr:uid="{CDA6EA39-F17B-4BAD-96D8-EE4288685CCF}"/>
    <cellStyle name="Normal 6 2 2 2 2 4 2 3 3 7 2" xfId="31966" xr:uid="{32CBDB21-08E2-40BA-88A1-355835BF0A16}"/>
    <cellStyle name="Normal 6 2 2 2 2 4 2 3 3 8" xfId="31967" xr:uid="{E184CF45-4178-4175-A1C3-0146498502A1}"/>
    <cellStyle name="Normal 6 2 2 2 2 4 2 3 4" xfId="31968" xr:uid="{D0FC66F5-B331-4B9B-B586-9D9A8E54D5A1}"/>
    <cellStyle name="Normal 6 2 2 2 2 4 2 3 4 2" xfId="31969" xr:uid="{C34D1D63-F82E-4909-B873-064CA7EE07A4}"/>
    <cellStyle name="Normal 6 2 2 2 2 4 2 3 4 2 2" xfId="31970" xr:uid="{D8D13398-D2C9-48E4-A9DB-10A68A29E93C}"/>
    <cellStyle name="Normal 6 2 2 2 2 4 2 3 4 2 2 2" xfId="31971" xr:uid="{9B05FF6E-CBD3-4270-B2D5-110B75AD9878}"/>
    <cellStyle name="Normal 6 2 2 2 2 4 2 3 4 2 3" xfId="31972" xr:uid="{6234C025-E40F-473B-BE2A-001AE0FCB0BE}"/>
    <cellStyle name="Normal 6 2 2 2 2 4 2 3 4 3" xfId="31973" xr:uid="{FBBE9CED-C92B-4A75-8465-71CF342C50D8}"/>
    <cellStyle name="Normal 6 2 2 2 2 4 2 3 5" xfId="31974" xr:uid="{0B3CFC3E-A4B7-41A5-8660-442C73ADFB93}"/>
    <cellStyle name="Normal 6 2 2 2 2 4 2 3 5 2" xfId="31975" xr:uid="{0FCA34F0-0B17-4152-BD92-205F1AC73C04}"/>
    <cellStyle name="Normal 6 2 2 2 2 4 2 3 6" xfId="31976" xr:uid="{2AE1C64E-D884-4491-97C1-341F6759494B}"/>
    <cellStyle name="Normal 6 2 2 2 2 4 2 3 6 2" xfId="31977" xr:uid="{D84240A3-48F5-46A8-8B13-4E794814FD04}"/>
    <cellStyle name="Normal 6 2 2 2 2 4 2 3 7" xfId="31978" xr:uid="{FF95E604-1F96-4149-8AF0-1ED8043B2AE2}"/>
    <cellStyle name="Normal 6 2 2 2 2 4 2 3 7 2" xfId="31979" xr:uid="{2C938DA8-35D9-41BA-A2C7-5989091EFA58}"/>
    <cellStyle name="Normal 6 2 2 2 2 4 2 3 8" xfId="31980" xr:uid="{33E22EA4-2708-4F7D-9443-B627081C4CC8}"/>
    <cellStyle name="Normal 6 2 2 2 2 4 2 3 8 2" xfId="31981" xr:uid="{04C54CBB-B09D-44B6-B89B-0B1EFD3E1BD9}"/>
    <cellStyle name="Normal 6 2 2 2 2 4 2 3 9" xfId="31982" xr:uid="{601469BB-8A6D-4AAB-A673-1A174E41CEA5}"/>
    <cellStyle name="Normal 6 2 2 2 2 4 2 4" xfId="31983" xr:uid="{8E319DA8-866F-495D-AEDE-E7ED473F21B6}"/>
    <cellStyle name="Normal 6 2 2 2 2 4 2 4 2" xfId="31984" xr:uid="{458FB15D-0AA9-41CF-870E-7356BE400BD8}"/>
    <cellStyle name="Normal 6 2 2 2 2 4 2 5" xfId="31985" xr:uid="{43C68BB5-059C-40E0-BA4B-8DADD4A47FEE}"/>
    <cellStyle name="Normal 6 2 2 2 2 4 2 5 2" xfId="31986" xr:uid="{E00764A1-1DDB-40CD-BD8F-C2113E630042}"/>
    <cellStyle name="Normal 6 2 2 2 2 4 2 6" xfId="31987" xr:uid="{EF8A9866-FBB9-4A96-BBF7-01A09F8C5357}"/>
    <cellStyle name="Normal 6 2 2 2 2 4 2 6 2" xfId="31988" xr:uid="{33CA6BAC-D295-4667-996F-698317B96D1C}"/>
    <cellStyle name="Normal 6 2 2 2 2 4 2 6 2 2" xfId="31989" xr:uid="{995DDDEB-1E3B-486F-B53D-8234733FD305}"/>
    <cellStyle name="Normal 6 2 2 2 2 4 2 6 2 2 2" xfId="31990" xr:uid="{8B83F9A8-C677-4B2B-864F-7345D5058F66}"/>
    <cellStyle name="Normal 6 2 2 2 2 4 2 6 2 2 2 2" xfId="31991" xr:uid="{EE42A3C9-2506-4FC8-81E0-10F1408A379A}"/>
    <cellStyle name="Normal 6 2 2 2 2 4 2 6 2 2 2 2 2" xfId="31992" xr:uid="{70F24950-4603-431C-9944-A3D290E1D28F}"/>
    <cellStyle name="Normal 6 2 2 2 2 4 2 6 2 2 2 3" xfId="31993" xr:uid="{0624BA71-21AC-4A1A-BFBD-6894D1E8C0CF}"/>
    <cellStyle name="Normal 6 2 2 2 2 4 2 6 2 2 3" xfId="31994" xr:uid="{00371DE6-B6CA-4C44-8C99-0C7C49D86D3F}"/>
    <cellStyle name="Normal 6 2 2 2 2 4 2 6 2 3" xfId="31995" xr:uid="{5407CD0D-064A-4747-9955-73BC7DA45844}"/>
    <cellStyle name="Normal 6 2 2 2 2 4 2 6 2 3 2" xfId="31996" xr:uid="{16CD0494-FE78-4FF4-B13A-ED6271681282}"/>
    <cellStyle name="Normal 6 2 2 2 2 4 2 6 2 4" xfId="31997" xr:uid="{89F9D6B6-3526-4BEE-ADCD-E1CFC19EB3E3}"/>
    <cellStyle name="Normal 6 2 2 2 2 4 2 6 2 4 2" xfId="31998" xr:uid="{B9B1ABF3-B1F4-4AAC-82C9-5FE394117817}"/>
    <cellStyle name="Normal 6 2 2 2 2 4 2 6 2 5" xfId="31999" xr:uid="{627A3BBD-460E-4BBC-9E3D-AFC3D8EA3F39}"/>
    <cellStyle name="Normal 6 2 2 2 2 4 2 6 2 5 2" xfId="32000" xr:uid="{E2CB6DC9-5323-4F59-B58F-CF65BEEBD0D4}"/>
    <cellStyle name="Normal 6 2 2 2 2 4 2 6 2 6" xfId="32001" xr:uid="{2859ACE0-DF47-4F68-BC49-10E95706760B}"/>
    <cellStyle name="Normal 6 2 2 2 2 4 2 6 2 6 2" xfId="32002" xr:uid="{6EEB8011-A809-45BF-B3A4-B831F2BCF9A5}"/>
    <cellStyle name="Normal 6 2 2 2 2 4 2 6 2 7" xfId="32003" xr:uid="{10DCAFD2-4A88-4A9C-8D82-07AF068F0717}"/>
    <cellStyle name="Normal 6 2 2 2 2 4 2 6 2 7 2" xfId="32004" xr:uid="{D1A6F300-B3C9-40B5-BFBA-F6914C987716}"/>
    <cellStyle name="Normal 6 2 2 2 2 4 2 6 2 8" xfId="32005" xr:uid="{5220D1E2-E933-4F1C-BAA3-E6F1468CA1A7}"/>
    <cellStyle name="Normal 6 2 2 2 2 4 2 6 3" xfId="32006" xr:uid="{E53D0C2F-4880-4804-B314-BC69B9A0B468}"/>
    <cellStyle name="Normal 6 2 2 2 2 4 2 6 3 2" xfId="32007" xr:uid="{B5487C79-EA89-4826-9709-86406D5D36D0}"/>
    <cellStyle name="Normal 6 2 2 2 2 4 2 6 3 2 2" xfId="32008" xr:uid="{BED86503-A4B0-446D-8D7A-E458E7CE4829}"/>
    <cellStyle name="Normal 6 2 2 2 2 4 2 6 3 2 2 2" xfId="32009" xr:uid="{C2847C46-914A-42A3-988B-8F6B824CBE5C}"/>
    <cellStyle name="Normal 6 2 2 2 2 4 2 6 3 2 3" xfId="32010" xr:uid="{C26B5648-5506-440A-8B93-BC23B910DBC4}"/>
    <cellStyle name="Normal 6 2 2 2 2 4 2 6 3 3" xfId="32011" xr:uid="{F2C2EE58-016A-4498-9476-DF249023C168}"/>
    <cellStyle name="Normal 6 2 2 2 2 4 2 6 4" xfId="32012" xr:uid="{ADA177EA-5B9E-4017-ABA7-9263384B0FC8}"/>
    <cellStyle name="Normal 6 2 2 2 2 4 2 6 4 2" xfId="32013" xr:uid="{B8883585-466E-48D6-AEE8-AFDD6F345FF6}"/>
    <cellStyle name="Normal 6 2 2 2 2 4 2 6 5" xfId="32014" xr:uid="{13B698C4-575A-48FF-8761-AC4CA269CA60}"/>
    <cellStyle name="Normal 6 2 2 2 2 4 2 6 5 2" xfId="32015" xr:uid="{35D51C33-4C67-4CF6-899E-CE4C6BAD1C61}"/>
    <cellStyle name="Normal 6 2 2 2 2 4 2 6 6" xfId="32016" xr:uid="{A8403A03-EBB1-49A6-BBA3-40E82D4B36E9}"/>
    <cellStyle name="Normal 6 2 2 2 2 4 2 6 6 2" xfId="32017" xr:uid="{AA7808C1-F2F2-42EE-9BBE-881DB1AF6B42}"/>
    <cellStyle name="Normal 6 2 2 2 2 4 2 6 7" xfId="32018" xr:uid="{BF36CE99-A7E7-44FA-B230-685F321BCBF6}"/>
    <cellStyle name="Normal 6 2 2 2 2 4 2 6 7 2" xfId="32019" xr:uid="{C0C9EB20-2A9F-4003-A2BA-7D912175E430}"/>
    <cellStyle name="Normal 6 2 2 2 2 4 2 6 8" xfId="32020" xr:uid="{9C4B8B9F-F5FA-40BE-BE2B-B3B466055701}"/>
    <cellStyle name="Normal 6 2 2 2 2 4 2 7" xfId="32021" xr:uid="{B33CA62E-2A79-4249-806F-843B04982F52}"/>
    <cellStyle name="Normal 6 2 2 2 2 4 2 7 2" xfId="32022" xr:uid="{018E8666-1198-4713-8580-8F42B5577A9B}"/>
    <cellStyle name="Normal 6 2 2 2 2 4 2 7 2 2" xfId="32023" xr:uid="{FFC329D5-6D03-4645-9F33-4917C7BDC1B8}"/>
    <cellStyle name="Normal 6 2 2 2 2 4 2 7 2 2 2" xfId="32024" xr:uid="{7F6A967A-CBC3-4695-912F-AA2DB8125DD4}"/>
    <cellStyle name="Normal 6 2 2 2 2 4 2 7 2 3" xfId="32025" xr:uid="{86A02D70-7E0E-4405-B3DB-92E2689765D8}"/>
    <cellStyle name="Normal 6 2 2 2 2 4 2 7 3" xfId="32026" xr:uid="{23FEB48A-CB55-4F59-8604-CE518775D640}"/>
    <cellStyle name="Normal 6 2 2 2 2 4 2 8" xfId="32027" xr:uid="{A54F0B94-01F7-4E4F-92E9-942A1703705D}"/>
    <cellStyle name="Normal 6 2 2 2 2 4 2 8 2" xfId="32028" xr:uid="{C6935FDF-90E0-4426-9AE1-64F582C140EF}"/>
    <cellStyle name="Normal 6 2 2 2 2 4 2 9" xfId="32029" xr:uid="{AF75197F-3B28-49A2-8F5E-2AFD12CC7B32}"/>
    <cellStyle name="Normal 6 2 2 2 2 4 2 9 2" xfId="32030" xr:uid="{BAFF7B85-D9BE-491E-9DA8-3773524156E3}"/>
    <cellStyle name="Normal 6 2 2 2 2 4 3" xfId="32031" xr:uid="{88656349-B52F-47B9-8471-532D88DA57E0}"/>
    <cellStyle name="Normal 6 2 2 2 2 4 3 10" xfId="32032" xr:uid="{443F46A8-49CB-4F1A-9BB7-549816E2C411}"/>
    <cellStyle name="Normal 6 2 2 2 2 4 3 10 2" xfId="32033" xr:uid="{04388A2C-84DF-4232-935A-2FA44F07A413}"/>
    <cellStyle name="Normal 6 2 2 2 2 4 3 11" xfId="32034" xr:uid="{ECB95995-7A12-41BC-A37B-AE8B616091FF}"/>
    <cellStyle name="Normal 6 2 2 2 2 4 3 11 2" xfId="32035" xr:uid="{AB072C82-B347-4E59-BC39-69E45E1CDC27}"/>
    <cellStyle name="Normal 6 2 2 2 2 4 3 12" xfId="32036" xr:uid="{531ADF9F-48F3-4F31-9FC2-1DD9CD4E7274}"/>
    <cellStyle name="Normal 6 2 2 2 2 4 3 2" xfId="32037" xr:uid="{FC774B07-5DFA-42BF-B156-6E0C8E74AB07}"/>
    <cellStyle name="Normal 6 2 2 2 2 4 3 2 2" xfId="32038" xr:uid="{45E43D8A-BF0E-4CDE-A5FD-7B028DF1BD86}"/>
    <cellStyle name="Normal 6 2 2 2 2 4 3 2 2 2" xfId="32039" xr:uid="{37C545A3-A432-45EE-B3C9-9C00EB717B9C}"/>
    <cellStyle name="Normal 6 2 2 2 2 4 3 2 2 2 2" xfId="32040" xr:uid="{248D7C05-B7ED-4D0A-A028-8530D9CD0FC0}"/>
    <cellStyle name="Normal 6 2 2 2 2 4 3 2 2 2 2 2" xfId="32041" xr:uid="{D7F69B5F-9741-4EF3-8E4D-0F4F399B19C1}"/>
    <cellStyle name="Normal 6 2 2 2 2 4 3 2 2 2 2 2 2" xfId="32042" xr:uid="{3777EA65-80DE-43A4-A290-8151BCFF9842}"/>
    <cellStyle name="Normal 6 2 2 2 2 4 3 2 2 2 2 2 2 2" xfId="32043" xr:uid="{7EDA2396-0E1B-42AC-B3AE-99A408FCDB37}"/>
    <cellStyle name="Normal 6 2 2 2 2 4 3 2 2 2 2 2 2 2 2" xfId="32044" xr:uid="{B267C55B-E24C-4F8C-AAF1-03BC8BBEBF23}"/>
    <cellStyle name="Normal 6 2 2 2 2 4 3 2 2 2 2 2 2 3" xfId="32045" xr:uid="{58BA9903-BA8A-41CF-8C7B-15DD4F7DD6BE}"/>
    <cellStyle name="Normal 6 2 2 2 2 4 3 2 2 2 2 2 3" xfId="32046" xr:uid="{D3F87244-00E9-45C6-845A-A60131A5A2E0}"/>
    <cellStyle name="Normal 6 2 2 2 2 4 3 2 2 2 2 3" xfId="32047" xr:uid="{69F5A7FE-C791-486A-8D35-FFDFCB6F6E73}"/>
    <cellStyle name="Normal 6 2 2 2 2 4 3 2 2 2 2 3 2" xfId="32048" xr:uid="{3FB84F51-5555-4200-AD08-FAA1E31E6D8E}"/>
    <cellStyle name="Normal 6 2 2 2 2 4 3 2 2 2 2 4" xfId="32049" xr:uid="{F810EAA0-1627-4B71-A7B2-03FE4F699603}"/>
    <cellStyle name="Normal 6 2 2 2 2 4 3 2 2 2 2 4 2" xfId="32050" xr:uid="{26C27CF9-3B4C-4FAA-BD32-55A63CFB9AAD}"/>
    <cellStyle name="Normal 6 2 2 2 2 4 3 2 2 2 2 5" xfId="32051" xr:uid="{27C245C3-13C7-4D94-840C-4D4B1AA81F03}"/>
    <cellStyle name="Normal 6 2 2 2 2 4 3 2 2 2 2 5 2" xfId="32052" xr:uid="{F4B445D3-1060-43F0-8B09-952624C13B47}"/>
    <cellStyle name="Normal 6 2 2 2 2 4 3 2 2 2 2 6" xfId="32053" xr:uid="{7BBDD215-2C80-43F6-AD7A-37A0A7145853}"/>
    <cellStyle name="Normal 6 2 2 2 2 4 3 2 2 2 2 6 2" xfId="32054" xr:uid="{A894D6AE-F7EC-4B3A-A541-D87BC0F81FC2}"/>
    <cellStyle name="Normal 6 2 2 2 2 4 3 2 2 2 2 7" xfId="32055" xr:uid="{D913C9D7-4AE7-4931-B054-40B493FF057E}"/>
    <cellStyle name="Normal 6 2 2 2 2 4 3 2 2 2 2 7 2" xfId="32056" xr:uid="{C34AA35A-39D0-49D9-B82D-339B8E7CB271}"/>
    <cellStyle name="Normal 6 2 2 2 2 4 3 2 2 2 2 8" xfId="32057" xr:uid="{E7637CAE-1790-4521-A1AB-186DA4BDB1E6}"/>
    <cellStyle name="Normal 6 2 2 2 2 4 3 2 2 2 3" xfId="32058" xr:uid="{EEB80B26-0BAC-4476-BF4F-8E357B848C8B}"/>
    <cellStyle name="Normal 6 2 2 2 2 4 3 2 2 2 3 2" xfId="32059" xr:uid="{3B767765-75E2-400B-ACE6-7EA8F162F69E}"/>
    <cellStyle name="Normal 6 2 2 2 2 4 3 2 2 2 3 2 2" xfId="32060" xr:uid="{7C9CD2DF-1089-4B81-80C0-100A7C22568F}"/>
    <cellStyle name="Normal 6 2 2 2 2 4 3 2 2 2 3 2 2 2" xfId="32061" xr:uid="{171F056F-C61C-4C7F-A75C-F24575C51B17}"/>
    <cellStyle name="Normal 6 2 2 2 2 4 3 2 2 2 3 2 3" xfId="32062" xr:uid="{99A9DE41-BC1D-4551-9FBC-D83F37288B6F}"/>
    <cellStyle name="Normal 6 2 2 2 2 4 3 2 2 2 3 3" xfId="32063" xr:uid="{A94D8A0A-3C1A-4B6D-960A-458066B06D09}"/>
    <cellStyle name="Normal 6 2 2 2 2 4 3 2 2 2 4" xfId="32064" xr:uid="{C8099E6D-E78E-4915-9293-32D2B7B20622}"/>
    <cellStyle name="Normal 6 2 2 2 2 4 3 2 2 2 4 2" xfId="32065" xr:uid="{6D2DC69B-7D8B-4635-9189-A629DE062662}"/>
    <cellStyle name="Normal 6 2 2 2 2 4 3 2 2 2 5" xfId="32066" xr:uid="{8BBEF1B9-604D-4871-8CC3-627BA9B2D453}"/>
    <cellStyle name="Normal 6 2 2 2 2 4 3 2 2 2 5 2" xfId="32067" xr:uid="{77537563-EF60-41BE-929C-2462AD38A61B}"/>
    <cellStyle name="Normal 6 2 2 2 2 4 3 2 2 2 6" xfId="32068" xr:uid="{6625E1BA-625B-4360-B88D-E6EF484CADEF}"/>
    <cellStyle name="Normal 6 2 2 2 2 4 3 2 2 2 6 2" xfId="32069" xr:uid="{44644A22-7292-4ABB-9209-17775B212BAB}"/>
    <cellStyle name="Normal 6 2 2 2 2 4 3 2 2 2 7" xfId="32070" xr:uid="{69C25093-9FC2-4D29-9846-031E774E8A61}"/>
    <cellStyle name="Normal 6 2 2 2 2 4 3 2 2 2 7 2" xfId="32071" xr:uid="{918508E6-1685-49E3-A806-55311905A02B}"/>
    <cellStyle name="Normal 6 2 2 2 2 4 3 2 2 2 8" xfId="32072" xr:uid="{C73EE097-8E2D-42FF-B569-0CE467047902}"/>
    <cellStyle name="Normal 6 2 2 2 2 4 3 2 2 3" xfId="32073" xr:uid="{00E627BA-BB74-4E29-8FCA-E5F75E3632BE}"/>
    <cellStyle name="Normal 6 2 2 2 2 4 3 2 2 3 2" xfId="32074" xr:uid="{FBC98AA9-9128-4BF5-8EB7-0513F3E1AE28}"/>
    <cellStyle name="Normal 6 2 2 2 2 4 3 2 2 3 2 2" xfId="32075" xr:uid="{5885A269-A71A-4B46-9094-4F987D0C6A4B}"/>
    <cellStyle name="Normal 6 2 2 2 2 4 3 2 2 3 2 2 2" xfId="32076" xr:uid="{4FA17FCC-62E4-49D2-AA4A-3066E0B92C9E}"/>
    <cellStyle name="Normal 6 2 2 2 2 4 3 2 2 3 2 3" xfId="32077" xr:uid="{D356FBE1-0133-4C77-8531-54E6C9BF21E2}"/>
    <cellStyle name="Normal 6 2 2 2 2 4 3 2 2 3 3" xfId="32078" xr:uid="{A38B3D8D-6383-4664-9CD0-F6940719789C}"/>
    <cellStyle name="Normal 6 2 2 2 2 4 3 2 2 4" xfId="32079" xr:uid="{B3BF4F33-E1D8-466B-A37D-C489EBBE5E53}"/>
    <cellStyle name="Normal 6 2 2 2 2 4 3 2 2 4 2" xfId="32080" xr:uid="{99D40FFC-A402-4C86-A6BF-0CD2DB452557}"/>
    <cellStyle name="Normal 6 2 2 2 2 4 3 2 2 5" xfId="32081" xr:uid="{9F742525-E100-49EC-8E18-50C2D6174A16}"/>
    <cellStyle name="Normal 6 2 2 2 2 4 3 2 2 5 2" xfId="32082" xr:uid="{6DC53A9F-7146-44ED-BB74-8B85DF9D1DAA}"/>
    <cellStyle name="Normal 6 2 2 2 2 4 3 2 2 6" xfId="32083" xr:uid="{2DEF81E1-F1F4-4233-9550-499955793641}"/>
    <cellStyle name="Normal 6 2 2 2 2 4 3 2 2 6 2" xfId="32084" xr:uid="{5457A968-C357-484A-B727-66ED7B04C2F2}"/>
    <cellStyle name="Normal 6 2 2 2 2 4 3 2 2 7" xfId="32085" xr:uid="{74BD827B-0D86-4BDB-8FF0-D7A8FF84595C}"/>
    <cellStyle name="Normal 6 2 2 2 2 4 3 2 2 7 2" xfId="32086" xr:uid="{D0D1FA78-B30A-4D92-80FE-CDBB98E4AACB}"/>
    <cellStyle name="Normal 6 2 2 2 2 4 3 2 2 8" xfId="32087" xr:uid="{2D6AAAB9-C4A8-4946-B7CE-18AA5418125E}"/>
    <cellStyle name="Normal 6 2 2 2 2 4 3 2 2 8 2" xfId="32088" xr:uid="{FAF26CC6-3FCD-4CCD-B50F-DCBA75A9C813}"/>
    <cellStyle name="Normal 6 2 2 2 2 4 3 2 2 9" xfId="32089" xr:uid="{FCAFF0C8-CB1D-49A6-AC8C-158D34A7DC37}"/>
    <cellStyle name="Normal 6 2 2 2 2 4 3 2 3" xfId="32090" xr:uid="{5D645B83-6FA2-47AB-91DA-BEA810760585}"/>
    <cellStyle name="Normal 6 2 2 2 2 4 3 2 3 2" xfId="32091" xr:uid="{79521F55-B936-4887-8E03-5D144CAEC176}"/>
    <cellStyle name="Normal 6 2 2 2 2 4 3 2 3 2 2" xfId="32092" xr:uid="{E907A7ED-2348-4426-8F64-4F69443CA074}"/>
    <cellStyle name="Normal 6 2 2 2 2 4 3 2 3 2 2 2" xfId="32093" xr:uid="{9C39AF2D-022A-4D5C-9DA5-DBF58D4124F9}"/>
    <cellStyle name="Normal 6 2 2 2 2 4 3 2 3 2 2 2 2" xfId="32094" xr:uid="{1A3CC89A-04ED-4C93-8EE5-4219D028C4E7}"/>
    <cellStyle name="Normal 6 2 2 2 2 4 3 2 3 2 2 3" xfId="32095" xr:uid="{82ADF8B4-DEDF-4195-9D27-503813DF7DE1}"/>
    <cellStyle name="Normal 6 2 2 2 2 4 3 2 3 2 3" xfId="32096" xr:uid="{F61E4A81-0929-4EB3-B04F-B3AD334BDEC2}"/>
    <cellStyle name="Normal 6 2 2 2 2 4 3 2 3 3" xfId="32097" xr:uid="{6B77445D-6872-44EC-881C-9D44C668B759}"/>
    <cellStyle name="Normal 6 2 2 2 2 4 3 2 3 3 2" xfId="32098" xr:uid="{B47DD194-18CD-4CD8-AA3B-85F718575AA6}"/>
    <cellStyle name="Normal 6 2 2 2 2 4 3 2 3 4" xfId="32099" xr:uid="{34CAE52E-5101-4E25-9BB4-00C4D11A9214}"/>
    <cellStyle name="Normal 6 2 2 2 2 4 3 2 3 4 2" xfId="32100" xr:uid="{9FC90160-AB8D-4B70-B8D2-11C58131C581}"/>
    <cellStyle name="Normal 6 2 2 2 2 4 3 2 3 5" xfId="32101" xr:uid="{71311A25-F242-45E4-9653-92ACEE1274CC}"/>
    <cellStyle name="Normal 6 2 2 2 2 4 3 2 3 5 2" xfId="32102" xr:uid="{731995D1-1845-48E8-BBEB-3ED7E1575182}"/>
    <cellStyle name="Normal 6 2 2 2 2 4 3 2 3 6" xfId="32103" xr:uid="{9B9F0E94-75E9-4044-B842-8261D8AC9A28}"/>
    <cellStyle name="Normal 6 2 2 2 2 4 3 2 3 6 2" xfId="32104" xr:uid="{9763D8C1-C517-4BA2-A5CE-AA576DA5D6BB}"/>
    <cellStyle name="Normal 6 2 2 2 2 4 3 2 3 7" xfId="32105" xr:uid="{C6EF5B5E-3C0D-4C5C-B468-1480B2071120}"/>
    <cellStyle name="Normal 6 2 2 2 2 4 3 2 3 7 2" xfId="32106" xr:uid="{D2CC31D2-F7A7-4C34-B718-8CBD2FBF5EE1}"/>
    <cellStyle name="Normal 6 2 2 2 2 4 3 2 3 8" xfId="32107" xr:uid="{E835474C-6DE3-4FEC-B039-35271FED7888}"/>
    <cellStyle name="Normal 6 2 2 2 2 4 3 2 4" xfId="32108" xr:uid="{956420FB-4869-4DBE-A7DA-A4678C853AE0}"/>
    <cellStyle name="Normal 6 2 2 2 2 4 3 2 4 2" xfId="32109" xr:uid="{3042F569-0AA1-45C7-A785-C91F8DB31C3F}"/>
    <cellStyle name="Normal 6 2 2 2 2 4 3 2 4 2 2" xfId="32110" xr:uid="{86BE0529-7411-411B-B1B3-75AF0EB52034}"/>
    <cellStyle name="Normal 6 2 2 2 2 4 3 2 4 2 2 2" xfId="32111" xr:uid="{0E3FF0FF-D75F-4BBD-9E73-7A999879C75E}"/>
    <cellStyle name="Normal 6 2 2 2 2 4 3 2 4 2 3" xfId="32112" xr:uid="{A97D3BB8-7928-4380-B6AF-8E1049081EE6}"/>
    <cellStyle name="Normal 6 2 2 2 2 4 3 2 4 3" xfId="32113" xr:uid="{7F178BCD-8F92-43EE-A985-A3728EE69356}"/>
    <cellStyle name="Normal 6 2 2 2 2 4 3 2 5" xfId="32114" xr:uid="{2A2AD8A0-B8AC-404F-BB88-A342AC1E33E9}"/>
    <cellStyle name="Normal 6 2 2 2 2 4 3 2 5 2" xfId="32115" xr:uid="{97979F1B-0AA5-4508-A654-9408061EDFE6}"/>
    <cellStyle name="Normal 6 2 2 2 2 4 3 2 6" xfId="32116" xr:uid="{A0E2C099-C890-4877-804E-22467449CE38}"/>
    <cellStyle name="Normal 6 2 2 2 2 4 3 2 6 2" xfId="32117" xr:uid="{9B66543E-C2B1-4FF3-BFEC-3F572A39080D}"/>
    <cellStyle name="Normal 6 2 2 2 2 4 3 2 7" xfId="32118" xr:uid="{E165DEF3-EAC1-4390-B0F3-68B3DA281EAC}"/>
    <cellStyle name="Normal 6 2 2 2 2 4 3 2 7 2" xfId="32119" xr:uid="{B3C3A276-E255-4B1E-BAEC-294ED65B726D}"/>
    <cellStyle name="Normal 6 2 2 2 2 4 3 2 8" xfId="32120" xr:uid="{673FFAD1-3269-4F7B-9268-632F9CE1D6C0}"/>
    <cellStyle name="Normal 6 2 2 2 2 4 3 2 8 2" xfId="32121" xr:uid="{BCD349DB-65F9-4F16-92F3-3C6200F97214}"/>
    <cellStyle name="Normal 6 2 2 2 2 4 3 2 9" xfId="32122" xr:uid="{67F901A3-EB11-4C8F-B3B7-7D78C0D9C71D}"/>
    <cellStyle name="Normal 6 2 2 2 2 4 3 3" xfId="32123" xr:uid="{5D1E2006-A62A-4129-9D92-DF5A8786CD63}"/>
    <cellStyle name="Normal 6 2 2 2 2 4 3 3 2" xfId="32124" xr:uid="{B7611539-3B9B-4652-A9B5-4C3C86BF405C}"/>
    <cellStyle name="Normal 6 2 2 2 2 4 3 4" xfId="32125" xr:uid="{015822BE-D3DA-465E-BDB8-32DEF76CA7D3}"/>
    <cellStyle name="Normal 6 2 2 2 2 4 3 4 2" xfId="32126" xr:uid="{C5973115-8F39-476A-B7A8-654F16499C05}"/>
    <cellStyle name="Normal 6 2 2 2 2 4 3 5" xfId="32127" xr:uid="{F3848B77-EF66-4692-BD92-A1C21413093E}"/>
    <cellStyle name="Normal 6 2 2 2 2 4 3 5 2" xfId="32128" xr:uid="{E06B39DF-7F24-4D06-9009-09C349E99EDC}"/>
    <cellStyle name="Normal 6 2 2 2 2 4 3 5 2 2" xfId="32129" xr:uid="{2FCDCCC2-7348-44E3-9E32-6779B4962870}"/>
    <cellStyle name="Normal 6 2 2 2 2 4 3 5 2 2 2" xfId="32130" xr:uid="{3FB80CEE-A848-49F4-A534-93767AAD3129}"/>
    <cellStyle name="Normal 6 2 2 2 2 4 3 5 2 2 2 2" xfId="32131" xr:uid="{D7A990CB-EB36-45EE-BAC3-6523E7556E5C}"/>
    <cellStyle name="Normal 6 2 2 2 2 4 3 5 2 2 2 2 2" xfId="32132" xr:uid="{4742A287-85C0-463E-916F-A12235318C2C}"/>
    <cellStyle name="Normal 6 2 2 2 2 4 3 5 2 2 2 3" xfId="32133" xr:uid="{97465C9F-FE09-4A8F-AF79-7E7C11D995B4}"/>
    <cellStyle name="Normal 6 2 2 2 2 4 3 5 2 2 3" xfId="32134" xr:uid="{318B7C52-E734-4534-86FC-9F418C2F3EAB}"/>
    <cellStyle name="Normal 6 2 2 2 2 4 3 5 2 3" xfId="32135" xr:uid="{C2569691-CC7C-473C-9EB5-F38B1A47A629}"/>
    <cellStyle name="Normal 6 2 2 2 2 4 3 5 2 3 2" xfId="32136" xr:uid="{63B7A270-3A0A-4574-81CC-093001589977}"/>
    <cellStyle name="Normal 6 2 2 2 2 4 3 5 2 4" xfId="32137" xr:uid="{450827AE-29EE-4408-88D1-8957BD9B6A76}"/>
    <cellStyle name="Normal 6 2 2 2 2 4 3 5 2 4 2" xfId="32138" xr:uid="{3F237B85-5225-4F6E-A494-09D94FC7E180}"/>
    <cellStyle name="Normal 6 2 2 2 2 4 3 5 2 5" xfId="32139" xr:uid="{55329C6F-89D5-40ED-BC2D-BDB1E85CB3B0}"/>
    <cellStyle name="Normal 6 2 2 2 2 4 3 5 2 5 2" xfId="32140" xr:uid="{BE3AD0A9-4073-4BBA-9659-1DAA3698A9CC}"/>
    <cellStyle name="Normal 6 2 2 2 2 4 3 5 2 6" xfId="32141" xr:uid="{C752BCD4-1446-464F-AB43-7E44CEF60A7B}"/>
    <cellStyle name="Normal 6 2 2 2 2 4 3 5 2 6 2" xfId="32142" xr:uid="{C1634196-2B0C-4874-A69A-37C0F6712409}"/>
    <cellStyle name="Normal 6 2 2 2 2 4 3 5 2 7" xfId="32143" xr:uid="{1DCFEC08-3DD4-4D00-95FC-4A5EAE78D99F}"/>
    <cellStyle name="Normal 6 2 2 2 2 4 3 5 2 7 2" xfId="32144" xr:uid="{18F09D9A-81B3-4388-B07E-47939D9EAD19}"/>
    <cellStyle name="Normal 6 2 2 2 2 4 3 5 2 8" xfId="32145" xr:uid="{E1ACFC80-90A3-49CD-A2AF-73F5AEDC8DDC}"/>
    <cellStyle name="Normal 6 2 2 2 2 4 3 5 3" xfId="32146" xr:uid="{7B6C1BB5-3D49-45D9-B03B-4733047E3685}"/>
    <cellStyle name="Normal 6 2 2 2 2 4 3 5 3 2" xfId="32147" xr:uid="{FC6C926B-257D-4AFD-9B00-516A3EC23FEC}"/>
    <cellStyle name="Normal 6 2 2 2 2 4 3 5 3 2 2" xfId="32148" xr:uid="{DFA9DE29-152E-4796-84F3-5B1D00B3BEB1}"/>
    <cellStyle name="Normal 6 2 2 2 2 4 3 5 3 2 2 2" xfId="32149" xr:uid="{6E55677E-2E83-46C3-A41D-16DB138AF155}"/>
    <cellStyle name="Normal 6 2 2 2 2 4 3 5 3 2 3" xfId="32150" xr:uid="{D502DE36-08E9-4A55-B4FA-0FAD05AC2312}"/>
    <cellStyle name="Normal 6 2 2 2 2 4 3 5 3 3" xfId="32151" xr:uid="{EFC85F33-219D-40EA-8DDB-E3DA0C2B7ABC}"/>
    <cellStyle name="Normal 6 2 2 2 2 4 3 5 4" xfId="32152" xr:uid="{42AB3EB8-AD3E-493B-8A87-D263AF0ACB53}"/>
    <cellStyle name="Normal 6 2 2 2 2 4 3 5 4 2" xfId="32153" xr:uid="{D1EA3880-847D-4EC5-919E-461A744B1F73}"/>
    <cellStyle name="Normal 6 2 2 2 2 4 3 5 5" xfId="32154" xr:uid="{3DB6922B-0BC0-4534-AC6E-84155EFBDDCD}"/>
    <cellStyle name="Normal 6 2 2 2 2 4 3 5 5 2" xfId="32155" xr:uid="{4AC41F92-33E6-4C1B-B222-78D6577F366A}"/>
    <cellStyle name="Normal 6 2 2 2 2 4 3 5 6" xfId="32156" xr:uid="{7ABE6B2A-6E34-47CC-A2DE-9E5F98698157}"/>
    <cellStyle name="Normal 6 2 2 2 2 4 3 5 6 2" xfId="32157" xr:uid="{E9C5BA1F-9635-4C6D-B796-E1843F38123C}"/>
    <cellStyle name="Normal 6 2 2 2 2 4 3 5 7" xfId="32158" xr:uid="{49859D8A-00BC-4C40-A11F-0BEEC4AFDBFE}"/>
    <cellStyle name="Normal 6 2 2 2 2 4 3 5 7 2" xfId="32159" xr:uid="{858633AF-38E6-4FD1-827E-FEEDFF88A266}"/>
    <cellStyle name="Normal 6 2 2 2 2 4 3 5 8" xfId="32160" xr:uid="{6C328354-23A5-4B0B-BFDE-3F064A7E4762}"/>
    <cellStyle name="Normal 6 2 2 2 2 4 3 6" xfId="32161" xr:uid="{AE7820D3-8B3E-4AAB-AED7-19A60F84D2F2}"/>
    <cellStyle name="Normal 6 2 2 2 2 4 3 6 2" xfId="32162" xr:uid="{AA486930-F168-4C83-A530-64004F255F0A}"/>
    <cellStyle name="Normal 6 2 2 2 2 4 3 6 2 2" xfId="32163" xr:uid="{8B21C3CD-6EE8-4275-B8B0-52780320077E}"/>
    <cellStyle name="Normal 6 2 2 2 2 4 3 6 2 2 2" xfId="32164" xr:uid="{E7192E42-20A0-4A92-81D7-44BB282B20DD}"/>
    <cellStyle name="Normal 6 2 2 2 2 4 3 6 2 3" xfId="32165" xr:uid="{A6C841ED-D970-4F04-9CB1-840C63C864F1}"/>
    <cellStyle name="Normal 6 2 2 2 2 4 3 6 3" xfId="32166" xr:uid="{8C8A4CDE-40A9-4F07-8885-25890EB1A68F}"/>
    <cellStyle name="Normal 6 2 2 2 2 4 3 7" xfId="32167" xr:uid="{6BFBF2BD-99B7-40DB-A4E0-C067814FA7EF}"/>
    <cellStyle name="Normal 6 2 2 2 2 4 3 7 2" xfId="32168" xr:uid="{971F46A6-2146-4377-A116-7C98D407B97E}"/>
    <cellStyle name="Normal 6 2 2 2 2 4 3 8" xfId="32169" xr:uid="{B2E5AC2F-3C89-4276-A231-982B4C12FCDA}"/>
    <cellStyle name="Normal 6 2 2 2 2 4 3 8 2" xfId="32170" xr:uid="{E0782BDC-2220-46B7-9F1B-C3E1918198A1}"/>
    <cellStyle name="Normal 6 2 2 2 2 4 3 9" xfId="32171" xr:uid="{97BD6578-7319-4B5F-8EA8-4FA4745098D7}"/>
    <cellStyle name="Normal 6 2 2 2 2 4 3 9 2" xfId="32172" xr:uid="{C5412EF6-3F53-4022-9372-E72AB346C322}"/>
    <cellStyle name="Normal 6 2 2 2 2 4 4" xfId="32173" xr:uid="{67767DE6-C3D8-4CFB-AF8D-735E363ABA40}"/>
    <cellStyle name="Normal 6 2 2 2 2 4 4 2" xfId="32174" xr:uid="{AF1EAADF-EE6A-4A7C-A7C3-72C5F458708F}"/>
    <cellStyle name="Normal 6 2 2 2 2 4 4 2 2" xfId="32175" xr:uid="{6E9DDC2F-A225-4AED-8904-BEA651724148}"/>
    <cellStyle name="Normal 6 2 2 2 2 4 4 2 2 2" xfId="32176" xr:uid="{002DA791-8094-46B7-A101-FBFCCA43EDE8}"/>
    <cellStyle name="Normal 6 2 2 2 2 4 4 2 2 2 2" xfId="32177" xr:uid="{85588157-33B3-48AF-9E90-52250D816C1B}"/>
    <cellStyle name="Normal 6 2 2 2 2 4 4 2 2 2 2 2" xfId="32178" xr:uid="{D01B222C-3446-4E01-B106-362A24C2387E}"/>
    <cellStyle name="Normal 6 2 2 2 2 4 4 2 2 2 2 2 2" xfId="32179" xr:uid="{F9B6769C-A384-4371-A370-4C709DB8A4CA}"/>
    <cellStyle name="Normal 6 2 2 2 2 4 4 2 2 2 2 2 2 2" xfId="32180" xr:uid="{5E613AD3-AD34-498D-A075-460EC82FB613}"/>
    <cellStyle name="Normal 6 2 2 2 2 4 4 2 2 2 2 2 3" xfId="32181" xr:uid="{978678B2-2859-4956-8858-2EB2DDA3CEBF}"/>
    <cellStyle name="Normal 6 2 2 2 2 4 4 2 2 2 2 3" xfId="32182" xr:uid="{4F956736-32DB-45C3-A8C8-18DCB50D02E6}"/>
    <cellStyle name="Normal 6 2 2 2 2 4 4 2 2 2 3" xfId="32183" xr:uid="{8E4A3E9A-88DA-4FA6-86A7-EBC835C75D94}"/>
    <cellStyle name="Normal 6 2 2 2 2 4 4 2 2 2 3 2" xfId="32184" xr:uid="{4F2B1CFE-F004-4849-A20C-AF749868436F}"/>
    <cellStyle name="Normal 6 2 2 2 2 4 4 2 2 2 4" xfId="32185" xr:uid="{9CDF7B74-B25B-44F4-B278-160FB42592B3}"/>
    <cellStyle name="Normal 6 2 2 2 2 4 4 2 2 2 4 2" xfId="32186" xr:uid="{152B4394-2FED-4774-96E2-1ACC6A326925}"/>
    <cellStyle name="Normal 6 2 2 2 2 4 4 2 2 2 5" xfId="32187" xr:uid="{DE19AB15-A7F7-49D3-855A-51924E120F5D}"/>
    <cellStyle name="Normal 6 2 2 2 2 4 4 2 2 2 5 2" xfId="32188" xr:uid="{5F02D15F-876D-437C-B17E-338A29116FA9}"/>
    <cellStyle name="Normal 6 2 2 2 2 4 4 2 2 2 6" xfId="32189" xr:uid="{4CD8A768-D687-48F9-ABC4-4750C61E5F80}"/>
    <cellStyle name="Normal 6 2 2 2 2 4 4 2 2 2 6 2" xfId="32190" xr:uid="{BBAC1D22-6933-46D2-B0F3-6A200C570D92}"/>
    <cellStyle name="Normal 6 2 2 2 2 4 4 2 2 2 7" xfId="32191" xr:uid="{340ABC1B-C0FA-4115-B1E8-16EF0605B36D}"/>
    <cellStyle name="Normal 6 2 2 2 2 4 4 2 2 2 7 2" xfId="32192" xr:uid="{2FB7F49F-96F0-4B79-A115-51CC328F0FB7}"/>
    <cellStyle name="Normal 6 2 2 2 2 4 4 2 2 2 8" xfId="32193" xr:uid="{BD19C0FD-0428-40A4-A936-8121BC72FAD3}"/>
    <cellStyle name="Normal 6 2 2 2 2 4 4 2 2 3" xfId="32194" xr:uid="{222D6C03-9143-4B72-944A-8E323313E9E8}"/>
    <cellStyle name="Normal 6 2 2 2 2 4 4 2 2 3 2" xfId="32195" xr:uid="{2207C15D-B72A-4D80-BEFE-E1D817A47971}"/>
    <cellStyle name="Normal 6 2 2 2 2 4 4 2 2 3 2 2" xfId="32196" xr:uid="{197F7096-85E0-4112-B0EE-44AC72249EC7}"/>
    <cellStyle name="Normal 6 2 2 2 2 4 4 2 2 3 2 2 2" xfId="32197" xr:uid="{00904B5E-8595-403F-AD93-5E9419AB18EF}"/>
    <cellStyle name="Normal 6 2 2 2 2 4 4 2 2 3 2 3" xfId="32198" xr:uid="{76D3C28C-1E01-4771-85D2-B23EC00A27EB}"/>
    <cellStyle name="Normal 6 2 2 2 2 4 4 2 2 3 3" xfId="32199" xr:uid="{50AA8F0F-2364-4D71-B5DA-20494004CC6C}"/>
    <cellStyle name="Normal 6 2 2 2 2 4 4 2 2 4" xfId="32200" xr:uid="{ED1AE171-C1FC-4B27-8F0D-456F330E20C6}"/>
    <cellStyle name="Normal 6 2 2 2 2 4 4 2 2 4 2" xfId="32201" xr:uid="{1367E97B-E566-4FF8-B45C-D637E019C8F7}"/>
    <cellStyle name="Normal 6 2 2 2 2 4 4 2 2 5" xfId="32202" xr:uid="{46F8BB5F-4156-4783-929C-AE0290843400}"/>
    <cellStyle name="Normal 6 2 2 2 2 4 4 2 2 5 2" xfId="32203" xr:uid="{52FA1E86-870F-40DD-9A42-46D807A05010}"/>
    <cellStyle name="Normal 6 2 2 2 2 4 4 2 2 6" xfId="32204" xr:uid="{AB499B5A-69A0-4A09-B8FB-36C42AA94BCD}"/>
    <cellStyle name="Normal 6 2 2 2 2 4 4 2 2 6 2" xfId="32205" xr:uid="{88F32054-4B94-4F0C-A0F2-8F34487EE1C4}"/>
    <cellStyle name="Normal 6 2 2 2 2 4 4 2 2 7" xfId="32206" xr:uid="{23C2AFF4-4AA3-473D-9F82-35BEF097DBA3}"/>
    <cellStyle name="Normal 6 2 2 2 2 4 4 2 2 7 2" xfId="32207" xr:uid="{D3734798-4D9E-49DE-875E-4F1BE8597DDE}"/>
    <cellStyle name="Normal 6 2 2 2 2 4 4 2 2 8" xfId="32208" xr:uid="{7339FF10-4267-473C-8616-552BA5133EC5}"/>
    <cellStyle name="Normal 6 2 2 2 2 4 4 2 3" xfId="32209" xr:uid="{A961308A-B688-411C-A5AE-BB9C780AAE05}"/>
    <cellStyle name="Normal 6 2 2 2 2 4 4 2 3 2" xfId="32210" xr:uid="{B642276C-4A79-4170-BCD2-76E8B8F3E418}"/>
    <cellStyle name="Normal 6 2 2 2 2 4 4 2 3 2 2" xfId="32211" xr:uid="{121A7D9F-A0C8-4941-9DF5-8C9068DB0D9B}"/>
    <cellStyle name="Normal 6 2 2 2 2 4 4 2 3 2 2 2" xfId="32212" xr:uid="{A5C2E260-4509-4063-AC50-A3740F297A59}"/>
    <cellStyle name="Normal 6 2 2 2 2 4 4 2 3 2 3" xfId="32213" xr:uid="{E7EF071E-6191-411F-AC14-E2BD2FCA0E23}"/>
    <cellStyle name="Normal 6 2 2 2 2 4 4 2 3 3" xfId="32214" xr:uid="{76F5034A-1F66-4E63-B867-07AE1AC79DEA}"/>
    <cellStyle name="Normal 6 2 2 2 2 4 4 2 4" xfId="32215" xr:uid="{FEFC6EC0-B95F-439C-8E98-78699A51A98E}"/>
    <cellStyle name="Normal 6 2 2 2 2 4 4 2 4 2" xfId="32216" xr:uid="{AB3E9712-7053-4B89-BEC1-E6F32BABA8CC}"/>
    <cellStyle name="Normal 6 2 2 2 2 4 4 2 5" xfId="32217" xr:uid="{EA95E076-F2EB-46CE-9C54-7A58D2BE2B68}"/>
    <cellStyle name="Normal 6 2 2 2 2 4 4 2 5 2" xfId="32218" xr:uid="{D7D17A2E-6E5B-42E7-9EEC-89CEE91286D8}"/>
    <cellStyle name="Normal 6 2 2 2 2 4 4 2 6" xfId="32219" xr:uid="{6885ABCC-E472-4C5C-93BA-3A4761B3A906}"/>
    <cellStyle name="Normal 6 2 2 2 2 4 4 2 6 2" xfId="32220" xr:uid="{11E6A480-61C4-47F9-81ED-9FE0EA7381B5}"/>
    <cellStyle name="Normal 6 2 2 2 2 4 4 2 7" xfId="32221" xr:uid="{309F3054-EFCC-447A-A43D-20A1900CE19A}"/>
    <cellStyle name="Normal 6 2 2 2 2 4 4 2 7 2" xfId="32222" xr:uid="{9D06F939-760C-4022-9F43-88C91B189FD1}"/>
    <cellStyle name="Normal 6 2 2 2 2 4 4 2 8" xfId="32223" xr:uid="{ABAD19EC-752C-45F3-9480-5294C1477A36}"/>
    <cellStyle name="Normal 6 2 2 2 2 4 4 2 8 2" xfId="32224" xr:uid="{1204446F-B775-46C9-9534-B9011FC4A9CC}"/>
    <cellStyle name="Normal 6 2 2 2 2 4 4 2 9" xfId="32225" xr:uid="{E6C98B72-E131-4D05-847D-1C75FF835D8C}"/>
    <cellStyle name="Normal 6 2 2 2 2 4 4 3" xfId="32226" xr:uid="{EAAEB2CB-F47D-489D-B83A-ED1F06BC29B1}"/>
    <cellStyle name="Normal 6 2 2 2 2 4 4 3 2" xfId="32227" xr:uid="{CF2135E5-6BDB-4053-9A1C-7BF15A3CA027}"/>
    <cellStyle name="Normal 6 2 2 2 2 4 4 3 2 2" xfId="32228" xr:uid="{4431856D-2242-40C5-B19C-7DDA65FFFE7E}"/>
    <cellStyle name="Normal 6 2 2 2 2 4 4 3 2 2 2" xfId="32229" xr:uid="{522C5C5B-90BC-4F23-9705-BC7D203DA995}"/>
    <cellStyle name="Normal 6 2 2 2 2 4 4 3 2 2 2 2" xfId="32230" xr:uid="{2C9E8B7E-A6CF-4AC2-97C2-F916BFC7811F}"/>
    <cellStyle name="Normal 6 2 2 2 2 4 4 3 2 2 3" xfId="32231" xr:uid="{1F23ADD1-A4ED-4F41-8901-B76CD75ABC63}"/>
    <cellStyle name="Normal 6 2 2 2 2 4 4 3 2 3" xfId="32232" xr:uid="{1D5BAB87-E3ED-44B7-B0DD-2B775EE7EEAF}"/>
    <cellStyle name="Normal 6 2 2 2 2 4 4 3 3" xfId="32233" xr:uid="{70AD7C34-223F-4EDD-87CA-6E6B0C2ABFA6}"/>
    <cellStyle name="Normal 6 2 2 2 2 4 4 3 3 2" xfId="32234" xr:uid="{ACF7CDEA-FAA2-46F0-BC11-F75161D279F6}"/>
    <cellStyle name="Normal 6 2 2 2 2 4 4 3 4" xfId="32235" xr:uid="{C5E1E1B2-2E6D-4D0A-8C69-349FF2A9FE8D}"/>
    <cellStyle name="Normal 6 2 2 2 2 4 4 3 4 2" xfId="32236" xr:uid="{A8F970BE-E3B6-4999-8FB6-5D76A685292E}"/>
    <cellStyle name="Normal 6 2 2 2 2 4 4 3 5" xfId="32237" xr:uid="{6AFF26B0-B003-4FD3-A5EC-925948433A46}"/>
    <cellStyle name="Normal 6 2 2 2 2 4 4 3 5 2" xfId="32238" xr:uid="{E636AF9A-2A6A-4D66-A260-1D5A6F6425BD}"/>
    <cellStyle name="Normal 6 2 2 2 2 4 4 3 6" xfId="32239" xr:uid="{EB9415F9-784F-41FF-9C57-7F6D88864CCE}"/>
    <cellStyle name="Normal 6 2 2 2 2 4 4 3 6 2" xfId="32240" xr:uid="{E08B7D05-8259-409D-BA29-1736CCBD4C7C}"/>
    <cellStyle name="Normal 6 2 2 2 2 4 4 3 7" xfId="32241" xr:uid="{6874FE8A-C957-4AC6-B9B2-21ACAA943556}"/>
    <cellStyle name="Normal 6 2 2 2 2 4 4 3 7 2" xfId="32242" xr:uid="{4A0D5DB1-7BEB-4C51-899A-5328C4B2E398}"/>
    <cellStyle name="Normal 6 2 2 2 2 4 4 3 8" xfId="32243" xr:uid="{020C34C5-437B-4CBF-A1CF-51B1E58523CD}"/>
    <cellStyle name="Normal 6 2 2 2 2 4 4 4" xfId="32244" xr:uid="{782A44A0-85B7-456F-9A37-8CAF361E58AA}"/>
    <cellStyle name="Normal 6 2 2 2 2 4 4 4 2" xfId="32245" xr:uid="{C63F7EFF-8BF5-4235-8C90-AE37D9FABE19}"/>
    <cellStyle name="Normal 6 2 2 2 2 4 4 4 2 2" xfId="32246" xr:uid="{A216F04C-7737-47AF-BAC8-290CCB9D2878}"/>
    <cellStyle name="Normal 6 2 2 2 2 4 4 4 2 2 2" xfId="32247" xr:uid="{86EACBA1-DF57-44A5-BC3A-4E416C47D202}"/>
    <cellStyle name="Normal 6 2 2 2 2 4 4 4 2 3" xfId="32248" xr:uid="{4BAA6899-9C9F-4B80-937F-C193D3AD7612}"/>
    <cellStyle name="Normal 6 2 2 2 2 4 4 4 3" xfId="32249" xr:uid="{CDF2F274-6E2E-43C1-AC4E-A93C44503885}"/>
    <cellStyle name="Normal 6 2 2 2 2 4 4 5" xfId="32250" xr:uid="{2031A74A-201A-47C4-8C6E-DE4794302B0E}"/>
    <cellStyle name="Normal 6 2 2 2 2 4 4 5 2" xfId="32251" xr:uid="{2AB96377-900F-49CF-9DD2-1AB5E1918938}"/>
    <cellStyle name="Normal 6 2 2 2 2 4 4 6" xfId="32252" xr:uid="{7C8278EE-C132-4146-8D95-2BBAED061830}"/>
    <cellStyle name="Normal 6 2 2 2 2 4 4 6 2" xfId="32253" xr:uid="{E961E2EA-CFF9-46B0-8DEF-BB1A4C183F46}"/>
    <cellStyle name="Normal 6 2 2 2 2 4 4 7" xfId="32254" xr:uid="{95F952A1-1088-4A20-A573-F5D5B4D6A127}"/>
    <cellStyle name="Normal 6 2 2 2 2 4 4 7 2" xfId="32255" xr:uid="{A26F72C1-B247-4511-981B-AE87D3CC5A33}"/>
    <cellStyle name="Normal 6 2 2 2 2 4 4 8" xfId="32256" xr:uid="{E6C4A622-9AA2-45AB-B719-DA1C69BCDF25}"/>
    <cellStyle name="Normal 6 2 2 2 2 4 4 8 2" xfId="32257" xr:uid="{52F420FF-1564-45C8-82F4-B80C9C10D911}"/>
    <cellStyle name="Normal 6 2 2 2 2 4 4 9" xfId="32258" xr:uid="{FA722021-AB00-48C6-AA81-A794718E5964}"/>
    <cellStyle name="Normal 6 2 2 2 2 4 5" xfId="32259" xr:uid="{8A2B880A-88DF-4571-BCEF-0A9A76005901}"/>
    <cellStyle name="Normal 6 2 2 2 2 4 5 2" xfId="32260" xr:uid="{1A040FE9-3935-426E-9F03-AF422B65E23E}"/>
    <cellStyle name="Normal 6 2 2 2 2 4 6" xfId="32261" xr:uid="{044AABC7-4591-43FB-ACCF-8D9F30EDC193}"/>
    <cellStyle name="Normal 6 2 2 2 2 4 6 2" xfId="32262" xr:uid="{306214DD-1A18-4B9A-BBF2-B190660D6EB7}"/>
    <cellStyle name="Normal 6 2 2 2 2 4 6 2 2" xfId="32263" xr:uid="{6336CB0D-D927-42F2-AB98-526EF2A660C4}"/>
    <cellStyle name="Normal 6 2 2 2 2 4 6 2 2 2" xfId="32264" xr:uid="{68BC777C-FB24-47B2-A06F-A497263BD806}"/>
    <cellStyle name="Normal 6 2 2 2 2 4 6 2 2 2 2" xfId="32265" xr:uid="{8B59F1A7-36AD-43C9-B146-6AEC87467447}"/>
    <cellStyle name="Normal 6 2 2 2 2 4 6 2 2 2 2 2" xfId="32266" xr:uid="{BBA0B69B-3EB2-4827-8B0D-9977E8BE1B07}"/>
    <cellStyle name="Normal 6 2 2 2 2 4 6 2 2 2 3" xfId="32267" xr:uid="{DEFCE5CA-A35C-41F1-AD57-05AA488E910D}"/>
    <cellStyle name="Normal 6 2 2 2 2 4 6 2 2 3" xfId="32268" xr:uid="{AC1A2DFD-A660-4A63-8D2A-DA6BF1226C8C}"/>
    <cellStyle name="Normal 6 2 2 2 2 4 6 2 3" xfId="32269" xr:uid="{49CEC8C4-0035-4BE6-BC40-028A64BF84D8}"/>
    <cellStyle name="Normal 6 2 2 2 2 4 6 2 3 2" xfId="32270" xr:uid="{7430C05B-72DC-463E-9CC6-E6E56053E278}"/>
    <cellStyle name="Normal 6 2 2 2 2 4 6 2 4" xfId="32271" xr:uid="{11DB130D-7CD2-4592-92D1-D0DD10B5B522}"/>
    <cellStyle name="Normal 6 2 2 2 2 4 6 2 4 2" xfId="32272" xr:uid="{57E8EBB4-1241-4490-B12A-0AF022615546}"/>
    <cellStyle name="Normal 6 2 2 2 2 4 6 2 5" xfId="32273" xr:uid="{8FAC35F2-2CC1-49A7-BF80-675C2B31BFD1}"/>
    <cellStyle name="Normal 6 2 2 2 2 4 6 2 5 2" xfId="32274" xr:uid="{6CC5EEFF-D3A0-4D00-A30B-8982B72E7F17}"/>
    <cellStyle name="Normal 6 2 2 2 2 4 6 2 6" xfId="32275" xr:uid="{61923D54-EBA0-40BE-BB92-21B9E7039523}"/>
    <cellStyle name="Normal 6 2 2 2 2 4 6 2 6 2" xfId="32276" xr:uid="{C4D99A74-A544-4E69-B9D5-2180FBFB8685}"/>
    <cellStyle name="Normal 6 2 2 2 2 4 6 2 7" xfId="32277" xr:uid="{C399D2C6-D80B-4838-BF58-51C43C8A7057}"/>
    <cellStyle name="Normal 6 2 2 2 2 4 6 2 7 2" xfId="32278" xr:uid="{DE7D926E-0C84-495B-A1A5-0D7C729E35AC}"/>
    <cellStyle name="Normal 6 2 2 2 2 4 6 2 8" xfId="32279" xr:uid="{435AF950-FFB0-4E73-8691-B3A7037DCC35}"/>
    <cellStyle name="Normal 6 2 2 2 2 4 6 3" xfId="32280" xr:uid="{633BF461-0B8F-42A7-98DA-545C797E135F}"/>
    <cellStyle name="Normal 6 2 2 2 2 4 6 3 2" xfId="32281" xr:uid="{F4D16B81-ED6F-420A-88F8-13B8BB29CEDA}"/>
    <cellStyle name="Normal 6 2 2 2 2 4 6 3 2 2" xfId="32282" xr:uid="{BB3EB67D-D9CC-4C01-A1A6-DBBCDF94F9CD}"/>
    <cellStyle name="Normal 6 2 2 2 2 4 6 3 2 2 2" xfId="32283" xr:uid="{603A17E8-CC0F-4AE0-8026-C1BA63BBB4CB}"/>
    <cellStyle name="Normal 6 2 2 2 2 4 6 3 2 3" xfId="32284" xr:uid="{30DAEDDE-BA72-49C0-BC40-E4D737AEE286}"/>
    <cellStyle name="Normal 6 2 2 2 2 4 6 3 3" xfId="32285" xr:uid="{709B2670-4833-44A0-BA9C-43B5A7129F70}"/>
    <cellStyle name="Normal 6 2 2 2 2 4 6 4" xfId="32286" xr:uid="{FFBC5EDA-C4E6-4095-83B3-AA56A313984B}"/>
    <cellStyle name="Normal 6 2 2 2 2 4 6 4 2" xfId="32287" xr:uid="{65D4F979-83EC-4CB1-BCAC-B8E26B132789}"/>
    <cellStyle name="Normal 6 2 2 2 2 4 6 5" xfId="32288" xr:uid="{0CFEE362-9AA4-4437-827E-CAD05926B6B4}"/>
    <cellStyle name="Normal 6 2 2 2 2 4 6 5 2" xfId="32289" xr:uid="{2FE7D63A-C1AA-4EE4-8DFC-1C0B7026E1DC}"/>
    <cellStyle name="Normal 6 2 2 2 2 4 6 6" xfId="32290" xr:uid="{A91ECB2E-73B2-4D0F-AC94-130DC21F0404}"/>
    <cellStyle name="Normal 6 2 2 2 2 4 6 6 2" xfId="32291" xr:uid="{798BD57D-4E1A-4DE8-B5B6-485D02D6D18C}"/>
    <cellStyle name="Normal 6 2 2 2 2 4 6 7" xfId="32292" xr:uid="{57499B66-8774-4D45-8C52-48C7A41E149E}"/>
    <cellStyle name="Normal 6 2 2 2 2 4 6 7 2" xfId="32293" xr:uid="{A3772F60-B11D-4D0F-B6E2-69A652770113}"/>
    <cellStyle name="Normal 6 2 2 2 2 4 6 8" xfId="32294" xr:uid="{5387DD25-CAC5-4689-A444-23C0EF453DF7}"/>
    <cellStyle name="Normal 6 2 2 2 2 4 7" xfId="32295" xr:uid="{EE0F41A4-C257-4CA9-B061-A69285507B0C}"/>
    <cellStyle name="Normal 6 2 2 2 2 4 7 2" xfId="32296" xr:uid="{5F60A6D7-2AEE-4BD7-BCEB-EAD32F303327}"/>
    <cellStyle name="Normal 6 2 2 2 2 4 7 2 2" xfId="32297" xr:uid="{B5870E25-CE5E-47A5-AE74-42E1978CDE50}"/>
    <cellStyle name="Normal 6 2 2 2 2 4 7 2 2 2" xfId="32298" xr:uid="{62C5F459-5E20-4BB0-8E5B-4E9128335D1E}"/>
    <cellStyle name="Normal 6 2 2 2 2 4 7 2 3" xfId="32299" xr:uid="{90907203-53D3-477A-97C8-98B7A4E33CA6}"/>
    <cellStyle name="Normal 6 2 2 2 2 4 7 3" xfId="32300" xr:uid="{A39B4003-F2E2-4A59-B504-01CE0C9216D7}"/>
    <cellStyle name="Normal 6 2 2 2 2 4 8" xfId="32301" xr:uid="{C3DAD13C-99A9-4CCA-B89D-977CCFEBBFC8}"/>
    <cellStyle name="Normal 6 2 2 2 2 4 8 2" xfId="32302" xr:uid="{8D70A427-C3FB-4D8F-B588-95DB43792C2E}"/>
    <cellStyle name="Normal 6 2 2 2 2 4 9" xfId="32303" xr:uid="{3E032A02-87BF-4DB9-A64D-12F5A4EC60A3}"/>
    <cellStyle name="Normal 6 2 2 2 2 4 9 2" xfId="32304" xr:uid="{5C195F93-DDC6-41CF-9388-EC02D2C0AC10}"/>
    <cellStyle name="Normal 6 2 2 2 2 5" xfId="32305" xr:uid="{F4A72051-2BEB-40F1-BDC6-E59A58A8AA90}"/>
    <cellStyle name="Normal 6 2 2 2 2 5 2" xfId="32306" xr:uid="{B1E19324-334D-4BE6-BF5E-0B6F12B68774}"/>
    <cellStyle name="Normal 6 2 2 2 2 6" xfId="32307" xr:uid="{673A9B6E-B15E-4619-BA29-85A86FA1EC1D}"/>
    <cellStyle name="Normal 6 2 2 2 2 6 10" xfId="32308" xr:uid="{1CF71C46-D383-431A-BE11-FB4B75645866}"/>
    <cellStyle name="Normal 6 2 2 2 2 6 10 2" xfId="32309" xr:uid="{5408201E-5E4B-443F-A191-237813D6FB22}"/>
    <cellStyle name="Normal 6 2 2 2 2 6 11" xfId="32310" xr:uid="{E126FAEA-2784-4950-9B52-4A4884F4813B}"/>
    <cellStyle name="Normal 6 2 2 2 2 6 11 2" xfId="32311" xr:uid="{4D7C76D1-5F02-4922-865C-1BD06BB05B74}"/>
    <cellStyle name="Normal 6 2 2 2 2 6 12" xfId="32312" xr:uid="{AAD2953B-80A3-48EC-890C-554122FD1948}"/>
    <cellStyle name="Normal 6 2 2 2 2 6 2" xfId="32313" xr:uid="{C8DC2F89-590A-4ED6-A9E6-61B8CA828F6E}"/>
    <cellStyle name="Normal 6 2 2 2 2 6 2 10" xfId="32314" xr:uid="{1F4A8B5D-7F13-4A18-BD46-8C62A07B80AB}"/>
    <cellStyle name="Normal 6 2 2 2 2 6 2 10 2" xfId="32315" xr:uid="{B8BDDED8-ECB7-4DE7-AA1C-BE6EA62254F7}"/>
    <cellStyle name="Normal 6 2 2 2 2 6 2 11" xfId="32316" xr:uid="{1804A910-E17A-4E8C-A0C4-D0D386B630DB}"/>
    <cellStyle name="Normal 6 2 2 2 2 6 2 11 2" xfId="32317" xr:uid="{BF09AF80-D918-462B-864E-3DD842685F17}"/>
    <cellStyle name="Normal 6 2 2 2 2 6 2 12" xfId="32318" xr:uid="{C35E8D93-C8D0-4651-A495-0012CAC5D7C3}"/>
    <cellStyle name="Normal 6 2 2 2 2 6 2 2" xfId="32319" xr:uid="{529B8E84-A3D6-45A2-B31D-2FF3A51D72D4}"/>
    <cellStyle name="Normal 6 2 2 2 2 6 2 2 2" xfId="32320" xr:uid="{224C944F-405D-4DD1-BCFC-09B46E3513F8}"/>
    <cellStyle name="Normal 6 2 2 2 2 6 2 2 2 2" xfId="32321" xr:uid="{96E59AEC-25C4-4ECA-AE95-BDEDB3E13319}"/>
    <cellStyle name="Normal 6 2 2 2 2 6 2 2 2 2 2" xfId="32322" xr:uid="{A993BD39-0859-48FC-920B-343A5E865646}"/>
    <cellStyle name="Normal 6 2 2 2 2 6 2 2 2 2 2 2" xfId="32323" xr:uid="{F55E0784-C749-4D4C-B1EB-2E141315990F}"/>
    <cellStyle name="Normal 6 2 2 2 2 6 2 2 2 2 2 2 2" xfId="32324" xr:uid="{ACC72CFE-4EB8-4FF5-B6EE-684B3BA11947}"/>
    <cellStyle name="Normal 6 2 2 2 2 6 2 2 2 2 2 2 2 2" xfId="32325" xr:uid="{965529CA-4FBE-4769-8120-09A1467CBE0E}"/>
    <cellStyle name="Normal 6 2 2 2 2 6 2 2 2 2 2 2 2 2 2" xfId="32326" xr:uid="{663E1E4C-5822-4948-AA7C-9891041FE646}"/>
    <cellStyle name="Normal 6 2 2 2 2 6 2 2 2 2 2 2 2 3" xfId="32327" xr:uid="{E960ED87-BF8C-4EB1-95EA-13877101C123}"/>
    <cellStyle name="Normal 6 2 2 2 2 6 2 2 2 2 2 2 3" xfId="32328" xr:uid="{2E81BB0D-47BD-4102-B879-801D0F768927}"/>
    <cellStyle name="Normal 6 2 2 2 2 6 2 2 2 2 2 3" xfId="32329" xr:uid="{D2E3C024-3388-444D-8751-F5559C4EED3F}"/>
    <cellStyle name="Normal 6 2 2 2 2 6 2 2 2 2 2 3 2" xfId="32330" xr:uid="{9B99CA7C-2694-405C-A375-3FD7BBA1FDF0}"/>
    <cellStyle name="Normal 6 2 2 2 2 6 2 2 2 2 2 4" xfId="32331" xr:uid="{5D61983C-38AE-43B6-864B-9EA54185D74C}"/>
    <cellStyle name="Normal 6 2 2 2 2 6 2 2 2 2 2 4 2" xfId="32332" xr:uid="{C2C4C699-7BCE-4D82-BBFF-F9A656654BBE}"/>
    <cellStyle name="Normal 6 2 2 2 2 6 2 2 2 2 2 5" xfId="32333" xr:uid="{192E8A77-D7D2-4E21-BE74-510BCABB89BE}"/>
    <cellStyle name="Normal 6 2 2 2 2 6 2 2 2 2 2 5 2" xfId="32334" xr:uid="{7F4ED040-A172-4652-8238-82084B9F34B0}"/>
    <cellStyle name="Normal 6 2 2 2 2 6 2 2 2 2 2 6" xfId="32335" xr:uid="{F1DADC90-AC7A-4E98-A75E-732C58DED129}"/>
    <cellStyle name="Normal 6 2 2 2 2 6 2 2 2 2 2 6 2" xfId="32336" xr:uid="{2B7011D1-BFFF-4F87-B9FF-9F139090A3EE}"/>
    <cellStyle name="Normal 6 2 2 2 2 6 2 2 2 2 2 7" xfId="32337" xr:uid="{F9BAC9C5-F585-41F7-9EAC-769FAC80F86D}"/>
    <cellStyle name="Normal 6 2 2 2 2 6 2 2 2 2 2 7 2" xfId="32338" xr:uid="{775BC300-1A4D-45C5-BC8A-90DCFF70A58B}"/>
    <cellStyle name="Normal 6 2 2 2 2 6 2 2 2 2 2 8" xfId="32339" xr:uid="{4083A029-CE3E-408C-9BD4-8AD65A39D72B}"/>
    <cellStyle name="Normal 6 2 2 2 2 6 2 2 2 2 3" xfId="32340" xr:uid="{01BE6E00-B962-42B2-9A10-488904AEABD4}"/>
    <cellStyle name="Normal 6 2 2 2 2 6 2 2 2 2 3 2" xfId="32341" xr:uid="{09D39AAB-AD88-4FD8-A9AE-38A1CF6E7B6B}"/>
    <cellStyle name="Normal 6 2 2 2 2 6 2 2 2 2 3 2 2" xfId="32342" xr:uid="{D500E17F-91B4-4723-BF34-399ACCED04BE}"/>
    <cellStyle name="Normal 6 2 2 2 2 6 2 2 2 2 3 2 2 2" xfId="32343" xr:uid="{301F2F02-5B66-4F33-BB3F-9BA4AC35ED6B}"/>
    <cellStyle name="Normal 6 2 2 2 2 6 2 2 2 2 3 2 3" xfId="32344" xr:uid="{0DC44D16-01D2-449C-8245-1D73A7EC85A2}"/>
    <cellStyle name="Normal 6 2 2 2 2 6 2 2 2 2 3 3" xfId="32345" xr:uid="{50CE6F67-8FD4-43F6-8B7F-9CC5EE179F52}"/>
    <cellStyle name="Normal 6 2 2 2 2 6 2 2 2 2 4" xfId="32346" xr:uid="{B40ED162-0589-459D-8790-B39465B83534}"/>
    <cellStyle name="Normal 6 2 2 2 2 6 2 2 2 2 4 2" xfId="32347" xr:uid="{52C494F8-983C-4265-9B27-C55F98698FD4}"/>
    <cellStyle name="Normal 6 2 2 2 2 6 2 2 2 2 5" xfId="32348" xr:uid="{55AEBC18-DD99-4F7C-9DE4-E4721512090A}"/>
    <cellStyle name="Normal 6 2 2 2 2 6 2 2 2 2 5 2" xfId="32349" xr:uid="{4066C626-246A-4100-966E-11DBEFFE1C02}"/>
    <cellStyle name="Normal 6 2 2 2 2 6 2 2 2 2 6" xfId="32350" xr:uid="{C286019C-4ED4-480B-9A3C-CDD35010C109}"/>
    <cellStyle name="Normal 6 2 2 2 2 6 2 2 2 2 6 2" xfId="32351" xr:uid="{6F2B345C-974B-4778-A11D-B0D02DDE3ACA}"/>
    <cellStyle name="Normal 6 2 2 2 2 6 2 2 2 2 7" xfId="32352" xr:uid="{ADB3442B-80A4-47C4-A158-2EC580516A6D}"/>
    <cellStyle name="Normal 6 2 2 2 2 6 2 2 2 2 7 2" xfId="32353" xr:uid="{DD14AAB5-791D-4160-87DE-195747B14880}"/>
    <cellStyle name="Normal 6 2 2 2 2 6 2 2 2 2 8" xfId="32354" xr:uid="{3A64DC54-CC17-4E88-A6D4-2C370B37AD36}"/>
    <cellStyle name="Normal 6 2 2 2 2 6 2 2 2 3" xfId="32355" xr:uid="{DE0BE95C-07A4-4235-B964-401269771142}"/>
    <cellStyle name="Normal 6 2 2 2 2 6 2 2 2 3 2" xfId="32356" xr:uid="{45564191-06BC-446B-BE69-D7F9F4410F15}"/>
    <cellStyle name="Normal 6 2 2 2 2 6 2 2 2 3 2 2" xfId="32357" xr:uid="{F8D2D63B-157A-44BA-8E0A-758BFF8CF432}"/>
    <cellStyle name="Normal 6 2 2 2 2 6 2 2 2 3 2 2 2" xfId="32358" xr:uid="{D8534FF5-0AA4-4148-9E7C-5B5E881363F7}"/>
    <cellStyle name="Normal 6 2 2 2 2 6 2 2 2 3 2 3" xfId="32359" xr:uid="{BCBD8D53-8592-46ED-BC10-7C220022BE06}"/>
    <cellStyle name="Normal 6 2 2 2 2 6 2 2 2 3 3" xfId="32360" xr:uid="{DD86CE3A-9894-4140-82CD-F687A4488EEC}"/>
    <cellStyle name="Normal 6 2 2 2 2 6 2 2 2 4" xfId="32361" xr:uid="{CADDDD39-3BF3-4140-8BCE-9B6ED8F8E452}"/>
    <cellStyle name="Normal 6 2 2 2 2 6 2 2 2 4 2" xfId="32362" xr:uid="{DABCD7E6-1C39-4F6F-B666-A5A24BD8B694}"/>
    <cellStyle name="Normal 6 2 2 2 2 6 2 2 2 5" xfId="32363" xr:uid="{D87E57E7-3DBE-4E0C-B15F-5241A58E6C61}"/>
    <cellStyle name="Normal 6 2 2 2 2 6 2 2 2 5 2" xfId="32364" xr:uid="{2769A46F-D045-4FD5-8DD8-D6BCDBA2FF27}"/>
    <cellStyle name="Normal 6 2 2 2 2 6 2 2 2 6" xfId="32365" xr:uid="{A2C7133A-A922-49B0-A43D-2BCFDB15A525}"/>
    <cellStyle name="Normal 6 2 2 2 2 6 2 2 2 6 2" xfId="32366" xr:uid="{B684612D-4F32-4AD9-9EDA-244927C535C3}"/>
    <cellStyle name="Normal 6 2 2 2 2 6 2 2 2 7" xfId="32367" xr:uid="{DB0493FB-D215-4C4E-B72D-E722E9E90C56}"/>
    <cellStyle name="Normal 6 2 2 2 2 6 2 2 2 7 2" xfId="32368" xr:uid="{4DC40B20-6317-4CBC-8AD6-D80A21A46434}"/>
    <cellStyle name="Normal 6 2 2 2 2 6 2 2 2 8" xfId="32369" xr:uid="{59593B71-46F7-4D01-AA8B-C29F32664DD3}"/>
    <cellStyle name="Normal 6 2 2 2 2 6 2 2 2 8 2" xfId="32370" xr:uid="{41A8DA23-E5EF-44D6-93EC-46EE36593DD8}"/>
    <cellStyle name="Normal 6 2 2 2 2 6 2 2 2 9" xfId="32371" xr:uid="{F6D47F2E-2330-4883-BB47-DCD3B62B9AA3}"/>
    <cellStyle name="Normal 6 2 2 2 2 6 2 2 3" xfId="32372" xr:uid="{07C45A23-8329-4F4B-AC37-64F3C8C59E65}"/>
    <cellStyle name="Normal 6 2 2 2 2 6 2 2 3 2" xfId="32373" xr:uid="{4E011254-F092-4522-BBF3-EF1F6670306B}"/>
    <cellStyle name="Normal 6 2 2 2 2 6 2 2 3 2 2" xfId="32374" xr:uid="{C7CDCD4A-8011-4149-BCC5-7D4F56600A60}"/>
    <cellStyle name="Normal 6 2 2 2 2 6 2 2 3 2 2 2" xfId="32375" xr:uid="{E20926C8-9309-4FE1-A27A-375B174EB20F}"/>
    <cellStyle name="Normal 6 2 2 2 2 6 2 2 3 2 2 2 2" xfId="32376" xr:uid="{1C36BB72-3201-48B9-B078-97094A02CE0D}"/>
    <cellStyle name="Normal 6 2 2 2 2 6 2 2 3 2 2 3" xfId="32377" xr:uid="{DC9AADAD-9AF8-4F44-BEBB-5825002B34C1}"/>
    <cellStyle name="Normal 6 2 2 2 2 6 2 2 3 2 3" xfId="32378" xr:uid="{8B318EAE-0FAA-4296-8AE3-842F2F215260}"/>
    <cellStyle name="Normal 6 2 2 2 2 6 2 2 3 3" xfId="32379" xr:uid="{EA15861B-794A-49C1-B7B2-97631F4B259E}"/>
    <cellStyle name="Normal 6 2 2 2 2 6 2 2 3 3 2" xfId="32380" xr:uid="{7DD7AF91-032D-411C-943D-12421F6D9284}"/>
    <cellStyle name="Normal 6 2 2 2 2 6 2 2 3 4" xfId="32381" xr:uid="{8E2B5B6D-C8A0-47A1-89F0-F6154208D334}"/>
    <cellStyle name="Normal 6 2 2 2 2 6 2 2 3 4 2" xfId="32382" xr:uid="{B26FF401-5849-44E3-9486-031BA80FB998}"/>
    <cellStyle name="Normal 6 2 2 2 2 6 2 2 3 5" xfId="32383" xr:uid="{885431D4-1C2F-42FD-A0DC-B97EC032C314}"/>
    <cellStyle name="Normal 6 2 2 2 2 6 2 2 3 5 2" xfId="32384" xr:uid="{6F3A8156-1A73-4BDE-A2D8-BCCF1EFB5F4B}"/>
    <cellStyle name="Normal 6 2 2 2 2 6 2 2 3 6" xfId="32385" xr:uid="{1F219EA9-8AA6-4683-A638-040EEB73F405}"/>
    <cellStyle name="Normal 6 2 2 2 2 6 2 2 3 6 2" xfId="32386" xr:uid="{AE5EAC56-0CDE-41EF-ACA4-3AAB810A6494}"/>
    <cellStyle name="Normal 6 2 2 2 2 6 2 2 3 7" xfId="32387" xr:uid="{B8DD953C-D51D-4913-8B07-3E07A8D4B614}"/>
    <cellStyle name="Normal 6 2 2 2 2 6 2 2 3 7 2" xfId="32388" xr:uid="{9FC39277-51DE-4E6C-B154-A7F88733844B}"/>
    <cellStyle name="Normal 6 2 2 2 2 6 2 2 3 8" xfId="32389" xr:uid="{2005D4E5-5D4D-4B21-8EBA-C80A28CAFBE4}"/>
    <cellStyle name="Normal 6 2 2 2 2 6 2 2 4" xfId="32390" xr:uid="{87A4628F-293B-4382-B271-1BFAA5E94FCA}"/>
    <cellStyle name="Normal 6 2 2 2 2 6 2 2 4 2" xfId="32391" xr:uid="{B09DB9A2-B485-47E5-9109-D61025A955B7}"/>
    <cellStyle name="Normal 6 2 2 2 2 6 2 2 4 2 2" xfId="32392" xr:uid="{5B3785C3-883C-4509-A02F-8D047CCDF4B6}"/>
    <cellStyle name="Normal 6 2 2 2 2 6 2 2 4 2 2 2" xfId="32393" xr:uid="{66AFEDB3-CC61-4B04-9063-5FCA6097123A}"/>
    <cellStyle name="Normal 6 2 2 2 2 6 2 2 4 2 3" xfId="32394" xr:uid="{F5632F25-6BF9-42F1-8C77-C6B1C8CF83B8}"/>
    <cellStyle name="Normal 6 2 2 2 2 6 2 2 4 3" xfId="32395" xr:uid="{258D06DE-9374-4CF0-B96C-9A4766063A26}"/>
    <cellStyle name="Normal 6 2 2 2 2 6 2 2 5" xfId="32396" xr:uid="{11FD3AD5-8145-4B6E-8A5C-6E1E4E89CEBA}"/>
    <cellStyle name="Normal 6 2 2 2 2 6 2 2 5 2" xfId="32397" xr:uid="{9522F419-61DE-4EFF-A920-DDF7686013DB}"/>
    <cellStyle name="Normal 6 2 2 2 2 6 2 2 6" xfId="32398" xr:uid="{8F1A8246-AAB7-41E1-8896-F02A98882267}"/>
    <cellStyle name="Normal 6 2 2 2 2 6 2 2 6 2" xfId="32399" xr:uid="{676FCC46-18E8-481D-9895-D888F751309E}"/>
    <cellStyle name="Normal 6 2 2 2 2 6 2 2 7" xfId="32400" xr:uid="{5D820C21-8AF4-4852-AB96-08776B80F622}"/>
    <cellStyle name="Normal 6 2 2 2 2 6 2 2 7 2" xfId="32401" xr:uid="{14FB0D4A-C71B-45DE-906B-CC060DB1591A}"/>
    <cellStyle name="Normal 6 2 2 2 2 6 2 2 8" xfId="32402" xr:uid="{D578D6B4-6EAC-4F0C-820A-4EDA85B2840B}"/>
    <cellStyle name="Normal 6 2 2 2 2 6 2 2 8 2" xfId="32403" xr:uid="{E22E0992-020A-40A3-BD73-E7A3A10FBF43}"/>
    <cellStyle name="Normal 6 2 2 2 2 6 2 2 9" xfId="32404" xr:uid="{D17B45B6-3F30-4733-A555-413065A9AE37}"/>
    <cellStyle name="Normal 6 2 2 2 2 6 2 3" xfId="32405" xr:uid="{324854CB-726A-4832-A8A1-A44A6736B07F}"/>
    <cellStyle name="Normal 6 2 2 2 2 6 2 3 2" xfId="32406" xr:uid="{E145DD84-AF66-4FE8-8BEA-74BCFE025CCB}"/>
    <cellStyle name="Normal 6 2 2 2 2 6 2 4" xfId="32407" xr:uid="{9129014B-978E-4FA9-9CCD-4204496BE139}"/>
    <cellStyle name="Normal 6 2 2 2 2 6 2 4 2" xfId="32408" xr:uid="{8C25DF34-6050-421C-9C25-DBC968B4F0EF}"/>
    <cellStyle name="Normal 6 2 2 2 2 6 2 5" xfId="32409" xr:uid="{4FEC0ABE-91E7-4A6C-ACAC-EE62578B2B86}"/>
    <cellStyle name="Normal 6 2 2 2 2 6 2 5 2" xfId="32410" xr:uid="{EF293797-803C-44A0-B6EF-73B8CB6B7D8A}"/>
    <cellStyle name="Normal 6 2 2 2 2 6 2 5 2 2" xfId="32411" xr:uid="{90B6F8DB-BFF9-4A0E-A33D-BB1DC3800115}"/>
    <cellStyle name="Normal 6 2 2 2 2 6 2 5 2 2 2" xfId="32412" xr:uid="{C5AA59E0-BFBE-40FD-B02E-0CF5B61AFB74}"/>
    <cellStyle name="Normal 6 2 2 2 2 6 2 5 2 2 2 2" xfId="32413" xr:uid="{B87BBA7B-E41F-4F06-AC8C-FDC29F4A51BC}"/>
    <cellStyle name="Normal 6 2 2 2 2 6 2 5 2 2 2 2 2" xfId="32414" xr:uid="{B933E6CB-354B-414B-9E9A-86FB87C3AA99}"/>
    <cellStyle name="Normal 6 2 2 2 2 6 2 5 2 2 2 3" xfId="32415" xr:uid="{B6B067C4-5381-44F0-9217-E8BBB8243D96}"/>
    <cellStyle name="Normal 6 2 2 2 2 6 2 5 2 2 3" xfId="32416" xr:uid="{902FF358-61EF-4043-A767-A324065C97C6}"/>
    <cellStyle name="Normal 6 2 2 2 2 6 2 5 2 3" xfId="32417" xr:uid="{EA7CA880-FD62-4639-8281-0333868983B6}"/>
    <cellStyle name="Normal 6 2 2 2 2 6 2 5 2 3 2" xfId="32418" xr:uid="{FCCA6076-C7B3-4C3A-8A9C-1A57BA0F248F}"/>
    <cellStyle name="Normal 6 2 2 2 2 6 2 5 2 4" xfId="32419" xr:uid="{28D20A6D-7659-4CB0-9435-70E4599681FE}"/>
    <cellStyle name="Normal 6 2 2 2 2 6 2 5 2 4 2" xfId="32420" xr:uid="{A9D8FCD0-E965-44E3-8D34-E405488E5717}"/>
    <cellStyle name="Normal 6 2 2 2 2 6 2 5 2 5" xfId="32421" xr:uid="{32C96146-13F1-49F0-84E8-8FB3A22434D2}"/>
    <cellStyle name="Normal 6 2 2 2 2 6 2 5 2 5 2" xfId="32422" xr:uid="{560B8A84-5EE2-4EA2-B7F9-230C3DBACCAD}"/>
    <cellStyle name="Normal 6 2 2 2 2 6 2 5 2 6" xfId="32423" xr:uid="{1400C71D-F2F7-44A2-95B0-7F0258B56CCD}"/>
    <cellStyle name="Normal 6 2 2 2 2 6 2 5 2 6 2" xfId="32424" xr:uid="{632C2701-F89B-4EFF-95E7-BC6526F2C2EA}"/>
    <cellStyle name="Normal 6 2 2 2 2 6 2 5 2 7" xfId="32425" xr:uid="{23DEEC88-C2E2-4D23-8362-5F6886844D7C}"/>
    <cellStyle name="Normal 6 2 2 2 2 6 2 5 2 7 2" xfId="32426" xr:uid="{219C4DBF-0059-4A12-953F-23C2A1D061DA}"/>
    <cellStyle name="Normal 6 2 2 2 2 6 2 5 2 8" xfId="32427" xr:uid="{848C43EC-6915-4865-ADD0-ED1D039FE181}"/>
    <cellStyle name="Normal 6 2 2 2 2 6 2 5 3" xfId="32428" xr:uid="{19AA6347-825F-485B-A396-FA13AEEBC52D}"/>
    <cellStyle name="Normal 6 2 2 2 2 6 2 5 3 2" xfId="32429" xr:uid="{314C28FD-A1C1-43C5-985F-920F7A396BCF}"/>
    <cellStyle name="Normal 6 2 2 2 2 6 2 5 3 2 2" xfId="32430" xr:uid="{EDEB7C8B-3DEA-4559-88FD-78B671D7CF84}"/>
    <cellStyle name="Normal 6 2 2 2 2 6 2 5 3 2 2 2" xfId="32431" xr:uid="{85463F6B-CD70-4BCF-B31D-80067CE72974}"/>
    <cellStyle name="Normal 6 2 2 2 2 6 2 5 3 2 3" xfId="32432" xr:uid="{462C6A86-F6D3-4AF6-982F-CBCD124D12B1}"/>
    <cellStyle name="Normal 6 2 2 2 2 6 2 5 3 3" xfId="32433" xr:uid="{DDB86A01-51C3-46A0-B9CF-8EE517B4CD53}"/>
    <cellStyle name="Normal 6 2 2 2 2 6 2 5 4" xfId="32434" xr:uid="{B2A0F43A-4383-4394-A278-46EF21D1D336}"/>
    <cellStyle name="Normal 6 2 2 2 2 6 2 5 4 2" xfId="32435" xr:uid="{25D4F8E5-E4F6-48F9-B0DC-ED0D03ACB1A9}"/>
    <cellStyle name="Normal 6 2 2 2 2 6 2 5 5" xfId="32436" xr:uid="{DE0DF996-F85A-4065-80F2-5FDF270B2773}"/>
    <cellStyle name="Normal 6 2 2 2 2 6 2 5 5 2" xfId="32437" xr:uid="{61E74EF8-1A20-4758-B907-4EF842628631}"/>
    <cellStyle name="Normal 6 2 2 2 2 6 2 5 6" xfId="32438" xr:uid="{A9AAF591-2B9A-47A5-8AE1-E2121F59A1D2}"/>
    <cellStyle name="Normal 6 2 2 2 2 6 2 5 6 2" xfId="32439" xr:uid="{C14876AB-3B4D-4924-9397-5C6869DF4BED}"/>
    <cellStyle name="Normal 6 2 2 2 2 6 2 5 7" xfId="32440" xr:uid="{5DC711BB-49F0-49FC-9E7E-222F41B6D711}"/>
    <cellStyle name="Normal 6 2 2 2 2 6 2 5 7 2" xfId="32441" xr:uid="{38C34AE1-00E6-4B65-93B2-9BA17AAD98CD}"/>
    <cellStyle name="Normal 6 2 2 2 2 6 2 5 8" xfId="32442" xr:uid="{A4599F2A-5ECC-4183-8DCB-4912F6CF62F3}"/>
    <cellStyle name="Normal 6 2 2 2 2 6 2 6" xfId="32443" xr:uid="{C9FA357A-FFA2-4AEC-A480-B3AC7BF75BD4}"/>
    <cellStyle name="Normal 6 2 2 2 2 6 2 6 2" xfId="32444" xr:uid="{6BE83611-CF89-4EC9-9C92-A9507158A575}"/>
    <cellStyle name="Normal 6 2 2 2 2 6 2 6 2 2" xfId="32445" xr:uid="{ACFBCAC3-B2A9-4B3F-8D5A-72A84FE4EA19}"/>
    <cellStyle name="Normal 6 2 2 2 2 6 2 6 2 2 2" xfId="32446" xr:uid="{2C466E14-C290-44EF-8126-FACDC993F7D1}"/>
    <cellStyle name="Normal 6 2 2 2 2 6 2 6 2 3" xfId="32447" xr:uid="{73DAC461-7D30-4B6F-B0CF-CF59562C754A}"/>
    <cellStyle name="Normal 6 2 2 2 2 6 2 6 3" xfId="32448" xr:uid="{36CBACAE-7673-4554-93CC-4E817C1D4B80}"/>
    <cellStyle name="Normal 6 2 2 2 2 6 2 7" xfId="32449" xr:uid="{DE8FABC4-C84D-4F0C-8EF6-E7503D97D999}"/>
    <cellStyle name="Normal 6 2 2 2 2 6 2 7 2" xfId="32450" xr:uid="{9B48F8E7-7065-4F85-B97C-07E29CF00F5C}"/>
    <cellStyle name="Normal 6 2 2 2 2 6 2 8" xfId="32451" xr:uid="{373D1F9F-D819-4261-AC4C-B106F7354088}"/>
    <cellStyle name="Normal 6 2 2 2 2 6 2 8 2" xfId="32452" xr:uid="{79125251-F518-4262-8254-99386DA70047}"/>
    <cellStyle name="Normal 6 2 2 2 2 6 2 9" xfId="32453" xr:uid="{13DF15AD-4918-46D3-AD7E-019DD596DF75}"/>
    <cellStyle name="Normal 6 2 2 2 2 6 2 9 2" xfId="32454" xr:uid="{C52E1D58-89F0-4B03-8209-7F80D73E4EFA}"/>
    <cellStyle name="Normal 6 2 2 2 2 6 3" xfId="32455" xr:uid="{424EE4C7-FF57-4540-A87E-FC5614C6B7D9}"/>
    <cellStyle name="Normal 6 2 2 2 2 6 3 2" xfId="32456" xr:uid="{D8143D67-9475-4676-A198-1D9B48FAB257}"/>
    <cellStyle name="Normal 6 2 2 2 2 6 3 2 2" xfId="32457" xr:uid="{290AEB9C-2E9A-41EE-8CA7-710E70BFAE6C}"/>
    <cellStyle name="Normal 6 2 2 2 2 6 3 2 2 2" xfId="32458" xr:uid="{84A8589C-5EDC-4008-8381-89894EAB137A}"/>
    <cellStyle name="Normal 6 2 2 2 2 6 3 2 2 2 2" xfId="32459" xr:uid="{9A12EBE6-5FB7-4CFD-9932-F0775A50B67E}"/>
    <cellStyle name="Normal 6 2 2 2 2 6 3 2 2 2 2 2" xfId="32460" xr:uid="{F5237D88-3B00-4CC2-8F75-16CAFBE33996}"/>
    <cellStyle name="Normal 6 2 2 2 2 6 3 2 2 2 2 2 2" xfId="32461" xr:uid="{C8C14C1C-4EAD-4A2F-A5A0-746D6D059B5C}"/>
    <cellStyle name="Normal 6 2 2 2 2 6 3 2 2 2 2 2 2 2" xfId="32462" xr:uid="{DBAB6D24-489B-4EA6-90EC-0133AF2DD80F}"/>
    <cellStyle name="Normal 6 2 2 2 2 6 3 2 2 2 2 2 3" xfId="32463" xr:uid="{99475559-CF5F-4086-BCBC-B9D43BAAD72B}"/>
    <cellStyle name="Normal 6 2 2 2 2 6 3 2 2 2 2 3" xfId="32464" xr:uid="{A304C83B-D5D8-453A-A468-0205E136AC8F}"/>
    <cellStyle name="Normal 6 2 2 2 2 6 3 2 2 2 3" xfId="32465" xr:uid="{5352DEAD-0C13-4ECC-AD24-DF02BC3BBF29}"/>
    <cellStyle name="Normal 6 2 2 2 2 6 3 2 2 2 3 2" xfId="32466" xr:uid="{FA30ACA6-9D98-4AFE-84D4-2C2038409C25}"/>
    <cellStyle name="Normal 6 2 2 2 2 6 3 2 2 2 4" xfId="32467" xr:uid="{7025C88F-7745-4973-A797-C386518FD894}"/>
    <cellStyle name="Normal 6 2 2 2 2 6 3 2 2 2 4 2" xfId="32468" xr:uid="{1ABDC137-6F86-4D00-8C40-3D79224242DD}"/>
    <cellStyle name="Normal 6 2 2 2 2 6 3 2 2 2 5" xfId="32469" xr:uid="{419A0A45-3415-404E-A105-3A028AD79685}"/>
    <cellStyle name="Normal 6 2 2 2 2 6 3 2 2 2 5 2" xfId="32470" xr:uid="{039B2387-36AB-46FE-A023-23CDF5229540}"/>
    <cellStyle name="Normal 6 2 2 2 2 6 3 2 2 2 6" xfId="32471" xr:uid="{8C466359-E187-454E-BC31-E0127FBF17D2}"/>
    <cellStyle name="Normal 6 2 2 2 2 6 3 2 2 2 6 2" xfId="32472" xr:uid="{0A1DA8AF-3655-4CF4-8DF9-814FDB145971}"/>
    <cellStyle name="Normal 6 2 2 2 2 6 3 2 2 2 7" xfId="32473" xr:uid="{41C9E18E-9566-48DB-990B-BF3CF538B926}"/>
    <cellStyle name="Normal 6 2 2 2 2 6 3 2 2 2 7 2" xfId="32474" xr:uid="{0BB54C4F-864A-424E-80ED-C05799A515AA}"/>
    <cellStyle name="Normal 6 2 2 2 2 6 3 2 2 2 8" xfId="32475" xr:uid="{285CE132-1B6E-4682-875E-9718D49DC0FF}"/>
    <cellStyle name="Normal 6 2 2 2 2 6 3 2 2 3" xfId="32476" xr:uid="{5E72F81B-256A-4BE2-BF07-A5C699D71D03}"/>
    <cellStyle name="Normal 6 2 2 2 2 6 3 2 2 3 2" xfId="32477" xr:uid="{9F500B21-9CA4-4C84-928D-C1FACE68031D}"/>
    <cellStyle name="Normal 6 2 2 2 2 6 3 2 2 3 2 2" xfId="32478" xr:uid="{343018F3-DC41-49AA-A733-DBC95D516DDD}"/>
    <cellStyle name="Normal 6 2 2 2 2 6 3 2 2 3 2 2 2" xfId="32479" xr:uid="{DB329B77-38A3-4ED7-A071-AFD4565E48BE}"/>
    <cellStyle name="Normal 6 2 2 2 2 6 3 2 2 3 2 3" xfId="32480" xr:uid="{D04B600B-844E-4A06-867C-6BE5225D42CB}"/>
    <cellStyle name="Normal 6 2 2 2 2 6 3 2 2 3 3" xfId="32481" xr:uid="{5E3DAF7D-566D-4F04-9533-458B8C9AF70B}"/>
    <cellStyle name="Normal 6 2 2 2 2 6 3 2 2 4" xfId="32482" xr:uid="{76830E3A-3086-4EC7-B2C2-52097C842E98}"/>
    <cellStyle name="Normal 6 2 2 2 2 6 3 2 2 4 2" xfId="32483" xr:uid="{D5C742FD-4C41-4460-836F-72FAF6F17265}"/>
    <cellStyle name="Normal 6 2 2 2 2 6 3 2 2 5" xfId="32484" xr:uid="{7DE71F75-588A-4676-9703-6C0F4CE6AF5D}"/>
    <cellStyle name="Normal 6 2 2 2 2 6 3 2 2 5 2" xfId="32485" xr:uid="{EA8A8CE0-E1A7-4AD2-B4A5-07F9ECBE066B}"/>
    <cellStyle name="Normal 6 2 2 2 2 6 3 2 2 6" xfId="32486" xr:uid="{4CC9AB33-A0A6-4940-AB0B-32510FA1B13A}"/>
    <cellStyle name="Normal 6 2 2 2 2 6 3 2 2 6 2" xfId="32487" xr:uid="{6FA53F68-8D02-45C5-811E-AA454F47E978}"/>
    <cellStyle name="Normal 6 2 2 2 2 6 3 2 2 7" xfId="32488" xr:uid="{CC9BD130-0DF5-419A-9594-BEED3963A569}"/>
    <cellStyle name="Normal 6 2 2 2 2 6 3 2 2 7 2" xfId="32489" xr:uid="{39C9B71D-CBE8-4439-AA2A-3B84BF7AAF46}"/>
    <cellStyle name="Normal 6 2 2 2 2 6 3 2 2 8" xfId="32490" xr:uid="{12F7EB93-0125-45FA-8F48-E15FFE4E1883}"/>
    <cellStyle name="Normal 6 2 2 2 2 6 3 2 3" xfId="32491" xr:uid="{8475AC35-37D8-49CC-A54B-585F0DCD5357}"/>
    <cellStyle name="Normal 6 2 2 2 2 6 3 2 3 2" xfId="32492" xr:uid="{04B1A6D7-7AEC-4022-A481-2A4036AF2B71}"/>
    <cellStyle name="Normal 6 2 2 2 2 6 3 2 3 2 2" xfId="32493" xr:uid="{7E1B178B-DAF8-4671-92EA-8EE27D0EC4E0}"/>
    <cellStyle name="Normal 6 2 2 2 2 6 3 2 3 2 2 2" xfId="32494" xr:uid="{01ED9285-E375-4C70-8C5C-2B0B8FD10BC8}"/>
    <cellStyle name="Normal 6 2 2 2 2 6 3 2 3 2 3" xfId="32495" xr:uid="{DDFA5652-C54E-4479-A9EF-BFA1AABE5E75}"/>
    <cellStyle name="Normal 6 2 2 2 2 6 3 2 3 3" xfId="32496" xr:uid="{3FA3B9D7-C162-41A8-9227-31A9889E584B}"/>
    <cellStyle name="Normal 6 2 2 2 2 6 3 2 4" xfId="32497" xr:uid="{D3B86825-B0E0-4486-9B6D-2C664888742C}"/>
    <cellStyle name="Normal 6 2 2 2 2 6 3 2 4 2" xfId="32498" xr:uid="{49DAC007-7998-45E2-8BB5-57AF2F8DD322}"/>
    <cellStyle name="Normal 6 2 2 2 2 6 3 2 5" xfId="32499" xr:uid="{B43C9A1D-C58F-49EC-B793-E31EFFFFFFA0}"/>
    <cellStyle name="Normal 6 2 2 2 2 6 3 2 5 2" xfId="32500" xr:uid="{F4A869E4-3BB9-4D0C-8D68-9B4685A7DBD4}"/>
    <cellStyle name="Normal 6 2 2 2 2 6 3 2 6" xfId="32501" xr:uid="{28E1B85A-7E85-4A96-BB12-6B1D8005216F}"/>
    <cellStyle name="Normal 6 2 2 2 2 6 3 2 6 2" xfId="32502" xr:uid="{20EA96FC-4850-4950-A65F-2941BA28F97B}"/>
    <cellStyle name="Normal 6 2 2 2 2 6 3 2 7" xfId="32503" xr:uid="{8DEC3430-C934-413E-BFF8-85F9948C8D59}"/>
    <cellStyle name="Normal 6 2 2 2 2 6 3 2 7 2" xfId="32504" xr:uid="{96633067-7A09-4C81-962F-01DBC6253B5A}"/>
    <cellStyle name="Normal 6 2 2 2 2 6 3 2 8" xfId="32505" xr:uid="{D512F5B5-2B0B-4376-A270-510CBD2AAEC0}"/>
    <cellStyle name="Normal 6 2 2 2 2 6 3 2 8 2" xfId="32506" xr:uid="{70EFC579-7203-4C35-AF9D-A95784A51389}"/>
    <cellStyle name="Normal 6 2 2 2 2 6 3 2 9" xfId="32507" xr:uid="{CFB48C56-2DC9-43BE-A369-FA60AF943337}"/>
    <cellStyle name="Normal 6 2 2 2 2 6 3 3" xfId="32508" xr:uid="{8F398F9B-CD3F-49FB-A045-94428CA8F9D8}"/>
    <cellStyle name="Normal 6 2 2 2 2 6 3 3 2" xfId="32509" xr:uid="{B5D123B0-8834-473D-A43D-075E26257488}"/>
    <cellStyle name="Normal 6 2 2 2 2 6 3 3 2 2" xfId="32510" xr:uid="{7A8F7666-C1A6-407D-828A-6B9BDBC21F83}"/>
    <cellStyle name="Normal 6 2 2 2 2 6 3 3 2 2 2" xfId="32511" xr:uid="{FE563FD7-7B34-4494-9295-917427B87049}"/>
    <cellStyle name="Normal 6 2 2 2 2 6 3 3 2 2 2 2" xfId="32512" xr:uid="{8E13A0D7-1C53-49AB-857E-F2320BAF8160}"/>
    <cellStyle name="Normal 6 2 2 2 2 6 3 3 2 2 3" xfId="32513" xr:uid="{9F916A66-5E8F-4B5E-9642-62839EE375AD}"/>
    <cellStyle name="Normal 6 2 2 2 2 6 3 3 2 3" xfId="32514" xr:uid="{506C0FBC-7FBA-4A6B-945D-02DB76F122EB}"/>
    <cellStyle name="Normal 6 2 2 2 2 6 3 3 3" xfId="32515" xr:uid="{CFC7B1E7-9EEF-4D59-825E-D841BEC41280}"/>
    <cellStyle name="Normal 6 2 2 2 2 6 3 3 3 2" xfId="32516" xr:uid="{C6BE0B14-F9D6-4476-BD8A-89F0E8F78BB5}"/>
    <cellStyle name="Normal 6 2 2 2 2 6 3 3 4" xfId="32517" xr:uid="{85320EA3-864F-4B0C-8283-989A738389D2}"/>
    <cellStyle name="Normal 6 2 2 2 2 6 3 3 4 2" xfId="32518" xr:uid="{6AB509BB-02E2-4345-A80B-4FBA5FD8A730}"/>
    <cellStyle name="Normal 6 2 2 2 2 6 3 3 5" xfId="32519" xr:uid="{6DA5F1ED-7150-40BE-916C-615D2F7EB3C4}"/>
    <cellStyle name="Normal 6 2 2 2 2 6 3 3 5 2" xfId="32520" xr:uid="{B813D799-DC53-4F5C-803E-53D8CF937069}"/>
    <cellStyle name="Normal 6 2 2 2 2 6 3 3 6" xfId="32521" xr:uid="{6C72942F-7139-4D76-88E7-D1D28700A833}"/>
    <cellStyle name="Normal 6 2 2 2 2 6 3 3 6 2" xfId="32522" xr:uid="{0F844B45-A243-45C0-9619-217E1B244448}"/>
    <cellStyle name="Normal 6 2 2 2 2 6 3 3 7" xfId="32523" xr:uid="{18C9C0BB-0458-4413-8FB5-CBFE77F8C074}"/>
    <cellStyle name="Normal 6 2 2 2 2 6 3 3 7 2" xfId="32524" xr:uid="{7BD9EF80-49E5-4EA8-B184-47E1750E592D}"/>
    <cellStyle name="Normal 6 2 2 2 2 6 3 3 8" xfId="32525" xr:uid="{57E1576D-BE1F-4E3E-BF11-C2290680E3DC}"/>
    <cellStyle name="Normal 6 2 2 2 2 6 3 4" xfId="32526" xr:uid="{AD97C4A2-4CA5-4DF6-ADB9-E58993A7F28D}"/>
    <cellStyle name="Normal 6 2 2 2 2 6 3 4 2" xfId="32527" xr:uid="{64CAF9F9-100D-4B86-9A4C-A92959275C2A}"/>
    <cellStyle name="Normal 6 2 2 2 2 6 3 4 2 2" xfId="32528" xr:uid="{CD785CBD-BD11-447D-BE0A-EF23CC021AAB}"/>
    <cellStyle name="Normal 6 2 2 2 2 6 3 4 2 2 2" xfId="32529" xr:uid="{8970F8CF-39CA-4A65-930F-3575C075BAAB}"/>
    <cellStyle name="Normal 6 2 2 2 2 6 3 4 2 3" xfId="32530" xr:uid="{3BBBCB94-9C7E-41FB-A85E-2D5C3D48A567}"/>
    <cellStyle name="Normal 6 2 2 2 2 6 3 4 3" xfId="32531" xr:uid="{882861E7-8D66-43EA-9D95-4140BE708642}"/>
    <cellStyle name="Normal 6 2 2 2 2 6 3 5" xfId="32532" xr:uid="{F320426B-9A10-4C63-AA18-7A2AF33BA0BA}"/>
    <cellStyle name="Normal 6 2 2 2 2 6 3 5 2" xfId="32533" xr:uid="{C9325394-EA1A-45D6-9197-D7DD220CC8BC}"/>
    <cellStyle name="Normal 6 2 2 2 2 6 3 6" xfId="32534" xr:uid="{2D28E64E-78AA-4273-BA83-CE337E5BA8A8}"/>
    <cellStyle name="Normal 6 2 2 2 2 6 3 6 2" xfId="32535" xr:uid="{EE737F97-51AD-4E69-A962-6B230A61F677}"/>
    <cellStyle name="Normal 6 2 2 2 2 6 3 7" xfId="32536" xr:uid="{43AB4E99-9BD8-42FB-A594-39D36F789AB8}"/>
    <cellStyle name="Normal 6 2 2 2 2 6 3 7 2" xfId="32537" xr:uid="{C3AD8FB3-B9B3-459E-96FE-D16A19A4D6E3}"/>
    <cellStyle name="Normal 6 2 2 2 2 6 3 8" xfId="32538" xr:uid="{6815C960-5F05-481B-B543-6CA5487CB87B}"/>
    <cellStyle name="Normal 6 2 2 2 2 6 3 8 2" xfId="32539" xr:uid="{3C26E514-0AC4-401B-97DC-9C9019182623}"/>
    <cellStyle name="Normal 6 2 2 2 2 6 3 9" xfId="32540" xr:uid="{91BF95F3-A0EE-42CC-894B-0D0F76461454}"/>
    <cellStyle name="Normal 6 2 2 2 2 6 4" xfId="32541" xr:uid="{BD2FBC16-B6C4-416D-812E-1163E19F1B87}"/>
    <cellStyle name="Normal 6 2 2 2 2 6 4 2" xfId="32542" xr:uid="{2341B9AA-EFEC-432E-809D-A44C309A12EC}"/>
    <cellStyle name="Normal 6 2 2 2 2 6 5" xfId="32543" xr:uid="{698CE67D-4543-470B-B934-65FC6868B359}"/>
    <cellStyle name="Normal 6 2 2 2 2 6 5 2" xfId="32544" xr:uid="{B1FDFAED-1CE3-4438-AEB3-B0BE36266A90}"/>
    <cellStyle name="Normal 6 2 2 2 2 6 5 2 2" xfId="32545" xr:uid="{3AD6D8DA-EF4E-47AD-9079-9C5DD233483B}"/>
    <cellStyle name="Normal 6 2 2 2 2 6 5 2 2 2" xfId="32546" xr:uid="{B5C86816-714F-4DCB-B4E1-399E037AAD77}"/>
    <cellStyle name="Normal 6 2 2 2 2 6 5 2 2 2 2" xfId="32547" xr:uid="{09D57622-09AE-4434-9BA5-B0D5A848D055}"/>
    <cellStyle name="Normal 6 2 2 2 2 6 5 2 2 2 2 2" xfId="32548" xr:uid="{F27135D5-42BD-4873-B9C6-FAF2ABCDEDDA}"/>
    <cellStyle name="Normal 6 2 2 2 2 6 5 2 2 2 3" xfId="32549" xr:uid="{EFF87E48-502C-4433-8997-615B9B28FCF0}"/>
    <cellStyle name="Normal 6 2 2 2 2 6 5 2 2 3" xfId="32550" xr:uid="{6E5F7997-21B0-4478-8FAE-C0730B64176B}"/>
    <cellStyle name="Normal 6 2 2 2 2 6 5 2 3" xfId="32551" xr:uid="{9FA5F39A-C0A3-48A8-99FB-2731E246A8B8}"/>
    <cellStyle name="Normal 6 2 2 2 2 6 5 2 3 2" xfId="32552" xr:uid="{AABC7907-6B1C-4199-8C86-B3B4E81C24D2}"/>
    <cellStyle name="Normal 6 2 2 2 2 6 5 2 4" xfId="32553" xr:uid="{1EB8BBF1-D57A-4F6C-BCEC-BBF4BEF8D248}"/>
    <cellStyle name="Normal 6 2 2 2 2 6 5 2 4 2" xfId="32554" xr:uid="{EDB24F79-EAA7-409C-AFF6-64E1BFD8E5BA}"/>
    <cellStyle name="Normal 6 2 2 2 2 6 5 2 5" xfId="32555" xr:uid="{09215243-B86C-49B7-953F-FFB3D3826795}"/>
    <cellStyle name="Normal 6 2 2 2 2 6 5 2 5 2" xfId="32556" xr:uid="{B532367A-826D-4DA9-A105-A52032770F6A}"/>
    <cellStyle name="Normal 6 2 2 2 2 6 5 2 6" xfId="32557" xr:uid="{F59896C6-4268-43B6-96BF-41AC5C04ED15}"/>
    <cellStyle name="Normal 6 2 2 2 2 6 5 2 6 2" xfId="32558" xr:uid="{D9797D24-9606-4063-A12C-8B6F7130E3FF}"/>
    <cellStyle name="Normal 6 2 2 2 2 6 5 2 7" xfId="32559" xr:uid="{16BF81BF-1D7C-45D6-A3CD-7B16A291FBCD}"/>
    <cellStyle name="Normal 6 2 2 2 2 6 5 2 7 2" xfId="32560" xr:uid="{E0A31F45-1228-4675-99FE-51B3A2A2B6FB}"/>
    <cellStyle name="Normal 6 2 2 2 2 6 5 2 8" xfId="32561" xr:uid="{44555E1B-5F2E-496F-A21C-F97BD55E6948}"/>
    <cellStyle name="Normal 6 2 2 2 2 6 5 3" xfId="32562" xr:uid="{84922C62-1E21-46CA-9D2C-5A3EEAEFAA4B}"/>
    <cellStyle name="Normal 6 2 2 2 2 6 5 3 2" xfId="32563" xr:uid="{E4DF0F08-A731-4224-A52C-F340A3313482}"/>
    <cellStyle name="Normal 6 2 2 2 2 6 5 3 2 2" xfId="32564" xr:uid="{210FAC48-B8E9-423E-9C7F-F2FB5F32E2A8}"/>
    <cellStyle name="Normal 6 2 2 2 2 6 5 3 2 2 2" xfId="32565" xr:uid="{87A7BE71-4FAD-4EA2-9B15-B500E8060016}"/>
    <cellStyle name="Normal 6 2 2 2 2 6 5 3 2 3" xfId="32566" xr:uid="{CE8A01E8-9F98-4B55-9341-D927C9CF61D9}"/>
    <cellStyle name="Normal 6 2 2 2 2 6 5 3 3" xfId="32567" xr:uid="{39FD529C-1CBF-4D29-8210-DA6F465BD35C}"/>
    <cellStyle name="Normal 6 2 2 2 2 6 5 4" xfId="32568" xr:uid="{876DB5F1-7425-4737-8BCD-97C679D6D1B6}"/>
    <cellStyle name="Normal 6 2 2 2 2 6 5 4 2" xfId="32569" xr:uid="{0E59156F-EED5-4595-A128-A391A3CEE108}"/>
    <cellStyle name="Normal 6 2 2 2 2 6 5 5" xfId="32570" xr:uid="{35553D73-69A4-4941-A42D-7CBCE426311F}"/>
    <cellStyle name="Normal 6 2 2 2 2 6 5 5 2" xfId="32571" xr:uid="{7BB992FB-02F9-4AFA-8AE3-5A9B9B0FC3F3}"/>
    <cellStyle name="Normal 6 2 2 2 2 6 5 6" xfId="32572" xr:uid="{B3FCD081-979A-4C6B-9AA1-CF42A6C1E0D9}"/>
    <cellStyle name="Normal 6 2 2 2 2 6 5 6 2" xfId="32573" xr:uid="{02ACD6E5-64D6-457A-9B75-BB1876F8FCAF}"/>
    <cellStyle name="Normal 6 2 2 2 2 6 5 7" xfId="32574" xr:uid="{246D1BF4-8827-488B-BB8E-35AAD52CF4E4}"/>
    <cellStyle name="Normal 6 2 2 2 2 6 5 7 2" xfId="32575" xr:uid="{C420B12F-3801-47EB-B64E-5F41D18C2987}"/>
    <cellStyle name="Normal 6 2 2 2 2 6 5 8" xfId="32576" xr:uid="{BC7383A9-EFC6-4583-A051-E5F1C0C3486F}"/>
    <cellStyle name="Normal 6 2 2 2 2 6 6" xfId="32577" xr:uid="{A8DFA3E5-42A1-4BFD-8A6C-E872086BADAF}"/>
    <cellStyle name="Normal 6 2 2 2 2 6 6 2" xfId="32578" xr:uid="{8E96820F-1C70-419F-AD96-4DA60D8F9149}"/>
    <cellStyle name="Normal 6 2 2 2 2 6 6 2 2" xfId="32579" xr:uid="{87387F18-5A5E-464C-8666-CF39F80FC83A}"/>
    <cellStyle name="Normal 6 2 2 2 2 6 6 2 2 2" xfId="32580" xr:uid="{C37E770B-F3E1-472A-8DFC-533CE35F4EB5}"/>
    <cellStyle name="Normal 6 2 2 2 2 6 6 2 3" xfId="32581" xr:uid="{32C3E538-D258-4870-A0A2-41854F1E1EBE}"/>
    <cellStyle name="Normal 6 2 2 2 2 6 6 3" xfId="32582" xr:uid="{28E104C5-5CFC-4B93-8C43-D5A3D5C439D0}"/>
    <cellStyle name="Normal 6 2 2 2 2 6 7" xfId="32583" xr:uid="{D15C878E-88B6-4AC7-9D62-F4B4ACC463D7}"/>
    <cellStyle name="Normal 6 2 2 2 2 6 7 2" xfId="32584" xr:uid="{01F39D52-B289-45FB-BA0C-54A6E7F902F6}"/>
    <cellStyle name="Normal 6 2 2 2 2 6 8" xfId="32585" xr:uid="{36706AA4-B7C2-46B4-96CB-B685D90A3D62}"/>
    <cellStyle name="Normal 6 2 2 2 2 6 8 2" xfId="32586" xr:uid="{ED3B7D3B-04FB-43ED-B533-4A9BDBEC7091}"/>
    <cellStyle name="Normal 6 2 2 2 2 6 9" xfId="32587" xr:uid="{003F970F-DFD6-4D94-9865-4FF1201109AD}"/>
    <cellStyle name="Normal 6 2 2 2 2 6 9 2" xfId="32588" xr:uid="{175F36D5-30AF-423D-939E-198C3C716C40}"/>
    <cellStyle name="Normal 6 2 2 2 2 7" xfId="32589" xr:uid="{4B703720-378B-48F6-B189-EB4558A6B0CC}"/>
    <cellStyle name="Normal 6 2 2 2 2 7 2" xfId="32590" xr:uid="{A34452C2-7DF8-4504-9CC5-5B5058BB67C3}"/>
    <cellStyle name="Normal 6 2 2 2 2 7 2 2" xfId="32591" xr:uid="{972A7D61-4543-4105-B117-E44B184AA6B7}"/>
    <cellStyle name="Normal 6 2 2 2 2 7 2 2 2" xfId="32592" xr:uid="{5484119E-FF65-4AF0-8CD5-91488524B342}"/>
    <cellStyle name="Normal 6 2 2 2 2 7 2 2 2 2" xfId="32593" xr:uid="{37AA9E9C-3096-414C-B4FB-32AC053DE075}"/>
    <cellStyle name="Normal 6 2 2 2 2 7 2 2 2 2 2" xfId="32594" xr:uid="{915E9130-5FF6-4550-91FB-E1746491352E}"/>
    <cellStyle name="Normal 6 2 2 2 2 7 2 2 2 2 2 2" xfId="32595" xr:uid="{233F4B96-5673-4F76-9BCE-2C68555FC8F6}"/>
    <cellStyle name="Normal 6 2 2 2 2 7 2 2 2 2 2 2 2" xfId="32596" xr:uid="{06E75813-9EC3-402C-8C2C-0E5069F12C67}"/>
    <cellStyle name="Normal 6 2 2 2 2 7 2 2 2 2 2 3" xfId="32597" xr:uid="{8F07E6E0-62A3-4E16-9D43-BBA974D86195}"/>
    <cellStyle name="Normal 6 2 2 2 2 7 2 2 2 2 3" xfId="32598" xr:uid="{2D0868CB-C33D-459E-B7F4-558D7AD5C5E5}"/>
    <cellStyle name="Normal 6 2 2 2 2 7 2 2 2 3" xfId="32599" xr:uid="{D1D545B0-27AC-4EE8-821E-545C7FFEB4F8}"/>
    <cellStyle name="Normal 6 2 2 2 2 7 2 2 2 3 2" xfId="32600" xr:uid="{9639A680-6A03-42A6-8E93-20AC3FB00847}"/>
    <cellStyle name="Normal 6 2 2 2 2 7 2 2 2 4" xfId="32601" xr:uid="{E691CD7E-935C-4163-ACB6-98C1FAF10AFA}"/>
    <cellStyle name="Normal 6 2 2 2 2 7 2 2 2 4 2" xfId="32602" xr:uid="{C9D488DA-267B-4DE8-AD32-4ECF2A8BB553}"/>
    <cellStyle name="Normal 6 2 2 2 2 7 2 2 2 5" xfId="32603" xr:uid="{F39F83CC-A971-4516-A5CC-10A1948840D9}"/>
    <cellStyle name="Normal 6 2 2 2 2 7 2 2 2 5 2" xfId="32604" xr:uid="{D5B2B3CE-298E-4EFC-8FEF-2E567CEDBB29}"/>
    <cellStyle name="Normal 6 2 2 2 2 7 2 2 2 6" xfId="32605" xr:uid="{FD93AB95-C54F-46C1-8907-D8D963DF4580}"/>
    <cellStyle name="Normal 6 2 2 2 2 7 2 2 2 6 2" xfId="32606" xr:uid="{F3F5654D-35A7-4015-836C-F0D961997EA2}"/>
    <cellStyle name="Normal 6 2 2 2 2 7 2 2 2 7" xfId="32607" xr:uid="{583E904F-BF61-4532-A745-C81D6BC699B6}"/>
    <cellStyle name="Normal 6 2 2 2 2 7 2 2 2 7 2" xfId="32608" xr:uid="{C7DDA513-E422-415F-AB01-2BD0591C6FF4}"/>
    <cellStyle name="Normal 6 2 2 2 2 7 2 2 2 8" xfId="32609" xr:uid="{1E32A0B5-96F3-4681-813A-3739463A0ED0}"/>
    <cellStyle name="Normal 6 2 2 2 2 7 2 2 3" xfId="32610" xr:uid="{1EC823CF-0D5B-4543-8A6A-DADB085EECF4}"/>
    <cellStyle name="Normal 6 2 2 2 2 7 2 2 3 2" xfId="32611" xr:uid="{AA79B24E-8E32-4E46-B524-EC104B9A0965}"/>
    <cellStyle name="Normal 6 2 2 2 2 7 2 2 3 2 2" xfId="32612" xr:uid="{8C4EBF30-D1F9-4504-B20E-697D3EB6C1BB}"/>
    <cellStyle name="Normal 6 2 2 2 2 7 2 2 3 2 2 2" xfId="32613" xr:uid="{3C4F4F97-C81D-4D76-8CB6-4E61EC1E8866}"/>
    <cellStyle name="Normal 6 2 2 2 2 7 2 2 3 2 3" xfId="32614" xr:uid="{540B0E44-B164-4C36-AF89-97E22F0D017E}"/>
    <cellStyle name="Normal 6 2 2 2 2 7 2 2 3 3" xfId="32615" xr:uid="{2D4DFC70-7021-4A82-BDF7-2087EC038EDF}"/>
    <cellStyle name="Normal 6 2 2 2 2 7 2 2 4" xfId="32616" xr:uid="{A23B1C41-2C0C-4942-B929-F258F35C978C}"/>
    <cellStyle name="Normal 6 2 2 2 2 7 2 2 4 2" xfId="32617" xr:uid="{060067B1-1FB0-4772-B54F-5EBF953A95E2}"/>
    <cellStyle name="Normal 6 2 2 2 2 7 2 2 5" xfId="32618" xr:uid="{74E285AC-B412-47F0-913F-561443CD0517}"/>
    <cellStyle name="Normal 6 2 2 2 2 7 2 2 5 2" xfId="32619" xr:uid="{978B4FDD-C430-44E1-9B97-2CC00DFBBE6B}"/>
    <cellStyle name="Normal 6 2 2 2 2 7 2 2 6" xfId="32620" xr:uid="{F11F5B55-B6BF-47CC-8EFA-F38E244823F0}"/>
    <cellStyle name="Normal 6 2 2 2 2 7 2 2 6 2" xfId="32621" xr:uid="{0937DEC9-3544-4794-85B0-6E2679CEA56D}"/>
    <cellStyle name="Normal 6 2 2 2 2 7 2 2 7" xfId="32622" xr:uid="{4C32F315-6F5E-4BEC-9B63-2F8B91B3255A}"/>
    <cellStyle name="Normal 6 2 2 2 2 7 2 2 7 2" xfId="32623" xr:uid="{C4E4B531-76D4-48F2-9A80-27D5F24F50D6}"/>
    <cellStyle name="Normal 6 2 2 2 2 7 2 2 8" xfId="32624" xr:uid="{96177C67-0F52-4065-B619-38F9AF927337}"/>
    <cellStyle name="Normal 6 2 2 2 2 7 2 3" xfId="32625" xr:uid="{37EAA185-2D79-4474-A57B-80E11E73FB39}"/>
    <cellStyle name="Normal 6 2 2 2 2 7 2 3 2" xfId="32626" xr:uid="{2190A95F-5CF7-415A-B21A-1ABEACC3E0C4}"/>
    <cellStyle name="Normal 6 2 2 2 2 7 2 3 2 2" xfId="32627" xr:uid="{CD6C98D3-224A-4685-89BE-C5864FCEE989}"/>
    <cellStyle name="Normal 6 2 2 2 2 7 2 3 2 2 2" xfId="32628" xr:uid="{116C8F81-6951-4F25-A369-44C1F36AB03C}"/>
    <cellStyle name="Normal 6 2 2 2 2 7 2 3 2 3" xfId="32629" xr:uid="{6660BFB5-11D7-42B6-956C-5757D2442BE8}"/>
    <cellStyle name="Normal 6 2 2 2 2 7 2 3 3" xfId="32630" xr:uid="{9B0D22A7-6782-4F4E-A852-42114F3C335E}"/>
    <cellStyle name="Normal 6 2 2 2 2 7 2 4" xfId="32631" xr:uid="{DE808F98-46B9-4F35-A71A-479D95CF74D2}"/>
    <cellStyle name="Normal 6 2 2 2 2 7 2 4 2" xfId="32632" xr:uid="{FAAB7D21-EC16-43B5-B8D0-51ACF766FEF3}"/>
    <cellStyle name="Normal 6 2 2 2 2 7 2 5" xfId="32633" xr:uid="{822A2E87-ED26-4ED1-9657-15FC31A8A459}"/>
    <cellStyle name="Normal 6 2 2 2 2 7 2 5 2" xfId="32634" xr:uid="{66BEE06E-66A0-428E-9843-53B51613F5E5}"/>
    <cellStyle name="Normal 6 2 2 2 2 7 2 6" xfId="32635" xr:uid="{B28561AB-4923-4E10-967E-89470AD0CB64}"/>
    <cellStyle name="Normal 6 2 2 2 2 7 2 6 2" xfId="32636" xr:uid="{B1D089E4-9317-4D3F-9B76-C31FD75D6E98}"/>
    <cellStyle name="Normal 6 2 2 2 2 7 2 7" xfId="32637" xr:uid="{37C9B90D-5B40-4BA3-89B4-2EC124BDF99F}"/>
    <cellStyle name="Normal 6 2 2 2 2 7 2 7 2" xfId="32638" xr:uid="{3D9ACCA1-9FF7-4F2B-B8D0-23E812BD20EF}"/>
    <cellStyle name="Normal 6 2 2 2 2 7 2 8" xfId="32639" xr:uid="{413A7828-3557-49AF-818D-0AAB54CDA639}"/>
    <cellStyle name="Normal 6 2 2 2 2 7 2 8 2" xfId="32640" xr:uid="{A89E4CCF-A68D-40A4-B806-A4CB004A420F}"/>
    <cellStyle name="Normal 6 2 2 2 2 7 2 9" xfId="32641" xr:uid="{44FFC7F1-BFD6-46D8-A1BC-12D5E6794F8F}"/>
    <cellStyle name="Normal 6 2 2 2 2 7 3" xfId="32642" xr:uid="{63F63320-A95F-419B-87A9-7AAEEBEA2DAF}"/>
    <cellStyle name="Normal 6 2 2 2 2 7 3 2" xfId="32643" xr:uid="{27E99B81-884C-4899-90CB-8316C8D2F348}"/>
    <cellStyle name="Normal 6 2 2 2 2 7 3 2 2" xfId="32644" xr:uid="{4122FC4D-7FEE-42A0-8274-F7D795640AAA}"/>
    <cellStyle name="Normal 6 2 2 2 2 7 3 2 2 2" xfId="32645" xr:uid="{2F94C9F5-3F06-4C37-9D4A-B86ACF710433}"/>
    <cellStyle name="Normal 6 2 2 2 2 7 3 2 2 2 2" xfId="32646" xr:uid="{7A47594E-D9B6-4512-A49C-2D51AE70C799}"/>
    <cellStyle name="Normal 6 2 2 2 2 7 3 2 2 3" xfId="32647" xr:uid="{63450315-DCA6-48E7-826D-19698E87A1A1}"/>
    <cellStyle name="Normal 6 2 2 2 2 7 3 2 3" xfId="32648" xr:uid="{32E77B38-0601-4B70-8E63-BCFC2A405E57}"/>
    <cellStyle name="Normal 6 2 2 2 2 7 3 3" xfId="32649" xr:uid="{BEBFC9F1-3A14-4BF0-83C6-72E580545753}"/>
    <cellStyle name="Normal 6 2 2 2 2 7 3 3 2" xfId="32650" xr:uid="{EC051597-E434-4DA8-AED4-37E96ADD58B3}"/>
    <cellStyle name="Normal 6 2 2 2 2 7 3 4" xfId="32651" xr:uid="{0EEE8383-D91B-4B82-8F89-FF69114171D0}"/>
    <cellStyle name="Normal 6 2 2 2 2 7 3 4 2" xfId="32652" xr:uid="{47459A60-EA10-49DF-A50A-DB9D7A97A306}"/>
    <cellStyle name="Normal 6 2 2 2 2 7 3 5" xfId="32653" xr:uid="{090A3907-E5C2-4872-B67F-9A9B5790E0FD}"/>
    <cellStyle name="Normal 6 2 2 2 2 7 3 5 2" xfId="32654" xr:uid="{9CFB25D4-B0BD-4C71-A41A-8E910660D451}"/>
    <cellStyle name="Normal 6 2 2 2 2 7 3 6" xfId="32655" xr:uid="{DE0EF339-CD79-46E8-83EE-C2765FFBE88C}"/>
    <cellStyle name="Normal 6 2 2 2 2 7 3 6 2" xfId="32656" xr:uid="{01BA02AD-4696-4441-BE8D-F78656BC72DD}"/>
    <cellStyle name="Normal 6 2 2 2 2 7 3 7" xfId="32657" xr:uid="{3E60A4EC-86D6-40AD-884F-8998920C79DD}"/>
    <cellStyle name="Normal 6 2 2 2 2 7 3 7 2" xfId="32658" xr:uid="{AEE1F657-1182-464C-A85E-8E249F11F8F9}"/>
    <cellStyle name="Normal 6 2 2 2 2 7 3 8" xfId="32659" xr:uid="{6094D226-F3C4-462F-B81F-9920CB11ED75}"/>
    <cellStyle name="Normal 6 2 2 2 2 7 4" xfId="32660" xr:uid="{8746E974-BD4F-444F-928E-D4166FF6FE84}"/>
    <cellStyle name="Normal 6 2 2 2 2 7 4 2" xfId="32661" xr:uid="{BF918CCA-177E-46E1-8641-B1D2B52CF429}"/>
    <cellStyle name="Normal 6 2 2 2 2 7 4 2 2" xfId="32662" xr:uid="{A29DE393-C7D6-421F-A111-C34BE3BE053F}"/>
    <cellStyle name="Normal 6 2 2 2 2 7 4 2 2 2" xfId="32663" xr:uid="{BF5FF02E-F01A-4586-9E2B-02FE9041C05B}"/>
    <cellStyle name="Normal 6 2 2 2 2 7 4 2 3" xfId="32664" xr:uid="{EF7D4BA5-4C1B-4ABE-BB2F-8647E87D096A}"/>
    <cellStyle name="Normal 6 2 2 2 2 7 4 3" xfId="32665" xr:uid="{732F3F14-43C1-47ED-94F2-43AA364FD2FA}"/>
    <cellStyle name="Normal 6 2 2 2 2 7 5" xfId="32666" xr:uid="{C43079AC-3BBD-4A5B-8435-0BA0697CB69D}"/>
    <cellStyle name="Normal 6 2 2 2 2 7 5 2" xfId="32667" xr:uid="{12C3CFDA-0A0E-4AB2-B7D3-49B1E464007B}"/>
    <cellStyle name="Normal 6 2 2 2 2 7 6" xfId="32668" xr:uid="{7F455A5F-2255-4417-8BA8-7CB77ADD40AF}"/>
    <cellStyle name="Normal 6 2 2 2 2 7 6 2" xfId="32669" xr:uid="{2EF2FB61-B778-4614-B530-2E65305CA606}"/>
    <cellStyle name="Normal 6 2 2 2 2 7 7" xfId="32670" xr:uid="{89A74818-4335-4FC0-A52E-EDFA2E6DFF2D}"/>
    <cellStyle name="Normal 6 2 2 2 2 7 7 2" xfId="32671" xr:uid="{56C26A07-D599-457A-9BED-8AA066D6DADB}"/>
    <cellStyle name="Normal 6 2 2 2 2 7 8" xfId="32672" xr:uid="{9EE17061-192C-4F78-92DC-E467F0BAE61C}"/>
    <cellStyle name="Normal 6 2 2 2 2 7 8 2" xfId="32673" xr:uid="{E132D495-CAE6-440E-AF13-B02E94512019}"/>
    <cellStyle name="Normal 6 2 2 2 2 7 9" xfId="32674" xr:uid="{A44E93BA-2358-48D6-978B-D169C3348DC4}"/>
    <cellStyle name="Normal 6 2 2 2 2 8" xfId="32675" xr:uid="{E0A61EB5-EA28-4DFA-AFB2-81833C35D1FC}"/>
    <cellStyle name="Normal 6 2 2 2 2 8 2" xfId="32676" xr:uid="{C300B0D5-5791-4155-BB14-873E63EFAD62}"/>
    <cellStyle name="Normal 6 2 2 2 2 9" xfId="32677" xr:uid="{605DFB85-CADD-4DA6-9CD6-E66D5B2C0828}"/>
    <cellStyle name="Normal 6 2 2 2 2 9 2" xfId="32678" xr:uid="{2CAA1EEE-7349-41C0-AEB9-BE4AD524B6BF}"/>
    <cellStyle name="Normal 6 2 2 2 3" xfId="32679" xr:uid="{D8927F71-EEC9-47B1-84FA-5960ABE65BBC}"/>
    <cellStyle name="Normal 6 2 2 2 3 10" xfId="32680" xr:uid="{B6A8BFA6-5BD1-497F-8224-DB248E52C16F}"/>
    <cellStyle name="Normal 6 2 2 2 3 10 2" xfId="32681" xr:uid="{6D5725D0-D592-4811-A9C4-6EA999D5815C}"/>
    <cellStyle name="Normal 6 2 2 2 3 10 2 2" xfId="32682" xr:uid="{7CBE43B7-53FD-4D18-AA38-B760595ABEA9}"/>
    <cellStyle name="Normal 6 2 2 2 3 10 2 2 2" xfId="32683" xr:uid="{D77B6DD2-1F49-42A2-8BF1-304DBDAC462E}"/>
    <cellStyle name="Normal 6 2 2 2 3 10 2 3" xfId="32684" xr:uid="{EBF49688-9933-4EE5-945D-A7188613AA24}"/>
    <cellStyle name="Normal 6 2 2 2 3 10 3" xfId="32685" xr:uid="{2405D41C-D89F-40F5-986B-4188A8164DC9}"/>
    <cellStyle name="Normal 6 2 2 2 3 11" xfId="32686" xr:uid="{B98AE74F-4C6D-415F-BA1D-0CFC5FD37EAE}"/>
    <cellStyle name="Normal 6 2 2 2 3 11 2" xfId="32687" xr:uid="{5420454F-092C-49DD-83EB-CE1CA315E171}"/>
    <cellStyle name="Normal 6 2 2 2 3 12" xfId="32688" xr:uid="{78E1D680-D884-4119-83DC-363CB9AA929E}"/>
    <cellStyle name="Normal 6 2 2 2 3 12 2" xfId="32689" xr:uid="{7958F0D5-BA26-4F04-973A-90EDE5CB745E}"/>
    <cellStyle name="Normal 6 2 2 2 3 13" xfId="32690" xr:uid="{ECB89AFC-B54E-4092-A35F-3F02A6FDB0F4}"/>
    <cellStyle name="Normal 6 2 2 2 3 13 2" xfId="32691" xr:uid="{A5376F21-30C1-45B2-BA9C-CB8ABD19C07B}"/>
    <cellStyle name="Normal 6 2 2 2 3 14" xfId="32692" xr:uid="{3558306B-BDD4-47EA-8285-6C906C02EE55}"/>
    <cellStyle name="Normal 6 2 2 2 3 14 2" xfId="32693" xr:uid="{D06E3C1A-D82A-4250-9B91-BAE960D4E2F1}"/>
    <cellStyle name="Normal 6 2 2 2 3 15" xfId="32694" xr:uid="{7B3982C8-A434-440D-94B5-E218D63EF55B}"/>
    <cellStyle name="Normal 6 2 2 2 3 15 2" xfId="32695" xr:uid="{85F9EF4C-EBB7-4A45-8F15-BD82FB6DF516}"/>
    <cellStyle name="Normal 6 2 2 2 3 16" xfId="32696" xr:uid="{71195E7E-172E-4B6B-B180-1EFF8AEF9B66}"/>
    <cellStyle name="Normal 6 2 2 2 3 2" xfId="32697" xr:uid="{658F43DC-D463-4BE9-892D-71409171AFC8}"/>
    <cellStyle name="Normal 6 2 2 2 3 2 10" xfId="32698" xr:uid="{4030B5A2-EFF7-4447-B8AE-BC2C1618A86B}"/>
    <cellStyle name="Normal 6 2 2 2 3 2 10 2" xfId="32699" xr:uid="{0D7123CD-A354-4843-A759-AD798D11848A}"/>
    <cellStyle name="Normal 6 2 2 2 3 2 11" xfId="32700" xr:uid="{4DF518EA-5FDD-42F6-BAA9-499C6D187BBE}"/>
    <cellStyle name="Normal 6 2 2 2 3 2 11 2" xfId="32701" xr:uid="{0E5D3EF7-F8D5-4B89-BC74-B7AFC66F411B}"/>
    <cellStyle name="Normal 6 2 2 2 3 2 12" xfId="32702" xr:uid="{D1E459AC-5C44-4EAF-AA89-53F4C34DBDBA}"/>
    <cellStyle name="Normal 6 2 2 2 3 2 12 2" xfId="32703" xr:uid="{E4501A83-EF8A-40AA-BBA3-412428BD2575}"/>
    <cellStyle name="Normal 6 2 2 2 3 2 13" xfId="32704" xr:uid="{6C036422-B461-456C-A3D7-6D3576105D28}"/>
    <cellStyle name="Normal 6 2 2 2 3 2 2" xfId="32705" xr:uid="{52CFF1BD-C73F-4217-8748-0EDB32A8DC16}"/>
    <cellStyle name="Normal 6 2 2 2 3 2 2 10" xfId="32706" xr:uid="{24D085C9-A495-4B7B-91BB-5DFA89289800}"/>
    <cellStyle name="Normal 6 2 2 2 3 2 2 10 2" xfId="32707" xr:uid="{95B23634-8C77-4B8B-84D3-A6CF709818BF}"/>
    <cellStyle name="Normal 6 2 2 2 3 2 2 11" xfId="32708" xr:uid="{8706BC14-F437-4342-BCCF-C91A7EA87792}"/>
    <cellStyle name="Normal 6 2 2 2 3 2 2 11 2" xfId="32709" xr:uid="{83702F56-134D-4BB4-96C8-6859907A5CFC}"/>
    <cellStyle name="Normal 6 2 2 2 3 2 2 12" xfId="32710" xr:uid="{AE60E0FF-249E-431A-915C-E7E801443572}"/>
    <cellStyle name="Normal 6 2 2 2 3 2 2 12 2" xfId="32711" xr:uid="{87CFBE76-8179-42F3-8F87-76FF8AF158A4}"/>
    <cellStyle name="Normal 6 2 2 2 3 2 2 13" xfId="32712" xr:uid="{3A9ECC0B-3C8A-4CD6-920B-F59890BC488E}"/>
    <cellStyle name="Normal 6 2 2 2 3 2 2 2" xfId="32713" xr:uid="{89E2052F-40AE-41F3-91D8-CAC27B8AAC44}"/>
    <cellStyle name="Normal 6 2 2 2 3 2 2 2 10" xfId="32714" xr:uid="{E712D4EF-B01A-49E4-BD2A-8D0262A1E898}"/>
    <cellStyle name="Normal 6 2 2 2 3 2 2 2 10 2" xfId="32715" xr:uid="{4C2A104E-3ECB-48DC-BA65-2EDE9E71FE99}"/>
    <cellStyle name="Normal 6 2 2 2 3 2 2 2 11" xfId="32716" xr:uid="{D30DA9A6-EA83-4BA3-9428-FFB3CEAF6576}"/>
    <cellStyle name="Normal 6 2 2 2 3 2 2 2 11 2" xfId="32717" xr:uid="{00048261-4C96-4064-A77A-72936CA4D7C4}"/>
    <cellStyle name="Normal 6 2 2 2 3 2 2 2 12" xfId="32718" xr:uid="{F61E10C9-A947-426D-B413-8C6B1DD20CC6}"/>
    <cellStyle name="Normal 6 2 2 2 3 2 2 2 2" xfId="32719" xr:uid="{AF9BEAAA-D294-432D-90C1-4CF40A8C331E}"/>
    <cellStyle name="Normal 6 2 2 2 3 2 2 2 2 10" xfId="32720" xr:uid="{69DF2954-0E54-4D9B-9F2B-278EADABFB31}"/>
    <cellStyle name="Normal 6 2 2 2 3 2 2 2 2 10 2" xfId="32721" xr:uid="{F0A1CAB6-40A8-4CC3-A5A0-8BD2CE583F58}"/>
    <cellStyle name="Normal 6 2 2 2 3 2 2 2 2 11" xfId="32722" xr:uid="{B4A3AAE8-2C6A-4898-9343-BC96DBA2C28F}"/>
    <cellStyle name="Normal 6 2 2 2 3 2 2 2 2 11 2" xfId="32723" xr:uid="{CCA0EF06-7348-41D6-85BD-24296BAE5BFB}"/>
    <cellStyle name="Normal 6 2 2 2 3 2 2 2 2 12" xfId="32724" xr:uid="{BB875E25-9EF4-4380-A22D-1A0810B0D255}"/>
    <cellStyle name="Normal 6 2 2 2 3 2 2 2 2 2" xfId="32725" xr:uid="{0CB2263D-08CD-4872-8D5F-83606641B156}"/>
    <cellStyle name="Normal 6 2 2 2 3 2 2 2 2 2 2" xfId="32726" xr:uid="{FFCECF41-A450-406B-9755-EFB3C19C9ADE}"/>
    <cellStyle name="Normal 6 2 2 2 3 2 2 2 2 2 2 2" xfId="32727" xr:uid="{D581D9B7-C0A7-43B4-8AD5-4A6B3A3E2AB9}"/>
    <cellStyle name="Normal 6 2 2 2 3 2 2 2 2 2 2 2 2" xfId="32728" xr:uid="{BAB389A1-0C93-4312-A9A0-B5AA2E0C4107}"/>
    <cellStyle name="Normal 6 2 2 2 3 2 2 2 2 2 2 2 2 2" xfId="32729" xr:uid="{CFE78BE4-69DC-40B3-82C2-475C15F672F2}"/>
    <cellStyle name="Normal 6 2 2 2 3 2 2 2 2 2 2 2 2 2 2" xfId="32730" xr:uid="{F90CA6A1-A69E-4DBA-89A9-B293C85EC538}"/>
    <cellStyle name="Normal 6 2 2 2 3 2 2 2 2 2 2 2 2 2 2 2" xfId="32731" xr:uid="{8F06E5F4-73FF-46FA-B946-E9844226A16D}"/>
    <cellStyle name="Normal 6 2 2 2 3 2 2 2 2 2 2 2 2 2 2 2 2" xfId="32732" xr:uid="{34DE8F04-CECF-475B-B90A-24218E116F7D}"/>
    <cellStyle name="Normal 6 2 2 2 3 2 2 2 2 2 2 2 2 2 2 3" xfId="32733" xr:uid="{9AD8F9EA-D374-406D-A949-F5D83D5160BA}"/>
    <cellStyle name="Normal 6 2 2 2 3 2 2 2 2 2 2 2 2 2 3" xfId="32734" xr:uid="{E7ECBF29-6C85-44D2-8E95-7CD41FE3EE10}"/>
    <cellStyle name="Normal 6 2 2 2 3 2 2 2 2 2 2 2 2 3" xfId="32735" xr:uid="{D92F0971-CA5C-4450-A70F-57D2BE99A44D}"/>
    <cellStyle name="Normal 6 2 2 2 3 2 2 2 2 2 2 2 2 3 2" xfId="32736" xr:uid="{5794F790-FECF-4B1A-AFE9-7A550FC62F08}"/>
    <cellStyle name="Normal 6 2 2 2 3 2 2 2 2 2 2 2 2 4" xfId="32737" xr:uid="{E19EF20C-AC96-430A-8671-E01CF7FAC903}"/>
    <cellStyle name="Normal 6 2 2 2 3 2 2 2 2 2 2 2 2 4 2" xfId="32738" xr:uid="{7110212B-C28A-41AE-BA6B-A79727B5D352}"/>
    <cellStyle name="Normal 6 2 2 2 3 2 2 2 2 2 2 2 2 5" xfId="32739" xr:uid="{B9C3819F-E0FB-4BA4-88A5-E2C584181821}"/>
    <cellStyle name="Normal 6 2 2 2 3 2 2 2 2 2 2 2 2 5 2" xfId="32740" xr:uid="{95993AA4-48D1-45D5-867E-3606DB0CD860}"/>
    <cellStyle name="Normal 6 2 2 2 3 2 2 2 2 2 2 2 2 6" xfId="32741" xr:uid="{896F3C95-FB46-4D50-A02C-B74D105AFB20}"/>
    <cellStyle name="Normal 6 2 2 2 3 2 2 2 2 2 2 2 2 6 2" xfId="32742" xr:uid="{DACEC29A-B741-445A-9990-7BFCD3AB0F0A}"/>
    <cellStyle name="Normal 6 2 2 2 3 2 2 2 2 2 2 2 2 7" xfId="32743" xr:uid="{BE4CE947-D981-45A9-BA30-50D9EBE41460}"/>
    <cellStyle name="Normal 6 2 2 2 3 2 2 2 2 2 2 2 2 7 2" xfId="32744" xr:uid="{8CB126DE-321F-4F95-B2B8-029681196E15}"/>
    <cellStyle name="Normal 6 2 2 2 3 2 2 2 2 2 2 2 2 8" xfId="32745" xr:uid="{A7597582-14CA-44CC-98ED-79ABC9D728F3}"/>
    <cellStyle name="Normal 6 2 2 2 3 2 2 2 2 2 2 2 3" xfId="32746" xr:uid="{5358E28D-6658-433F-A14F-F72E2F9BF28C}"/>
    <cellStyle name="Normal 6 2 2 2 3 2 2 2 2 2 2 2 3 2" xfId="32747" xr:uid="{D565AFDF-8DD6-4775-A4FF-70F251A1EFFE}"/>
    <cellStyle name="Normal 6 2 2 2 3 2 2 2 2 2 2 2 3 2 2" xfId="32748" xr:uid="{E8061E5E-0CCD-4D27-BA26-A6ED98FDA83E}"/>
    <cellStyle name="Normal 6 2 2 2 3 2 2 2 2 2 2 2 3 2 2 2" xfId="32749" xr:uid="{8298D5FC-4781-4426-9FA9-D24047E134E9}"/>
    <cellStyle name="Normal 6 2 2 2 3 2 2 2 2 2 2 2 3 2 3" xfId="32750" xr:uid="{A4B57D34-F827-4449-88DF-9C0618C67C31}"/>
    <cellStyle name="Normal 6 2 2 2 3 2 2 2 2 2 2 2 3 3" xfId="32751" xr:uid="{9DC3FF75-220F-4F27-9561-EBB9ABBAC4AB}"/>
    <cellStyle name="Normal 6 2 2 2 3 2 2 2 2 2 2 2 4" xfId="32752" xr:uid="{D793B0C6-22DF-4D4B-9720-42B8DEFEFC68}"/>
    <cellStyle name="Normal 6 2 2 2 3 2 2 2 2 2 2 2 4 2" xfId="32753" xr:uid="{E57293F3-3238-49AF-85D7-51FE6E9F9598}"/>
    <cellStyle name="Normal 6 2 2 2 3 2 2 2 2 2 2 2 5" xfId="32754" xr:uid="{80C0FB87-9C09-4983-9182-5830297840ED}"/>
    <cellStyle name="Normal 6 2 2 2 3 2 2 2 2 2 2 2 5 2" xfId="32755" xr:uid="{08EED9B2-BE67-408F-B8A4-B335903CCF65}"/>
    <cellStyle name="Normal 6 2 2 2 3 2 2 2 2 2 2 2 6" xfId="32756" xr:uid="{8ACC8065-1BC3-4DEE-BEF6-BEBE28FD338F}"/>
    <cellStyle name="Normal 6 2 2 2 3 2 2 2 2 2 2 2 6 2" xfId="32757" xr:uid="{11AAB884-8E31-41BA-9B84-0BEAB29023FA}"/>
    <cellStyle name="Normal 6 2 2 2 3 2 2 2 2 2 2 2 7" xfId="32758" xr:uid="{DD1C19F0-CCA2-4115-8257-079BA9C5845F}"/>
    <cellStyle name="Normal 6 2 2 2 3 2 2 2 2 2 2 2 7 2" xfId="32759" xr:uid="{F4A2D9FF-9EC1-4EB4-BE04-C7E62ABE7281}"/>
    <cellStyle name="Normal 6 2 2 2 3 2 2 2 2 2 2 2 8" xfId="32760" xr:uid="{79113AEB-2A09-4239-9634-AAC92CC786F4}"/>
    <cellStyle name="Normal 6 2 2 2 3 2 2 2 2 2 2 3" xfId="32761" xr:uid="{4C1D3E2E-0565-45C0-9713-9820F2C1C07D}"/>
    <cellStyle name="Normal 6 2 2 2 3 2 2 2 2 2 2 3 2" xfId="32762" xr:uid="{1C659D18-44C0-486D-B431-9CCD567BE7E1}"/>
    <cellStyle name="Normal 6 2 2 2 3 2 2 2 2 2 2 3 2 2" xfId="32763" xr:uid="{F9DA8133-70B8-45BD-B0BD-D33869E7CDD2}"/>
    <cellStyle name="Normal 6 2 2 2 3 2 2 2 2 2 2 3 2 2 2" xfId="32764" xr:uid="{14AE662B-71F1-4B01-88E3-D3EFF232E6B4}"/>
    <cellStyle name="Normal 6 2 2 2 3 2 2 2 2 2 2 3 2 3" xfId="32765" xr:uid="{3E85A422-DD86-4DE4-A795-D9059E8DFE41}"/>
    <cellStyle name="Normal 6 2 2 2 3 2 2 2 2 2 2 3 3" xfId="32766" xr:uid="{A31A6E93-FEA4-48BF-93F1-B2DD0A5884AB}"/>
    <cellStyle name="Normal 6 2 2 2 3 2 2 2 2 2 2 4" xfId="32767" xr:uid="{1CE68944-6A33-4C60-AE6C-AF6F8AA2692E}"/>
    <cellStyle name="Normal 6 2 2 2 3 2 2 2 2 2 2 4 2" xfId="32768" xr:uid="{2CB6069E-E2A5-45EB-9437-2D77520E2580}"/>
    <cellStyle name="Normal 6 2 2 2 3 2 2 2 2 2 2 5" xfId="32769" xr:uid="{9098E0DC-F96A-4BFD-94D5-ED763ED0D9CF}"/>
    <cellStyle name="Normal 6 2 2 2 3 2 2 2 2 2 2 5 2" xfId="32770" xr:uid="{D843A0EA-7066-4D37-8431-9490E1E71D94}"/>
    <cellStyle name="Normal 6 2 2 2 3 2 2 2 2 2 2 6" xfId="32771" xr:uid="{4468FF7D-181E-4BC9-9F17-7E1B818BFA1F}"/>
    <cellStyle name="Normal 6 2 2 2 3 2 2 2 2 2 2 6 2" xfId="32772" xr:uid="{2AC71C5B-B77B-487B-85C8-D3357C73BAEF}"/>
    <cellStyle name="Normal 6 2 2 2 3 2 2 2 2 2 2 7" xfId="32773" xr:uid="{F2DCCB5C-226E-4553-B79B-F16472718A28}"/>
    <cellStyle name="Normal 6 2 2 2 3 2 2 2 2 2 2 7 2" xfId="32774" xr:uid="{C61AB1A8-DAFA-4E37-A758-BE35872F8137}"/>
    <cellStyle name="Normal 6 2 2 2 3 2 2 2 2 2 2 8" xfId="32775" xr:uid="{74A3BC6C-51FE-49EB-A9D0-C564B52DC0CB}"/>
    <cellStyle name="Normal 6 2 2 2 3 2 2 2 2 2 2 8 2" xfId="32776" xr:uid="{B4787FFB-8403-4055-826E-61707A13E2BB}"/>
    <cellStyle name="Normal 6 2 2 2 3 2 2 2 2 2 2 9" xfId="32777" xr:uid="{72369928-EB94-4A4E-B9A3-0424283E92B5}"/>
    <cellStyle name="Normal 6 2 2 2 3 2 2 2 2 2 3" xfId="32778" xr:uid="{D1341AC2-DAAB-43B9-810F-4EAB04444253}"/>
    <cellStyle name="Normal 6 2 2 2 3 2 2 2 2 2 3 2" xfId="32779" xr:uid="{A980A105-EFC4-453F-9C1D-E7CA57F272C2}"/>
    <cellStyle name="Normal 6 2 2 2 3 2 2 2 2 2 3 2 2" xfId="32780" xr:uid="{617B5F21-7B5A-4464-9A15-2B58B79B0DE5}"/>
    <cellStyle name="Normal 6 2 2 2 3 2 2 2 2 2 3 2 2 2" xfId="32781" xr:uid="{9BE4D4B7-2F50-46A9-AB84-A32F344259C9}"/>
    <cellStyle name="Normal 6 2 2 2 3 2 2 2 2 2 3 2 2 2 2" xfId="32782" xr:uid="{1DAD2C1D-127C-4754-95D5-6865B5F8AD42}"/>
    <cellStyle name="Normal 6 2 2 2 3 2 2 2 2 2 3 2 2 3" xfId="32783" xr:uid="{DC6D124F-171A-4D91-9380-BF952BAE9518}"/>
    <cellStyle name="Normal 6 2 2 2 3 2 2 2 2 2 3 2 3" xfId="32784" xr:uid="{31A3B5BA-2EB1-4FB9-85D1-039DC21956A2}"/>
    <cellStyle name="Normal 6 2 2 2 3 2 2 2 2 2 3 3" xfId="32785" xr:uid="{21591B10-C2FC-4888-B061-BBB5CDFB3437}"/>
    <cellStyle name="Normal 6 2 2 2 3 2 2 2 2 2 3 3 2" xfId="32786" xr:uid="{DF728565-42B9-4B60-8914-BF4A2A742B2F}"/>
    <cellStyle name="Normal 6 2 2 2 3 2 2 2 2 2 3 4" xfId="32787" xr:uid="{AC692A1B-AD29-4DE6-B5D1-E7A0B0D62DB7}"/>
    <cellStyle name="Normal 6 2 2 2 3 2 2 2 2 2 3 4 2" xfId="32788" xr:uid="{82797963-06AA-4B04-B61C-56008299661E}"/>
    <cellStyle name="Normal 6 2 2 2 3 2 2 2 2 2 3 5" xfId="32789" xr:uid="{000A34AC-FEE9-478C-BEE5-36D11C4AF291}"/>
    <cellStyle name="Normal 6 2 2 2 3 2 2 2 2 2 3 5 2" xfId="32790" xr:uid="{265B2347-1137-4797-B06A-26DF9D99AD18}"/>
    <cellStyle name="Normal 6 2 2 2 3 2 2 2 2 2 3 6" xfId="32791" xr:uid="{7AC1194D-91E0-4DD4-B5B5-045CC54328D4}"/>
    <cellStyle name="Normal 6 2 2 2 3 2 2 2 2 2 3 6 2" xfId="32792" xr:uid="{6E208651-4487-4A36-A609-A7CB42FEF327}"/>
    <cellStyle name="Normal 6 2 2 2 3 2 2 2 2 2 3 7" xfId="32793" xr:uid="{4516BDAE-EAA3-4D82-8AD4-BE52629B6636}"/>
    <cellStyle name="Normal 6 2 2 2 3 2 2 2 2 2 3 7 2" xfId="32794" xr:uid="{69D85578-8C51-4010-9731-B2455F80BD4B}"/>
    <cellStyle name="Normal 6 2 2 2 3 2 2 2 2 2 3 8" xfId="32795" xr:uid="{DF8F2987-5017-4EB2-889B-FE98E75297AA}"/>
    <cellStyle name="Normal 6 2 2 2 3 2 2 2 2 2 4" xfId="32796" xr:uid="{EA38B878-787E-4639-8233-F01E4F9E4329}"/>
    <cellStyle name="Normal 6 2 2 2 3 2 2 2 2 2 4 2" xfId="32797" xr:uid="{B5A87456-DDC8-4E2A-ACA8-521135505FB5}"/>
    <cellStyle name="Normal 6 2 2 2 3 2 2 2 2 2 4 2 2" xfId="32798" xr:uid="{93844B65-135A-4FE4-ADC1-8CB8C08FD78F}"/>
    <cellStyle name="Normal 6 2 2 2 3 2 2 2 2 2 4 2 2 2" xfId="32799" xr:uid="{8AD8312F-EC93-448E-806D-A64FEEF9E65F}"/>
    <cellStyle name="Normal 6 2 2 2 3 2 2 2 2 2 4 2 3" xfId="32800" xr:uid="{636DC150-FDEB-4DE3-8697-FBCE3063FA49}"/>
    <cellStyle name="Normal 6 2 2 2 3 2 2 2 2 2 4 3" xfId="32801" xr:uid="{A5F7DE3C-6B93-4799-9A92-CC9461C1E437}"/>
    <cellStyle name="Normal 6 2 2 2 3 2 2 2 2 2 5" xfId="32802" xr:uid="{A680ED9A-6AE0-43B3-B958-E5ABBA0E5A3E}"/>
    <cellStyle name="Normal 6 2 2 2 3 2 2 2 2 2 5 2" xfId="32803" xr:uid="{B97F404B-E23D-450B-B7B1-3944B4E01783}"/>
    <cellStyle name="Normal 6 2 2 2 3 2 2 2 2 2 6" xfId="32804" xr:uid="{FC633F2B-82F0-4E8E-9613-A7112AC00A77}"/>
    <cellStyle name="Normal 6 2 2 2 3 2 2 2 2 2 6 2" xfId="32805" xr:uid="{9DDB5B97-ECDC-4603-896C-EA3F2F2DE0CD}"/>
    <cellStyle name="Normal 6 2 2 2 3 2 2 2 2 2 7" xfId="32806" xr:uid="{7CF5EA7C-182B-4637-B019-BFFA5A3BC299}"/>
    <cellStyle name="Normal 6 2 2 2 3 2 2 2 2 2 7 2" xfId="32807" xr:uid="{D7C0B04B-17F8-4363-81A8-FE32F6353608}"/>
    <cellStyle name="Normal 6 2 2 2 3 2 2 2 2 2 8" xfId="32808" xr:uid="{3F453659-7141-46B2-96C9-2913B39A7253}"/>
    <cellStyle name="Normal 6 2 2 2 3 2 2 2 2 2 8 2" xfId="32809" xr:uid="{D7060A9C-D9AB-4046-A220-1232FBDB7489}"/>
    <cellStyle name="Normal 6 2 2 2 3 2 2 2 2 2 9" xfId="32810" xr:uid="{8D289519-9FA8-40E2-A4CB-340667C8C2D0}"/>
    <cellStyle name="Normal 6 2 2 2 3 2 2 2 2 3" xfId="32811" xr:uid="{5ECF40F6-3940-44D2-9F25-6F555531961F}"/>
    <cellStyle name="Normal 6 2 2 2 3 2 2 2 2 3 2" xfId="32812" xr:uid="{E513319B-1991-40C1-80FC-E7D198B1FD4E}"/>
    <cellStyle name="Normal 6 2 2 2 3 2 2 2 2 4" xfId="32813" xr:uid="{F6D6D099-67B4-4C59-9C67-46F5D586B1EB}"/>
    <cellStyle name="Normal 6 2 2 2 3 2 2 2 2 4 2" xfId="32814" xr:uid="{04A815AC-2848-43BE-BD14-E6A200638E00}"/>
    <cellStyle name="Normal 6 2 2 2 3 2 2 2 2 5" xfId="32815" xr:uid="{2A7A5991-7D3F-4C0C-9F74-A0F09B7081AC}"/>
    <cellStyle name="Normal 6 2 2 2 3 2 2 2 2 5 2" xfId="32816" xr:uid="{A8F7869B-E512-4DD2-A7B4-CB3CB2CD427C}"/>
    <cellStyle name="Normal 6 2 2 2 3 2 2 2 2 5 2 2" xfId="32817" xr:uid="{BFEC6C8C-DCB3-4577-B0DB-7FBE6D86908C}"/>
    <cellStyle name="Normal 6 2 2 2 3 2 2 2 2 5 2 2 2" xfId="32818" xr:uid="{3FD3AF45-5780-4FDF-BAD1-4DFC10011D20}"/>
    <cellStyle name="Normal 6 2 2 2 3 2 2 2 2 5 2 2 2 2" xfId="32819" xr:uid="{2FBDD9A0-79A3-4149-A735-783F94490107}"/>
    <cellStyle name="Normal 6 2 2 2 3 2 2 2 2 5 2 2 2 2 2" xfId="32820" xr:uid="{F6EBD6AD-1FEE-49FE-9939-BF7DF9A8BF5B}"/>
    <cellStyle name="Normal 6 2 2 2 3 2 2 2 2 5 2 2 2 3" xfId="32821" xr:uid="{94A57395-D3B7-4C68-AF63-7BF7D94DDA4A}"/>
    <cellStyle name="Normal 6 2 2 2 3 2 2 2 2 5 2 2 3" xfId="32822" xr:uid="{81C2AFF2-EFCD-4B3C-8C65-D012A5C4FB74}"/>
    <cellStyle name="Normal 6 2 2 2 3 2 2 2 2 5 2 3" xfId="32823" xr:uid="{B88CA66D-4FAD-4085-B693-E602723E53CD}"/>
    <cellStyle name="Normal 6 2 2 2 3 2 2 2 2 5 2 3 2" xfId="32824" xr:uid="{C8802557-001B-4EFD-AADC-90E973A0E326}"/>
    <cellStyle name="Normal 6 2 2 2 3 2 2 2 2 5 2 4" xfId="32825" xr:uid="{7B7E67AC-2863-4E7C-972E-89335B41C4DD}"/>
    <cellStyle name="Normal 6 2 2 2 3 2 2 2 2 5 2 4 2" xfId="32826" xr:uid="{02A309F8-8025-42E0-92E5-CBDFBAECEED5}"/>
    <cellStyle name="Normal 6 2 2 2 3 2 2 2 2 5 2 5" xfId="32827" xr:uid="{D96ACC58-8C32-45BD-B8F2-1DA1D4985866}"/>
    <cellStyle name="Normal 6 2 2 2 3 2 2 2 2 5 2 5 2" xfId="32828" xr:uid="{9BB6BDFD-BFAE-4050-996B-8EDCF4A725CA}"/>
    <cellStyle name="Normal 6 2 2 2 3 2 2 2 2 5 2 6" xfId="32829" xr:uid="{262CBA8B-281B-4D1A-9E91-4A0EEBAD4299}"/>
    <cellStyle name="Normal 6 2 2 2 3 2 2 2 2 5 2 6 2" xfId="32830" xr:uid="{A9242FC6-7289-49B0-8A76-13F32F13C3BA}"/>
    <cellStyle name="Normal 6 2 2 2 3 2 2 2 2 5 2 7" xfId="32831" xr:uid="{EE6B6FE7-B0C4-4FF4-9BD5-0C49E222B0CF}"/>
    <cellStyle name="Normal 6 2 2 2 3 2 2 2 2 5 2 7 2" xfId="32832" xr:uid="{3F3716A2-88EE-406F-9B2F-7B2751B5AC95}"/>
    <cellStyle name="Normal 6 2 2 2 3 2 2 2 2 5 2 8" xfId="32833" xr:uid="{BAC64B17-8294-4DF9-9FC6-D91BFABA0E22}"/>
    <cellStyle name="Normal 6 2 2 2 3 2 2 2 2 5 3" xfId="32834" xr:uid="{B3580F88-BA11-4D91-A08D-972C929CD1FE}"/>
    <cellStyle name="Normal 6 2 2 2 3 2 2 2 2 5 3 2" xfId="32835" xr:uid="{C880D7F6-62FE-4C9A-B8C1-4CBF9715C120}"/>
    <cellStyle name="Normal 6 2 2 2 3 2 2 2 2 5 3 2 2" xfId="32836" xr:uid="{BAB567AB-708E-4351-8637-28B2BE77B912}"/>
    <cellStyle name="Normal 6 2 2 2 3 2 2 2 2 5 3 2 2 2" xfId="32837" xr:uid="{61E832B5-F8E3-465B-8E5E-12AE5A0B3588}"/>
    <cellStyle name="Normal 6 2 2 2 3 2 2 2 2 5 3 2 3" xfId="32838" xr:uid="{B80ED51E-BB92-4707-A973-A72D1E2BD6C5}"/>
    <cellStyle name="Normal 6 2 2 2 3 2 2 2 2 5 3 3" xfId="32839" xr:uid="{C36B0FB3-C1B2-4104-8732-9074F487FC3A}"/>
    <cellStyle name="Normal 6 2 2 2 3 2 2 2 2 5 4" xfId="32840" xr:uid="{51CD05DF-31DE-456A-85A6-B53CBFCB15EB}"/>
    <cellStyle name="Normal 6 2 2 2 3 2 2 2 2 5 4 2" xfId="32841" xr:uid="{3C1FEE85-9337-48B5-9614-1808892888BE}"/>
    <cellStyle name="Normal 6 2 2 2 3 2 2 2 2 5 5" xfId="32842" xr:uid="{08F29D95-389D-408C-9E1C-892F02750C18}"/>
    <cellStyle name="Normal 6 2 2 2 3 2 2 2 2 5 5 2" xfId="32843" xr:uid="{57113C99-0AE1-4A03-ABC4-CE40969BBF7C}"/>
    <cellStyle name="Normal 6 2 2 2 3 2 2 2 2 5 6" xfId="32844" xr:uid="{835E4395-3DE1-4E2B-A570-7C7C9FF82CA5}"/>
    <cellStyle name="Normal 6 2 2 2 3 2 2 2 2 5 6 2" xfId="32845" xr:uid="{451B0C42-3A34-4BD3-A809-042769149CB5}"/>
    <cellStyle name="Normal 6 2 2 2 3 2 2 2 2 5 7" xfId="32846" xr:uid="{6189116A-3249-47A1-B19F-6F794027F9B1}"/>
    <cellStyle name="Normal 6 2 2 2 3 2 2 2 2 5 7 2" xfId="32847" xr:uid="{B93CAD40-E77F-48E5-B730-0A7A845BD01D}"/>
    <cellStyle name="Normal 6 2 2 2 3 2 2 2 2 5 8" xfId="32848" xr:uid="{BAE4BF97-DC63-45D6-92B7-CC132F96A944}"/>
    <cellStyle name="Normal 6 2 2 2 3 2 2 2 2 6" xfId="32849" xr:uid="{B9F68AA4-131A-44BC-BE09-47E2B6A381EA}"/>
    <cellStyle name="Normal 6 2 2 2 3 2 2 2 2 6 2" xfId="32850" xr:uid="{9ADF3E9D-FD2B-4FCD-9A32-2F5502F07E30}"/>
    <cellStyle name="Normal 6 2 2 2 3 2 2 2 2 6 2 2" xfId="32851" xr:uid="{F27270EF-1E86-4A38-BE16-E274A12852B9}"/>
    <cellStyle name="Normal 6 2 2 2 3 2 2 2 2 6 2 2 2" xfId="32852" xr:uid="{20813088-215F-4FB3-B922-47E92D9302B8}"/>
    <cellStyle name="Normal 6 2 2 2 3 2 2 2 2 6 2 3" xfId="32853" xr:uid="{3A74FBB8-0E04-44BB-9633-959EFCDE94E9}"/>
    <cellStyle name="Normal 6 2 2 2 3 2 2 2 2 6 3" xfId="32854" xr:uid="{60CFBE1D-DB2C-4070-9743-A8DA75DF9120}"/>
    <cellStyle name="Normal 6 2 2 2 3 2 2 2 2 7" xfId="32855" xr:uid="{5AC99C2D-7DD2-4EF9-BF5F-61D74F791BF8}"/>
    <cellStyle name="Normal 6 2 2 2 3 2 2 2 2 7 2" xfId="32856" xr:uid="{D9B30FC8-3EA8-4044-B4A5-81232165E474}"/>
    <cellStyle name="Normal 6 2 2 2 3 2 2 2 2 8" xfId="32857" xr:uid="{085DD0A5-2C15-4F18-BA72-9F24ACF16AFA}"/>
    <cellStyle name="Normal 6 2 2 2 3 2 2 2 2 8 2" xfId="32858" xr:uid="{4F6E4168-5827-44E1-984E-8E942574316E}"/>
    <cellStyle name="Normal 6 2 2 2 3 2 2 2 2 9" xfId="32859" xr:uid="{8EC2F235-1241-43EF-8625-C49F7F336A38}"/>
    <cellStyle name="Normal 6 2 2 2 3 2 2 2 2 9 2" xfId="32860" xr:uid="{95F19A96-FF97-43DB-BFAC-54844E5B4C89}"/>
    <cellStyle name="Normal 6 2 2 2 3 2 2 2 3" xfId="32861" xr:uid="{64096875-70F1-4D6E-84FC-9B2B05F82F64}"/>
    <cellStyle name="Normal 6 2 2 2 3 2 2 2 3 2" xfId="32862" xr:uid="{F2E4F30B-B53C-4DE9-B6EC-08D629C3B5CE}"/>
    <cellStyle name="Normal 6 2 2 2 3 2 2 2 3 2 2" xfId="32863" xr:uid="{263696CB-7414-4DB9-B2EE-C51DCCEC75AC}"/>
    <cellStyle name="Normal 6 2 2 2 3 2 2 2 3 2 2 2" xfId="32864" xr:uid="{2FDE3689-8AFF-465C-97AE-D2CE73C2CD82}"/>
    <cellStyle name="Normal 6 2 2 2 3 2 2 2 3 2 2 2 2" xfId="32865" xr:uid="{CB907D8A-3098-4BA8-99E9-396DEAD5447E}"/>
    <cellStyle name="Normal 6 2 2 2 3 2 2 2 3 2 2 2 2 2" xfId="32866" xr:uid="{2F637CE5-9472-4D3B-80EE-C0F33B891224}"/>
    <cellStyle name="Normal 6 2 2 2 3 2 2 2 3 2 2 2 2 2 2" xfId="32867" xr:uid="{56F08578-0D8A-40F3-AF7A-453601D68D04}"/>
    <cellStyle name="Normal 6 2 2 2 3 2 2 2 3 2 2 2 2 2 2 2" xfId="32868" xr:uid="{1D22D95F-1869-4D91-8FCE-4AD33BE7174E}"/>
    <cellStyle name="Normal 6 2 2 2 3 2 2 2 3 2 2 2 2 2 3" xfId="32869" xr:uid="{86AFDE79-56E6-40E8-81A5-B3AAFBA48DDA}"/>
    <cellStyle name="Normal 6 2 2 2 3 2 2 2 3 2 2 2 2 3" xfId="32870" xr:uid="{7F40F271-61D6-4E5F-B510-B2F980622F01}"/>
    <cellStyle name="Normal 6 2 2 2 3 2 2 2 3 2 2 2 3" xfId="32871" xr:uid="{C49F5C57-A975-49C4-A033-29CA3B02068F}"/>
    <cellStyle name="Normal 6 2 2 2 3 2 2 2 3 2 2 2 3 2" xfId="32872" xr:uid="{B376B915-ABB3-4AC9-9DB5-B6B862B2FF0D}"/>
    <cellStyle name="Normal 6 2 2 2 3 2 2 2 3 2 2 2 4" xfId="32873" xr:uid="{ABE57949-9F2B-4813-B6D0-EC3CE207A91E}"/>
    <cellStyle name="Normal 6 2 2 2 3 2 2 2 3 2 2 2 4 2" xfId="32874" xr:uid="{C7B3737D-CF2C-40C9-A42F-89D7CA94041D}"/>
    <cellStyle name="Normal 6 2 2 2 3 2 2 2 3 2 2 2 5" xfId="32875" xr:uid="{1915D56D-7863-4E11-98BA-0A9010DED79D}"/>
    <cellStyle name="Normal 6 2 2 2 3 2 2 2 3 2 2 2 5 2" xfId="32876" xr:uid="{45FAE950-83F3-4A31-A1F3-3DC25D3DDDB1}"/>
    <cellStyle name="Normal 6 2 2 2 3 2 2 2 3 2 2 2 6" xfId="32877" xr:uid="{DBCD4BD3-D6D5-41C7-AC9A-74A4563A4D29}"/>
    <cellStyle name="Normal 6 2 2 2 3 2 2 2 3 2 2 2 6 2" xfId="32878" xr:uid="{D634B077-9803-46DA-8069-7D9FA71F09A9}"/>
    <cellStyle name="Normal 6 2 2 2 3 2 2 2 3 2 2 2 7" xfId="32879" xr:uid="{D0B5057A-E545-4FB0-9541-CB2B56F660B7}"/>
    <cellStyle name="Normal 6 2 2 2 3 2 2 2 3 2 2 2 7 2" xfId="32880" xr:uid="{9ED8D1BD-4119-4450-9188-E3DFD17EAE82}"/>
    <cellStyle name="Normal 6 2 2 2 3 2 2 2 3 2 2 2 8" xfId="32881" xr:uid="{E234005F-2C56-4947-AEC9-C92434998259}"/>
    <cellStyle name="Normal 6 2 2 2 3 2 2 2 3 2 2 3" xfId="32882" xr:uid="{3DC4F66C-735C-4D3C-A96C-5EA1E29D256A}"/>
    <cellStyle name="Normal 6 2 2 2 3 2 2 2 3 2 2 3 2" xfId="32883" xr:uid="{D54604BC-8511-49AB-9378-C68348A424E5}"/>
    <cellStyle name="Normal 6 2 2 2 3 2 2 2 3 2 2 3 2 2" xfId="32884" xr:uid="{62E9D405-F929-4DAC-999F-773CFB2E2A11}"/>
    <cellStyle name="Normal 6 2 2 2 3 2 2 2 3 2 2 3 2 2 2" xfId="32885" xr:uid="{92412A14-C653-4951-9C84-A533E30B53B9}"/>
    <cellStyle name="Normal 6 2 2 2 3 2 2 2 3 2 2 3 2 3" xfId="32886" xr:uid="{9A88E231-0628-491C-AA11-EC7A697332B4}"/>
    <cellStyle name="Normal 6 2 2 2 3 2 2 2 3 2 2 3 3" xfId="32887" xr:uid="{9567A875-D660-4F90-BC43-922EA24FADFD}"/>
    <cellStyle name="Normal 6 2 2 2 3 2 2 2 3 2 2 4" xfId="32888" xr:uid="{17E46756-972C-4790-B5E7-D94B16F31586}"/>
    <cellStyle name="Normal 6 2 2 2 3 2 2 2 3 2 2 4 2" xfId="32889" xr:uid="{3CCFB1A4-161F-41CB-B79C-33E05214070D}"/>
    <cellStyle name="Normal 6 2 2 2 3 2 2 2 3 2 2 5" xfId="32890" xr:uid="{EA6DDEDA-6466-49A2-8241-1E7678143E8C}"/>
    <cellStyle name="Normal 6 2 2 2 3 2 2 2 3 2 2 5 2" xfId="32891" xr:uid="{54872BD2-F7B7-4E1A-84E6-3F27965030B5}"/>
    <cellStyle name="Normal 6 2 2 2 3 2 2 2 3 2 2 6" xfId="32892" xr:uid="{1B4B5B1F-0EF0-4A1A-AA5E-C792F6A35439}"/>
    <cellStyle name="Normal 6 2 2 2 3 2 2 2 3 2 2 6 2" xfId="32893" xr:uid="{37B5822F-FB7D-4967-9B7F-016AE41BDE00}"/>
    <cellStyle name="Normal 6 2 2 2 3 2 2 2 3 2 2 7" xfId="32894" xr:uid="{3A0388C0-0EA5-4B26-AD78-EB519014C2B6}"/>
    <cellStyle name="Normal 6 2 2 2 3 2 2 2 3 2 2 7 2" xfId="32895" xr:uid="{3834B00B-CDEF-43A2-A070-488A9BC9B63F}"/>
    <cellStyle name="Normal 6 2 2 2 3 2 2 2 3 2 2 8" xfId="32896" xr:uid="{43B59CF1-F505-43E0-A632-C7A9AE6DE5F6}"/>
    <cellStyle name="Normal 6 2 2 2 3 2 2 2 3 2 3" xfId="32897" xr:uid="{51953B3E-5B8D-4808-B222-F01C63C1A8DD}"/>
    <cellStyle name="Normal 6 2 2 2 3 2 2 2 3 2 3 2" xfId="32898" xr:uid="{3C36B802-5F43-4D04-B455-4A40DD05335D}"/>
    <cellStyle name="Normal 6 2 2 2 3 2 2 2 3 2 3 2 2" xfId="32899" xr:uid="{B39E9E33-9B6E-4E94-96C6-9249F3ECCE90}"/>
    <cellStyle name="Normal 6 2 2 2 3 2 2 2 3 2 3 2 2 2" xfId="32900" xr:uid="{522D510A-9CCE-4F73-A178-3D05F87BC517}"/>
    <cellStyle name="Normal 6 2 2 2 3 2 2 2 3 2 3 2 3" xfId="32901" xr:uid="{5DC817A4-38FF-4F76-9222-C4D2DECFF50A}"/>
    <cellStyle name="Normal 6 2 2 2 3 2 2 2 3 2 3 3" xfId="32902" xr:uid="{1D9453B8-A579-4B9B-88EE-183D73894290}"/>
    <cellStyle name="Normal 6 2 2 2 3 2 2 2 3 2 4" xfId="32903" xr:uid="{BBD0C73F-37F4-4A62-8F64-58009B196EFB}"/>
    <cellStyle name="Normal 6 2 2 2 3 2 2 2 3 2 4 2" xfId="32904" xr:uid="{21A5F9E2-2263-4BBB-9B27-C5DBC45623A5}"/>
    <cellStyle name="Normal 6 2 2 2 3 2 2 2 3 2 5" xfId="32905" xr:uid="{95B51731-76FE-4878-8A54-5FFE869FE0E7}"/>
    <cellStyle name="Normal 6 2 2 2 3 2 2 2 3 2 5 2" xfId="32906" xr:uid="{C392CADF-82AF-49D1-8089-BF2599063F67}"/>
    <cellStyle name="Normal 6 2 2 2 3 2 2 2 3 2 6" xfId="32907" xr:uid="{22168C82-3519-423E-9012-A4CE2CDD47F6}"/>
    <cellStyle name="Normal 6 2 2 2 3 2 2 2 3 2 6 2" xfId="32908" xr:uid="{018492D7-104E-4184-854F-8BA74C90F43B}"/>
    <cellStyle name="Normal 6 2 2 2 3 2 2 2 3 2 7" xfId="32909" xr:uid="{6C3642C1-2D99-47C3-A317-DF24341A2D4A}"/>
    <cellStyle name="Normal 6 2 2 2 3 2 2 2 3 2 7 2" xfId="32910" xr:uid="{5C7E00FB-5371-4B7C-B4E7-B4989DE4273A}"/>
    <cellStyle name="Normal 6 2 2 2 3 2 2 2 3 2 8" xfId="32911" xr:uid="{ED6C1CEA-835E-4021-9801-970192AE02C7}"/>
    <cellStyle name="Normal 6 2 2 2 3 2 2 2 3 2 8 2" xfId="32912" xr:uid="{BE1D5BA3-DC87-4110-B648-D2C1C670D6FF}"/>
    <cellStyle name="Normal 6 2 2 2 3 2 2 2 3 2 9" xfId="32913" xr:uid="{CB42623E-356F-435D-B6B6-F1553FA41087}"/>
    <cellStyle name="Normal 6 2 2 2 3 2 2 2 3 3" xfId="32914" xr:uid="{B3CCC814-3398-4E6A-90C7-F7E2797135DA}"/>
    <cellStyle name="Normal 6 2 2 2 3 2 2 2 3 3 2" xfId="32915" xr:uid="{58D0092E-8652-49D5-A8EF-7CE0C420D5DC}"/>
    <cellStyle name="Normal 6 2 2 2 3 2 2 2 3 3 2 2" xfId="32916" xr:uid="{F0D1AFCB-01DE-44A0-924D-307DC19279EC}"/>
    <cellStyle name="Normal 6 2 2 2 3 2 2 2 3 3 2 2 2" xfId="32917" xr:uid="{86FA39A8-249A-4D8D-AA85-0CA644164382}"/>
    <cellStyle name="Normal 6 2 2 2 3 2 2 2 3 3 2 2 2 2" xfId="32918" xr:uid="{8D419587-3B6E-428E-86C7-42AC16B4A508}"/>
    <cellStyle name="Normal 6 2 2 2 3 2 2 2 3 3 2 2 3" xfId="32919" xr:uid="{1DD1DED7-875D-42F1-8480-8CDCD8483931}"/>
    <cellStyle name="Normal 6 2 2 2 3 2 2 2 3 3 2 3" xfId="32920" xr:uid="{159418AD-2422-45FD-B215-386889E38D3B}"/>
    <cellStyle name="Normal 6 2 2 2 3 2 2 2 3 3 3" xfId="32921" xr:uid="{ADDDB2AD-DDC0-47FD-BC69-5D304428FDA8}"/>
    <cellStyle name="Normal 6 2 2 2 3 2 2 2 3 3 3 2" xfId="32922" xr:uid="{7E4E9CD0-62D8-45D4-91F7-9E8096DA1460}"/>
    <cellStyle name="Normal 6 2 2 2 3 2 2 2 3 3 4" xfId="32923" xr:uid="{67107C2F-9A29-404D-9FD9-06C4401F8FD4}"/>
    <cellStyle name="Normal 6 2 2 2 3 2 2 2 3 3 4 2" xfId="32924" xr:uid="{3A7CF2B4-3643-4EFA-B8D6-FC6F269B9990}"/>
    <cellStyle name="Normal 6 2 2 2 3 2 2 2 3 3 5" xfId="32925" xr:uid="{7BC1B543-961B-476B-8D0B-B7EC04CA0F75}"/>
    <cellStyle name="Normal 6 2 2 2 3 2 2 2 3 3 5 2" xfId="32926" xr:uid="{5E0AD9F2-47E2-4440-B8B8-022FF1AD79CC}"/>
    <cellStyle name="Normal 6 2 2 2 3 2 2 2 3 3 6" xfId="32927" xr:uid="{18752CC9-87F8-484B-94F6-01618F19F4E1}"/>
    <cellStyle name="Normal 6 2 2 2 3 2 2 2 3 3 6 2" xfId="32928" xr:uid="{FFD619B1-059D-490D-A942-8C8AA7ABA6B0}"/>
    <cellStyle name="Normal 6 2 2 2 3 2 2 2 3 3 7" xfId="32929" xr:uid="{144C511E-99A6-47D8-B07A-83697EBB1457}"/>
    <cellStyle name="Normal 6 2 2 2 3 2 2 2 3 3 7 2" xfId="32930" xr:uid="{1FF294CC-C3EF-406D-B05E-59D6B86050A9}"/>
    <cellStyle name="Normal 6 2 2 2 3 2 2 2 3 3 8" xfId="32931" xr:uid="{FFFE8E80-5D64-4F7A-ADD6-EFF525EA7389}"/>
    <cellStyle name="Normal 6 2 2 2 3 2 2 2 3 4" xfId="32932" xr:uid="{40C191AE-8096-461B-92CC-DAC53BE16294}"/>
    <cellStyle name="Normal 6 2 2 2 3 2 2 2 3 4 2" xfId="32933" xr:uid="{8E016EEA-483B-492A-84AA-3FEC51862EC0}"/>
    <cellStyle name="Normal 6 2 2 2 3 2 2 2 3 4 2 2" xfId="32934" xr:uid="{9A1E2C1A-72E4-4F4C-A64B-724D1DE42EA2}"/>
    <cellStyle name="Normal 6 2 2 2 3 2 2 2 3 4 2 2 2" xfId="32935" xr:uid="{9473DBE7-2328-4A49-84E4-0A65550A3AD4}"/>
    <cellStyle name="Normal 6 2 2 2 3 2 2 2 3 4 2 3" xfId="32936" xr:uid="{2CBE55F9-428C-42E1-A8DB-C25338C506AE}"/>
    <cellStyle name="Normal 6 2 2 2 3 2 2 2 3 4 3" xfId="32937" xr:uid="{77137868-57E2-4B5C-86A4-C09177269FA7}"/>
    <cellStyle name="Normal 6 2 2 2 3 2 2 2 3 5" xfId="32938" xr:uid="{6AF16666-EA0E-4122-A210-7F710C7AA1BB}"/>
    <cellStyle name="Normal 6 2 2 2 3 2 2 2 3 5 2" xfId="32939" xr:uid="{1B3C67A6-3E42-41BC-8B6E-97E37A96E985}"/>
    <cellStyle name="Normal 6 2 2 2 3 2 2 2 3 6" xfId="32940" xr:uid="{4608809B-F538-42D7-A006-0541E1980B53}"/>
    <cellStyle name="Normal 6 2 2 2 3 2 2 2 3 6 2" xfId="32941" xr:uid="{2332E178-177D-4DD5-8AB5-51DB3199476C}"/>
    <cellStyle name="Normal 6 2 2 2 3 2 2 2 3 7" xfId="32942" xr:uid="{069510E6-811E-4629-9BA5-183BF5C9CF25}"/>
    <cellStyle name="Normal 6 2 2 2 3 2 2 2 3 7 2" xfId="32943" xr:uid="{A11B82E7-7748-43D9-95D6-8E6A90739C11}"/>
    <cellStyle name="Normal 6 2 2 2 3 2 2 2 3 8" xfId="32944" xr:uid="{806EE8D2-7CBA-43BC-B6A6-F4A65951042B}"/>
    <cellStyle name="Normal 6 2 2 2 3 2 2 2 3 8 2" xfId="32945" xr:uid="{87054858-4C27-41FE-B9B5-13FF01DE5F2F}"/>
    <cellStyle name="Normal 6 2 2 2 3 2 2 2 3 9" xfId="32946" xr:uid="{16D572C4-5479-4EC8-82B6-2EFF453E54FA}"/>
    <cellStyle name="Normal 6 2 2 2 3 2 2 2 4" xfId="32947" xr:uid="{9F72B74C-6BD5-4A13-95A3-1B5FB8D52F32}"/>
    <cellStyle name="Normal 6 2 2 2 3 2 2 2 4 2" xfId="32948" xr:uid="{4978F19B-59B2-44F6-8C3D-59B9A72BEEC8}"/>
    <cellStyle name="Normal 6 2 2 2 3 2 2 2 5" xfId="32949" xr:uid="{F3AC4DF7-E7DB-47DD-9146-7665C8458286}"/>
    <cellStyle name="Normal 6 2 2 2 3 2 2 2 5 2" xfId="32950" xr:uid="{5C4D900F-CD8E-4948-8E92-292F0DC47C1D}"/>
    <cellStyle name="Normal 6 2 2 2 3 2 2 2 5 2 2" xfId="32951" xr:uid="{A35820E9-0873-4E97-B8F3-288CAA62911C}"/>
    <cellStyle name="Normal 6 2 2 2 3 2 2 2 5 2 2 2" xfId="32952" xr:uid="{816DFAC3-FA95-4ED0-89C8-B5BBD71E6343}"/>
    <cellStyle name="Normal 6 2 2 2 3 2 2 2 5 2 2 2 2" xfId="32953" xr:uid="{26F12556-715B-4F02-AE38-B1E7464900EC}"/>
    <cellStyle name="Normal 6 2 2 2 3 2 2 2 5 2 2 2 2 2" xfId="32954" xr:uid="{26032123-57FD-4528-83ED-0CE6F5DCF43A}"/>
    <cellStyle name="Normal 6 2 2 2 3 2 2 2 5 2 2 2 3" xfId="32955" xr:uid="{554C832A-CE44-48CB-B570-97FF0156DB81}"/>
    <cellStyle name="Normal 6 2 2 2 3 2 2 2 5 2 2 3" xfId="32956" xr:uid="{0F0BC112-5AF4-4AE9-AC7E-FC1628330D20}"/>
    <cellStyle name="Normal 6 2 2 2 3 2 2 2 5 2 3" xfId="32957" xr:uid="{C91726D9-F4EF-400A-B1B1-C4FF95387FA6}"/>
    <cellStyle name="Normal 6 2 2 2 3 2 2 2 5 2 3 2" xfId="32958" xr:uid="{2E1E842A-77B8-467E-80D9-94C26EB79775}"/>
    <cellStyle name="Normal 6 2 2 2 3 2 2 2 5 2 4" xfId="32959" xr:uid="{9CCA36F6-46CD-4AAC-AB03-CD3F60A1A047}"/>
    <cellStyle name="Normal 6 2 2 2 3 2 2 2 5 2 4 2" xfId="32960" xr:uid="{74A9B90B-5A77-4E31-A53F-29C6F24F015B}"/>
    <cellStyle name="Normal 6 2 2 2 3 2 2 2 5 2 5" xfId="32961" xr:uid="{76CF3986-689F-41CF-AB4E-0528F2FF3E18}"/>
    <cellStyle name="Normal 6 2 2 2 3 2 2 2 5 2 5 2" xfId="32962" xr:uid="{E956F1B5-6B64-480C-AE8D-075EC09E8639}"/>
    <cellStyle name="Normal 6 2 2 2 3 2 2 2 5 2 6" xfId="32963" xr:uid="{9C9F1732-DDBE-449B-A423-3F1932CC75F1}"/>
    <cellStyle name="Normal 6 2 2 2 3 2 2 2 5 2 6 2" xfId="32964" xr:uid="{C98C6762-1A5F-4BB9-AC0F-631C13DE3D3A}"/>
    <cellStyle name="Normal 6 2 2 2 3 2 2 2 5 2 7" xfId="32965" xr:uid="{CC3CED11-EDF8-4171-904D-6B78CADADDCF}"/>
    <cellStyle name="Normal 6 2 2 2 3 2 2 2 5 2 7 2" xfId="32966" xr:uid="{1A899EF2-A8B4-4923-8034-E299FE80CC06}"/>
    <cellStyle name="Normal 6 2 2 2 3 2 2 2 5 2 8" xfId="32967" xr:uid="{A653019A-590D-43C5-87F4-EF56F5F5D0B2}"/>
    <cellStyle name="Normal 6 2 2 2 3 2 2 2 5 3" xfId="32968" xr:uid="{B5C60696-ECA5-4FFB-8D0F-DEAA1A624771}"/>
    <cellStyle name="Normal 6 2 2 2 3 2 2 2 5 3 2" xfId="32969" xr:uid="{D6EDAD03-1A45-42A5-8FD1-3DC7D0204212}"/>
    <cellStyle name="Normal 6 2 2 2 3 2 2 2 5 3 2 2" xfId="32970" xr:uid="{A08D563F-B97E-464C-8C5B-307947BB92B4}"/>
    <cellStyle name="Normal 6 2 2 2 3 2 2 2 5 3 2 2 2" xfId="32971" xr:uid="{07810136-9BDA-4D60-B1F6-3C2313FCAEFF}"/>
    <cellStyle name="Normal 6 2 2 2 3 2 2 2 5 3 2 3" xfId="32972" xr:uid="{A99FC1B0-38C2-4162-8E2E-BDD643608D8E}"/>
    <cellStyle name="Normal 6 2 2 2 3 2 2 2 5 3 3" xfId="32973" xr:uid="{C820655B-1EB5-4EF6-927F-D0F13CCC3055}"/>
    <cellStyle name="Normal 6 2 2 2 3 2 2 2 5 4" xfId="32974" xr:uid="{819D9F07-F8DE-42E9-A158-315F332F6502}"/>
    <cellStyle name="Normal 6 2 2 2 3 2 2 2 5 4 2" xfId="32975" xr:uid="{6D6574E5-C3B5-49A8-B71C-3CB5F56E7E7D}"/>
    <cellStyle name="Normal 6 2 2 2 3 2 2 2 5 5" xfId="32976" xr:uid="{F0821EB1-8761-442E-B233-D670636C5713}"/>
    <cellStyle name="Normal 6 2 2 2 3 2 2 2 5 5 2" xfId="32977" xr:uid="{8BDF98C1-3F45-463E-B2CC-47B5B7AD8D6A}"/>
    <cellStyle name="Normal 6 2 2 2 3 2 2 2 5 6" xfId="32978" xr:uid="{3A8BBFC5-26B5-4F69-BA3E-3D3282B07C12}"/>
    <cellStyle name="Normal 6 2 2 2 3 2 2 2 5 6 2" xfId="32979" xr:uid="{1CC69762-799F-4770-9095-1AFE05B1CAB4}"/>
    <cellStyle name="Normal 6 2 2 2 3 2 2 2 5 7" xfId="32980" xr:uid="{B81FF08C-0E34-4553-8355-FAA910B92A89}"/>
    <cellStyle name="Normal 6 2 2 2 3 2 2 2 5 7 2" xfId="32981" xr:uid="{3B3C56C7-0B69-4AED-90B8-87DB6055C4EB}"/>
    <cellStyle name="Normal 6 2 2 2 3 2 2 2 5 8" xfId="32982" xr:uid="{B71429B1-093E-4BA2-BA3A-897BC93E0415}"/>
    <cellStyle name="Normal 6 2 2 2 3 2 2 2 6" xfId="32983" xr:uid="{EA9280F7-43B9-4B55-BC2F-38589AA8BD78}"/>
    <cellStyle name="Normal 6 2 2 2 3 2 2 2 6 2" xfId="32984" xr:uid="{7040659F-2256-440F-A6D0-EAD67B96F1D1}"/>
    <cellStyle name="Normal 6 2 2 2 3 2 2 2 6 2 2" xfId="32985" xr:uid="{50C20129-08A0-4BBC-9265-4EE7CB95FF21}"/>
    <cellStyle name="Normal 6 2 2 2 3 2 2 2 6 2 2 2" xfId="32986" xr:uid="{60FB309F-ED5B-432F-9548-9716C7B74147}"/>
    <cellStyle name="Normal 6 2 2 2 3 2 2 2 6 2 3" xfId="32987" xr:uid="{C653CA11-031C-4F21-A611-69B6C52C6FAB}"/>
    <cellStyle name="Normal 6 2 2 2 3 2 2 2 6 3" xfId="32988" xr:uid="{4508C8BE-51F5-46F7-9C4C-707A8C1CD8D0}"/>
    <cellStyle name="Normal 6 2 2 2 3 2 2 2 7" xfId="32989" xr:uid="{D19AFE9C-888B-48D5-9FDA-7ABF224EC4A0}"/>
    <cellStyle name="Normal 6 2 2 2 3 2 2 2 7 2" xfId="32990" xr:uid="{CE1E876F-BAE9-47EC-A938-E113481FC716}"/>
    <cellStyle name="Normal 6 2 2 2 3 2 2 2 8" xfId="32991" xr:uid="{B291B756-A4A5-4591-B97D-8A9A94367FB0}"/>
    <cellStyle name="Normal 6 2 2 2 3 2 2 2 8 2" xfId="32992" xr:uid="{D16DF8F6-EB17-4352-AC57-86CB3A0E820A}"/>
    <cellStyle name="Normal 6 2 2 2 3 2 2 2 9" xfId="32993" xr:uid="{889BB1C4-2F1D-4F95-B177-FC07B343501D}"/>
    <cellStyle name="Normal 6 2 2 2 3 2 2 2 9 2" xfId="32994" xr:uid="{478A5970-56D5-49FF-9C97-6A6D7492925B}"/>
    <cellStyle name="Normal 6 2 2 2 3 2 2 3" xfId="32995" xr:uid="{ECE783C2-A820-417B-BAEA-15784E050A96}"/>
    <cellStyle name="Normal 6 2 2 2 3 2 2 3 2" xfId="32996" xr:uid="{C08EEFCD-3242-4E7E-9C7B-866CF2E8F28D}"/>
    <cellStyle name="Normal 6 2 2 2 3 2 2 3 2 2" xfId="32997" xr:uid="{A5C4A372-C0F8-4A28-9D1E-803FED5046EA}"/>
    <cellStyle name="Normal 6 2 2 2 3 2 2 3 2 2 2" xfId="32998" xr:uid="{0C420D4E-313C-49FB-8FAE-1F3A56B284F0}"/>
    <cellStyle name="Normal 6 2 2 2 3 2 2 3 2 2 2 2" xfId="32999" xr:uid="{B6CCF73F-4AE1-4E1B-A274-7FB0693416D0}"/>
    <cellStyle name="Normal 6 2 2 2 3 2 2 3 2 2 2 2 2" xfId="33000" xr:uid="{7B1E6D11-707D-4866-89ED-2AA1C9219604}"/>
    <cellStyle name="Normal 6 2 2 2 3 2 2 3 2 2 2 2 2 2" xfId="33001" xr:uid="{F4D6E683-61B2-433A-A2C2-6607F9F9F805}"/>
    <cellStyle name="Normal 6 2 2 2 3 2 2 3 2 2 2 2 2 2 2" xfId="33002" xr:uid="{AC55B32C-C32C-4060-A962-B7296D61A4B0}"/>
    <cellStyle name="Normal 6 2 2 2 3 2 2 3 2 2 2 2 2 3" xfId="33003" xr:uid="{676AC6B1-3750-4A61-836E-1976E55F462E}"/>
    <cellStyle name="Normal 6 2 2 2 3 2 2 3 2 2 2 2 3" xfId="33004" xr:uid="{165B6A69-2D4F-4896-972F-8906C1D27305}"/>
    <cellStyle name="Normal 6 2 2 2 3 2 2 3 2 2 2 3" xfId="33005" xr:uid="{5C03BB53-FE1B-4C69-AEFC-B1B362561076}"/>
    <cellStyle name="Normal 6 2 2 2 3 2 2 3 2 2 2 3 2" xfId="33006" xr:uid="{0812BD47-7DDC-4EB2-834E-A7E930FF4DB2}"/>
    <cellStyle name="Normal 6 2 2 2 3 2 2 3 2 2 2 4" xfId="33007" xr:uid="{B6CF1281-BC65-43E2-80A2-A1F3B09DD334}"/>
    <cellStyle name="Normal 6 2 2 2 3 2 2 3 2 2 2 4 2" xfId="33008" xr:uid="{3BE21A5B-7392-4D29-8DA1-9856FC812BAE}"/>
    <cellStyle name="Normal 6 2 2 2 3 2 2 3 2 2 2 5" xfId="33009" xr:uid="{214A6251-2585-44C7-AD86-F08892E44334}"/>
    <cellStyle name="Normal 6 2 2 2 3 2 2 3 2 2 2 5 2" xfId="33010" xr:uid="{9C042BF1-B2CF-482A-8CE2-4B2AED61BE25}"/>
    <cellStyle name="Normal 6 2 2 2 3 2 2 3 2 2 2 6" xfId="33011" xr:uid="{6B7D0EC6-D401-42E2-A100-C55DAA1D26B8}"/>
    <cellStyle name="Normal 6 2 2 2 3 2 2 3 2 2 2 6 2" xfId="33012" xr:uid="{B544D26A-F619-4B80-A11D-CA894F4AAD02}"/>
    <cellStyle name="Normal 6 2 2 2 3 2 2 3 2 2 2 7" xfId="33013" xr:uid="{B975A7C5-3774-4430-82F0-C76F791800A1}"/>
    <cellStyle name="Normal 6 2 2 2 3 2 2 3 2 2 2 7 2" xfId="33014" xr:uid="{DFC1B505-3943-4F22-8A7F-C7703B6DF362}"/>
    <cellStyle name="Normal 6 2 2 2 3 2 2 3 2 2 2 8" xfId="33015" xr:uid="{52A52968-2533-4D14-9210-B9594E217DCC}"/>
    <cellStyle name="Normal 6 2 2 2 3 2 2 3 2 2 3" xfId="33016" xr:uid="{0148C8C4-B1CE-4800-83B0-737B7F2217C4}"/>
    <cellStyle name="Normal 6 2 2 2 3 2 2 3 2 2 3 2" xfId="33017" xr:uid="{0B89EDC3-B051-4407-B59C-BBB9CB3C824F}"/>
    <cellStyle name="Normal 6 2 2 2 3 2 2 3 2 2 3 2 2" xfId="33018" xr:uid="{C840BCCA-73B3-449D-92AA-0C1AF22B173C}"/>
    <cellStyle name="Normal 6 2 2 2 3 2 2 3 2 2 3 2 2 2" xfId="33019" xr:uid="{B9A59614-CFA2-4ACD-831D-CEDE906B2A90}"/>
    <cellStyle name="Normal 6 2 2 2 3 2 2 3 2 2 3 2 3" xfId="33020" xr:uid="{46B3D633-3A1F-4425-9712-B2246ECFB6CC}"/>
    <cellStyle name="Normal 6 2 2 2 3 2 2 3 2 2 3 3" xfId="33021" xr:uid="{4040CA34-59A9-4844-A625-BDC10FA81656}"/>
    <cellStyle name="Normal 6 2 2 2 3 2 2 3 2 2 4" xfId="33022" xr:uid="{9CCAC79E-44B2-4CEE-A1FB-44CCF6096A14}"/>
    <cellStyle name="Normal 6 2 2 2 3 2 2 3 2 2 4 2" xfId="33023" xr:uid="{4186D92F-A10E-476B-92F1-A8B1AC22B337}"/>
    <cellStyle name="Normal 6 2 2 2 3 2 2 3 2 2 5" xfId="33024" xr:uid="{7BEC9500-87E3-40C3-AA09-F4471C74B5A9}"/>
    <cellStyle name="Normal 6 2 2 2 3 2 2 3 2 2 5 2" xfId="33025" xr:uid="{074AB88E-EF06-428C-A8E9-F95D9FB1B523}"/>
    <cellStyle name="Normal 6 2 2 2 3 2 2 3 2 2 6" xfId="33026" xr:uid="{78EAB826-7585-4807-A80F-CEBCF6DB1C85}"/>
    <cellStyle name="Normal 6 2 2 2 3 2 2 3 2 2 6 2" xfId="33027" xr:uid="{1D32DDB1-8DC6-4492-804F-5D663C913533}"/>
    <cellStyle name="Normal 6 2 2 2 3 2 2 3 2 2 7" xfId="33028" xr:uid="{D0DA7538-106D-4EC3-863A-D619C34FBA38}"/>
    <cellStyle name="Normal 6 2 2 2 3 2 2 3 2 2 7 2" xfId="33029" xr:uid="{40264A7F-684D-4D5F-AA5C-E17D3567370E}"/>
    <cellStyle name="Normal 6 2 2 2 3 2 2 3 2 2 8" xfId="33030" xr:uid="{4AE0D391-C2DB-4B0B-89F5-7D086468E304}"/>
    <cellStyle name="Normal 6 2 2 2 3 2 2 3 2 3" xfId="33031" xr:uid="{3A83521F-DB79-4135-82F1-0C654C854C36}"/>
    <cellStyle name="Normal 6 2 2 2 3 2 2 3 2 3 2" xfId="33032" xr:uid="{D2293D99-BCE3-4542-9BB6-215E812B7271}"/>
    <cellStyle name="Normal 6 2 2 2 3 2 2 3 2 3 2 2" xfId="33033" xr:uid="{EBB85929-CD02-4C52-90F1-0C36EF78F5CD}"/>
    <cellStyle name="Normal 6 2 2 2 3 2 2 3 2 3 2 2 2" xfId="33034" xr:uid="{810406A0-4EEE-400F-8C4E-667113A24A3A}"/>
    <cellStyle name="Normal 6 2 2 2 3 2 2 3 2 3 2 3" xfId="33035" xr:uid="{4ED9D27D-70C8-4C8A-AA93-99E34CBE932A}"/>
    <cellStyle name="Normal 6 2 2 2 3 2 2 3 2 3 3" xfId="33036" xr:uid="{EC6D0540-54A8-4EEC-AEFF-F78F36FEF9B9}"/>
    <cellStyle name="Normal 6 2 2 2 3 2 2 3 2 4" xfId="33037" xr:uid="{E6EE75AF-5F9A-430E-A40C-CE23E7E2C00F}"/>
    <cellStyle name="Normal 6 2 2 2 3 2 2 3 2 4 2" xfId="33038" xr:uid="{AF0FD543-6249-4ED4-8A0A-5DC0D7B26A52}"/>
    <cellStyle name="Normal 6 2 2 2 3 2 2 3 2 5" xfId="33039" xr:uid="{8EB90D8B-54B5-4809-8D0F-35C5E71DF879}"/>
    <cellStyle name="Normal 6 2 2 2 3 2 2 3 2 5 2" xfId="33040" xr:uid="{2C1FA10F-3310-47A9-881A-86CDBDCCD9D3}"/>
    <cellStyle name="Normal 6 2 2 2 3 2 2 3 2 6" xfId="33041" xr:uid="{767D8423-9694-47ED-A7D6-F3651DB7470F}"/>
    <cellStyle name="Normal 6 2 2 2 3 2 2 3 2 6 2" xfId="33042" xr:uid="{DE4841A4-3F5E-40B7-9942-2F510FEB4E67}"/>
    <cellStyle name="Normal 6 2 2 2 3 2 2 3 2 7" xfId="33043" xr:uid="{E8F0E09D-4483-4BC0-8FA3-F370B260041D}"/>
    <cellStyle name="Normal 6 2 2 2 3 2 2 3 2 7 2" xfId="33044" xr:uid="{F0FAAA81-104B-4A45-B45E-880F6D4259EA}"/>
    <cellStyle name="Normal 6 2 2 2 3 2 2 3 2 8" xfId="33045" xr:uid="{86368BE2-5E93-42C6-A0F5-EC4B600C931B}"/>
    <cellStyle name="Normal 6 2 2 2 3 2 2 3 2 8 2" xfId="33046" xr:uid="{5A15A4B9-0FE1-469E-ABC7-7C8C39694C8F}"/>
    <cellStyle name="Normal 6 2 2 2 3 2 2 3 2 9" xfId="33047" xr:uid="{F3112BA1-FAE8-49F6-A3B2-E1C23AD9C4FC}"/>
    <cellStyle name="Normal 6 2 2 2 3 2 2 3 3" xfId="33048" xr:uid="{C377F649-5D9D-4780-95AD-77CAE861454F}"/>
    <cellStyle name="Normal 6 2 2 2 3 2 2 3 3 2" xfId="33049" xr:uid="{E032A8B6-19D4-4EE7-B36B-3C249A3C1361}"/>
    <cellStyle name="Normal 6 2 2 2 3 2 2 3 3 2 2" xfId="33050" xr:uid="{F33E46AA-6F43-4EAB-B1CF-565746883F8D}"/>
    <cellStyle name="Normal 6 2 2 2 3 2 2 3 3 2 2 2" xfId="33051" xr:uid="{FDA0F4A8-24B3-4EFC-861E-1755A448DD06}"/>
    <cellStyle name="Normal 6 2 2 2 3 2 2 3 3 2 2 2 2" xfId="33052" xr:uid="{D4A0F513-59C5-46BA-9F67-EA0FD9E0A411}"/>
    <cellStyle name="Normal 6 2 2 2 3 2 2 3 3 2 2 3" xfId="33053" xr:uid="{81E4E307-718E-4221-9CEF-E6BDA98F9485}"/>
    <cellStyle name="Normal 6 2 2 2 3 2 2 3 3 2 3" xfId="33054" xr:uid="{20C2CEE5-8A6C-48EC-8160-C9AA273B1CCF}"/>
    <cellStyle name="Normal 6 2 2 2 3 2 2 3 3 3" xfId="33055" xr:uid="{22472FF2-ECA8-4DF1-9FB3-A1BB2436C87B}"/>
    <cellStyle name="Normal 6 2 2 2 3 2 2 3 3 3 2" xfId="33056" xr:uid="{326F7C88-7B97-48D7-9818-DC01F44628C3}"/>
    <cellStyle name="Normal 6 2 2 2 3 2 2 3 3 4" xfId="33057" xr:uid="{EDFA73EA-4081-4E38-B98C-EBBD52E10A2B}"/>
    <cellStyle name="Normal 6 2 2 2 3 2 2 3 3 4 2" xfId="33058" xr:uid="{2ABE7EC1-5BD7-4032-A5E1-03283C2CB8D4}"/>
    <cellStyle name="Normal 6 2 2 2 3 2 2 3 3 5" xfId="33059" xr:uid="{F7220C8D-0CF4-4CC4-B866-87DDCE32C0E5}"/>
    <cellStyle name="Normal 6 2 2 2 3 2 2 3 3 5 2" xfId="33060" xr:uid="{EB3932DA-9855-4295-9953-0184DC68A461}"/>
    <cellStyle name="Normal 6 2 2 2 3 2 2 3 3 6" xfId="33061" xr:uid="{B73076DE-7B60-4CD1-9609-A4D103BF3A9C}"/>
    <cellStyle name="Normal 6 2 2 2 3 2 2 3 3 6 2" xfId="33062" xr:uid="{3D89D1D5-942D-406C-99A3-915FB9128898}"/>
    <cellStyle name="Normal 6 2 2 2 3 2 2 3 3 7" xfId="33063" xr:uid="{5669AD00-9AF6-4565-8992-1413A2BE7780}"/>
    <cellStyle name="Normal 6 2 2 2 3 2 2 3 3 7 2" xfId="33064" xr:uid="{981B8046-7A5F-455D-8EC1-232E13B65FD1}"/>
    <cellStyle name="Normal 6 2 2 2 3 2 2 3 3 8" xfId="33065" xr:uid="{07DE8774-9B21-492E-AA07-F3E5D7352432}"/>
    <cellStyle name="Normal 6 2 2 2 3 2 2 3 4" xfId="33066" xr:uid="{79F599AA-70C5-4F76-B196-362E13C1B13F}"/>
    <cellStyle name="Normal 6 2 2 2 3 2 2 3 4 2" xfId="33067" xr:uid="{2624ED64-FDC6-4FF0-A359-DE9FE259AF77}"/>
    <cellStyle name="Normal 6 2 2 2 3 2 2 3 4 2 2" xfId="33068" xr:uid="{21E8D217-A608-4172-A647-CE3CB2FFFC90}"/>
    <cellStyle name="Normal 6 2 2 2 3 2 2 3 4 2 2 2" xfId="33069" xr:uid="{4B63BB49-6B1A-4ABB-8F7A-133C82F9E383}"/>
    <cellStyle name="Normal 6 2 2 2 3 2 2 3 4 2 3" xfId="33070" xr:uid="{C121CEED-8204-4120-A91E-450A082C1FEF}"/>
    <cellStyle name="Normal 6 2 2 2 3 2 2 3 4 3" xfId="33071" xr:uid="{B433E51B-9D44-4EE3-AE7C-A18F6F5085BE}"/>
    <cellStyle name="Normal 6 2 2 2 3 2 2 3 5" xfId="33072" xr:uid="{AB763BAD-DF11-4EEF-B88A-2F690722E41C}"/>
    <cellStyle name="Normal 6 2 2 2 3 2 2 3 5 2" xfId="33073" xr:uid="{2E7FB365-7FFC-49A5-9D83-E104F1A69EFB}"/>
    <cellStyle name="Normal 6 2 2 2 3 2 2 3 6" xfId="33074" xr:uid="{86CF4761-228C-49B9-8A5D-8F37C4AA467D}"/>
    <cellStyle name="Normal 6 2 2 2 3 2 2 3 6 2" xfId="33075" xr:uid="{9308F479-34AA-42E0-971A-E350E042AFF9}"/>
    <cellStyle name="Normal 6 2 2 2 3 2 2 3 7" xfId="33076" xr:uid="{68BC70EF-E4DC-4FC6-BC3C-E8F87379487B}"/>
    <cellStyle name="Normal 6 2 2 2 3 2 2 3 7 2" xfId="33077" xr:uid="{D0811911-FC60-4277-9CEA-916830C8A7E8}"/>
    <cellStyle name="Normal 6 2 2 2 3 2 2 3 8" xfId="33078" xr:uid="{FA908EE8-85BE-4399-8581-6CAF8CB07959}"/>
    <cellStyle name="Normal 6 2 2 2 3 2 2 3 8 2" xfId="33079" xr:uid="{C11ACFDA-4626-4426-813F-9A9D2A0561E1}"/>
    <cellStyle name="Normal 6 2 2 2 3 2 2 3 9" xfId="33080" xr:uid="{A4BCE570-B896-431C-92E9-E46C7E51809D}"/>
    <cellStyle name="Normal 6 2 2 2 3 2 2 4" xfId="33081" xr:uid="{296A9CB7-77D1-40E4-B2AC-AB9247C0B746}"/>
    <cellStyle name="Normal 6 2 2 2 3 2 2 4 2" xfId="33082" xr:uid="{BFFCE650-5D74-4A46-B852-6D5552036274}"/>
    <cellStyle name="Normal 6 2 2 2 3 2 2 5" xfId="33083" xr:uid="{A5139B3D-B2BF-46A4-8189-4D6BB4031A65}"/>
    <cellStyle name="Normal 6 2 2 2 3 2 2 5 2" xfId="33084" xr:uid="{FBDB76E5-36BF-4DD5-8069-3EF0D8ED2D6C}"/>
    <cellStyle name="Normal 6 2 2 2 3 2 2 6" xfId="33085" xr:uid="{15AAF807-57CE-40CE-BA6E-4F48ADBB30C9}"/>
    <cellStyle name="Normal 6 2 2 2 3 2 2 6 2" xfId="33086" xr:uid="{6E7D067B-DC7D-4862-9A2D-6D6434FD89CD}"/>
    <cellStyle name="Normal 6 2 2 2 3 2 2 6 2 2" xfId="33087" xr:uid="{139157B9-327D-416F-9812-D5ADC0198513}"/>
    <cellStyle name="Normal 6 2 2 2 3 2 2 6 2 2 2" xfId="33088" xr:uid="{4D588E7E-4842-41E6-AA78-B6E58486A889}"/>
    <cellStyle name="Normal 6 2 2 2 3 2 2 6 2 2 2 2" xfId="33089" xr:uid="{4D46E27C-1A14-45A8-BA4D-3679134ECC10}"/>
    <cellStyle name="Normal 6 2 2 2 3 2 2 6 2 2 2 2 2" xfId="33090" xr:uid="{7CB99F15-1196-409C-AD20-EBA63847563B}"/>
    <cellStyle name="Normal 6 2 2 2 3 2 2 6 2 2 2 3" xfId="33091" xr:uid="{A080A35B-EA7A-4F1D-9D78-7412BCA44E28}"/>
    <cellStyle name="Normal 6 2 2 2 3 2 2 6 2 2 3" xfId="33092" xr:uid="{3C565C64-472B-44DC-8C64-F592D2C2FC3A}"/>
    <cellStyle name="Normal 6 2 2 2 3 2 2 6 2 3" xfId="33093" xr:uid="{135579FE-21CC-4855-8B4D-00ED8B861C02}"/>
    <cellStyle name="Normal 6 2 2 2 3 2 2 6 2 3 2" xfId="33094" xr:uid="{01D03919-BAE3-4870-84B1-8B36F0F7614F}"/>
    <cellStyle name="Normal 6 2 2 2 3 2 2 6 2 4" xfId="33095" xr:uid="{7840138E-DEE6-4D6A-ABB2-390FFA7C1881}"/>
    <cellStyle name="Normal 6 2 2 2 3 2 2 6 2 4 2" xfId="33096" xr:uid="{9029E6D2-D70B-4CE3-8BAA-AB95A5B05160}"/>
    <cellStyle name="Normal 6 2 2 2 3 2 2 6 2 5" xfId="33097" xr:uid="{5A4F744A-F20B-46A8-94D1-A82DDBF7CD01}"/>
    <cellStyle name="Normal 6 2 2 2 3 2 2 6 2 5 2" xfId="33098" xr:uid="{8BC6C4C0-31B6-466E-B401-8297F5FCAC99}"/>
    <cellStyle name="Normal 6 2 2 2 3 2 2 6 2 6" xfId="33099" xr:uid="{0FC489FE-74FD-41E5-801F-E793D107EE29}"/>
    <cellStyle name="Normal 6 2 2 2 3 2 2 6 2 6 2" xfId="33100" xr:uid="{55F100CB-57D4-4899-AF8A-6BD56705D1D4}"/>
    <cellStyle name="Normal 6 2 2 2 3 2 2 6 2 7" xfId="33101" xr:uid="{531ED8DB-79B1-4300-B161-ACC9F9193BD8}"/>
    <cellStyle name="Normal 6 2 2 2 3 2 2 6 2 7 2" xfId="33102" xr:uid="{DEF89A50-C8BA-434B-8AC9-CFACEC6CE77E}"/>
    <cellStyle name="Normal 6 2 2 2 3 2 2 6 2 8" xfId="33103" xr:uid="{57F5A33C-0698-4DA8-85A8-3712635BEB6C}"/>
    <cellStyle name="Normal 6 2 2 2 3 2 2 6 3" xfId="33104" xr:uid="{A6A8239A-4613-49C4-A0F2-64335EF9999E}"/>
    <cellStyle name="Normal 6 2 2 2 3 2 2 6 3 2" xfId="33105" xr:uid="{846A7D02-5AE5-42E3-8150-864C85C1B4D9}"/>
    <cellStyle name="Normal 6 2 2 2 3 2 2 6 3 2 2" xfId="33106" xr:uid="{1005A68E-D294-487D-B092-BA726C25A24A}"/>
    <cellStyle name="Normal 6 2 2 2 3 2 2 6 3 2 2 2" xfId="33107" xr:uid="{B388B509-C3A0-4D45-A755-13628804A03B}"/>
    <cellStyle name="Normal 6 2 2 2 3 2 2 6 3 2 3" xfId="33108" xr:uid="{CB3A17BB-D400-49E4-A5D0-4F432E6BF3FF}"/>
    <cellStyle name="Normal 6 2 2 2 3 2 2 6 3 3" xfId="33109" xr:uid="{502FA371-5E3A-4DE2-A589-EE6AAB17CFA3}"/>
    <cellStyle name="Normal 6 2 2 2 3 2 2 6 4" xfId="33110" xr:uid="{0666287A-601F-4644-BC2B-CA04FCDE911E}"/>
    <cellStyle name="Normal 6 2 2 2 3 2 2 6 4 2" xfId="33111" xr:uid="{8FEF9EAB-8515-43BE-B8E5-7B6F24412267}"/>
    <cellStyle name="Normal 6 2 2 2 3 2 2 6 5" xfId="33112" xr:uid="{F99E670F-89CD-4184-B498-0759DD684019}"/>
    <cellStyle name="Normal 6 2 2 2 3 2 2 6 5 2" xfId="33113" xr:uid="{DD4AD543-0837-4542-A2E5-BE63D920C95B}"/>
    <cellStyle name="Normal 6 2 2 2 3 2 2 6 6" xfId="33114" xr:uid="{0518DA43-4C64-4058-94B1-CB45DB334B91}"/>
    <cellStyle name="Normal 6 2 2 2 3 2 2 6 6 2" xfId="33115" xr:uid="{3CEA781C-6D06-4FEA-BC98-8AC4BABFE495}"/>
    <cellStyle name="Normal 6 2 2 2 3 2 2 6 7" xfId="33116" xr:uid="{44B4DCD1-7E20-4BB5-AEF6-EE36DE99AC82}"/>
    <cellStyle name="Normal 6 2 2 2 3 2 2 6 7 2" xfId="33117" xr:uid="{92E6998D-ED68-423A-9901-5E628C73BF2C}"/>
    <cellStyle name="Normal 6 2 2 2 3 2 2 6 8" xfId="33118" xr:uid="{95C39FD7-BA89-415F-A9F9-331C9880C6B9}"/>
    <cellStyle name="Normal 6 2 2 2 3 2 2 7" xfId="33119" xr:uid="{D995D384-AB35-45A8-97E2-17031FD0933A}"/>
    <cellStyle name="Normal 6 2 2 2 3 2 2 7 2" xfId="33120" xr:uid="{25E75C98-D4E9-4110-B1D4-19DC4C7556F3}"/>
    <cellStyle name="Normal 6 2 2 2 3 2 2 7 2 2" xfId="33121" xr:uid="{ED0AEC0D-982C-4195-BBEE-308300D3F6FB}"/>
    <cellStyle name="Normal 6 2 2 2 3 2 2 7 2 2 2" xfId="33122" xr:uid="{D76F4398-8FA1-4B45-A22B-6648404DF219}"/>
    <cellStyle name="Normal 6 2 2 2 3 2 2 7 2 3" xfId="33123" xr:uid="{E6EB792A-48D1-455A-8B3D-8DCFC4C31243}"/>
    <cellStyle name="Normal 6 2 2 2 3 2 2 7 3" xfId="33124" xr:uid="{035249B4-322D-4493-B151-EB332C609F1C}"/>
    <cellStyle name="Normal 6 2 2 2 3 2 2 8" xfId="33125" xr:uid="{2DD9880C-3148-4ECA-BCAF-FF107E455C74}"/>
    <cellStyle name="Normal 6 2 2 2 3 2 2 8 2" xfId="33126" xr:uid="{9B8E336A-E223-4152-82AB-CFFDA19AD711}"/>
    <cellStyle name="Normal 6 2 2 2 3 2 2 9" xfId="33127" xr:uid="{8C16623B-7787-4701-9A0F-5C0F72A789B6}"/>
    <cellStyle name="Normal 6 2 2 2 3 2 2 9 2" xfId="33128" xr:uid="{BFD7FBAA-DEEC-4B94-8F21-5C6982B4135D}"/>
    <cellStyle name="Normal 6 2 2 2 3 2 3" xfId="33129" xr:uid="{BA0238B6-5D61-4E93-A69E-59F84DF0CD19}"/>
    <cellStyle name="Normal 6 2 2 2 3 2 3 10" xfId="33130" xr:uid="{CA36BE6A-E5EE-4A77-945C-48E16837AB50}"/>
    <cellStyle name="Normal 6 2 2 2 3 2 3 10 2" xfId="33131" xr:uid="{E3E815A7-8AD5-4FE1-9E17-006F0C04A7C7}"/>
    <cellStyle name="Normal 6 2 2 2 3 2 3 11" xfId="33132" xr:uid="{881F7A76-883E-4A0D-B716-E4ABC419B90F}"/>
    <cellStyle name="Normal 6 2 2 2 3 2 3 11 2" xfId="33133" xr:uid="{C35BE262-4341-429D-B4FC-A965EC82D964}"/>
    <cellStyle name="Normal 6 2 2 2 3 2 3 12" xfId="33134" xr:uid="{5BAF2424-4CE5-44AD-97BF-B0D8E61D180B}"/>
    <cellStyle name="Normal 6 2 2 2 3 2 3 2" xfId="33135" xr:uid="{01837221-EBD8-43AC-9EDC-5A508F802A52}"/>
    <cellStyle name="Normal 6 2 2 2 3 2 3 2 2" xfId="33136" xr:uid="{D87C8CC5-DDBD-46C9-8001-FE7F5DC4E5E5}"/>
    <cellStyle name="Normal 6 2 2 2 3 2 3 2 2 2" xfId="33137" xr:uid="{72CDAA81-02B9-4855-B543-7BC1B77F5CD3}"/>
    <cellStyle name="Normal 6 2 2 2 3 2 3 2 2 2 2" xfId="33138" xr:uid="{606DC578-90B1-481A-9C85-AF9E53B1614F}"/>
    <cellStyle name="Normal 6 2 2 2 3 2 3 2 2 2 2 2" xfId="33139" xr:uid="{07486896-96FD-411B-A232-2BC6A7CDAF10}"/>
    <cellStyle name="Normal 6 2 2 2 3 2 3 2 2 2 2 2 2" xfId="33140" xr:uid="{A2C19D34-BC27-4B28-B9A3-84E3ADAB27E7}"/>
    <cellStyle name="Normal 6 2 2 2 3 2 3 2 2 2 2 2 2 2" xfId="33141" xr:uid="{134A8601-C552-4D33-9E2D-38EA30E4404C}"/>
    <cellStyle name="Normal 6 2 2 2 3 2 3 2 2 2 2 2 2 2 2" xfId="33142" xr:uid="{99E664CC-C85B-44C6-BF53-08725683A4EB}"/>
    <cellStyle name="Normal 6 2 2 2 3 2 3 2 2 2 2 2 2 3" xfId="33143" xr:uid="{E16AABF3-7DDB-45E3-91BA-AC0795BBD8E7}"/>
    <cellStyle name="Normal 6 2 2 2 3 2 3 2 2 2 2 2 3" xfId="33144" xr:uid="{CFAAB3A3-A7AD-41FB-8E62-B8F232815585}"/>
    <cellStyle name="Normal 6 2 2 2 3 2 3 2 2 2 2 3" xfId="33145" xr:uid="{AAB46C12-A749-415D-9FEE-3B64B8517D70}"/>
    <cellStyle name="Normal 6 2 2 2 3 2 3 2 2 2 2 3 2" xfId="33146" xr:uid="{AAE03E2D-C88F-45A8-AD5A-A9F3293ADF48}"/>
    <cellStyle name="Normal 6 2 2 2 3 2 3 2 2 2 2 4" xfId="33147" xr:uid="{4490CF66-E5DE-45D1-B80C-A98EBBED0965}"/>
    <cellStyle name="Normal 6 2 2 2 3 2 3 2 2 2 2 4 2" xfId="33148" xr:uid="{84D21E28-83AF-4CC2-A1C6-DA3AF7345EEF}"/>
    <cellStyle name="Normal 6 2 2 2 3 2 3 2 2 2 2 5" xfId="33149" xr:uid="{A5C5B61B-1F37-4C38-93CF-5F5E5235FC75}"/>
    <cellStyle name="Normal 6 2 2 2 3 2 3 2 2 2 2 5 2" xfId="33150" xr:uid="{CCA96B54-F72B-4164-8138-7BF0D526DD46}"/>
    <cellStyle name="Normal 6 2 2 2 3 2 3 2 2 2 2 6" xfId="33151" xr:uid="{9F26539A-C67E-4799-BA02-9FD100044549}"/>
    <cellStyle name="Normal 6 2 2 2 3 2 3 2 2 2 2 6 2" xfId="33152" xr:uid="{F22A0CA9-533F-4921-8D2B-8FB6138ED484}"/>
    <cellStyle name="Normal 6 2 2 2 3 2 3 2 2 2 2 7" xfId="33153" xr:uid="{ED7484BF-EA62-4021-B125-77B71CEA2B5E}"/>
    <cellStyle name="Normal 6 2 2 2 3 2 3 2 2 2 2 7 2" xfId="33154" xr:uid="{4AAA1C88-45FA-4959-A4EE-E675204C30DA}"/>
    <cellStyle name="Normal 6 2 2 2 3 2 3 2 2 2 2 8" xfId="33155" xr:uid="{9B8DD47C-9C07-46E6-867B-D7A6B35CAA9D}"/>
    <cellStyle name="Normal 6 2 2 2 3 2 3 2 2 2 3" xfId="33156" xr:uid="{C912D0BF-251F-454F-A41A-10CE57765F9D}"/>
    <cellStyle name="Normal 6 2 2 2 3 2 3 2 2 2 3 2" xfId="33157" xr:uid="{8E521029-2F78-402C-A7FD-EF7B288F7C00}"/>
    <cellStyle name="Normal 6 2 2 2 3 2 3 2 2 2 3 2 2" xfId="33158" xr:uid="{07751F6B-98E9-41C9-BB4D-5FDCB9D23FE6}"/>
    <cellStyle name="Normal 6 2 2 2 3 2 3 2 2 2 3 2 2 2" xfId="33159" xr:uid="{89BE6D36-56E7-49CB-BB25-4F6AD8E91A82}"/>
    <cellStyle name="Normal 6 2 2 2 3 2 3 2 2 2 3 2 3" xfId="33160" xr:uid="{D921C241-475A-411C-BA0A-A68109B2D757}"/>
    <cellStyle name="Normal 6 2 2 2 3 2 3 2 2 2 3 3" xfId="33161" xr:uid="{811320F3-CCDA-4D03-894A-2C79748B5BEF}"/>
    <cellStyle name="Normal 6 2 2 2 3 2 3 2 2 2 4" xfId="33162" xr:uid="{B3D5770E-45FF-40D1-9EA1-B147117E0954}"/>
    <cellStyle name="Normal 6 2 2 2 3 2 3 2 2 2 4 2" xfId="33163" xr:uid="{1DC4B7FF-21A9-48F6-96EC-FC0B112D7577}"/>
    <cellStyle name="Normal 6 2 2 2 3 2 3 2 2 2 5" xfId="33164" xr:uid="{9BD3C025-3D37-4C92-B6DA-3A18843DE403}"/>
    <cellStyle name="Normal 6 2 2 2 3 2 3 2 2 2 5 2" xfId="33165" xr:uid="{5CC52446-8B91-4C8F-BB8F-FF9E55DF4DEB}"/>
    <cellStyle name="Normal 6 2 2 2 3 2 3 2 2 2 6" xfId="33166" xr:uid="{39978622-200A-45BB-B87E-AD86624C92BD}"/>
    <cellStyle name="Normal 6 2 2 2 3 2 3 2 2 2 6 2" xfId="33167" xr:uid="{D88999EE-182F-490B-90D9-AE9AC8A3A26B}"/>
    <cellStyle name="Normal 6 2 2 2 3 2 3 2 2 2 7" xfId="33168" xr:uid="{CD8FBEB1-4AA7-49CF-BB2F-1339E618E537}"/>
    <cellStyle name="Normal 6 2 2 2 3 2 3 2 2 2 7 2" xfId="33169" xr:uid="{6B5ADBFD-BDEF-4D92-8043-DF32134FD173}"/>
    <cellStyle name="Normal 6 2 2 2 3 2 3 2 2 2 8" xfId="33170" xr:uid="{CB2B0316-A4A9-4AF1-8729-FD6C28509836}"/>
    <cellStyle name="Normal 6 2 2 2 3 2 3 2 2 3" xfId="33171" xr:uid="{785AB64B-DEB4-4C42-8BE6-57F2025A947F}"/>
    <cellStyle name="Normal 6 2 2 2 3 2 3 2 2 3 2" xfId="33172" xr:uid="{EACDB6DB-650C-47A4-BAB5-3B421663BA9F}"/>
    <cellStyle name="Normal 6 2 2 2 3 2 3 2 2 3 2 2" xfId="33173" xr:uid="{5BB57FC8-2A2C-4EFC-9F83-A39C1B6096D6}"/>
    <cellStyle name="Normal 6 2 2 2 3 2 3 2 2 3 2 2 2" xfId="33174" xr:uid="{B01694FD-4905-4E72-911F-6118E3F4C402}"/>
    <cellStyle name="Normal 6 2 2 2 3 2 3 2 2 3 2 3" xfId="33175" xr:uid="{DEF84FCC-A04B-4016-9DE6-8A594B78A5F5}"/>
    <cellStyle name="Normal 6 2 2 2 3 2 3 2 2 3 3" xfId="33176" xr:uid="{CA79CB4E-D8C2-4533-9DF2-B38DB11EAB58}"/>
    <cellStyle name="Normal 6 2 2 2 3 2 3 2 2 4" xfId="33177" xr:uid="{0197F075-7A81-4E45-8478-DF6B5064A3A2}"/>
    <cellStyle name="Normal 6 2 2 2 3 2 3 2 2 4 2" xfId="33178" xr:uid="{43201F67-7144-458A-932E-5C72A9961872}"/>
    <cellStyle name="Normal 6 2 2 2 3 2 3 2 2 5" xfId="33179" xr:uid="{E300877E-5F4C-4ACB-A639-ADBBAFB0777C}"/>
    <cellStyle name="Normal 6 2 2 2 3 2 3 2 2 5 2" xfId="33180" xr:uid="{CCBB6F8E-AA11-4B08-9F37-648D351B2329}"/>
    <cellStyle name="Normal 6 2 2 2 3 2 3 2 2 6" xfId="33181" xr:uid="{A372B254-031A-43E0-8560-45381EF2F678}"/>
    <cellStyle name="Normal 6 2 2 2 3 2 3 2 2 6 2" xfId="33182" xr:uid="{41FDAE03-6273-400C-BA0F-0178BA920152}"/>
    <cellStyle name="Normal 6 2 2 2 3 2 3 2 2 7" xfId="33183" xr:uid="{D33E9249-E9BD-46F5-ACFD-4AAB97290AF5}"/>
    <cellStyle name="Normal 6 2 2 2 3 2 3 2 2 7 2" xfId="33184" xr:uid="{E5D562B0-A2C4-40A4-AB65-8857E4253014}"/>
    <cellStyle name="Normal 6 2 2 2 3 2 3 2 2 8" xfId="33185" xr:uid="{B5932B4C-36B0-4299-BE1E-800D907C87BB}"/>
    <cellStyle name="Normal 6 2 2 2 3 2 3 2 2 8 2" xfId="33186" xr:uid="{9EC0547F-C233-4DF8-9C2D-1E1F89B86808}"/>
    <cellStyle name="Normal 6 2 2 2 3 2 3 2 2 9" xfId="33187" xr:uid="{6DB01D85-D83C-4EDE-A57E-5775118FF2A7}"/>
    <cellStyle name="Normal 6 2 2 2 3 2 3 2 3" xfId="33188" xr:uid="{FD7B5639-15C4-42E6-9E70-54141219239C}"/>
    <cellStyle name="Normal 6 2 2 2 3 2 3 2 3 2" xfId="33189" xr:uid="{092FD138-D22D-4F40-92FD-E9AD47016092}"/>
    <cellStyle name="Normal 6 2 2 2 3 2 3 2 3 2 2" xfId="33190" xr:uid="{9612BB9D-EA7A-4B13-A3CB-44EAAD523480}"/>
    <cellStyle name="Normal 6 2 2 2 3 2 3 2 3 2 2 2" xfId="33191" xr:uid="{A1622FF0-256F-4732-BA44-194D67099B90}"/>
    <cellStyle name="Normal 6 2 2 2 3 2 3 2 3 2 2 2 2" xfId="33192" xr:uid="{9C8B4AFC-CE30-4058-A663-3C6730535D66}"/>
    <cellStyle name="Normal 6 2 2 2 3 2 3 2 3 2 2 3" xfId="33193" xr:uid="{2FAF9B40-3AE5-4EEF-A468-62E5B8A40C89}"/>
    <cellStyle name="Normal 6 2 2 2 3 2 3 2 3 2 3" xfId="33194" xr:uid="{02365FE4-294E-4E1D-A86F-233221EAE26F}"/>
    <cellStyle name="Normal 6 2 2 2 3 2 3 2 3 3" xfId="33195" xr:uid="{B52D892F-51B9-4BA5-9AA4-75C0D54A8CBF}"/>
    <cellStyle name="Normal 6 2 2 2 3 2 3 2 3 3 2" xfId="33196" xr:uid="{E2DB1273-45B6-4D60-AD02-7247D06DD6B1}"/>
    <cellStyle name="Normal 6 2 2 2 3 2 3 2 3 4" xfId="33197" xr:uid="{24514BC9-3D8B-4776-BAFB-678DA4643039}"/>
    <cellStyle name="Normal 6 2 2 2 3 2 3 2 3 4 2" xfId="33198" xr:uid="{A9255F35-D804-45B1-9E86-E7D344DE4E89}"/>
    <cellStyle name="Normal 6 2 2 2 3 2 3 2 3 5" xfId="33199" xr:uid="{A441BAED-E068-4128-A7C9-162F9EFBE395}"/>
    <cellStyle name="Normal 6 2 2 2 3 2 3 2 3 5 2" xfId="33200" xr:uid="{615B42DA-05FD-49B2-83F5-E85D72EA22BC}"/>
    <cellStyle name="Normal 6 2 2 2 3 2 3 2 3 6" xfId="33201" xr:uid="{09CFBB7D-54E3-4C5D-8AEA-D67E67B7BC10}"/>
    <cellStyle name="Normal 6 2 2 2 3 2 3 2 3 6 2" xfId="33202" xr:uid="{0FFE50F8-D174-4E98-9EED-09B9B0C7B3E9}"/>
    <cellStyle name="Normal 6 2 2 2 3 2 3 2 3 7" xfId="33203" xr:uid="{0DF6484A-81B4-4734-8B65-95C5F01C90CE}"/>
    <cellStyle name="Normal 6 2 2 2 3 2 3 2 3 7 2" xfId="33204" xr:uid="{D4B809A4-6140-454C-B302-003FBCF94767}"/>
    <cellStyle name="Normal 6 2 2 2 3 2 3 2 3 8" xfId="33205" xr:uid="{919D91E5-E044-4896-89D0-F4E226104167}"/>
    <cellStyle name="Normal 6 2 2 2 3 2 3 2 4" xfId="33206" xr:uid="{A78D353F-1F51-4E4D-8574-ED32F24F691E}"/>
    <cellStyle name="Normal 6 2 2 2 3 2 3 2 4 2" xfId="33207" xr:uid="{0C7F2544-354F-4496-9D40-204476ACD124}"/>
    <cellStyle name="Normal 6 2 2 2 3 2 3 2 4 2 2" xfId="33208" xr:uid="{5EA3136C-3315-4567-BCAC-C9A8B7227812}"/>
    <cellStyle name="Normal 6 2 2 2 3 2 3 2 4 2 2 2" xfId="33209" xr:uid="{8C108D3C-728E-4B64-96CF-1773B533D189}"/>
    <cellStyle name="Normal 6 2 2 2 3 2 3 2 4 2 3" xfId="33210" xr:uid="{6BA4B914-3BA2-47E4-A048-47764B80D9C0}"/>
    <cellStyle name="Normal 6 2 2 2 3 2 3 2 4 3" xfId="33211" xr:uid="{AE1A7E56-11A0-40AD-984D-3E0C0B3E71ED}"/>
    <cellStyle name="Normal 6 2 2 2 3 2 3 2 5" xfId="33212" xr:uid="{3B7A2E5E-3889-436B-B40C-E3210CD496B4}"/>
    <cellStyle name="Normal 6 2 2 2 3 2 3 2 5 2" xfId="33213" xr:uid="{23FBBD4B-5EFD-4734-BB83-1E48FED63AD3}"/>
    <cellStyle name="Normal 6 2 2 2 3 2 3 2 6" xfId="33214" xr:uid="{D3C4D80C-9CBC-4B74-9189-143468471122}"/>
    <cellStyle name="Normal 6 2 2 2 3 2 3 2 6 2" xfId="33215" xr:uid="{433E04BF-078E-4AF5-8515-FB85228B84D6}"/>
    <cellStyle name="Normal 6 2 2 2 3 2 3 2 7" xfId="33216" xr:uid="{461DEB51-6BE4-4B33-9088-766701B23F66}"/>
    <cellStyle name="Normal 6 2 2 2 3 2 3 2 7 2" xfId="33217" xr:uid="{3389FF4E-F847-41AC-A06A-E51BB528BC3C}"/>
    <cellStyle name="Normal 6 2 2 2 3 2 3 2 8" xfId="33218" xr:uid="{D4C437AA-BBFE-4BB9-9518-DC2FEAE6D239}"/>
    <cellStyle name="Normal 6 2 2 2 3 2 3 2 8 2" xfId="33219" xr:uid="{960C9667-806F-48C7-A0FE-A7851B849F4A}"/>
    <cellStyle name="Normal 6 2 2 2 3 2 3 2 9" xfId="33220" xr:uid="{17D7CF2A-09DC-4874-BA77-FDE981EED484}"/>
    <cellStyle name="Normal 6 2 2 2 3 2 3 3" xfId="33221" xr:uid="{82F68188-999C-4BD0-9AD2-3C6150769E19}"/>
    <cellStyle name="Normal 6 2 2 2 3 2 3 3 2" xfId="33222" xr:uid="{9D6BB495-58C8-4F06-AC39-9C19318B8914}"/>
    <cellStyle name="Normal 6 2 2 2 3 2 3 4" xfId="33223" xr:uid="{3C72ADC3-E022-40F8-A6D9-B284902C12FD}"/>
    <cellStyle name="Normal 6 2 2 2 3 2 3 4 2" xfId="33224" xr:uid="{3816DF4C-2756-4609-B4BE-0F86680FA152}"/>
    <cellStyle name="Normal 6 2 2 2 3 2 3 5" xfId="33225" xr:uid="{AFA788D8-96E9-4214-8B97-083D2461C411}"/>
    <cellStyle name="Normal 6 2 2 2 3 2 3 5 2" xfId="33226" xr:uid="{CBA03BE2-0AD6-409E-848B-307D28949973}"/>
    <cellStyle name="Normal 6 2 2 2 3 2 3 5 2 2" xfId="33227" xr:uid="{BFBDDCDA-BF8F-41C1-91BA-4ADA4BAC7575}"/>
    <cellStyle name="Normal 6 2 2 2 3 2 3 5 2 2 2" xfId="33228" xr:uid="{9E31C92A-1654-4FE0-BE01-A3D1802C153F}"/>
    <cellStyle name="Normal 6 2 2 2 3 2 3 5 2 2 2 2" xfId="33229" xr:uid="{D6D00D25-6B2E-415B-95C8-7E195AB75C7E}"/>
    <cellStyle name="Normal 6 2 2 2 3 2 3 5 2 2 2 2 2" xfId="33230" xr:uid="{182863DD-37D9-4F7A-8687-34AFFBAB8F52}"/>
    <cellStyle name="Normal 6 2 2 2 3 2 3 5 2 2 2 3" xfId="33231" xr:uid="{4B536D7C-BA50-46EB-99D1-3C2042F92F4C}"/>
    <cellStyle name="Normal 6 2 2 2 3 2 3 5 2 2 3" xfId="33232" xr:uid="{EE18CC26-3329-4A51-8E11-8F9EA0D6AE20}"/>
    <cellStyle name="Normal 6 2 2 2 3 2 3 5 2 3" xfId="33233" xr:uid="{25B336A4-43F6-493A-8D82-306D88A5B684}"/>
    <cellStyle name="Normal 6 2 2 2 3 2 3 5 2 3 2" xfId="33234" xr:uid="{87F518B2-8F89-4606-9469-FAA48145CF0F}"/>
    <cellStyle name="Normal 6 2 2 2 3 2 3 5 2 4" xfId="33235" xr:uid="{D44A68B6-E8E9-4CB8-818E-EC1A0B8D679F}"/>
    <cellStyle name="Normal 6 2 2 2 3 2 3 5 2 4 2" xfId="33236" xr:uid="{96E3FD57-284B-4FB8-A5DE-D9FAB01CB3A8}"/>
    <cellStyle name="Normal 6 2 2 2 3 2 3 5 2 5" xfId="33237" xr:uid="{CDEB69AA-1FDA-4A3F-AB8D-AC7ACA11542C}"/>
    <cellStyle name="Normal 6 2 2 2 3 2 3 5 2 5 2" xfId="33238" xr:uid="{F3803656-7D6A-4F8C-A459-3B32D20599CC}"/>
    <cellStyle name="Normal 6 2 2 2 3 2 3 5 2 6" xfId="33239" xr:uid="{F89AEF8A-87F9-4978-8244-3C5E2F3943C3}"/>
    <cellStyle name="Normal 6 2 2 2 3 2 3 5 2 6 2" xfId="33240" xr:uid="{0AFECED6-C96D-435C-B950-362F43AE40C8}"/>
    <cellStyle name="Normal 6 2 2 2 3 2 3 5 2 7" xfId="33241" xr:uid="{D797E7A0-7038-4552-A318-9C7551F38A62}"/>
    <cellStyle name="Normal 6 2 2 2 3 2 3 5 2 7 2" xfId="33242" xr:uid="{BFF85CC5-23E6-4DB3-B459-FD53089EAF73}"/>
    <cellStyle name="Normal 6 2 2 2 3 2 3 5 2 8" xfId="33243" xr:uid="{905429D7-0810-4143-AABA-72042900CE58}"/>
    <cellStyle name="Normal 6 2 2 2 3 2 3 5 3" xfId="33244" xr:uid="{A2BFB9DA-8949-4B6A-8995-2086CF0273E5}"/>
    <cellStyle name="Normal 6 2 2 2 3 2 3 5 3 2" xfId="33245" xr:uid="{BC9545D2-33C0-475D-B364-9C2CAD5FECFA}"/>
    <cellStyle name="Normal 6 2 2 2 3 2 3 5 3 2 2" xfId="33246" xr:uid="{E3D35532-F4E4-438B-95D2-CF30EDD993A3}"/>
    <cellStyle name="Normal 6 2 2 2 3 2 3 5 3 2 2 2" xfId="33247" xr:uid="{7E492BDC-294B-413E-956D-06214D272936}"/>
    <cellStyle name="Normal 6 2 2 2 3 2 3 5 3 2 3" xfId="33248" xr:uid="{A31423A4-D08E-4D40-A98D-11E0A33CAA8E}"/>
    <cellStyle name="Normal 6 2 2 2 3 2 3 5 3 3" xfId="33249" xr:uid="{25F38B1C-4D1F-4E50-8BAF-E387685FEEA1}"/>
    <cellStyle name="Normal 6 2 2 2 3 2 3 5 4" xfId="33250" xr:uid="{ED6FB223-3DA5-41C2-BB4B-6A8D8D794826}"/>
    <cellStyle name="Normal 6 2 2 2 3 2 3 5 4 2" xfId="33251" xr:uid="{E73926CF-22FF-4851-89A5-4896E488DB3A}"/>
    <cellStyle name="Normal 6 2 2 2 3 2 3 5 5" xfId="33252" xr:uid="{3858F45A-65B0-4DB9-9D82-A414E58B1CF6}"/>
    <cellStyle name="Normal 6 2 2 2 3 2 3 5 5 2" xfId="33253" xr:uid="{664B8A9E-2F53-4B4E-A920-42BA24D74988}"/>
    <cellStyle name="Normal 6 2 2 2 3 2 3 5 6" xfId="33254" xr:uid="{BE76316F-74B0-4F88-A9F0-50C4276CCF2A}"/>
    <cellStyle name="Normal 6 2 2 2 3 2 3 5 6 2" xfId="33255" xr:uid="{4D8DD028-7B4F-4B3E-B9C9-95184EAF9DAC}"/>
    <cellStyle name="Normal 6 2 2 2 3 2 3 5 7" xfId="33256" xr:uid="{77BF04EA-EA88-4EFC-A03B-432867384BC8}"/>
    <cellStyle name="Normal 6 2 2 2 3 2 3 5 7 2" xfId="33257" xr:uid="{BB7C4115-18F7-4934-9EF5-24297C1C450A}"/>
    <cellStyle name="Normal 6 2 2 2 3 2 3 5 8" xfId="33258" xr:uid="{85EB3D0A-5B2D-4B44-8F7C-B513A2C43782}"/>
    <cellStyle name="Normal 6 2 2 2 3 2 3 6" xfId="33259" xr:uid="{8C9504C2-E2D7-4B93-860B-216DD01083ED}"/>
    <cellStyle name="Normal 6 2 2 2 3 2 3 6 2" xfId="33260" xr:uid="{61302597-3A53-4E17-BC5A-AAE45AF60C3B}"/>
    <cellStyle name="Normal 6 2 2 2 3 2 3 6 2 2" xfId="33261" xr:uid="{3BD32890-AC26-4598-80F4-05D08876746D}"/>
    <cellStyle name="Normal 6 2 2 2 3 2 3 6 2 2 2" xfId="33262" xr:uid="{33DE58EB-549E-463F-A923-00AD94EAB3D4}"/>
    <cellStyle name="Normal 6 2 2 2 3 2 3 6 2 3" xfId="33263" xr:uid="{518AF491-11D5-41C9-AFB4-E02F6CF1748C}"/>
    <cellStyle name="Normal 6 2 2 2 3 2 3 6 3" xfId="33264" xr:uid="{BBDD42FF-73E0-4CC5-B6B8-CC02982FA5D8}"/>
    <cellStyle name="Normal 6 2 2 2 3 2 3 7" xfId="33265" xr:uid="{7A3C67DE-B56C-457D-A2BB-43E33310DCBB}"/>
    <cellStyle name="Normal 6 2 2 2 3 2 3 7 2" xfId="33266" xr:uid="{8700096D-AA81-4802-A8CE-73DE7C32DFF0}"/>
    <cellStyle name="Normal 6 2 2 2 3 2 3 8" xfId="33267" xr:uid="{1649D312-E5DE-4D7E-AD96-D5BC02A95D1D}"/>
    <cellStyle name="Normal 6 2 2 2 3 2 3 8 2" xfId="33268" xr:uid="{801E0F88-8E1B-40A1-B9FA-75DCE8911C5D}"/>
    <cellStyle name="Normal 6 2 2 2 3 2 3 9" xfId="33269" xr:uid="{B237C283-E56B-4802-9C93-F4BF1099E666}"/>
    <cellStyle name="Normal 6 2 2 2 3 2 3 9 2" xfId="33270" xr:uid="{70317BDD-E3C8-4EA1-958A-CFE43CDE7FDF}"/>
    <cellStyle name="Normal 6 2 2 2 3 2 4" xfId="33271" xr:uid="{ECEE0765-BCC1-4D66-8BDA-BE73B870077B}"/>
    <cellStyle name="Normal 6 2 2 2 3 2 4 2" xfId="33272" xr:uid="{CC7CC299-AD71-4DE9-989A-8E696B4373EC}"/>
    <cellStyle name="Normal 6 2 2 2 3 2 4 2 2" xfId="33273" xr:uid="{0AE55F7E-637E-483A-A6C3-29B1B1F38A3B}"/>
    <cellStyle name="Normal 6 2 2 2 3 2 4 2 2 2" xfId="33274" xr:uid="{5C2A46B0-2882-4E5D-9D07-11BAE485CC2F}"/>
    <cellStyle name="Normal 6 2 2 2 3 2 4 2 2 2 2" xfId="33275" xr:uid="{DD13C36A-1E2F-4EE5-86FF-5233CA352184}"/>
    <cellStyle name="Normal 6 2 2 2 3 2 4 2 2 2 2 2" xfId="33276" xr:uid="{C9117085-7E9F-4174-9C45-493AEEB12C85}"/>
    <cellStyle name="Normal 6 2 2 2 3 2 4 2 2 2 2 2 2" xfId="33277" xr:uid="{77F80BF0-8651-48DA-9D2F-822A4268FAB4}"/>
    <cellStyle name="Normal 6 2 2 2 3 2 4 2 2 2 2 2 2 2" xfId="33278" xr:uid="{1E942CDA-96E5-441C-AF11-BDF367D7163B}"/>
    <cellStyle name="Normal 6 2 2 2 3 2 4 2 2 2 2 2 3" xfId="33279" xr:uid="{55D42690-3942-4B37-9C9F-49138BDDB79F}"/>
    <cellStyle name="Normal 6 2 2 2 3 2 4 2 2 2 2 3" xfId="33280" xr:uid="{B05EB3A5-274E-40F6-85E0-A11F7CFC7267}"/>
    <cellStyle name="Normal 6 2 2 2 3 2 4 2 2 2 3" xfId="33281" xr:uid="{490E2634-5117-4D3F-9619-E9F3D5395DEB}"/>
    <cellStyle name="Normal 6 2 2 2 3 2 4 2 2 2 3 2" xfId="33282" xr:uid="{9BB17835-009B-413E-9C53-A7362326EF7F}"/>
    <cellStyle name="Normal 6 2 2 2 3 2 4 2 2 2 4" xfId="33283" xr:uid="{F1BDE97B-8884-4BD8-97D1-78745D3BE774}"/>
    <cellStyle name="Normal 6 2 2 2 3 2 4 2 2 2 4 2" xfId="33284" xr:uid="{6259DC37-6700-468E-9F25-EBF77D75295A}"/>
    <cellStyle name="Normal 6 2 2 2 3 2 4 2 2 2 5" xfId="33285" xr:uid="{6654719C-C064-4F8B-804E-B803E43D9E13}"/>
    <cellStyle name="Normal 6 2 2 2 3 2 4 2 2 2 5 2" xfId="33286" xr:uid="{5FA18B17-BC1B-4F28-A5D2-CC6C553113E4}"/>
    <cellStyle name="Normal 6 2 2 2 3 2 4 2 2 2 6" xfId="33287" xr:uid="{D3790B25-A19A-4ECE-B780-A7C324564CB6}"/>
    <cellStyle name="Normal 6 2 2 2 3 2 4 2 2 2 6 2" xfId="33288" xr:uid="{1B9D4AAE-12B2-4737-A87A-7CA44187493D}"/>
    <cellStyle name="Normal 6 2 2 2 3 2 4 2 2 2 7" xfId="33289" xr:uid="{A92C0B74-431A-49F8-BC81-F5058A6A429A}"/>
    <cellStyle name="Normal 6 2 2 2 3 2 4 2 2 2 7 2" xfId="33290" xr:uid="{34669DE1-1B65-4803-A8BE-57854BDEE2BF}"/>
    <cellStyle name="Normal 6 2 2 2 3 2 4 2 2 2 8" xfId="33291" xr:uid="{FEA2E300-AF6A-4EFA-991A-A28A43DD16AE}"/>
    <cellStyle name="Normal 6 2 2 2 3 2 4 2 2 3" xfId="33292" xr:uid="{71FCE355-99D1-4547-8C78-DA554FB3867F}"/>
    <cellStyle name="Normal 6 2 2 2 3 2 4 2 2 3 2" xfId="33293" xr:uid="{BD608BC5-9AA2-4989-AEDB-8915F46C92DE}"/>
    <cellStyle name="Normal 6 2 2 2 3 2 4 2 2 3 2 2" xfId="33294" xr:uid="{17EF0B33-1919-4FA6-8D1A-16CCCA792A24}"/>
    <cellStyle name="Normal 6 2 2 2 3 2 4 2 2 3 2 2 2" xfId="33295" xr:uid="{FAAD217B-67C3-44A3-B5EE-25FBE36AA95B}"/>
    <cellStyle name="Normal 6 2 2 2 3 2 4 2 2 3 2 3" xfId="33296" xr:uid="{2E4E700A-6ADB-4B03-873D-2284498246E2}"/>
    <cellStyle name="Normal 6 2 2 2 3 2 4 2 2 3 3" xfId="33297" xr:uid="{52822FCC-D3F9-4824-B2D4-685A6B3AEB1E}"/>
    <cellStyle name="Normal 6 2 2 2 3 2 4 2 2 4" xfId="33298" xr:uid="{DB32EA34-9552-4A7D-B61B-0DC50E8055B4}"/>
    <cellStyle name="Normal 6 2 2 2 3 2 4 2 2 4 2" xfId="33299" xr:uid="{4041106B-54ED-4F08-A405-6B3DB5B9209A}"/>
    <cellStyle name="Normal 6 2 2 2 3 2 4 2 2 5" xfId="33300" xr:uid="{233360F2-9BC6-4FAB-B57C-14BBA3A7CC65}"/>
    <cellStyle name="Normal 6 2 2 2 3 2 4 2 2 5 2" xfId="33301" xr:uid="{90E9904C-6BE7-4841-9A9F-6E337AA3D16D}"/>
    <cellStyle name="Normal 6 2 2 2 3 2 4 2 2 6" xfId="33302" xr:uid="{500646F4-6DE4-4AB2-A46E-15A1684CCBF2}"/>
    <cellStyle name="Normal 6 2 2 2 3 2 4 2 2 6 2" xfId="33303" xr:uid="{08342003-85B7-4E0E-BC79-7BA39C95218A}"/>
    <cellStyle name="Normal 6 2 2 2 3 2 4 2 2 7" xfId="33304" xr:uid="{ED68FCAC-818D-4730-A1FE-8A4A57A35071}"/>
    <cellStyle name="Normal 6 2 2 2 3 2 4 2 2 7 2" xfId="33305" xr:uid="{A6D9A5AC-9582-450E-B592-69A7FE4B31F5}"/>
    <cellStyle name="Normal 6 2 2 2 3 2 4 2 2 8" xfId="33306" xr:uid="{E7C16E2B-4D37-42AC-80D1-9AA9AD00B081}"/>
    <cellStyle name="Normal 6 2 2 2 3 2 4 2 3" xfId="33307" xr:uid="{A5D55D30-11CD-45FF-B1EE-60BCFC2DF821}"/>
    <cellStyle name="Normal 6 2 2 2 3 2 4 2 3 2" xfId="33308" xr:uid="{7A9CFCE9-F6C3-40D4-A391-F671955D262E}"/>
    <cellStyle name="Normal 6 2 2 2 3 2 4 2 3 2 2" xfId="33309" xr:uid="{06287B1D-9A52-4E7D-A429-AEAE68E19078}"/>
    <cellStyle name="Normal 6 2 2 2 3 2 4 2 3 2 2 2" xfId="33310" xr:uid="{CB7CEC3D-BB3D-45AC-947C-42475F3E1FC6}"/>
    <cellStyle name="Normal 6 2 2 2 3 2 4 2 3 2 3" xfId="33311" xr:uid="{68B42DCA-39BD-4FD4-A06E-EEED7EF3EB5F}"/>
    <cellStyle name="Normal 6 2 2 2 3 2 4 2 3 3" xfId="33312" xr:uid="{C46D3A78-067F-49A2-833D-15CCAAD77933}"/>
    <cellStyle name="Normal 6 2 2 2 3 2 4 2 4" xfId="33313" xr:uid="{56E24980-8D46-49B0-8118-9C0B9E02D411}"/>
    <cellStyle name="Normal 6 2 2 2 3 2 4 2 4 2" xfId="33314" xr:uid="{BAC9196C-55AA-48E4-9076-430A4964AE9F}"/>
    <cellStyle name="Normal 6 2 2 2 3 2 4 2 5" xfId="33315" xr:uid="{02C99CA8-771D-4CE4-8297-314C66B53831}"/>
    <cellStyle name="Normal 6 2 2 2 3 2 4 2 5 2" xfId="33316" xr:uid="{0463229B-C1E4-45F0-B508-64FFA7958A87}"/>
    <cellStyle name="Normal 6 2 2 2 3 2 4 2 6" xfId="33317" xr:uid="{76DA5BB4-253F-4535-BF7C-D2B07CBCE009}"/>
    <cellStyle name="Normal 6 2 2 2 3 2 4 2 6 2" xfId="33318" xr:uid="{DCDAE960-A75B-4D29-9B3F-9D12E01B82D1}"/>
    <cellStyle name="Normal 6 2 2 2 3 2 4 2 7" xfId="33319" xr:uid="{1621BD50-1523-4B9F-93A1-403350B468DE}"/>
    <cellStyle name="Normal 6 2 2 2 3 2 4 2 7 2" xfId="33320" xr:uid="{3A6D9E4B-AECC-48B6-930E-5BAE510349BD}"/>
    <cellStyle name="Normal 6 2 2 2 3 2 4 2 8" xfId="33321" xr:uid="{0B760630-BBA7-4A5E-AD2B-E820DEB61D2B}"/>
    <cellStyle name="Normal 6 2 2 2 3 2 4 2 8 2" xfId="33322" xr:uid="{B21B6E4A-FFA4-488E-8AFB-A8536F01DFC7}"/>
    <cellStyle name="Normal 6 2 2 2 3 2 4 2 9" xfId="33323" xr:uid="{4490FEF9-3E56-4072-A63E-1BCEDC63A4E1}"/>
    <cellStyle name="Normal 6 2 2 2 3 2 4 3" xfId="33324" xr:uid="{0FBF0D03-BDFD-42F0-9704-57A464736861}"/>
    <cellStyle name="Normal 6 2 2 2 3 2 4 3 2" xfId="33325" xr:uid="{5FE8ED44-B6B0-466C-AD7E-A4295831EC0B}"/>
    <cellStyle name="Normal 6 2 2 2 3 2 4 3 2 2" xfId="33326" xr:uid="{EBFE0D46-F92C-4A91-A65A-7F9364FC923B}"/>
    <cellStyle name="Normal 6 2 2 2 3 2 4 3 2 2 2" xfId="33327" xr:uid="{9688F6B2-CEE6-42C3-8824-231DCE2210A4}"/>
    <cellStyle name="Normal 6 2 2 2 3 2 4 3 2 2 2 2" xfId="33328" xr:uid="{06219D3E-6EBE-4D5D-BC82-4B6D9E1656FA}"/>
    <cellStyle name="Normal 6 2 2 2 3 2 4 3 2 2 3" xfId="33329" xr:uid="{8FF07914-51AE-4C8D-9F28-74A033539EB3}"/>
    <cellStyle name="Normal 6 2 2 2 3 2 4 3 2 3" xfId="33330" xr:uid="{8A6C6DB2-E710-420D-A343-75673603E03B}"/>
    <cellStyle name="Normal 6 2 2 2 3 2 4 3 3" xfId="33331" xr:uid="{87B9FBF2-4115-4A71-BA39-56CD0643E809}"/>
    <cellStyle name="Normal 6 2 2 2 3 2 4 3 3 2" xfId="33332" xr:uid="{2466ADA3-E10B-4F01-90C0-8B11AF1D36AB}"/>
    <cellStyle name="Normal 6 2 2 2 3 2 4 3 4" xfId="33333" xr:uid="{AB7CC9A6-8B42-4E43-A142-72DDA7E6EB1F}"/>
    <cellStyle name="Normal 6 2 2 2 3 2 4 3 4 2" xfId="33334" xr:uid="{76117656-8C06-43CD-AB37-077F5D133DE1}"/>
    <cellStyle name="Normal 6 2 2 2 3 2 4 3 5" xfId="33335" xr:uid="{EF4F6251-B16A-4343-AB1D-49709EEF66BE}"/>
    <cellStyle name="Normal 6 2 2 2 3 2 4 3 5 2" xfId="33336" xr:uid="{005B4897-3CEE-43F7-8ADF-FBDBFBCABC82}"/>
    <cellStyle name="Normal 6 2 2 2 3 2 4 3 6" xfId="33337" xr:uid="{BFD14CC4-A58C-4B91-B702-A28040A75FDA}"/>
    <cellStyle name="Normal 6 2 2 2 3 2 4 3 6 2" xfId="33338" xr:uid="{375B33F1-D4C5-40D4-9FEC-87ECF0AACB00}"/>
    <cellStyle name="Normal 6 2 2 2 3 2 4 3 7" xfId="33339" xr:uid="{AB12E9A0-3B1C-4E19-8864-5D0A22FC4D33}"/>
    <cellStyle name="Normal 6 2 2 2 3 2 4 3 7 2" xfId="33340" xr:uid="{7924D254-6455-4138-8064-943951A67D32}"/>
    <cellStyle name="Normal 6 2 2 2 3 2 4 3 8" xfId="33341" xr:uid="{53E1904A-7505-40CC-B172-E6AE264DCEAC}"/>
    <cellStyle name="Normal 6 2 2 2 3 2 4 4" xfId="33342" xr:uid="{53A8A9C8-BE25-4AC0-9B99-E6FFA88427FB}"/>
    <cellStyle name="Normal 6 2 2 2 3 2 4 4 2" xfId="33343" xr:uid="{E55CCB02-5CF5-493F-A58A-0DAEC4E893D9}"/>
    <cellStyle name="Normal 6 2 2 2 3 2 4 4 2 2" xfId="33344" xr:uid="{54F3CAA4-7628-4730-B102-0B1010EAA224}"/>
    <cellStyle name="Normal 6 2 2 2 3 2 4 4 2 2 2" xfId="33345" xr:uid="{F014C563-ABFD-4527-A47A-C5121ADB10EF}"/>
    <cellStyle name="Normal 6 2 2 2 3 2 4 4 2 3" xfId="33346" xr:uid="{7AFCEF3A-1FC8-4F5D-8DBC-98C472907DA9}"/>
    <cellStyle name="Normal 6 2 2 2 3 2 4 4 3" xfId="33347" xr:uid="{ADAF8E38-B83E-48E1-AEFC-0E706D8E2AA0}"/>
    <cellStyle name="Normal 6 2 2 2 3 2 4 5" xfId="33348" xr:uid="{7FC81AF6-07C5-4857-916C-0D3791FE0932}"/>
    <cellStyle name="Normal 6 2 2 2 3 2 4 5 2" xfId="33349" xr:uid="{7276D257-9E95-40FC-9FE2-43495AB3F4DB}"/>
    <cellStyle name="Normal 6 2 2 2 3 2 4 6" xfId="33350" xr:uid="{457E8D58-B4B4-442C-815D-9ECA1C485A3D}"/>
    <cellStyle name="Normal 6 2 2 2 3 2 4 6 2" xfId="33351" xr:uid="{C5DA36AE-0B6E-42D5-B279-1C86F891D9DD}"/>
    <cellStyle name="Normal 6 2 2 2 3 2 4 7" xfId="33352" xr:uid="{781F90DD-267E-4B96-BDD1-BA82C462C4CA}"/>
    <cellStyle name="Normal 6 2 2 2 3 2 4 7 2" xfId="33353" xr:uid="{AAE17CD5-11A4-4546-85B1-10C421687E16}"/>
    <cellStyle name="Normal 6 2 2 2 3 2 4 8" xfId="33354" xr:uid="{454AA884-899F-45A5-AD59-566C5B30D54C}"/>
    <cellStyle name="Normal 6 2 2 2 3 2 4 8 2" xfId="33355" xr:uid="{6E0D5493-1D5F-4361-BED0-78F4E0325405}"/>
    <cellStyle name="Normal 6 2 2 2 3 2 4 9" xfId="33356" xr:uid="{6E9922E8-CB20-48C8-8BD5-6B8FC73271B3}"/>
    <cellStyle name="Normal 6 2 2 2 3 2 5" xfId="33357" xr:uid="{D9A3F8A6-0CF4-4322-83B8-A9D7F8650B96}"/>
    <cellStyle name="Normal 6 2 2 2 3 2 5 2" xfId="33358" xr:uid="{3D782587-9E35-497E-946C-5FB0AA2E4E18}"/>
    <cellStyle name="Normal 6 2 2 2 3 2 6" xfId="33359" xr:uid="{CBD19F69-6571-4024-80F3-783E487483A5}"/>
    <cellStyle name="Normal 6 2 2 2 3 2 6 2" xfId="33360" xr:uid="{6296985B-0585-4BA2-AD0C-3BB5EEFA6B74}"/>
    <cellStyle name="Normal 6 2 2 2 3 2 6 2 2" xfId="33361" xr:uid="{627130EF-3731-4315-97C0-31DE1C10F14D}"/>
    <cellStyle name="Normal 6 2 2 2 3 2 6 2 2 2" xfId="33362" xr:uid="{36072F9E-DE4C-45DA-8D4B-44D2B46FA6C9}"/>
    <cellStyle name="Normal 6 2 2 2 3 2 6 2 2 2 2" xfId="33363" xr:uid="{EBFFA801-AD80-48EC-AA7E-8C61F98F5512}"/>
    <cellStyle name="Normal 6 2 2 2 3 2 6 2 2 2 2 2" xfId="33364" xr:uid="{096ED6BF-15AD-437A-86F9-E4335AD3B722}"/>
    <cellStyle name="Normal 6 2 2 2 3 2 6 2 2 2 3" xfId="33365" xr:uid="{4842B8D3-234B-47FE-966D-CAE1D5084857}"/>
    <cellStyle name="Normal 6 2 2 2 3 2 6 2 2 3" xfId="33366" xr:uid="{D69E7919-90D2-4E2E-B7A3-1B86287CA68E}"/>
    <cellStyle name="Normal 6 2 2 2 3 2 6 2 3" xfId="33367" xr:uid="{C948AA41-5147-45C0-8318-A354B7711708}"/>
    <cellStyle name="Normal 6 2 2 2 3 2 6 2 3 2" xfId="33368" xr:uid="{FCE9A73B-25BC-4549-83BD-5516DD32AE4F}"/>
    <cellStyle name="Normal 6 2 2 2 3 2 6 2 4" xfId="33369" xr:uid="{98F1B12D-63A4-440B-9D56-B8CDF59EAC3A}"/>
    <cellStyle name="Normal 6 2 2 2 3 2 6 2 4 2" xfId="33370" xr:uid="{CA5805E2-9528-4618-BFC0-7C438154F68A}"/>
    <cellStyle name="Normal 6 2 2 2 3 2 6 2 5" xfId="33371" xr:uid="{B818C772-375B-46E1-97E1-12A3D7FE6899}"/>
    <cellStyle name="Normal 6 2 2 2 3 2 6 2 5 2" xfId="33372" xr:uid="{E4F50AC0-5F46-4120-9563-C221BAA9BE77}"/>
    <cellStyle name="Normal 6 2 2 2 3 2 6 2 6" xfId="33373" xr:uid="{1523ED4A-E495-444B-8674-8C809CC11121}"/>
    <cellStyle name="Normal 6 2 2 2 3 2 6 2 6 2" xfId="33374" xr:uid="{8F112F8C-B5F2-41BA-9E16-CF0F62941342}"/>
    <cellStyle name="Normal 6 2 2 2 3 2 6 2 7" xfId="33375" xr:uid="{0F8D36C8-9BE6-4432-A124-F9AA16726AE2}"/>
    <cellStyle name="Normal 6 2 2 2 3 2 6 2 7 2" xfId="33376" xr:uid="{07311348-6CFA-4AF9-A47E-0AAAD46DE91B}"/>
    <cellStyle name="Normal 6 2 2 2 3 2 6 2 8" xfId="33377" xr:uid="{C3D15DE2-C6D6-4F9D-B706-1E085F1E2C41}"/>
    <cellStyle name="Normal 6 2 2 2 3 2 6 3" xfId="33378" xr:uid="{ED31A037-1D42-4073-8828-2BABFF9972EF}"/>
    <cellStyle name="Normal 6 2 2 2 3 2 6 3 2" xfId="33379" xr:uid="{79A94233-9268-4E85-B59E-C011C9975907}"/>
    <cellStyle name="Normal 6 2 2 2 3 2 6 3 2 2" xfId="33380" xr:uid="{6FA03637-DF98-4C91-985A-1EB0AA8177D4}"/>
    <cellStyle name="Normal 6 2 2 2 3 2 6 3 2 2 2" xfId="33381" xr:uid="{5902827A-1EDE-4FC7-B900-B65937C1D9DA}"/>
    <cellStyle name="Normal 6 2 2 2 3 2 6 3 2 3" xfId="33382" xr:uid="{23F29134-F73F-48A3-84D8-4A35C72DC355}"/>
    <cellStyle name="Normal 6 2 2 2 3 2 6 3 3" xfId="33383" xr:uid="{51755C8E-BE50-46D0-B2E1-0F63257A98BF}"/>
    <cellStyle name="Normal 6 2 2 2 3 2 6 4" xfId="33384" xr:uid="{E47CA62B-5E5D-4CCC-B198-E399BBA4B5D6}"/>
    <cellStyle name="Normal 6 2 2 2 3 2 6 4 2" xfId="33385" xr:uid="{45214C80-CB41-46EE-B329-29CD138B5001}"/>
    <cellStyle name="Normal 6 2 2 2 3 2 6 5" xfId="33386" xr:uid="{44501595-D7BB-47D0-9063-27D867344B84}"/>
    <cellStyle name="Normal 6 2 2 2 3 2 6 5 2" xfId="33387" xr:uid="{307062BE-302E-4DAC-A1CA-832129A7BC87}"/>
    <cellStyle name="Normal 6 2 2 2 3 2 6 6" xfId="33388" xr:uid="{69CD84A5-77B7-4D4F-9CD5-69A67478ADB1}"/>
    <cellStyle name="Normal 6 2 2 2 3 2 6 6 2" xfId="33389" xr:uid="{B0CF331F-BA5F-42E7-BF6F-4FBB9F010093}"/>
    <cellStyle name="Normal 6 2 2 2 3 2 6 7" xfId="33390" xr:uid="{5AF7872F-FD65-4740-891B-C60896D6AEC7}"/>
    <cellStyle name="Normal 6 2 2 2 3 2 6 7 2" xfId="33391" xr:uid="{38029032-04F4-4EE3-BE29-4C7DFF1ED8CB}"/>
    <cellStyle name="Normal 6 2 2 2 3 2 6 8" xfId="33392" xr:uid="{1BC0B97A-6D4B-4DA3-9D8D-BF8AA5ACFCCF}"/>
    <cellStyle name="Normal 6 2 2 2 3 2 7" xfId="33393" xr:uid="{FFDE38C7-E68C-4FD9-8D1F-D594BD282624}"/>
    <cellStyle name="Normal 6 2 2 2 3 2 7 2" xfId="33394" xr:uid="{F6A4DBDB-608C-44F6-8104-02153DC508D9}"/>
    <cellStyle name="Normal 6 2 2 2 3 2 7 2 2" xfId="33395" xr:uid="{74194489-FA17-43B2-9CF6-D5E03F49C462}"/>
    <cellStyle name="Normal 6 2 2 2 3 2 7 2 2 2" xfId="33396" xr:uid="{E7B735D0-09B5-4DC8-B12B-206C1041214A}"/>
    <cellStyle name="Normal 6 2 2 2 3 2 7 2 3" xfId="33397" xr:uid="{8CCBC363-F2BB-449B-B193-E14B696E9C4A}"/>
    <cellStyle name="Normal 6 2 2 2 3 2 7 3" xfId="33398" xr:uid="{E54A7434-52EC-450B-B978-48531C511F89}"/>
    <cellStyle name="Normal 6 2 2 2 3 2 8" xfId="33399" xr:uid="{9805A462-DA8F-47B3-A3DA-697ECDCE799D}"/>
    <cellStyle name="Normal 6 2 2 2 3 2 8 2" xfId="33400" xr:uid="{4D0B64D2-0A65-4C2F-8F4A-C3DFEF787505}"/>
    <cellStyle name="Normal 6 2 2 2 3 2 9" xfId="33401" xr:uid="{C167F18D-889D-45B6-8F8C-B5EDB2D49E7C}"/>
    <cellStyle name="Normal 6 2 2 2 3 2 9 2" xfId="33402" xr:uid="{26E28AA6-C87D-4BB2-B88C-113CECEC6471}"/>
    <cellStyle name="Normal 6 2 2 2 3 3" xfId="33403" xr:uid="{99585CDE-1BAE-4DBE-8450-83696748EA81}"/>
    <cellStyle name="Normal 6 2 2 2 3 3 2" xfId="33404" xr:uid="{87CAFAF4-42EB-4406-A1A4-E9D32D263A39}"/>
    <cellStyle name="Normal 6 2 2 2 3 4" xfId="33405" xr:uid="{362CE34C-7AC9-43D2-8599-C6795F817846}"/>
    <cellStyle name="Normal 6 2 2 2 3 4 2" xfId="33406" xr:uid="{A0E933BB-20DA-42EA-90B8-AB3C0366F856}"/>
    <cellStyle name="Normal 6 2 2 2 3 5" xfId="33407" xr:uid="{4E41EC80-7492-4A23-8FFD-7DAC4945F703}"/>
    <cellStyle name="Normal 6 2 2 2 3 5 10" xfId="33408" xr:uid="{B154E95B-E81C-48F0-9E7E-C151157F33A6}"/>
    <cellStyle name="Normal 6 2 2 2 3 5 10 2" xfId="33409" xr:uid="{C9C74A59-208D-4129-B280-66410F57B654}"/>
    <cellStyle name="Normal 6 2 2 2 3 5 11" xfId="33410" xr:uid="{334CEAC1-5717-422D-8091-C54C783EC104}"/>
    <cellStyle name="Normal 6 2 2 2 3 5 11 2" xfId="33411" xr:uid="{B79DFFC6-CC6D-43F4-AAE0-76F836174D5F}"/>
    <cellStyle name="Normal 6 2 2 2 3 5 12" xfId="33412" xr:uid="{2B87EB45-27FE-4CFF-87B5-4163772C3598}"/>
    <cellStyle name="Normal 6 2 2 2 3 5 2" xfId="33413" xr:uid="{A880D33C-BDB6-42A1-A8EC-30A25185FE89}"/>
    <cellStyle name="Normal 6 2 2 2 3 5 2 10" xfId="33414" xr:uid="{523547A1-8B70-46DE-96D3-15F5A9CF1B39}"/>
    <cellStyle name="Normal 6 2 2 2 3 5 2 10 2" xfId="33415" xr:uid="{5D8D1573-BD6D-4748-827D-0C4DDC541003}"/>
    <cellStyle name="Normal 6 2 2 2 3 5 2 11" xfId="33416" xr:uid="{B0A69C4E-061B-4981-B96B-612CEBD102E5}"/>
    <cellStyle name="Normal 6 2 2 2 3 5 2 11 2" xfId="33417" xr:uid="{374258F6-7462-4042-BF6E-6A37243A675D}"/>
    <cellStyle name="Normal 6 2 2 2 3 5 2 12" xfId="33418" xr:uid="{95F0A371-162F-4E84-9B5F-1874E83A3888}"/>
    <cellStyle name="Normal 6 2 2 2 3 5 2 2" xfId="33419" xr:uid="{EC1383CC-E5B4-4747-BD4D-DE878E599F41}"/>
    <cellStyle name="Normal 6 2 2 2 3 5 2 2 2" xfId="33420" xr:uid="{29CDB787-5C1F-4EFD-AB65-40F384D33E92}"/>
    <cellStyle name="Normal 6 2 2 2 3 5 2 2 2 2" xfId="33421" xr:uid="{06838557-01D7-4C01-919E-9B82B9475B2F}"/>
    <cellStyle name="Normal 6 2 2 2 3 5 2 2 2 2 2" xfId="33422" xr:uid="{767307DE-54B5-48F9-AE4D-4B28878694A7}"/>
    <cellStyle name="Normal 6 2 2 2 3 5 2 2 2 2 2 2" xfId="33423" xr:uid="{4291D352-0A7A-401C-9E75-91BF8A39078A}"/>
    <cellStyle name="Normal 6 2 2 2 3 5 2 2 2 2 2 2 2" xfId="33424" xr:uid="{C64E140A-5059-41B5-AD88-3B296C8C813C}"/>
    <cellStyle name="Normal 6 2 2 2 3 5 2 2 2 2 2 2 2 2" xfId="33425" xr:uid="{8125E8C3-68D6-488B-9248-AC2D9047A595}"/>
    <cellStyle name="Normal 6 2 2 2 3 5 2 2 2 2 2 2 2 2 2" xfId="33426" xr:uid="{B910C188-3FC8-403D-AFCE-72A02185CFCA}"/>
    <cellStyle name="Normal 6 2 2 2 3 5 2 2 2 2 2 2 2 3" xfId="33427" xr:uid="{630AC974-BAE0-4C83-96AD-3A5D285A3458}"/>
    <cellStyle name="Normal 6 2 2 2 3 5 2 2 2 2 2 2 3" xfId="33428" xr:uid="{0C1BB866-B36A-4E91-A5D5-BB5C6CC55E23}"/>
    <cellStyle name="Normal 6 2 2 2 3 5 2 2 2 2 2 3" xfId="33429" xr:uid="{D13B5962-C097-406C-832C-5A75F058E57E}"/>
    <cellStyle name="Normal 6 2 2 2 3 5 2 2 2 2 2 3 2" xfId="33430" xr:uid="{6D126420-F0FB-438A-95AB-5BDBAF84556E}"/>
    <cellStyle name="Normal 6 2 2 2 3 5 2 2 2 2 2 4" xfId="33431" xr:uid="{2CF1D6A1-AE72-4794-9DC9-A109585C6B1A}"/>
    <cellStyle name="Normal 6 2 2 2 3 5 2 2 2 2 2 4 2" xfId="33432" xr:uid="{8C4800C1-6722-4B3E-BA8F-AFFD6B20567F}"/>
    <cellStyle name="Normal 6 2 2 2 3 5 2 2 2 2 2 5" xfId="33433" xr:uid="{775C0AD8-5C91-4CA8-8F3D-5EC57B80F02F}"/>
    <cellStyle name="Normal 6 2 2 2 3 5 2 2 2 2 2 5 2" xfId="33434" xr:uid="{ACE609D0-F23D-40F9-B6A7-FD80DBAC3BD6}"/>
    <cellStyle name="Normal 6 2 2 2 3 5 2 2 2 2 2 6" xfId="33435" xr:uid="{2ACF2CDE-EC10-473C-B5E4-BD475DDD7809}"/>
    <cellStyle name="Normal 6 2 2 2 3 5 2 2 2 2 2 6 2" xfId="33436" xr:uid="{5EB4D693-58BC-4A94-A465-D4B5253230D4}"/>
    <cellStyle name="Normal 6 2 2 2 3 5 2 2 2 2 2 7" xfId="33437" xr:uid="{BE34AF32-F6E4-4FBD-BE0E-5CC5EB1F6EE0}"/>
    <cellStyle name="Normal 6 2 2 2 3 5 2 2 2 2 2 7 2" xfId="33438" xr:uid="{33CF807B-83BE-4FE6-A08A-1F002304F1B6}"/>
    <cellStyle name="Normal 6 2 2 2 3 5 2 2 2 2 2 8" xfId="33439" xr:uid="{A30BE72B-1A36-4CCE-B060-13D1D83A2919}"/>
    <cellStyle name="Normal 6 2 2 2 3 5 2 2 2 2 3" xfId="33440" xr:uid="{902D2E0C-F39A-44F8-AFF9-9570EC8D82CD}"/>
    <cellStyle name="Normal 6 2 2 2 3 5 2 2 2 2 3 2" xfId="33441" xr:uid="{AAD3909C-6611-489A-B85E-6845E1B3E4F3}"/>
    <cellStyle name="Normal 6 2 2 2 3 5 2 2 2 2 3 2 2" xfId="33442" xr:uid="{5A94B56A-9761-4CF5-A52E-9FA8F18B1835}"/>
    <cellStyle name="Normal 6 2 2 2 3 5 2 2 2 2 3 2 2 2" xfId="33443" xr:uid="{392BB303-147F-49E6-B4FA-20D0EE505DDC}"/>
    <cellStyle name="Normal 6 2 2 2 3 5 2 2 2 2 3 2 3" xfId="33444" xr:uid="{9E12D7D4-9098-4DC7-9039-A3B63DA7EF1E}"/>
    <cellStyle name="Normal 6 2 2 2 3 5 2 2 2 2 3 3" xfId="33445" xr:uid="{B3B4A539-7562-4673-8566-BA21D488E9C1}"/>
    <cellStyle name="Normal 6 2 2 2 3 5 2 2 2 2 4" xfId="33446" xr:uid="{9A5CA479-2FD9-4813-8652-03F2147C3AD6}"/>
    <cellStyle name="Normal 6 2 2 2 3 5 2 2 2 2 4 2" xfId="33447" xr:uid="{30B4536E-00FA-46CD-955A-3FF7120F83EA}"/>
    <cellStyle name="Normal 6 2 2 2 3 5 2 2 2 2 5" xfId="33448" xr:uid="{8AEE2413-A7AB-4301-AA1A-F75AE02E606F}"/>
    <cellStyle name="Normal 6 2 2 2 3 5 2 2 2 2 5 2" xfId="33449" xr:uid="{6738550B-A8AF-41B4-BC46-57B435D2FB7B}"/>
    <cellStyle name="Normal 6 2 2 2 3 5 2 2 2 2 6" xfId="33450" xr:uid="{372FDD63-2C9D-42B3-A108-B3224B225517}"/>
    <cellStyle name="Normal 6 2 2 2 3 5 2 2 2 2 6 2" xfId="33451" xr:uid="{CF9397F1-D634-4782-A5CA-973A49193B77}"/>
    <cellStyle name="Normal 6 2 2 2 3 5 2 2 2 2 7" xfId="33452" xr:uid="{E3F1A3C1-5598-44FC-8C6C-FF4EE4A294CF}"/>
    <cellStyle name="Normal 6 2 2 2 3 5 2 2 2 2 7 2" xfId="33453" xr:uid="{B5239E78-E55F-4797-BB91-5324877E042E}"/>
    <cellStyle name="Normal 6 2 2 2 3 5 2 2 2 2 8" xfId="33454" xr:uid="{8F12A000-E88B-4609-AC4F-981C1B249147}"/>
    <cellStyle name="Normal 6 2 2 2 3 5 2 2 2 3" xfId="33455" xr:uid="{EBFAC232-860A-44F0-9B9C-EB82812588C6}"/>
    <cellStyle name="Normal 6 2 2 2 3 5 2 2 2 3 2" xfId="33456" xr:uid="{450C0923-71D0-46E4-BC59-776766FBFC54}"/>
    <cellStyle name="Normal 6 2 2 2 3 5 2 2 2 3 2 2" xfId="33457" xr:uid="{C1E79FEE-81C3-4347-97C3-FE68104C4B4F}"/>
    <cellStyle name="Normal 6 2 2 2 3 5 2 2 2 3 2 2 2" xfId="33458" xr:uid="{07215BC3-35B3-4611-9482-41285C606079}"/>
    <cellStyle name="Normal 6 2 2 2 3 5 2 2 2 3 2 3" xfId="33459" xr:uid="{F25BB7BA-7A4A-4763-A599-7287C2FC7868}"/>
    <cellStyle name="Normal 6 2 2 2 3 5 2 2 2 3 3" xfId="33460" xr:uid="{282ECF52-FE78-4588-8700-CC93BDC5891F}"/>
    <cellStyle name="Normal 6 2 2 2 3 5 2 2 2 4" xfId="33461" xr:uid="{E6DFF2DA-4C6C-4496-AC97-A6987FF4A9FA}"/>
    <cellStyle name="Normal 6 2 2 2 3 5 2 2 2 4 2" xfId="33462" xr:uid="{237BDCF4-787C-4207-93F1-A40127312AE0}"/>
    <cellStyle name="Normal 6 2 2 2 3 5 2 2 2 5" xfId="33463" xr:uid="{515DDB2F-0110-4B5B-8BC8-21F07C6963AA}"/>
    <cellStyle name="Normal 6 2 2 2 3 5 2 2 2 5 2" xfId="33464" xr:uid="{761FAC0C-9535-4BDE-A29C-E2B0C6CA894C}"/>
    <cellStyle name="Normal 6 2 2 2 3 5 2 2 2 6" xfId="33465" xr:uid="{74DE4063-01C7-476C-AFAC-4E67E122978A}"/>
    <cellStyle name="Normal 6 2 2 2 3 5 2 2 2 6 2" xfId="33466" xr:uid="{1CFE4894-7BFB-48A1-89BA-5EF63C3BE77D}"/>
    <cellStyle name="Normal 6 2 2 2 3 5 2 2 2 7" xfId="33467" xr:uid="{F228E6F8-E69A-4015-BDDA-A37B8EF91EF6}"/>
    <cellStyle name="Normal 6 2 2 2 3 5 2 2 2 7 2" xfId="33468" xr:uid="{231FD8A7-75DD-4E5E-A63E-01B35BF74838}"/>
    <cellStyle name="Normal 6 2 2 2 3 5 2 2 2 8" xfId="33469" xr:uid="{6FABE70F-40D2-4BF8-BD92-99F3A4D53DF7}"/>
    <cellStyle name="Normal 6 2 2 2 3 5 2 2 2 8 2" xfId="33470" xr:uid="{C22484D6-6458-4D18-A1C3-5700A00276E8}"/>
    <cellStyle name="Normal 6 2 2 2 3 5 2 2 2 9" xfId="33471" xr:uid="{2AE3877C-2822-4BB3-8141-317853E902C4}"/>
    <cellStyle name="Normal 6 2 2 2 3 5 2 2 3" xfId="33472" xr:uid="{8A5398F8-B38D-45FF-A12B-0534788850D0}"/>
    <cellStyle name="Normal 6 2 2 2 3 5 2 2 3 2" xfId="33473" xr:uid="{5D8BDFCC-7633-4E32-9BBE-817E0D337609}"/>
    <cellStyle name="Normal 6 2 2 2 3 5 2 2 3 2 2" xfId="33474" xr:uid="{54EB35EC-6DB7-489D-A768-037944D09E32}"/>
    <cellStyle name="Normal 6 2 2 2 3 5 2 2 3 2 2 2" xfId="33475" xr:uid="{03ED731B-387A-40CA-97D7-BD51E4F7730F}"/>
    <cellStyle name="Normal 6 2 2 2 3 5 2 2 3 2 2 2 2" xfId="33476" xr:uid="{115FE472-1F6E-4BF5-A2C4-F74116974F0B}"/>
    <cellStyle name="Normal 6 2 2 2 3 5 2 2 3 2 2 3" xfId="33477" xr:uid="{1489686E-2A53-46CB-869E-482F030890B8}"/>
    <cellStyle name="Normal 6 2 2 2 3 5 2 2 3 2 3" xfId="33478" xr:uid="{AD5F78DE-94DF-4BC0-9AA9-144AFF001BAB}"/>
    <cellStyle name="Normal 6 2 2 2 3 5 2 2 3 3" xfId="33479" xr:uid="{14608BE5-F72B-464D-AA0A-55858C4146CD}"/>
    <cellStyle name="Normal 6 2 2 2 3 5 2 2 3 3 2" xfId="33480" xr:uid="{95E80D59-DAF6-47CE-8B09-BF637D3442A0}"/>
    <cellStyle name="Normal 6 2 2 2 3 5 2 2 3 4" xfId="33481" xr:uid="{02FBFBB4-9CEB-4328-9B5F-A0D1DA27996D}"/>
    <cellStyle name="Normal 6 2 2 2 3 5 2 2 3 4 2" xfId="33482" xr:uid="{A137F15E-D350-4418-8A3F-9BAE4C2225A0}"/>
    <cellStyle name="Normal 6 2 2 2 3 5 2 2 3 5" xfId="33483" xr:uid="{61BFAE59-CC4E-4239-B66F-F4E3F2064F27}"/>
    <cellStyle name="Normal 6 2 2 2 3 5 2 2 3 5 2" xfId="33484" xr:uid="{A6D061EB-559A-4493-B76B-697782D88FF5}"/>
    <cellStyle name="Normal 6 2 2 2 3 5 2 2 3 6" xfId="33485" xr:uid="{48C11E7A-039B-4723-AEF7-FE37669E90F5}"/>
    <cellStyle name="Normal 6 2 2 2 3 5 2 2 3 6 2" xfId="33486" xr:uid="{C1B9BB51-6FB7-42C7-A10E-0468C4E11377}"/>
    <cellStyle name="Normal 6 2 2 2 3 5 2 2 3 7" xfId="33487" xr:uid="{7DBF2D88-E882-4B68-9314-BCBF2D6A94DD}"/>
    <cellStyle name="Normal 6 2 2 2 3 5 2 2 3 7 2" xfId="33488" xr:uid="{1F9A5ADC-2482-40AB-BB67-0B6EC7315CA6}"/>
    <cellStyle name="Normal 6 2 2 2 3 5 2 2 3 8" xfId="33489" xr:uid="{62592B49-ED7B-4D31-8AD2-2D066D816D33}"/>
    <cellStyle name="Normal 6 2 2 2 3 5 2 2 4" xfId="33490" xr:uid="{463CC1EE-DD1A-4CD5-8C57-3B6F2BB43938}"/>
    <cellStyle name="Normal 6 2 2 2 3 5 2 2 4 2" xfId="33491" xr:uid="{459CC367-7EE4-4A1F-8206-F548E9E9CED1}"/>
    <cellStyle name="Normal 6 2 2 2 3 5 2 2 4 2 2" xfId="33492" xr:uid="{4FDFB77B-B017-436C-8AED-1AE77EBA3ED3}"/>
    <cellStyle name="Normal 6 2 2 2 3 5 2 2 4 2 2 2" xfId="33493" xr:uid="{76E28346-7899-410F-B648-8F4B83E2782C}"/>
    <cellStyle name="Normal 6 2 2 2 3 5 2 2 4 2 3" xfId="33494" xr:uid="{4AF26E53-150C-4848-8DDC-9F7BD053682B}"/>
    <cellStyle name="Normal 6 2 2 2 3 5 2 2 4 3" xfId="33495" xr:uid="{F6282570-3730-4199-A925-E4F932660AD7}"/>
    <cellStyle name="Normal 6 2 2 2 3 5 2 2 5" xfId="33496" xr:uid="{B88AA809-DB61-4B2F-A2F3-CC6CC36F3AB8}"/>
    <cellStyle name="Normal 6 2 2 2 3 5 2 2 5 2" xfId="33497" xr:uid="{C96563D6-7CE2-4B0A-AC30-6DF051DE9696}"/>
    <cellStyle name="Normal 6 2 2 2 3 5 2 2 6" xfId="33498" xr:uid="{97FBE163-AA93-4744-91AE-7314683AAC35}"/>
    <cellStyle name="Normal 6 2 2 2 3 5 2 2 6 2" xfId="33499" xr:uid="{12D7B9CD-B457-421E-B89F-74A3376DE829}"/>
    <cellStyle name="Normal 6 2 2 2 3 5 2 2 7" xfId="33500" xr:uid="{ED7915DC-2CEB-4115-A8AC-38868FEE5D51}"/>
    <cellStyle name="Normal 6 2 2 2 3 5 2 2 7 2" xfId="33501" xr:uid="{1329D09C-6E72-4593-8989-BCA5F79CCBF6}"/>
    <cellStyle name="Normal 6 2 2 2 3 5 2 2 8" xfId="33502" xr:uid="{16A27C71-D9B3-4B36-9A54-C93B06930037}"/>
    <cellStyle name="Normal 6 2 2 2 3 5 2 2 8 2" xfId="33503" xr:uid="{8980B36A-320D-4FB9-B81E-E4ADDE18F7C6}"/>
    <cellStyle name="Normal 6 2 2 2 3 5 2 2 9" xfId="33504" xr:uid="{72DEDF75-D0EF-4704-A123-046B0ECEEE2A}"/>
    <cellStyle name="Normal 6 2 2 2 3 5 2 3" xfId="33505" xr:uid="{23726E45-8EC4-4795-93EC-CF136CD788AF}"/>
    <cellStyle name="Normal 6 2 2 2 3 5 2 3 2" xfId="33506" xr:uid="{40343A71-29E3-4B2F-BE67-0EAC16E990F1}"/>
    <cellStyle name="Normal 6 2 2 2 3 5 2 4" xfId="33507" xr:uid="{A6EDE7A4-878C-47A1-8E34-42DF0C8C95C3}"/>
    <cellStyle name="Normal 6 2 2 2 3 5 2 4 2" xfId="33508" xr:uid="{2794EC9D-7B6A-408D-90CA-60440F1C2F76}"/>
    <cellStyle name="Normal 6 2 2 2 3 5 2 5" xfId="33509" xr:uid="{468ED0D5-C051-4603-9DD1-D55344B31A3A}"/>
    <cellStyle name="Normal 6 2 2 2 3 5 2 5 2" xfId="33510" xr:uid="{453686E1-0C6F-4DBF-B96C-2D04F7E55D1C}"/>
    <cellStyle name="Normal 6 2 2 2 3 5 2 5 2 2" xfId="33511" xr:uid="{BEC229DC-C5D6-47CA-A791-AC43583ABD6B}"/>
    <cellStyle name="Normal 6 2 2 2 3 5 2 5 2 2 2" xfId="33512" xr:uid="{9B60F53E-9CD0-4657-A2C7-4407580F28AF}"/>
    <cellStyle name="Normal 6 2 2 2 3 5 2 5 2 2 2 2" xfId="33513" xr:uid="{74F50C6A-19A6-4889-8F4E-3DCAFD8B46DD}"/>
    <cellStyle name="Normal 6 2 2 2 3 5 2 5 2 2 2 2 2" xfId="33514" xr:uid="{A60F641F-65BE-4802-BED1-7ECE751C3E1D}"/>
    <cellStyle name="Normal 6 2 2 2 3 5 2 5 2 2 2 3" xfId="33515" xr:uid="{3ED9A6E2-4A2D-46E2-95D9-BD61BD246392}"/>
    <cellStyle name="Normal 6 2 2 2 3 5 2 5 2 2 3" xfId="33516" xr:uid="{787546FD-4922-40CD-9ECD-B8BDB7178905}"/>
    <cellStyle name="Normal 6 2 2 2 3 5 2 5 2 3" xfId="33517" xr:uid="{3CFD25F2-B1EE-4378-93C5-D583B0BC2303}"/>
    <cellStyle name="Normal 6 2 2 2 3 5 2 5 2 3 2" xfId="33518" xr:uid="{74B69224-3830-4964-87BC-C975142767B0}"/>
    <cellStyle name="Normal 6 2 2 2 3 5 2 5 2 4" xfId="33519" xr:uid="{7CEAECAC-24DC-4CBF-9BC9-C2E2B84D4396}"/>
    <cellStyle name="Normal 6 2 2 2 3 5 2 5 2 4 2" xfId="33520" xr:uid="{CB472F0F-207A-4114-ABEA-978D1367EF19}"/>
    <cellStyle name="Normal 6 2 2 2 3 5 2 5 2 5" xfId="33521" xr:uid="{617D45D6-9610-4DFB-AFF7-C77E8B460A9D}"/>
    <cellStyle name="Normal 6 2 2 2 3 5 2 5 2 5 2" xfId="33522" xr:uid="{BDCB576B-6AE9-4260-8942-3E1732EAF792}"/>
    <cellStyle name="Normal 6 2 2 2 3 5 2 5 2 6" xfId="33523" xr:uid="{F541F946-4ACB-4398-907E-289B2C300F13}"/>
    <cellStyle name="Normal 6 2 2 2 3 5 2 5 2 6 2" xfId="33524" xr:uid="{F84AE552-3754-4F57-A461-1946C5D4801E}"/>
    <cellStyle name="Normal 6 2 2 2 3 5 2 5 2 7" xfId="33525" xr:uid="{E3705955-C42C-4B66-84E8-F2DCA7222E32}"/>
    <cellStyle name="Normal 6 2 2 2 3 5 2 5 2 7 2" xfId="33526" xr:uid="{11462A51-5CAD-4A58-93D8-63D4EA1F2164}"/>
    <cellStyle name="Normal 6 2 2 2 3 5 2 5 2 8" xfId="33527" xr:uid="{ED7351C9-4E8C-4640-B94B-ECBA122046B2}"/>
    <cellStyle name="Normal 6 2 2 2 3 5 2 5 3" xfId="33528" xr:uid="{219C8CD1-BF3B-45A2-80D2-BF4B48530CE1}"/>
    <cellStyle name="Normal 6 2 2 2 3 5 2 5 3 2" xfId="33529" xr:uid="{DFB32838-4A6D-47F6-814A-0FF155ACB30A}"/>
    <cellStyle name="Normal 6 2 2 2 3 5 2 5 3 2 2" xfId="33530" xr:uid="{F07776D8-CB4C-4A37-A735-97250861AC98}"/>
    <cellStyle name="Normal 6 2 2 2 3 5 2 5 3 2 2 2" xfId="33531" xr:uid="{07AB8AB3-C5BC-4B95-B2F7-055CFB1C036E}"/>
    <cellStyle name="Normal 6 2 2 2 3 5 2 5 3 2 3" xfId="33532" xr:uid="{6A4C896A-703B-4856-ADC3-F271747F6E69}"/>
    <cellStyle name="Normal 6 2 2 2 3 5 2 5 3 3" xfId="33533" xr:uid="{AA77EF18-B89E-4296-832D-5D72B72FC7F1}"/>
    <cellStyle name="Normal 6 2 2 2 3 5 2 5 4" xfId="33534" xr:uid="{BDF6D1FC-F49D-48E2-90BD-A16A526AE2A4}"/>
    <cellStyle name="Normal 6 2 2 2 3 5 2 5 4 2" xfId="33535" xr:uid="{36D714E1-6785-4EC5-AE7D-65E73560F871}"/>
    <cellStyle name="Normal 6 2 2 2 3 5 2 5 5" xfId="33536" xr:uid="{28BDDCD9-1491-469C-94CB-5F6B7F1E5FF6}"/>
    <cellStyle name="Normal 6 2 2 2 3 5 2 5 5 2" xfId="33537" xr:uid="{931C20C0-ED61-4690-984D-B070117519D6}"/>
    <cellStyle name="Normal 6 2 2 2 3 5 2 5 6" xfId="33538" xr:uid="{4AEF5B9C-2E60-42AA-A700-4360F7AEB06B}"/>
    <cellStyle name="Normal 6 2 2 2 3 5 2 5 6 2" xfId="33539" xr:uid="{6FA4711A-9851-4CFB-B676-8ACA48BBFAF6}"/>
    <cellStyle name="Normal 6 2 2 2 3 5 2 5 7" xfId="33540" xr:uid="{88A1F4DC-A3DE-4ABA-B548-AF8AA77C1764}"/>
    <cellStyle name="Normal 6 2 2 2 3 5 2 5 7 2" xfId="33541" xr:uid="{51824404-418C-430B-969D-82B5636A86DC}"/>
    <cellStyle name="Normal 6 2 2 2 3 5 2 5 8" xfId="33542" xr:uid="{8B533331-1D2C-4F78-835A-5E9D0B9CDAB7}"/>
    <cellStyle name="Normal 6 2 2 2 3 5 2 6" xfId="33543" xr:uid="{204E8682-537F-4AED-AC5C-12196F4CEDA5}"/>
    <cellStyle name="Normal 6 2 2 2 3 5 2 6 2" xfId="33544" xr:uid="{366C1983-D39A-4893-89AA-DB60539C6954}"/>
    <cellStyle name="Normal 6 2 2 2 3 5 2 6 2 2" xfId="33545" xr:uid="{6AF41862-84A1-412F-8274-AC224A738060}"/>
    <cellStyle name="Normal 6 2 2 2 3 5 2 6 2 2 2" xfId="33546" xr:uid="{CE743E09-E79B-4D82-BE33-91726373AB6B}"/>
    <cellStyle name="Normal 6 2 2 2 3 5 2 6 2 3" xfId="33547" xr:uid="{B37DE269-C10A-437F-9D2E-47018F67C80B}"/>
    <cellStyle name="Normal 6 2 2 2 3 5 2 6 3" xfId="33548" xr:uid="{73D3ED91-338E-4284-B8BA-5FA413F3E255}"/>
    <cellStyle name="Normal 6 2 2 2 3 5 2 7" xfId="33549" xr:uid="{8D5CEFB3-441A-4D99-A223-EBD3AC73EC7B}"/>
    <cellStyle name="Normal 6 2 2 2 3 5 2 7 2" xfId="33550" xr:uid="{9574B9FF-8ACF-4139-90BE-DE27C9D5B61F}"/>
    <cellStyle name="Normal 6 2 2 2 3 5 2 8" xfId="33551" xr:uid="{AE7A44A9-D11C-498C-A6C3-260384DA9E45}"/>
    <cellStyle name="Normal 6 2 2 2 3 5 2 8 2" xfId="33552" xr:uid="{632EECAE-0C52-45A7-832C-7EABB2EEEF5E}"/>
    <cellStyle name="Normal 6 2 2 2 3 5 2 9" xfId="33553" xr:uid="{C385FCB8-5287-4F5E-806C-D293A44B7F50}"/>
    <cellStyle name="Normal 6 2 2 2 3 5 2 9 2" xfId="33554" xr:uid="{95F9FCC8-433B-47D6-85E7-021D69C78155}"/>
    <cellStyle name="Normal 6 2 2 2 3 5 3" xfId="33555" xr:uid="{AE29C568-1576-4461-B0B4-4F1455EAC198}"/>
    <cellStyle name="Normal 6 2 2 2 3 5 3 2" xfId="33556" xr:uid="{4F6FB11A-5D9A-4D9E-8B40-DB705134F913}"/>
    <cellStyle name="Normal 6 2 2 2 3 5 3 2 2" xfId="33557" xr:uid="{8ECB55FF-E2BE-4D43-B354-BAD479431705}"/>
    <cellStyle name="Normal 6 2 2 2 3 5 3 2 2 2" xfId="33558" xr:uid="{7A6DE863-4985-4064-ADFE-1F6178AA55F6}"/>
    <cellStyle name="Normal 6 2 2 2 3 5 3 2 2 2 2" xfId="33559" xr:uid="{2FB7113B-00FF-409B-8C46-A39AABC4E3EF}"/>
    <cellStyle name="Normal 6 2 2 2 3 5 3 2 2 2 2 2" xfId="33560" xr:uid="{145B1EFA-91EF-4B48-AA8C-E3A8C024857E}"/>
    <cellStyle name="Normal 6 2 2 2 3 5 3 2 2 2 2 2 2" xfId="33561" xr:uid="{194D0759-B135-4C85-8359-5B63FC97CEB4}"/>
    <cellStyle name="Normal 6 2 2 2 3 5 3 2 2 2 2 2 2 2" xfId="33562" xr:uid="{54EC16B1-53B5-42D5-9204-E2A067ED306D}"/>
    <cellStyle name="Normal 6 2 2 2 3 5 3 2 2 2 2 2 3" xfId="33563" xr:uid="{7D8F1A94-A0E0-417C-A603-0285D5A85B4C}"/>
    <cellStyle name="Normal 6 2 2 2 3 5 3 2 2 2 2 3" xfId="33564" xr:uid="{2963A2B3-C87B-4E43-AA67-90E9625F9229}"/>
    <cellStyle name="Normal 6 2 2 2 3 5 3 2 2 2 3" xfId="33565" xr:uid="{231E7320-7F55-406B-9EFE-459A898629CF}"/>
    <cellStyle name="Normal 6 2 2 2 3 5 3 2 2 2 3 2" xfId="33566" xr:uid="{1E0C64A3-39F6-4700-B88D-80D82C974FA0}"/>
    <cellStyle name="Normal 6 2 2 2 3 5 3 2 2 2 4" xfId="33567" xr:uid="{E9C462FA-8E48-4D7C-96D9-C6709C3A7D56}"/>
    <cellStyle name="Normal 6 2 2 2 3 5 3 2 2 2 4 2" xfId="33568" xr:uid="{60591A2D-CD85-4D03-8DEA-CFE430A8EFCE}"/>
    <cellStyle name="Normal 6 2 2 2 3 5 3 2 2 2 5" xfId="33569" xr:uid="{25088F93-0AB6-409F-845C-CAE95135C75D}"/>
    <cellStyle name="Normal 6 2 2 2 3 5 3 2 2 2 5 2" xfId="33570" xr:uid="{91C5EAD4-684A-4FFF-98BE-49D70C67DD95}"/>
    <cellStyle name="Normal 6 2 2 2 3 5 3 2 2 2 6" xfId="33571" xr:uid="{DCAD060C-444B-4B8C-924B-6EB2B1BDA76E}"/>
    <cellStyle name="Normal 6 2 2 2 3 5 3 2 2 2 6 2" xfId="33572" xr:uid="{E7698B69-C8F0-45D9-A513-B61FC1718C1E}"/>
    <cellStyle name="Normal 6 2 2 2 3 5 3 2 2 2 7" xfId="33573" xr:uid="{48C78DDC-C78A-4944-B096-D1C16525123A}"/>
    <cellStyle name="Normal 6 2 2 2 3 5 3 2 2 2 7 2" xfId="33574" xr:uid="{DEAA9E69-F495-40D7-9E1B-40C3CF63494E}"/>
    <cellStyle name="Normal 6 2 2 2 3 5 3 2 2 2 8" xfId="33575" xr:uid="{41E580A5-E1FE-4BA0-B6F5-6DB72F14B931}"/>
    <cellStyle name="Normal 6 2 2 2 3 5 3 2 2 3" xfId="33576" xr:uid="{2FDC7CEA-27BD-45E5-818B-052775278E1A}"/>
    <cellStyle name="Normal 6 2 2 2 3 5 3 2 2 3 2" xfId="33577" xr:uid="{FB15A2C3-D449-4F80-BB10-85A58F5BD5EA}"/>
    <cellStyle name="Normal 6 2 2 2 3 5 3 2 2 3 2 2" xfId="33578" xr:uid="{DC8EF0B4-5F9C-4C82-BDD1-0262BB137381}"/>
    <cellStyle name="Normal 6 2 2 2 3 5 3 2 2 3 2 2 2" xfId="33579" xr:uid="{FE8267EC-B520-4CA3-A53C-2BF02A8293DD}"/>
    <cellStyle name="Normal 6 2 2 2 3 5 3 2 2 3 2 3" xfId="33580" xr:uid="{B6422C1D-24FE-4B88-8732-5EE659270D7E}"/>
    <cellStyle name="Normal 6 2 2 2 3 5 3 2 2 3 3" xfId="33581" xr:uid="{048144E5-7D4C-4D6A-8F69-C584E3E9A9F7}"/>
    <cellStyle name="Normal 6 2 2 2 3 5 3 2 2 4" xfId="33582" xr:uid="{0E18B7BE-EECF-4800-BE29-942F0B60F9AC}"/>
    <cellStyle name="Normal 6 2 2 2 3 5 3 2 2 4 2" xfId="33583" xr:uid="{41E7E1A4-8EF6-450F-A955-8A84D3375231}"/>
    <cellStyle name="Normal 6 2 2 2 3 5 3 2 2 5" xfId="33584" xr:uid="{E45692BC-05FE-4E54-AFEB-E3C780E12F31}"/>
    <cellStyle name="Normal 6 2 2 2 3 5 3 2 2 5 2" xfId="33585" xr:uid="{0ED418EF-F393-49C9-8B9A-3B39991D2674}"/>
    <cellStyle name="Normal 6 2 2 2 3 5 3 2 2 6" xfId="33586" xr:uid="{688DD640-359C-434B-ADD4-52909D6EDA3A}"/>
    <cellStyle name="Normal 6 2 2 2 3 5 3 2 2 6 2" xfId="33587" xr:uid="{72B31944-EE44-43CC-BC41-9C6CEA0B3DC2}"/>
    <cellStyle name="Normal 6 2 2 2 3 5 3 2 2 7" xfId="33588" xr:uid="{C63166EE-0072-4FB5-A5AC-73C63A2FE0B4}"/>
    <cellStyle name="Normal 6 2 2 2 3 5 3 2 2 7 2" xfId="33589" xr:uid="{B2389972-2C5A-4845-B1DF-A01F577D477C}"/>
    <cellStyle name="Normal 6 2 2 2 3 5 3 2 2 8" xfId="33590" xr:uid="{954D04C8-CA4F-4481-8CD5-E6ECBF41C7B2}"/>
    <cellStyle name="Normal 6 2 2 2 3 5 3 2 3" xfId="33591" xr:uid="{AF414A51-0DAC-40C5-9E3E-3EB692F77C45}"/>
    <cellStyle name="Normal 6 2 2 2 3 5 3 2 3 2" xfId="33592" xr:uid="{FD11ECF7-0682-4D53-8A9B-58722988DF47}"/>
    <cellStyle name="Normal 6 2 2 2 3 5 3 2 3 2 2" xfId="33593" xr:uid="{1CB07AF2-CA95-4A9C-A639-00736241CC02}"/>
    <cellStyle name="Normal 6 2 2 2 3 5 3 2 3 2 2 2" xfId="33594" xr:uid="{25C76D2A-59A6-49DE-97DE-89515075007E}"/>
    <cellStyle name="Normal 6 2 2 2 3 5 3 2 3 2 3" xfId="33595" xr:uid="{B4A9DBAC-2A11-4F56-8DAB-D915EB0A6CC7}"/>
    <cellStyle name="Normal 6 2 2 2 3 5 3 2 3 3" xfId="33596" xr:uid="{9BD353A5-8B55-40F0-B767-5BD9C31C9783}"/>
    <cellStyle name="Normal 6 2 2 2 3 5 3 2 4" xfId="33597" xr:uid="{4D477A76-7B60-490F-91DF-48EAA0D3C230}"/>
    <cellStyle name="Normal 6 2 2 2 3 5 3 2 4 2" xfId="33598" xr:uid="{8B4F42CE-7DBE-46F7-A010-E1D633D25CD2}"/>
    <cellStyle name="Normal 6 2 2 2 3 5 3 2 5" xfId="33599" xr:uid="{68FB6077-F434-4706-A595-FF72B33E3852}"/>
    <cellStyle name="Normal 6 2 2 2 3 5 3 2 5 2" xfId="33600" xr:uid="{8BF4FE5A-02B3-463F-9B70-D5F648906A24}"/>
    <cellStyle name="Normal 6 2 2 2 3 5 3 2 6" xfId="33601" xr:uid="{861B6C4F-A2A5-41B3-9563-3FD40C963D40}"/>
    <cellStyle name="Normal 6 2 2 2 3 5 3 2 6 2" xfId="33602" xr:uid="{99FC572D-6A41-4D41-81BB-1E3C58A710F3}"/>
    <cellStyle name="Normal 6 2 2 2 3 5 3 2 7" xfId="33603" xr:uid="{881B8DBD-4945-4D77-9B6E-7F294C6775CF}"/>
    <cellStyle name="Normal 6 2 2 2 3 5 3 2 7 2" xfId="33604" xr:uid="{27F09A66-5D93-4F29-AAD8-1DB658884E10}"/>
    <cellStyle name="Normal 6 2 2 2 3 5 3 2 8" xfId="33605" xr:uid="{B8BD6752-949B-4E0D-B9A8-6AF77C5D4136}"/>
    <cellStyle name="Normal 6 2 2 2 3 5 3 2 8 2" xfId="33606" xr:uid="{6BFDF90C-EDB0-4378-8E53-9F6C60A9D9B5}"/>
    <cellStyle name="Normal 6 2 2 2 3 5 3 2 9" xfId="33607" xr:uid="{BCD16387-CDB1-46BF-8967-4E48F4B94580}"/>
    <cellStyle name="Normal 6 2 2 2 3 5 3 3" xfId="33608" xr:uid="{2964BFBF-71B7-447A-BE27-C21A3CDCD89F}"/>
    <cellStyle name="Normal 6 2 2 2 3 5 3 3 2" xfId="33609" xr:uid="{433B0484-1F0B-4D95-9478-EBDE9691E663}"/>
    <cellStyle name="Normal 6 2 2 2 3 5 3 3 2 2" xfId="33610" xr:uid="{65516A40-84EE-467B-8686-B7DB6D92F4FF}"/>
    <cellStyle name="Normal 6 2 2 2 3 5 3 3 2 2 2" xfId="33611" xr:uid="{8993F13D-10E2-42C2-867E-DC76073FD6A3}"/>
    <cellStyle name="Normal 6 2 2 2 3 5 3 3 2 2 2 2" xfId="33612" xr:uid="{6BF608C4-1489-44ED-B2D2-7266E37256C8}"/>
    <cellStyle name="Normal 6 2 2 2 3 5 3 3 2 2 3" xfId="33613" xr:uid="{33E6C4D5-F661-4C9F-AACB-719018412987}"/>
    <cellStyle name="Normal 6 2 2 2 3 5 3 3 2 3" xfId="33614" xr:uid="{9F48F33D-7864-424C-B4AD-65C61A3DDB44}"/>
    <cellStyle name="Normal 6 2 2 2 3 5 3 3 3" xfId="33615" xr:uid="{D5E093DA-8AA5-4455-A5E4-167F1BED7C37}"/>
    <cellStyle name="Normal 6 2 2 2 3 5 3 3 3 2" xfId="33616" xr:uid="{E58A3EF7-E77B-4DE7-B4A0-326091BF2377}"/>
    <cellStyle name="Normal 6 2 2 2 3 5 3 3 4" xfId="33617" xr:uid="{846DE07D-F331-4C08-A8AA-2F80C7521C51}"/>
    <cellStyle name="Normal 6 2 2 2 3 5 3 3 4 2" xfId="33618" xr:uid="{EA513D55-FC5C-4331-A483-0AFA07DE624B}"/>
    <cellStyle name="Normal 6 2 2 2 3 5 3 3 5" xfId="33619" xr:uid="{CCD8A288-189E-4617-917D-6872B77796FA}"/>
    <cellStyle name="Normal 6 2 2 2 3 5 3 3 5 2" xfId="33620" xr:uid="{2E279634-DC53-44E7-8EC0-87446442821C}"/>
    <cellStyle name="Normal 6 2 2 2 3 5 3 3 6" xfId="33621" xr:uid="{491947A4-DA12-46FF-ADB2-66068A9CAEAE}"/>
    <cellStyle name="Normal 6 2 2 2 3 5 3 3 6 2" xfId="33622" xr:uid="{3CC262BE-9725-4756-9BA1-7BCE27529BFD}"/>
    <cellStyle name="Normal 6 2 2 2 3 5 3 3 7" xfId="33623" xr:uid="{D7FC5544-FC1B-4275-A14B-5ED66BEB6C71}"/>
    <cellStyle name="Normal 6 2 2 2 3 5 3 3 7 2" xfId="33624" xr:uid="{40FD2AF3-42BF-4B77-A22F-47070AE917A4}"/>
    <cellStyle name="Normal 6 2 2 2 3 5 3 3 8" xfId="33625" xr:uid="{9E5E9DFF-F39D-4B62-AB98-161F7AA8B4EB}"/>
    <cellStyle name="Normal 6 2 2 2 3 5 3 4" xfId="33626" xr:uid="{73781883-6D2E-4783-988E-C45FF4184983}"/>
    <cellStyle name="Normal 6 2 2 2 3 5 3 4 2" xfId="33627" xr:uid="{2069D324-47E6-435D-8031-5A75F79155A9}"/>
    <cellStyle name="Normal 6 2 2 2 3 5 3 4 2 2" xfId="33628" xr:uid="{422D4C89-224F-4C30-BB10-0992E05EFD00}"/>
    <cellStyle name="Normal 6 2 2 2 3 5 3 4 2 2 2" xfId="33629" xr:uid="{720DE6B6-5236-4ADA-9431-523A2C109F00}"/>
    <cellStyle name="Normal 6 2 2 2 3 5 3 4 2 3" xfId="33630" xr:uid="{C5A15807-73E8-4D0B-8AAD-49C3D27C1FA3}"/>
    <cellStyle name="Normal 6 2 2 2 3 5 3 4 3" xfId="33631" xr:uid="{6CA9FFA6-D147-4E71-A642-1A36BF5F3ACC}"/>
    <cellStyle name="Normal 6 2 2 2 3 5 3 5" xfId="33632" xr:uid="{0128A300-1382-469E-B146-046AF282E5BD}"/>
    <cellStyle name="Normal 6 2 2 2 3 5 3 5 2" xfId="33633" xr:uid="{CAEFEAA4-D285-4BAD-A099-3A65BBD96F91}"/>
    <cellStyle name="Normal 6 2 2 2 3 5 3 6" xfId="33634" xr:uid="{0F95E52C-CAB5-40B6-8D8A-2E9B3CD9F66E}"/>
    <cellStyle name="Normal 6 2 2 2 3 5 3 6 2" xfId="33635" xr:uid="{6CE69C59-4EA5-4A79-873D-EC9B373D6F9A}"/>
    <cellStyle name="Normal 6 2 2 2 3 5 3 7" xfId="33636" xr:uid="{A3CD7872-D4EB-415D-A4EB-845BB8771387}"/>
    <cellStyle name="Normal 6 2 2 2 3 5 3 7 2" xfId="33637" xr:uid="{38C93DB9-E51E-4F12-9CE1-295C647B9BC3}"/>
    <cellStyle name="Normal 6 2 2 2 3 5 3 8" xfId="33638" xr:uid="{B1D898C4-FE55-4E4F-AEE3-6F450207A178}"/>
    <cellStyle name="Normal 6 2 2 2 3 5 3 8 2" xfId="33639" xr:uid="{4A3FB63C-033C-4A3D-A97E-AE0D65B83FFC}"/>
    <cellStyle name="Normal 6 2 2 2 3 5 3 9" xfId="33640" xr:uid="{3273D31F-573D-4B1A-A92B-5E1F8C5674BE}"/>
    <cellStyle name="Normal 6 2 2 2 3 5 4" xfId="33641" xr:uid="{75C3B357-D4BA-45F7-B93D-A6663997D4D0}"/>
    <cellStyle name="Normal 6 2 2 2 3 5 4 2" xfId="33642" xr:uid="{AEB29DEB-0310-4C4D-87D5-5BDAA891E29E}"/>
    <cellStyle name="Normal 6 2 2 2 3 5 5" xfId="33643" xr:uid="{B6703A7F-512A-4EA0-B8FF-A21D37F845B5}"/>
    <cellStyle name="Normal 6 2 2 2 3 5 5 2" xfId="33644" xr:uid="{FEE826C2-0CCE-4404-8118-2EE81ED41001}"/>
    <cellStyle name="Normal 6 2 2 2 3 5 5 2 2" xfId="33645" xr:uid="{686EFBD4-2495-482E-AB3B-DF8F988B2A9A}"/>
    <cellStyle name="Normal 6 2 2 2 3 5 5 2 2 2" xfId="33646" xr:uid="{755B93FB-6F26-40A4-B060-7986B80E6C47}"/>
    <cellStyle name="Normal 6 2 2 2 3 5 5 2 2 2 2" xfId="33647" xr:uid="{3DD4BD84-1386-4E0F-BAB5-B05223B73EA7}"/>
    <cellStyle name="Normal 6 2 2 2 3 5 5 2 2 2 2 2" xfId="33648" xr:uid="{F933C7E7-C78D-48E9-9EDD-93C80C6FBE43}"/>
    <cellStyle name="Normal 6 2 2 2 3 5 5 2 2 2 3" xfId="33649" xr:uid="{BDAACEA4-E775-4B33-8125-C40A74FA72E1}"/>
    <cellStyle name="Normal 6 2 2 2 3 5 5 2 2 3" xfId="33650" xr:uid="{96CC9711-F962-4D90-8443-8876AC282457}"/>
    <cellStyle name="Normal 6 2 2 2 3 5 5 2 3" xfId="33651" xr:uid="{4D39B62C-2CA9-433E-9BD9-BD2D47C4249C}"/>
    <cellStyle name="Normal 6 2 2 2 3 5 5 2 3 2" xfId="33652" xr:uid="{3D7228AF-5067-4D08-9600-8CB53E6A9F26}"/>
    <cellStyle name="Normal 6 2 2 2 3 5 5 2 4" xfId="33653" xr:uid="{ADEA4065-A500-452D-8EC3-1BBF240A3388}"/>
    <cellStyle name="Normal 6 2 2 2 3 5 5 2 4 2" xfId="33654" xr:uid="{9B07092C-9154-4B6D-8A16-07F2343F10B6}"/>
    <cellStyle name="Normal 6 2 2 2 3 5 5 2 5" xfId="33655" xr:uid="{B6C603E6-BC76-4215-B0FE-12A62CFA01B6}"/>
    <cellStyle name="Normal 6 2 2 2 3 5 5 2 5 2" xfId="33656" xr:uid="{C4E993CC-D618-4C2A-838D-6EBFF7EF113D}"/>
    <cellStyle name="Normal 6 2 2 2 3 5 5 2 6" xfId="33657" xr:uid="{304FB866-D8DC-4D77-BFF3-EF6864C3FCDE}"/>
    <cellStyle name="Normal 6 2 2 2 3 5 5 2 6 2" xfId="33658" xr:uid="{D79A99A0-DA30-456B-94D1-E4D7AB0D8903}"/>
    <cellStyle name="Normal 6 2 2 2 3 5 5 2 7" xfId="33659" xr:uid="{063E16A1-3D37-471E-8B71-79764F118501}"/>
    <cellStyle name="Normal 6 2 2 2 3 5 5 2 7 2" xfId="33660" xr:uid="{2399081C-B2C1-4B56-A6C1-FFFDCBC1C871}"/>
    <cellStyle name="Normal 6 2 2 2 3 5 5 2 8" xfId="33661" xr:uid="{4BAD2428-E58E-4791-806B-2E48FC360EAA}"/>
    <cellStyle name="Normal 6 2 2 2 3 5 5 3" xfId="33662" xr:uid="{F975DC98-B3E1-403D-8E39-3F0F21E14C28}"/>
    <cellStyle name="Normal 6 2 2 2 3 5 5 3 2" xfId="33663" xr:uid="{B95B962F-0184-4FB1-97B7-BBDA85305A1C}"/>
    <cellStyle name="Normal 6 2 2 2 3 5 5 3 2 2" xfId="33664" xr:uid="{4792800B-C50A-4342-AE42-FDB6C37C26AE}"/>
    <cellStyle name="Normal 6 2 2 2 3 5 5 3 2 2 2" xfId="33665" xr:uid="{B9C9C11E-5BC1-41D8-BAD5-A68181875090}"/>
    <cellStyle name="Normal 6 2 2 2 3 5 5 3 2 3" xfId="33666" xr:uid="{3F4E6FA8-F46C-4787-929D-991D301AF6B3}"/>
    <cellStyle name="Normal 6 2 2 2 3 5 5 3 3" xfId="33667" xr:uid="{D656244D-59CB-4DB7-83FE-6A5F1B936268}"/>
    <cellStyle name="Normal 6 2 2 2 3 5 5 4" xfId="33668" xr:uid="{9E4F1398-39A2-4C07-A8EF-270E5C6582D0}"/>
    <cellStyle name="Normal 6 2 2 2 3 5 5 4 2" xfId="33669" xr:uid="{363D8062-F151-4B3F-8A97-925D5981854C}"/>
    <cellStyle name="Normal 6 2 2 2 3 5 5 5" xfId="33670" xr:uid="{DF9E76C7-AD8D-47DD-B30A-BB44EE2E5EF5}"/>
    <cellStyle name="Normal 6 2 2 2 3 5 5 5 2" xfId="33671" xr:uid="{F5E93F32-B65A-4E55-8F24-C92A7FEFE1CC}"/>
    <cellStyle name="Normal 6 2 2 2 3 5 5 6" xfId="33672" xr:uid="{1E993DD8-5D5A-4481-B522-5A7C756C9F61}"/>
    <cellStyle name="Normal 6 2 2 2 3 5 5 6 2" xfId="33673" xr:uid="{FB3FC3B9-A7FD-4F59-B33C-66A1EF6E6C13}"/>
    <cellStyle name="Normal 6 2 2 2 3 5 5 7" xfId="33674" xr:uid="{C55546EA-1C52-4FDC-9AC0-5A06F4EEFF26}"/>
    <cellStyle name="Normal 6 2 2 2 3 5 5 7 2" xfId="33675" xr:uid="{ABBFD6AC-7880-4304-9F50-CCA14102754E}"/>
    <cellStyle name="Normal 6 2 2 2 3 5 5 8" xfId="33676" xr:uid="{BEB8899D-41CD-42FD-AE55-C515823F419F}"/>
    <cellStyle name="Normal 6 2 2 2 3 5 6" xfId="33677" xr:uid="{0D768200-D1F8-4539-B99B-74994DCF4613}"/>
    <cellStyle name="Normal 6 2 2 2 3 5 6 2" xfId="33678" xr:uid="{781E45C2-521B-4667-93F6-A41B1EE0CB55}"/>
    <cellStyle name="Normal 6 2 2 2 3 5 6 2 2" xfId="33679" xr:uid="{F2E5416C-0B03-4569-9959-A7D816C0079F}"/>
    <cellStyle name="Normal 6 2 2 2 3 5 6 2 2 2" xfId="33680" xr:uid="{45100816-A5EC-4084-A7EF-80307D45CFD2}"/>
    <cellStyle name="Normal 6 2 2 2 3 5 6 2 3" xfId="33681" xr:uid="{2F36DF62-7C5C-47BD-BCC6-FF5483168D4E}"/>
    <cellStyle name="Normal 6 2 2 2 3 5 6 3" xfId="33682" xr:uid="{00C0AA65-857B-4ECA-85F6-2D7166FDFD30}"/>
    <cellStyle name="Normal 6 2 2 2 3 5 7" xfId="33683" xr:uid="{27AFBCD7-ABF0-47F5-8470-AADB280552B8}"/>
    <cellStyle name="Normal 6 2 2 2 3 5 7 2" xfId="33684" xr:uid="{65FA96A7-1CB4-4E2F-B9D8-D2BB61BF0AEB}"/>
    <cellStyle name="Normal 6 2 2 2 3 5 8" xfId="33685" xr:uid="{2FC7DB05-C3AA-4F57-8F5B-CB942B9F4F83}"/>
    <cellStyle name="Normal 6 2 2 2 3 5 8 2" xfId="33686" xr:uid="{0C8BF4C9-E16A-418B-8619-B2AC0C3B41A6}"/>
    <cellStyle name="Normal 6 2 2 2 3 5 9" xfId="33687" xr:uid="{D55C10FC-3B26-4C1E-A6A1-811C77B49002}"/>
    <cellStyle name="Normal 6 2 2 2 3 5 9 2" xfId="33688" xr:uid="{DF0C9445-73B3-4D7B-BC37-70755A5456C8}"/>
    <cellStyle name="Normal 6 2 2 2 3 6" xfId="33689" xr:uid="{4284DD3C-2736-4703-A6CB-9A36C2AAB07F}"/>
    <cellStyle name="Normal 6 2 2 2 3 6 2" xfId="33690" xr:uid="{53D5CE1E-ACDA-4178-A0E1-9A241CC3D533}"/>
    <cellStyle name="Normal 6 2 2 2 3 6 2 2" xfId="33691" xr:uid="{DF148D9A-7960-4710-AD7A-9102700BA664}"/>
    <cellStyle name="Normal 6 2 2 2 3 6 2 2 2" xfId="33692" xr:uid="{EECF7C82-F41F-4F02-8237-454980318CAE}"/>
    <cellStyle name="Normal 6 2 2 2 3 6 2 2 2 2" xfId="33693" xr:uid="{621E5E1A-505C-4374-8715-548412541E73}"/>
    <cellStyle name="Normal 6 2 2 2 3 6 2 2 2 2 2" xfId="33694" xr:uid="{F797B035-CB30-418D-9745-E651973BBB38}"/>
    <cellStyle name="Normal 6 2 2 2 3 6 2 2 2 2 2 2" xfId="33695" xr:uid="{EDB558AE-B3AA-4F05-AE87-C888E1DB721E}"/>
    <cellStyle name="Normal 6 2 2 2 3 6 2 2 2 2 2 2 2" xfId="33696" xr:uid="{198AED43-EA79-4FD1-80B3-CC818FEA1756}"/>
    <cellStyle name="Normal 6 2 2 2 3 6 2 2 2 2 2 3" xfId="33697" xr:uid="{FA3DAA25-3AF6-4419-90F6-7A87707E77C2}"/>
    <cellStyle name="Normal 6 2 2 2 3 6 2 2 2 2 3" xfId="33698" xr:uid="{EBEFE3F3-E6DE-421C-A08E-278D54425567}"/>
    <cellStyle name="Normal 6 2 2 2 3 6 2 2 2 3" xfId="33699" xr:uid="{C4874345-50CF-446E-B4BC-46FC5441CA14}"/>
    <cellStyle name="Normal 6 2 2 2 3 6 2 2 2 3 2" xfId="33700" xr:uid="{A481C910-DFDE-4DBC-9483-7118EF12EE7D}"/>
    <cellStyle name="Normal 6 2 2 2 3 6 2 2 2 4" xfId="33701" xr:uid="{D3134774-24BD-4C64-B2D9-3DF5FDCC9330}"/>
    <cellStyle name="Normal 6 2 2 2 3 6 2 2 2 4 2" xfId="33702" xr:uid="{EB19B696-401D-4D90-A0A9-0977FCD2899C}"/>
    <cellStyle name="Normal 6 2 2 2 3 6 2 2 2 5" xfId="33703" xr:uid="{00C913D4-C778-4A47-8F6B-CAA335D6CB7E}"/>
    <cellStyle name="Normal 6 2 2 2 3 6 2 2 2 5 2" xfId="33704" xr:uid="{DA109A61-71BB-4D67-9E1D-E60A60C24471}"/>
    <cellStyle name="Normal 6 2 2 2 3 6 2 2 2 6" xfId="33705" xr:uid="{83A73D6F-EE68-4226-98FF-7C0F121D3D24}"/>
    <cellStyle name="Normal 6 2 2 2 3 6 2 2 2 6 2" xfId="33706" xr:uid="{61EEED57-5A1F-4186-A89D-7047EE591AD6}"/>
    <cellStyle name="Normal 6 2 2 2 3 6 2 2 2 7" xfId="33707" xr:uid="{BCBE5401-2E13-4C03-A1CB-B9EBC5EA7FEF}"/>
    <cellStyle name="Normal 6 2 2 2 3 6 2 2 2 7 2" xfId="33708" xr:uid="{1E807853-FFAF-480C-986B-408F8B5C15AE}"/>
    <cellStyle name="Normal 6 2 2 2 3 6 2 2 2 8" xfId="33709" xr:uid="{E231E935-ED9B-4555-BF35-690FB31F859C}"/>
    <cellStyle name="Normal 6 2 2 2 3 6 2 2 3" xfId="33710" xr:uid="{81BFDCE6-0436-4BF3-ACA7-54C93E2440CA}"/>
    <cellStyle name="Normal 6 2 2 2 3 6 2 2 3 2" xfId="33711" xr:uid="{807F98A8-FFFB-469E-965F-9285F4135838}"/>
    <cellStyle name="Normal 6 2 2 2 3 6 2 2 3 2 2" xfId="33712" xr:uid="{2A4E4871-9D5C-4006-977D-D1A5FE3EDC83}"/>
    <cellStyle name="Normal 6 2 2 2 3 6 2 2 3 2 2 2" xfId="33713" xr:uid="{373F65FB-779C-4A6A-93C2-4011B07E3D4E}"/>
    <cellStyle name="Normal 6 2 2 2 3 6 2 2 3 2 3" xfId="33714" xr:uid="{B5E7207A-03D4-44A5-B11B-85D9E900CA8B}"/>
    <cellStyle name="Normal 6 2 2 2 3 6 2 2 3 3" xfId="33715" xr:uid="{A2873E02-15A1-4FC4-9D2C-4B8669C0C594}"/>
    <cellStyle name="Normal 6 2 2 2 3 6 2 2 4" xfId="33716" xr:uid="{B4D61C09-DF73-41F1-903E-3D3B275CD539}"/>
    <cellStyle name="Normal 6 2 2 2 3 6 2 2 4 2" xfId="33717" xr:uid="{147787C3-BAE7-4B77-9F63-2E2179D1462F}"/>
    <cellStyle name="Normal 6 2 2 2 3 6 2 2 5" xfId="33718" xr:uid="{0363FC6D-F007-4C03-AA73-6F1F26BBD98B}"/>
    <cellStyle name="Normal 6 2 2 2 3 6 2 2 5 2" xfId="33719" xr:uid="{2FF6AAEA-6040-4580-9861-520419FFF6FC}"/>
    <cellStyle name="Normal 6 2 2 2 3 6 2 2 6" xfId="33720" xr:uid="{7FF4395D-4CD4-4C0A-828E-ACC1D63EBFC4}"/>
    <cellStyle name="Normal 6 2 2 2 3 6 2 2 6 2" xfId="33721" xr:uid="{BBAD59AB-1D98-4C40-A900-B619B02DD7A6}"/>
    <cellStyle name="Normal 6 2 2 2 3 6 2 2 7" xfId="33722" xr:uid="{85D2D6F0-B333-4651-9044-1E10E5E85F1B}"/>
    <cellStyle name="Normal 6 2 2 2 3 6 2 2 7 2" xfId="33723" xr:uid="{EE219577-C962-4219-809E-383C7EF6DE5B}"/>
    <cellStyle name="Normal 6 2 2 2 3 6 2 2 8" xfId="33724" xr:uid="{DCC76BD8-B606-4677-B0F1-083F43856890}"/>
    <cellStyle name="Normal 6 2 2 2 3 6 2 3" xfId="33725" xr:uid="{8D52F0B3-A6E0-4B43-AE9E-950985B7E4B8}"/>
    <cellStyle name="Normal 6 2 2 2 3 6 2 3 2" xfId="33726" xr:uid="{5100E122-7351-4279-B098-28AFCD6B81A3}"/>
    <cellStyle name="Normal 6 2 2 2 3 6 2 3 2 2" xfId="33727" xr:uid="{289330D8-905A-4A15-834C-1F45754AC85B}"/>
    <cellStyle name="Normal 6 2 2 2 3 6 2 3 2 2 2" xfId="33728" xr:uid="{21033306-82AE-440D-81C3-0DC781BC9C4C}"/>
    <cellStyle name="Normal 6 2 2 2 3 6 2 3 2 3" xfId="33729" xr:uid="{8C437CA3-0B9A-4353-8854-59C2B67485BA}"/>
    <cellStyle name="Normal 6 2 2 2 3 6 2 3 3" xfId="33730" xr:uid="{F86E0ED9-687F-4414-B50C-5EF4B6D30CBD}"/>
    <cellStyle name="Normal 6 2 2 2 3 6 2 4" xfId="33731" xr:uid="{658BD332-A44B-4EFB-97BB-FC58FB53E31E}"/>
    <cellStyle name="Normal 6 2 2 2 3 6 2 4 2" xfId="33732" xr:uid="{1EAF1E65-CDE2-40E8-A84E-E279412720A3}"/>
    <cellStyle name="Normal 6 2 2 2 3 6 2 5" xfId="33733" xr:uid="{2D3F8A79-2C86-4E4A-9C05-0E417BDA8091}"/>
    <cellStyle name="Normal 6 2 2 2 3 6 2 5 2" xfId="33734" xr:uid="{AA5EC9A3-D0AD-4242-9D8C-0C76CC04A9F8}"/>
    <cellStyle name="Normal 6 2 2 2 3 6 2 6" xfId="33735" xr:uid="{81704036-F04C-4DAA-839F-B088CA7AD601}"/>
    <cellStyle name="Normal 6 2 2 2 3 6 2 6 2" xfId="33736" xr:uid="{29386E09-29EF-474B-A9AE-D35ECC5ABEB3}"/>
    <cellStyle name="Normal 6 2 2 2 3 6 2 7" xfId="33737" xr:uid="{A8D7DA72-8D2C-4CB5-949D-E804E18C2272}"/>
    <cellStyle name="Normal 6 2 2 2 3 6 2 7 2" xfId="33738" xr:uid="{F00E33D8-06CE-415B-B2BF-8C5AE7D0AD67}"/>
    <cellStyle name="Normal 6 2 2 2 3 6 2 8" xfId="33739" xr:uid="{0162E9E8-9767-4C46-A328-5C394C39E10B}"/>
    <cellStyle name="Normal 6 2 2 2 3 6 2 8 2" xfId="33740" xr:uid="{21D2F11D-2E12-4223-8ED1-0D9CAEA83C4C}"/>
    <cellStyle name="Normal 6 2 2 2 3 6 2 9" xfId="33741" xr:uid="{2D20D82A-BBD8-4E2B-B613-A626CA99B800}"/>
    <cellStyle name="Normal 6 2 2 2 3 6 3" xfId="33742" xr:uid="{199655AB-EC4E-446A-B600-2B01459C85BC}"/>
    <cellStyle name="Normal 6 2 2 2 3 6 3 2" xfId="33743" xr:uid="{B936DDA5-2157-45F7-8B88-5CBB2430B2D6}"/>
    <cellStyle name="Normal 6 2 2 2 3 6 3 2 2" xfId="33744" xr:uid="{BBDD4793-E138-4948-9359-DED444DBC3CE}"/>
    <cellStyle name="Normal 6 2 2 2 3 6 3 2 2 2" xfId="33745" xr:uid="{FEB0C0C0-8688-414C-A24C-E40B41999605}"/>
    <cellStyle name="Normal 6 2 2 2 3 6 3 2 2 2 2" xfId="33746" xr:uid="{79D8A1EF-926B-4B95-88AF-74BEFA31EEC3}"/>
    <cellStyle name="Normal 6 2 2 2 3 6 3 2 2 3" xfId="33747" xr:uid="{6D1758B4-4175-4E3C-89BA-A41C3131B690}"/>
    <cellStyle name="Normal 6 2 2 2 3 6 3 2 3" xfId="33748" xr:uid="{DD4610FC-5AD3-421D-A5FB-F4145B60937D}"/>
    <cellStyle name="Normal 6 2 2 2 3 6 3 3" xfId="33749" xr:uid="{949E26C5-919F-42FA-A060-E7D020789177}"/>
    <cellStyle name="Normal 6 2 2 2 3 6 3 3 2" xfId="33750" xr:uid="{D03DB417-E4EF-47A2-860D-6BE2630CD922}"/>
    <cellStyle name="Normal 6 2 2 2 3 6 3 4" xfId="33751" xr:uid="{B4142859-02C5-4AF4-BA09-59B1E8BE101A}"/>
    <cellStyle name="Normal 6 2 2 2 3 6 3 4 2" xfId="33752" xr:uid="{3A1C42FF-8DE2-474D-894E-05E5142FE520}"/>
    <cellStyle name="Normal 6 2 2 2 3 6 3 5" xfId="33753" xr:uid="{E05233E9-24B5-4226-8CA4-C22CBFB52832}"/>
    <cellStyle name="Normal 6 2 2 2 3 6 3 5 2" xfId="33754" xr:uid="{2FD8BCAE-37D9-4A87-8089-068736A24A19}"/>
    <cellStyle name="Normal 6 2 2 2 3 6 3 6" xfId="33755" xr:uid="{272B60A6-1031-4ED2-8831-5CCC9C990CC9}"/>
    <cellStyle name="Normal 6 2 2 2 3 6 3 6 2" xfId="33756" xr:uid="{B2372674-D4AF-4BC2-A42C-CFA8D4F2ABE2}"/>
    <cellStyle name="Normal 6 2 2 2 3 6 3 7" xfId="33757" xr:uid="{0B8D6EAD-2AD8-422E-BB36-2BB1569686A7}"/>
    <cellStyle name="Normal 6 2 2 2 3 6 3 7 2" xfId="33758" xr:uid="{ADC5BC82-0755-4D86-8658-DC02E2316E19}"/>
    <cellStyle name="Normal 6 2 2 2 3 6 3 8" xfId="33759" xr:uid="{2226DFBB-B62C-4A89-B019-71B885B1D606}"/>
    <cellStyle name="Normal 6 2 2 2 3 6 4" xfId="33760" xr:uid="{8ED02145-60DE-45E1-865A-10BF2C7F45A6}"/>
    <cellStyle name="Normal 6 2 2 2 3 6 4 2" xfId="33761" xr:uid="{1D377B7B-DB19-4608-8320-31D18780B02B}"/>
    <cellStyle name="Normal 6 2 2 2 3 6 4 2 2" xfId="33762" xr:uid="{6F407C5F-BE3C-4557-9911-DE35FC2B8B28}"/>
    <cellStyle name="Normal 6 2 2 2 3 6 4 2 2 2" xfId="33763" xr:uid="{6C6B57C1-07EF-4E12-B80F-F15012779F9D}"/>
    <cellStyle name="Normal 6 2 2 2 3 6 4 2 3" xfId="33764" xr:uid="{1ABE6663-A2F6-40EE-9C17-27DC2F82F668}"/>
    <cellStyle name="Normal 6 2 2 2 3 6 4 3" xfId="33765" xr:uid="{079B10DF-65F7-4754-883D-CBD224A23C91}"/>
    <cellStyle name="Normal 6 2 2 2 3 6 5" xfId="33766" xr:uid="{063915A4-8391-4886-B1A3-2F451E578B73}"/>
    <cellStyle name="Normal 6 2 2 2 3 6 5 2" xfId="33767" xr:uid="{3E169F35-FD56-405A-86A3-36B1A2567256}"/>
    <cellStyle name="Normal 6 2 2 2 3 6 6" xfId="33768" xr:uid="{82CF3772-B5BC-42DB-8136-F1F8B414D5F3}"/>
    <cellStyle name="Normal 6 2 2 2 3 6 6 2" xfId="33769" xr:uid="{0A18BF86-4260-4594-91BA-9ABC044DF6CC}"/>
    <cellStyle name="Normal 6 2 2 2 3 6 7" xfId="33770" xr:uid="{AB334395-65B2-41AE-B8BB-35FBFE464623}"/>
    <cellStyle name="Normal 6 2 2 2 3 6 7 2" xfId="33771" xr:uid="{38A47BA9-3A24-4D27-A854-C3BAF67BC806}"/>
    <cellStyle name="Normal 6 2 2 2 3 6 8" xfId="33772" xr:uid="{8ED90F1D-5F9C-4B19-BEC1-E8FF5659196A}"/>
    <cellStyle name="Normal 6 2 2 2 3 6 8 2" xfId="33773" xr:uid="{F0694579-4B7A-40A6-B40F-4B54DE5193B0}"/>
    <cellStyle name="Normal 6 2 2 2 3 6 9" xfId="33774" xr:uid="{D1A28B1E-A701-480C-9E5D-333FA7DF763B}"/>
    <cellStyle name="Normal 6 2 2 2 3 7" xfId="33775" xr:uid="{23462183-2E37-4F7B-B8DB-9C0877B10867}"/>
    <cellStyle name="Normal 6 2 2 2 3 7 2" xfId="33776" xr:uid="{1EC1A7A8-0060-409F-ACE7-7668BBE44A7D}"/>
    <cellStyle name="Normal 6 2 2 2 3 8" xfId="33777" xr:uid="{0CE74ED7-E17E-4C49-A38F-B8A5E57F2E9A}"/>
    <cellStyle name="Normal 6 2 2 2 3 8 2" xfId="33778" xr:uid="{E1658782-13E0-451E-A809-F893352AB664}"/>
    <cellStyle name="Normal 6 2 2 2 3 9" xfId="33779" xr:uid="{BBE4A41A-769C-42A9-A14B-0891D0C1B15F}"/>
    <cellStyle name="Normal 6 2 2 2 3 9 2" xfId="33780" xr:uid="{95E04BE1-93AE-4A5F-92A6-A67775C3F397}"/>
    <cellStyle name="Normal 6 2 2 2 3 9 2 2" xfId="33781" xr:uid="{8521DDB2-F47C-4AE3-A805-22DADF473309}"/>
    <cellStyle name="Normal 6 2 2 2 3 9 2 2 2" xfId="33782" xr:uid="{EA3D19A6-80A6-49DA-A8E8-AB28DE94F171}"/>
    <cellStyle name="Normal 6 2 2 2 3 9 2 2 2 2" xfId="33783" xr:uid="{E679D3DD-0562-4864-AFA8-E236C9B8B45B}"/>
    <cellStyle name="Normal 6 2 2 2 3 9 2 2 2 2 2" xfId="33784" xr:uid="{4521A930-FEA4-4CBD-AD69-CB918605792D}"/>
    <cellStyle name="Normal 6 2 2 2 3 9 2 2 2 3" xfId="33785" xr:uid="{10847D93-0962-4DB6-9BCC-75787D058BF3}"/>
    <cellStyle name="Normal 6 2 2 2 3 9 2 2 3" xfId="33786" xr:uid="{663E2DB6-B44F-443E-A6F1-8F3E384D08A2}"/>
    <cellStyle name="Normal 6 2 2 2 3 9 2 3" xfId="33787" xr:uid="{20D2A01F-704A-43D0-BE95-11204326976B}"/>
    <cellStyle name="Normal 6 2 2 2 3 9 2 3 2" xfId="33788" xr:uid="{BAD91D89-68AF-4F69-9020-DDFF3345FBE8}"/>
    <cellStyle name="Normal 6 2 2 2 3 9 2 4" xfId="33789" xr:uid="{83368D2C-4A6F-422E-B844-4CB292FF4C0A}"/>
    <cellStyle name="Normal 6 2 2 2 3 9 2 4 2" xfId="33790" xr:uid="{BC257540-EFCD-4716-9C81-DB7835DC8E06}"/>
    <cellStyle name="Normal 6 2 2 2 3 9 2 5" xfId="33791" xr:uid="{99D3DB07-6F34-4B53-BBEF-14F78F1919A4}"/>
    <cellStyle name="Normal 6 2 2 2 3 9 2 5 2" xfId="33792" xr:uid="{8BCE650E-FED1-41AA-9494-A0D7D6EDBD75}"/>
    <cellStyle name="Normal 6 2 2 2 3 9 2 6" xfId="33793" xr:uid="{BA4E9C4C-F9DF-499B-80AC-4E899F4D79D7}"/>
    <cellStyle name="Normal 6 2 2 2 3 9 2 6 2" xfId="33794" xr:uid="{3DA57E15-E56C-48D6-872F-EC3E5743EE3B}"/>
    <cellStyle name="Normal 6 2 2 2 3 9 2 7" xfId="33795" xr:uid="{E42F6DC0-49FB-4681-8CB1-FCA4E16ACF5B}"/>
    <cellStyle name="Normal 6 2 2 2 3 9 2 7 2" xfId="33796" xr:uid="{DE9BFD01-682B-42D4-A874-200BBB01266D}"/>
    <cellStyle name="Normal 6 2 2 2 3 9 2 8" xfId="33797" xr:uid="{F2BAA45A-20A8-48E5-B3E2-A108C4D3BB9D}"/>
    <cellStyle name="Normal 6 2 2 2 3 9 3" xfId="33798" xr:uid="{4929307F-77D2-4A12-B743-10BEC92936CA}"/>
    <cellStyle name="Normal 6 2 2 2 3 9 3 2" xfId="33799" xr:uid="{03DDD3B8-CD8F-4EBC-8666-66E7109675BA}"/>
    <cellStyle name="Normal 6 2 2 2 3 9 3 2 2" xfId="33800" xr:uid="{3BE2C4C3-9D88-4EF8-B390-2274CE1DD416}"/>
    <cellStyle name="Normal 6 2 2 2 3 9 3 2 2 2" xfId="33801" xr:uid="{77F2CB56-4489-4AC5-8928-28BFEF843DB8}"/>
    <cellStyle name="Normal 6 2 2 2 3 9 3 2 3" xfId="33802" xr:uid="{71D53F03-D604-44E5-AB49-E7A9A2076E5C}"/>
    <cellStyle name="Normal 6 2 2 2 3 9 3 3" xfId="33803" xr:uid="{00A8824C-1DE7-4EB6-A6F4-A9707D020267}"/>
    <cellStyle name="Normal 6 2 2 2 3 9 4" xfId="33804" xr:uid="{824F2576-619F-4917-9E46-A09C272AF403}"/>
    <cellStyle name="Normal 6 2 2 2 3 9 4 2" xfId="33805" xr:uid="{5B645513-4C17-4590-8B9E-01FCF1D755F8}"/>
    <cellStyle name="Normal 6 2 2 2 3 9 5" xfId="33806" xr:uid="{C843AD28-E314-41ED-8AA2-418758D2E24C}"/>
    <cellStyle name="Normal 6 2 2 2 3 9 5 2" xfId="33807" xr:uid="{DDAC0751-E81E-4234-9BA2-5E9CA4CE24D5}"/>
    <cellStyle name="Normal 6 2 2 2 3 9 6" xfId="33808" xr:uid="{057C0C08-A8C9-4630-94D0-9BA661E2EBEA}"/>
    <cellStyle name="Normal 6 2 2 2 3 9 6 2" xfId="33809" xr:uid="{077D13DC-61FD-46E4-9EF5-73DDEE9F90CA}"/>
    <cellStyle name="Normal 6 2 2 2 3 9 7" xfId="33810" xr:uid="{57E60D22-D212-478F-8355-D9823AB3838D}"/>
    <cellStyle name="Normal 6 2 2 2 3 9 7 2" xfId="33811" xr:uid="{8FBE3CC4-FD35-4A6D-89D4-6E008ABDF1CD}"/>
    <cellStyle name="Normal 6 2 2 2 3 9 8" xfId="33812" xr:uid="{439098B5-97AC-43F4-8D74-F50AA254C187}"/>
    <cellStyle name="Normal 6 2 2 2 4" xfId="33813" xr:uid="{387D8540-D044-4ABA-A156-B4D7BC2C7450}"/>
    <cellStyle name="Normal 6 2 2 2 4 10" xfId="33814" xr:uid="{4CA7EEAF-F580-4609-BDC8-DC12992C9215}"/>
    <cellStyle name="Normal 6 2 2 2 4 10 2" xfId="33815" xr:uid="{F79A90CD-C77D-4749-89A6-C79DFD60CCFA}"/>
    <cellStyle name="Normal 6 2 2 2 4 11" xfId="33816" xr:uid="{42F4C597-BB03-42E3-AF28-765DA08C51A7}"/>
    <cellStyle name="Normal 6 2 2 2 4 11 2" xfId="33817" xr:uid="{CFEFC7C2-5BB3-4267-B06C-ECD54F01BB37}"/>
    <cellStyle name="Normal 6 2 2 2 4 12" xfId="33818" xr:uid="{9E64A960-21D6-4B90-82C9-97C5A3877F17}"/>
    <cellStyle name="Normal 6 2 2 2 4 12 2" xfId="33819" xr:uid="{376068B1-83C3-4FFF-916B-ED2FCD162139}"/>
    <cellStyle name="Normal 6 2 2 2 4 13" xfId="33820" xr:uid="{CDE01E1E-1104-45F4-B5AF-97407CC11AC6}"/>
    <cellStyle name="Normal 6 2 2 2 4 2" xfId="33821" xr:uid="{D14EAC56-FE2E-4E76-9899-FA37FBBFBB70}"/>
    <cellStyle name="Normal 6 2 2 2 4 2 10" xfId="33822" xr:uid="{A1AEC0FE-291A-414C-84B0-DA3E943417B9}"/>
    <cellStyle name="Normal 6 2 2 2 4 2 10 2" xfId="33823" xr:uid="{F5F06E87-297B-4E7B-8C50-CDD4A4B8850E}"/>
    <cellStyle name="Normal 6 2 2 2 4 2 11" xfId="33824" xr:uid="{0FC3F4EE-ADA3-49B6-B28C-74E39AF51397}"/>
    <cellStyle name="Normal 6 2 2 2 4 2 11 2" xfId="33825" xr:uid="{02B6274C-C7CF-46B6-A113-B28CD890481F}"/>
    <cellStyle name="Normal 6 2 2 2 4 2 12" xfId="33826" xr:uid="{FCD32CF8-B4B4-49A0-95F9-6DDE222760F5}"/>
    <cellStyle name="Normal 6 2 2 2 4 2 12 2" xfId="33827" xr:uid="{85A9D455-68A0-4F08-8DDD-E5E085906C40}"/>
    <cellStyle name="Normal 6 2 2 2 4 2 13" xfId="33828" xr:uid="{7E9AD0E2-EF51-4F45-B481-F303E9446CF9}"/>
    <cellStyle name="Normal 6 2 2 2 4 2 2" xfId="33829" xr:uid="{630D7A38-EA78-4E54-9F23-043963B58185}"/>
    <cellStyle name="Normal 6 2 2 2 4 2 2 10" xfId="33830" xr:uid="{26F27DF1-F3CF-4552-B27C-5B4B5F13D4E9}"/>
    <cellStyle name="Normal 6 2 2 2 4 2 2 10 2" xfId="33831" xr:uid="{8F3DB8C2-FE81-42B4-8080-FB16C2D94A46}"/>
    <cellStyle name="Normal 6 2 2 2 4 2 2 11" xfId="33832" xr:uid="{D3531E62-FEB6-442C-903A-25B972CFEA71}"/>
    <cellStyle name="Normal 6 2 2 2 4 2 2 11 2" xfId="33833" xr:uid="{A1F8B064-C8F2-4FA8-A63F-FDDFB95B1B5A}"/>
    <cellStyle name="Normal 6 2 2 2 4 2 2 12" xfId="33834" xr:uid="{73560223-43BC-4E7F-98C6-092C202DE1C8}"/>
    <cellStyle name="Normal 6 2 2 2 4 2 2 2" xfId="33835" xr:uid="{1295A8C1-FFCD-466B-B8C9-0A940322939B}"/>
    <cellStyle name="Normal 6 2 2 2 4 2 2 2 10" xfId="33836" xr:uid="{28E5FF42-4943-4805-B6F8-11212DB11CB7}"/>
    <cellStyle name="Normal 6 2 2 2 4 2 2 2 10 2" xfId="33837" xr:uid="{EB18D5C3-CF8F-4E81-BD4B-CC60B8D6415E}"/>
    <cellStyle name="Normal 6 2 2 2 4 2 2 2 11" xfId="33838" xr:uid="{1E05202C-DECD-4286-8ADB-5E674845AC2C}"/>
    <cellStyle name="Normal 6 2 2 2 4 2 2 2 11 2" xfId="33839" xr:uid="{86878066-A4FF-4E06-8676-22E2139238CE}"/>
    <cellStyle name="Normal 6 2 2 2 4 2 2 2 12" xfId="33840" xr:uid="{1320D96D-3CD0-43AA-BBAE-2B24C79D1265}"/>
    <cellStyle name="Normal 6 2 2 2 4 2 2 2 2" xfId="33841" xr:uid="{DC73A5B8-52EA-4135-BCAD-6E178B629F05}"/>
    <cellStyle name="Normal 6 2 2 2 4 2 2 2 2 2" xfId="33842" xr:uid="{56D55EC8-14C3-4B07-8B01-6BA55852D515}"/>
    <cellStyle name="Normal 6 2 2 2 4 2 2 2 2 2 2" xfId="33843" xr:uid="{1D45E850-B395-4E04-9D00-6ABFB4388FE3}"/>
    <cellStyle name="Normal 6 2 2 2 4 2 2 2 2 2 2 2" xfId="33844" xr:uid="{0D446BE7-4127-4BF1-BD7F-6D53C66F2BA1}"/>
    <cellStyle name="Normal 6 2 2 2 4 2 2 2 2 2 2 2 2" xfId="33845" xr:uid="{A0BEBCE8-A0CF-42B3-870A-04B5BC91EAB0}"/>
    <cellStyle name="Normal 6 2 2 2 4 2 2 2 2 2 2 2 2 2" xfId="33846" xr:uid="{01102311-E5FF-4A7B-AF2B-002E437335C7}"/>
    <cellStyle name="Normal 6 2 2 2 4 2 2 2 2 2 2 2 2 2 2" xfId="33847" xr:uid="{67C4A0A0-28EA-4012-BF3E-B2A5FB9AD53A}"/>
    <cellStyle name="Normal 6 2 2 2 4 2 2 2 2 2 2 2 2 2 2 2" xfId="33848" xr:uid="{A478D977-AA02-4463-8167-95AAAD74C4FD}"/>
    <cellStyle name="Normal 6 2 2 2 4 2 2 2 2 2 2 2 2 2 3" xfId="33849" xr:uid="{8F4A9E62-13E7-45CE-BE1E-C38074380B77}"/>
    <cellStyle name="Normal 6 2 2 2 4 2 2 2 2 2 2 2 2 3" xfId="33850" xr:uid="{9893EFFD-CFDF-47D5-BDE8-DF89C373B14F}"/>
    <cellStyle name="Normal 6 2 2 2 4 2 2 2 2 2 2 2 3" xfId="33851" xr:uid="{42B950E2-4DA2-47BE-9E98-9E93DC1D1450}"/>
    <cellStyle name="Normal 6 2 2 2 4 2 2 2 2 2 2 2 3 2" xfId="33852" xr:uid="{C2198D61-DF44-41F8-92A3-EE8B4B0994ED}"/>
    <cellStyle name="Normal 6 2 2 2 4 2 2 2 2 2 2 2 4" xfId="33853" xr:uid="{E91E3EA3-6E84-49EA-90FF-A3D80110E9F1}"/>
    <cellStyle name="Normal 6 2 2 2 4 2 2 2 2 2 2 2 4 2" xfId="33854" xr:uid="{3CBE88DD-5348-470A-8EDA-A59B5560F3D8}"/>
    <cellStyle name="Normal 6 2 2 2 4 2 2 2 2 2 2 2 5" xfId="33855" xr:uid="{EA52FD20-574D-4424-8B04-6DDC7112D57E}"/>
    <cellStyle name="Normal 6 2 2 2 4 2 2 2 2 2 2 2 5 2" xfId="33856" xr:uid="{7F07488A-BFEF-4230-985F-33594AAA9BEF}"/>
    <cellStyle name="Normal 6 2 2 2 4 2 2 2 2 2 2 2 6" xfId="33857" xr:uid="{893C997D-7F91-4F2E-91BB-16B3854501DF}"/>
    <cellStyle name="Normal 6 2 2 2 4 2 2 2 2 2 2 2 6 2" xfId="33858" xr:uid="{6A73131A-E021-4D1C-895A-EB9C209174CE}"/>
    <cellStyle name="Normal 6 2 2 2 4 2 2 2 2 2 2 2 7" xfId="33859" xr:uid="{582BB129-E3A2-45D7-A0DF-91DCA1027E4A}"/>
    <cellStyle name="Normal 6 2 2 2 4 2 2 2 2 2 2 2 7 2" xfId="33860" xr:uid="{C317314A-A48B-4488-BCB7-451385403D82}"/>
    <cellStyle name="Normal 6 2 2 2 4 2 2 2 2 2 2 2 8" xfId="33861" xr:uid="{9CA51948-F3CC-485F-8FF5-F282835EBE30}"/>
    <cellStyle name="Normal 6 2 2 2 4 2 2 2 2 2 2 3" xfId="33862" xr:uid="{08FA4D69-D076-4B03-A028-99780B4BC41A}"/>
    <cellStyle name="Normal 6 2 2 2 4 2 2 2 2 2 2 3 2" xfId="33863" xr:uid="{35D3BBFB-5E35-4925-B46B-2C51EA5A7B20}"/>
    <cellStyle name="Normal 6 2 2 2 4 2 2 2 2 2 2 3 2 2" xfId="33864" xr:uid="{FD6E979C-4545-49C1-AE0F-015F674E5FA8}"/>
    <cellStyle name="Normal 6 2 2 2 4 2 2 2 2 2 2 3 2 2 2" xfId="33865" xr:uid="{AFD6F7B4-AFDF-492E-94A6-9E932C01D6D1}"/>
    <cellStyle name="Normal 6 2 2 2 4 2 2 2 2 2 2 3 2 3" xfId="33866" xr:uid="{FF73C2F7-8188-44E2-800A-16C0EEFD885E}"/>
    <cellStyle name="Normal 6 2 2 2 4 2 2 2 2 2 2 3 3" xfId="33867" xr:uid="{233167D0-0A37-41AF-8522-A7CD90BDF4ED}"/>
    <cellStyle name="Normal 6 2 2 2 4 2 2 2 2 2 2 4" xfId="33868" xr:uid="{B2670D29-5196-4FD3-9D32-18FB365F40C5}"/>
    <cellStyle name="Normal 6 2 2 2 4 2 2 2 2 2 2 4 2" xfId="33869" xr:uid="{3E076B07-6566-4693-A48A-AD97723C350C}"/>
    <cellStyle name="Normal 6 2 2 2 4 2 2 2 2 2 2 5" xfId="33870" xr:uid="{DE8A58BF-69CD-4A05-BAAF-2775016835D2}"/>
    <cellStyle name="Normal 6 2 2 2 4 2 2 2 2 2 2 5 2" xfId="33871" xr:uid="{1995CDCA-B638-4E37-AFEE-C2E7D46D155A}"/>
    <cellStyle name="Normal 6 2 2 2 4 2 2 2 2 2 2 6" xfId="33872" xr:uid="{DD4F6CC1-DE77-4CBD-88AB-4FDC00CE4482}"/>
    <cellStyle name="Normal 6 2 2 2 4 2 2 2 2 2 2 6 2" xfId="33873" xr:uid="{DE3BA60F-285B-4365-8EE5-94DFA092ABE5}"/>
    <cellStyle name="Normal 6 2 2 2 4 2 2 2 2 2 2 7" xfId="33874" xr:uid="{F2B0B883-EEDC-498F-9A13-67D40E37FD39}"/>
    <cellStyle name="Normal 6 2 2 2 4 2 2 2 2 2 2 7 2" xfId="33875" xr:uid="{14CACC7D-3831-4F30-91F9-FD5464FAD305}"/>
    <cellStyle name="Normal 6 2 2 2 4 2 2 2 2 2 2 8" xfId="33876" xr:uid="{8F01265D-DCEF-4BEB-89B7-0B37203CE20D}"/>
    <cellStyle name="Normal 6 2 2 2 4 2 2 2 2 2 3" xfId="33877" xr:uid="{AA1BD1A0-37CA-4403-AB46-E8AB827C2279}"/>
    <cellStyle name="Normal 6 2 2 2 4 2 2 2 2 2 3 2" xfId="33878" xr:uid="{A96B32F9-725E-4A09-BF9A-35C3F1BC3A03}"/>
    <cellStyle name="Normal 6 2 2 2 4 2 2 2 2 2 3 2 2" xfId="33879" xr:uid="{B9402A9A-47CF-4DC9-8AA8-A6AD9A4615C7}"/>
    <cellStyle name="Normal 6 2 2 2 4 2 2 2 2 2 3 2 2 2" xfId="33880" xr:uid="{79CDC631-6BFC-4BBF-B724-8874F340324D}"/>
    <cellStyle name="Normal 6 2 2 2 4 2 2 2 2 2 3 2 3" xfId="33881" xr:uid="{FA9338E4-AE19-40A7-9A63-E955D5A2A879}"/>
    <cellStyle name="Normal 6 2 2 2 4 2 2 2 2 2 3 3" xfId="33882" xr:uid="{3638D5D1-7AAC-4D6C-BE39-483D67D38E80}"/>
    <cellStyle name="Normal 6 2 2 2 4 2 2 2 2 2 4" xfId="33883" xr:uid="{28AD4395-A246-4493-859C-3C7288D56F8B}"/>
    <cellStyle name="Normal 6 2 2 2 4 2 2 2 2 2 4 2" xfId="33884" xr:uid="{7FC5481F-8E2E-47E1-A4DB-42ACF38DB7EA}"/>
    <cellStyle name="Normal 6 2 2 2 4 2 2 2 2 2 5" xfId="33885" xr:uid="{99E70EFA-FA59-447E-955C-EE225FA55066}"/>
    <cellStyle name="Normal 6 2 2 2 4 2 2 2 2 2 5 2" xfId="33886" xr:uid="{E73124C1-8DA8-4D39-BC50-701C7397F77E}"/>
    <cellStyle name="Normal 6 2 2 2 4 2 2 2 2 2 6" xfId="33887" xr:uid="{087D46A6-C996-4485-A1A5-EB72B5DD329E}"/>
    <cellStyle name="Normal 6 2 2 2 4 2 2 2 2 2 6 2" xfId="33888" xr:uid="{95B54B07-6D13-4DBB-B8A2-E534C3ED8733}"/>
    <cellStyle name="Normal 6 2 2 2 4 2 2 2 2 2 7" xfId="33889" xr:uid="{86C4A3E0-E257-4723-889A-91EABC5E3608}"/>
    <cellStyle name="Normal 6 2 2 2 4 2 2 2 2 2 7 2" xfId="33890" xr:uid="{1B8ECD2B-B41D-404E-AB01-4BFD13919AAE}"/>
    <cellStyle name="Normal 6 2 2 2 4 2 2 2 2 2 8" xfId="33891" xr:uid="{03A540F0-15B7-40DF-87B4-F60627D9CBC4}"/>
    <cellStyle name="Normal 6 2 2 2 4 2 2 2 2 2 8 2" xfId="33892" xr:uid="{0584345F-3104-41B0-94B0-698AD3692350}"/>
    <cellStyle name="Normal 6 2 2 2 4 2 2 2 2 2 9" xfId="33893" xr:uid="{2FA86866-1E76-4E29-81AF-F30193A9DAD2}"/>
    <cellStyle name="Normal 6 2 2 2 4 2 2 2 2 3" xfId="33894" xr:uid="{58DFBF47-8F8A-49A6-934F-C07D2B1E65C0}"/>
    <cellStyle name="Normal 6 2 2 2 4 2 2 2 2 3 2" xfId="33895" xr:uid="{BA8DDB75-EAE3-4031-9EAB-122747ECE00E}"/>
    <cellStyle name="Normal 6 2 2 2 4 2 2 2 2 3 2 2" xfId="33896" xr:uid="{1E35A195-1FC8-40A7-B174-2464016CDAE5}"/>
    <cellStyle name="Normal 6 2 2 2 4 2 2 2 2 3 2 2 2" xfId="33897" xr:uid="{C6D258FE-ACCB-4901-80C1-CE67659E2A76}"/>
    <cellStyle name="Normal 6 2 2 2 4 2 2 2 2 3 2 2 2 2" xfId="33898" xr:uid="{8898E997-4A18-4542-BA11-D72F04D95342}"/>
    <cellStyle name="Normal 6 2 2 2 4 2 2 2 2 3 2 2 3" xfId="33899" xr:uid="{B69E56EE-4788-465F-A138-5716FB837422}"/>
    <cellStyle name="Normal 6 2 2 2 4 2 2 2 2 3 2 3" xfId="33900" xr:uid="{F8E87EAE-151D-41D3-A570-316D05009FB4}"/>
    <cellStyle name="Normal 6 2 2 2 4 2 2 2 2 3 3" xfId="33901" xr:uid="{003B1762-B956-4A58-AF02-9C730606ADA5}"/>
    <cellStyle name="Normal 6 2 2 2 4 2 2 2 2 3 3 2" xfId="33902" xr:uid="{F287BD83-1077-4431-B553-34F6463ECB15}"/>
    <cellStyle name="Normal 6 2 2 2 4 2 2 2 2 3 4" xfId="33903" xr:uid="{0B776AB4-089D-4C32-A1AA-534CC60CB069}"/>
    <cellStyle name="Normal 6 2 2 2 4 2 2 2 2 3 4 2" xfId="33904" xr:uid="{35E3296D-9AB2-428B-8817-4C16C7CB93FB}"/>
    <cellStyle name="Normal 6 2 2 2 4 2 2 2 2 3 5" xfId="33905" xr:uid="{400DD800-0049-46E9-B64D-2E7941A77E14}"/>
    <cellStyle name="Normal 6 2 2 2 4 2 2 2 2 3 5 2" xfId="33906" xr:uid="{CC2246E6-B57A-4B7F-B233-A52FF0EA8ED3}"/>
    <cellStyle name="Normal 6 2 2 2 4 2 2 2 2 3 6" xfId="33907" xr:uid="{F84AAA79-FD95-4233-A385-38AC9B7D05B6}"/>
    <cellStyle name="Normal 6 2 2 2 4 2 2 2 2 3 6 2" xfId="33908" xr:uid="{644B06F6-EAA9-45CC-9616-018064834D4F}"/>
    <cellStyle name="Normal 6 2 2 2 4 2 2 2 2 3 7" xfId="33909" xr:uid="{10BBBE73-7E92-406B-B078-DB9894018E0B}"/>
    <cellStyle name="Normal 6 2 2 2 4 2 2 2 2 3 7 2" xfId="33910" xr:uid="{914D1859-89A2-4658-9089-BBE3285B4C56}"/>
    <cellStyle name="Normal 6 2 2 2 4 2 2 2 2 3 8" xfId="33911" xr:uid="{578E0D02-6688-423A-82DE-D9A542B509B9}"/>
    <cellStyle name="Normal 6 2 2 2 4 2 2 2 2 4" xfId="33912" xr:uid="{CF30BAD5-8733-411F-8233-7F285877BAFA}"/>
    <cellStyle name="Normal 6 2 2 2 4 2 2 2 2 4 2" xfId="33913" xr:uid="{8ABD1EDE-B68E-45DF-97CC-39DE22078BED}"/>
    <cellStyle name="Normal 6 2 2 2 4 2 2 2 2 4 2 2" xfId="33914" xr:uid="{3FF5049A-4FBB-4ECF-8F36-B70E1CE93376}"/>
    <cellStyle name="Normal 6 2 2 2 4 2 2 2 2 4 2 2 2" xfId="33915" xr:uid="{D3835D4A-DB56-4B69-A0B9-40217D3736CA}"/>
    <cellStyle name="Normal 6 2 2 2 4 2 2 2 2 4 2 3" xfId="33916" xr:uid="{DB61A65F-54F0-4713-8A1D-7062A94F39EA}"/>
    <cellStyle name="Normal 6 2 2 2 4 2 2 2 2 4 3" xfId="33917" xr:uid="{F2B0B441-0CF8-47FC-954A-C8DAF5367943}"/>
    <cellStyle name="Normal 6 2 2 2 4 2 2 2 2 5" xfId="33918" xr:uid="{8BAB771B-5A4C-4A4B-9DA8-E8FD000DF060}"/>
    <cellStyle name="Normal 6 2 2 2 4 2 2 2 2 5 2" xfId="33919" xr:uid="{904FFC65-789F-468B-9180-F2217AE1403B}"/>
    <cellStyle name="Normal 6 2 2 2 4 2 2 2 2 6" xfId="33920" xr:uid="{8EE37716-A378-4F93-A7E4-71E55A706B75}"/>
    <cellStyle name="Normal 6 2 2 2 4 2 2 2 2 6 2" xfId="33921" xr:uid="{3E43E328-21F6-4343-806D-2F5C2BD85AC3}"/>
    <cellStyle name="Normal 6 2 2 2 4 2 2 2 2 7" xfId="33922" xr:uid="{E12FC313-A403-4DAC-B4D5-8D5069AF4492}"/>
    <cellStyle name="Normal 6 2 2 2 4 2 2 2 2 7 2" xfId="33923" xr:uid="{900338B3-107A-4C02-BB53-756ACE48F534}"/>
    <cellStyle name="Normal 6 2 2 2 4 2 2 2 2 8" xfId="33924" xr:uid="{8D254960-898F-4624-B3D8-E2A667E314BF}"/>
    <cellStyle name="Normal 6 2 2 2 4 2 2 2 2 8 2" xfId="33925" xr:uid="{B2C84E70-AA96-4679-830F-1B5D8D1A6B62}"/>
    <cellStyle name="Normal 6 2 2 2 4 2 2 2 2 9" xfId="33926" xr:uid="{723E4777-CB49-4A5A-9B78-F720505FDBBA}"/>
    <cellStyle name="Normal 6 2 2 2 4 2 2 2 3" xfId="33927" xr:uid="{83B9C7F6-FD07-471E-9DB5-2A18B5898A65}"/>
    <cellStyle name="Normal 6 2 2 2 4 2 2 2 3 2" xfId="33928" xr:uid="{669AA2E8-1246-460B-9A1F-333785B38229}"/>
    <cellStyle name="Normal 6 2 2 2 4 2 2 2 4" xfId="33929" xr:uid="{085CAC09-F40E-463D-8881-1C58A53DC379}"/>
    <cellStyle name="Normal 6 2 2 2 4 2 2 2 4 2" xfId="33930" xr:uid="{36E7E70F-5712-4952-BD3E-ECB2408E0D66}"/>
    <cellStyle name="Normal 6 2 2 2 4 2 2 2 5" xfId="33931" xr:uid="{185F1504-EE5A-4A8A-A5D1-7E1F58300CED}"/>
    <cellStyle name="Normal 6 2 2 2 4 2 2 2 5 2" xfId="33932" xr:uid="{24B60AE6-33C5-4715-876F-9F1E53C5004B}"/>
    <cellStyle name="Normal 6 2 2 2 4 2 2 2 5 2 2" xfId="33933" xr:uid="{348C74B1-548A-4719-A56F-2BDC8025E30D}"/>
    <cellStyle name="Normal 6 2 2 2 4 2 2 2 5 2 2 2" xfId="33934" xr:uid="{5A379606-1429-4CC9-810B-E621FB345E91}"/>
    <cellStyle name="Normal 6 2 2 2 4 2 2 2 5 2 2 2 2" xfId="33935" xr:uid="{628E9254-2357-4B9E-9087-F054B75E05DF}"/>
    <cellStyle name="Normal 6 2 2 2 4 2 2 2 5 2 2 2 2 2" xfId="33936" xr:uid="{16B52566-FDBA-4092-99C7-3493E5EFA8B1}"/>
    <cellStyle name="Normal 6 2 2 2 4 2 2 2 5 2 2 2 3" xfId="33937" xr:uid="{4D3582F5-8B05-4C63-B03B-8789A90B5A96}"/>
    <cellStyle name="Normal 6 2 2 2 4 2 2 2 5 2 2 3" xfId="33938" xr:uid="{ED70C5D8-1191-4C65-A29B-17AE4D35F40A}"/>
    <cellStyle name="Normal 6 2 2 2 4 2 2 2 5 2 3" xfId="33939" xr:uid="{0F956119-919A-4A13-B7C0-5ED8A8FC0646}"/>
    <cellStyle name="Normal 6 2 2 2 4 2 2 2 5 2 3 2" xfId="33940" xr:uid="{91872023-1279-4F83-843A-24ADE7FF11B7}"/>
    <cellStyle name="Normal 6 2 2 2 4 2 2 2 5 2 4" xfId="33941" xr:uid="{225B0507-3778-4107-A302-58A6D12D1000}"/>
    <cellStyle name="Normal 6 2 2 2 4 2 2 2 5 2 4 2" xfId="33942" xr:uid="{AB72C56A-A138-4ECA-AD6B-175845E469F1}"/>
    <cellStyle name="Normal 6 2 2 2 4 2 2 2 5 2 5" xfId="33943" xr:uid="{93761C99-7746-468A-9AEF-A590E1797199}"/>
    <cellStyle name="Normal 6 2 2 2 4 2 2 2 5 2 5 2" xfId="33944" xr:uid="{644F12AF-FF49-4D36-B2CF-5AABEE265F17}"/>
    <cellStyle name="Normal 6 2 2 2 4 2 2 2 5 2 6" xfId="33945" xr:uid="{C4BDDF6D-3CDB-4E89-8083-E3062C1CE85C}"/>
    <cellStyle name="Normal 6 2 2 2 4 2 2 2 5 2 6 2" xfId="33946" xr:uid="{A2882012-104A-4A07-BFD5-7E142742E3B6}"/>
    <cellStyle name="Normal 6 2 2 2 4 2 2 2 5 2 7" xfId="33947" xr:uid="{5C527CE3-2E36-4045-80E5-B7E5FA7CDDD9}"/>
    <cellStyle name="Normal 6 2 2 2 4 2 2 2 5 2 7 2" xfId="33948" xr:uid="{3CDE5628-3551-410F-AC62-BFBDE313C006}"/>
    <cellStyle name="Normal 6 2 2 2 4 2 2 2 5 2 8" xfId="33949" xr:uid="{CA6CA057-DEFC-42E9-AA69-74D89A3BB9E4}"/>
    <cellStyle name="Normal 6 2 2 2 4 2 2 2 5 3" xfId="33950" xr:uid="{E937D3F7-12FF-4502-8C97-3785DDD43894}"/>
    <cellStyle name="Normal 6 2 2 2 4 2 2 2 5 3 2" xfId="33951" xr:uid="{01F974A8-3AA2-43DB-AC2D-2455DF1A681D}"/>
    <cellStyle name="Normal 6 2 2 2 4 2 2 2 5 3 2 2" xfId="33952" xr:uid="{64E54BBB-BFE3-4791-B292-FD53E8879318}"/>
    <cellStyle name="Normal 6 2 2 2 4 2 2 2 5 3 2 2 2" xfId="33953" xr:uid="{15812121-B0E1-474C-91AA-918DDE4FC0A8}"/>
    <cellStyle name="Normal 6 2 2 2 4 2 2 2 5 3 2 3" xfId="33954" xr:uid="{7397A86B-4E20-4267-9D7F-F63F2DE76FD8}"/>
    <cellStyle name="Normal 6 2 2 2 4 2 2 2 5 3 3" xfId="33955" xr:uid="{9074506B-350E-4BCC-8DA6-5D6688E29B0A}"/>
    <cellStyle name="Normal 6 2 2 2 4 2 2 2 5 4" xfId="33956" xr:uid="{3947F074-DCEC-4585-9A3B-0A35DAFB554E}"/>
    <cellStyle name="Normal 6 2 2 2 4 2 2 2 5 4 2" xfId="33957" xr:uid="{8EB14BCD-A8EC-468D-8411-2EBAD81CDE82}"/>
    <cellStyle name="Normal 6 2 2 2 4 2 2 2 5 5" xfId="33958" xr:uid="{DB03488C-A513-4689-BD06-02244F1D3838}"/>
    <cellStyle name="Normal 6 2 2 2 4 2 2 2 5 5 2" xfId="33959" xr:uid="{31F1B15B-BD57-4A67-B190-DD22207589E3}"/>
    <cellStyle name="Normal 6 2 2 2 4 2 2 2 5 6" xfId="33960" xr:uid="{3DC5FB01-1BD1-4C01-A4BD-31E81885E5CC}"/>
    <cellStyle name="Normal 6 2 2 2 4 2 2 2 5 6 2" xfId="33961" xr:uid="{F9F993F1-DE7C-427A-9FCE-3D24C8F337E2}"/>
    <cellStyle name="Normal 6 2 2 2 4 2 2 2 5 7" xfId="33962" xr:uid="{7A9010D5-7A81-4413-9624-FC84FD2D017E}"/>
    <cellStyle name="Normal 6 2 2 2 4 2 2 2 5 7 2" xfId="33963" xr:uid="{A469F731-6D01-4A62-930A-10507EA29A65}"/>
    <cellStyle name="Normal 6 2 2 2 4 2 2 2 5 8" xfId="33964" xr:uid="{5DC32906-89B1-4303-ACAB-8D16A0697C5B}"/>
    <cellStyle name="Normal 6 2 2 2 4 2 2 2 6" xfId="33965" xr:uid="{95E0749F-AA2A-41BE-8BB1-906D0FB48EA8}"/>
    <cellStyle name="Normal 6 2 2 2 4 2 2 2 6 2" xfId="33966" xr:uid="{D114415E-8120-42E7-B4A9-9763F05F932E}"/>
    <cellStyle name="Normal 6 2 2 2 4 2 2 2 6 2 2" xfId="33967" xr:uid="{286FDA88-91F7-4197-8F4B-D10176C8EB94}"/>
    <cellStyle name="Normal 6 2 2 2 4 2 2 2 6 2 2 2" xfId="33968" xr:uid="{54BBE197-F0BE-4A32-B912-677B75E5339F}"/>
    <cellStyle name="Normal 6 2 2 2 4 2 2 2 6 2 3" xfId="33969" xr:uid="{852A9673-F5B4-423F-B4FA-471CAF8962CF}"/>
    <cellStyle name="Normal 6 2 2 2 4 2 2 2 6 3" xfId="33970" xr:uid="{D009F93E-0A13-4D91-ADD6-3A036AFEBD2B}"/>
    <cellStyle name="Normal 6 2 2 2 4 2 2 2 7" xfId="33971" xr:uid="{32E92746-4BF0-4677-B54C-99E51BD54593}"/>
    <cellStyle name="Normal 6 2 2 2 4 2 2 2 7 2" xfId="33972" xr:uid="{5A9B6841-68A6-4789-8B3C-79643E750F6E}"/>
    <cellStyle name="Normal 6 2 2 2 4 2 2 2 8" xfId="33973" xr:uid="{40038FF7-CF2F-4B0D-A0E8-1AFE9FEEF468}"/>
    <cellStyle name="Normal 6 2 2 2 4 2 2 2 8 2" xfId="33974" xr:uid="{B2575CF7-F616-4BA9-9069-43714B155392}"/>
    <cellStyle name="Normal 6 2 2 2 4 2 2 2 9" xfId="33975" xr:uid="{F2469D44-DD5A-4492-862E-8F5042B52D3B}"/>
    <cellStyle name="Normal 6 2 2 2 4 2 2 2 9 2" xfId="33976" xr:uid="{5F4CD979-FF99-4C49-BDAC-A4F0BE619578}"/>
    <cellStyle name="Normal 6 2 2 2 4 2 2 3" xfId="33977" xr:uid="{1B6E9ECF-7486-4471-8A7A-FC64FE9DA9E8}"/>
    <cellStyle name="Normal 6 2 2 2 4 2 2 3 2" xfId="33978" xr:uid="{07FE3776-3164-4AA3-83C0-36FEBA390180}"/>
    <cellStyle name="Normal 6 2 2 2 4 2 2 3 2 2" xfId="33979" xr:uid="{EC31616D-E940-49DB-85C3-BE45C15AF678}"/>
    <cellStyle name="Normal 6 2 2 2 4 2 2 3 2 2 2" xfId="33980" xr:uid="{F52A1D87-E43B-415A-8D26-98A8235943CE}"/>
    <cellStyle name="Normal 6 2 2 2 4 2 2 3 2 2 2 2" xfId="33981" xr:uid="{B82840CE-F454-4FE9-BD86-E1BDF6E5F785}"/>
    <cellStyle name="Normal 6 2 2 2 4 2 2 3 2 2 2 2 2" xfId="33982" xr:uid="{4F07BBBC-6069-4290-B71B-AE5E6EE62A21}"/>
    <cellStyle name="Normal 6 2 2 2 4 2 2 3 2 2 2 2 2 2" xfId="33983" xr:uid="{B2DBC6C2-D20F-4E46-A615-92CE1CFFF8F7}"/>
    <cellStyle name="Normal 6 2 2 2 4 2 2 3 2 2 2 2 2 2 2" xfId="33984" xr:uid="{FF7FA0B5-626A-4C67-A1BC-5BD998463AEA}"/>
    <cellStyle name="Normal 6 2 2 2 4 2 2 3 2 2 2 2 2 3" xfId="33985" xr:uid="{40D1CFF5-C87E-4DAE-9DBA-4E40028B0006}"/>
    <cellStyle name="Normal 6 2 2 2 4 2 2 3 2 2 2 2 3" xfId="33986" xr:uid="{30FBDCFB-0FA8-48B3-B0E6-E53C0E17BD8F}"/>
    <cellStyle name="Normal 6 2 2 2 4 2 2 3 2 2 2 3" xfId="33987" xr:uid="{3079B955-E3D6-490F-AD20-29F948505810}"/>
    <cellStyle name="Normal 6 2 2 2 4 2 2 3 2 2 2 3 2" xfId="33988" xr:uid="{5F55E55A-CA31-49A4-B03C-C9B5B6374396}"/>
    <cellStyle name="Normal 6 2 2 2 4 2 2 3 2 2 2 4" xfId="33989" xr:uid="{765830C6-C305-4CAB-823D-76FDA51922B9}"/>
    <cellStyle name="Normal 6 2 2 2 4 2 2 3 2 2 2 4 2" xfId="33990" xr:uid="{888D8441-9F4D-4904-A005-8DC705287E2E}"/>
    <cellStyle name="Normal 6 2 2 2 4 2 2 3 2 2 2 5" xfId="33991" xr:uid="{D00102CE-F7B3-4DF1-BEC3-FE688C19A495}"/>
    <cellStyle name="Normal 6 2 2 2 4 2 2 3 2 2 2 5 2" xfId="33992" xr:uid="{C7D73BAE-DAEA-4047-8B3E-16D62FB12784}"/>
    <cellStyle name="Normal 6 2 2 2 4 2 2 3 2 2 2 6" xfId="33993" xr:uid="{3682CEBA-9AC9-44CD-960C-B8257F8E722C}"/>
    <cellStyle name="Normal 6 2 2 2 4 2 2 3 2 2 2 6 2" xfId="33994" xr:uid="{B165C7F4-227B-4F54-BBAB-C8A89C4D9B84}"/>
    <cellStyle name="Normal 6 2 2 2 4 2 2 3 2 2 2 7" xfId="33995" xr:uid="{E09B02F1-AA6B-437B-9584-811CE192B465}"/>
    <cellStyle name="Normal 6 2 2 2 4 2 2 3 2 2 2 7 2" xfId="33996" xr:uid="{DA5116C4-0738-43B6-A8F8-ED355B5DAC62}"/>
    <cellStyle name="Normal 6 2 2 2 4 2 2 3 2 2 2 8" xfId="33997" xr:uid="{BB4298CC-D404-4680-A0CB-478CB3700A35}"/>
    <cellStyle name="Normal 6 2 2 2 4 2 2 3 2 2 3" xfId="33998" xr:uid="{4E2E6EE0-1D38-412D-886D-5BE7C9303588}"/>
    <cellStyle name="Normal 6 2 2 2 4 2 2 3 2 2 3 2" xfId="33999" xr:uid="{B8ECAE7E-D060-4BB7-9196-A956DA641B51}"/>
    <cellStyle name="Normal 6 2 2 2 4 2 2 3 2 2 3 2 2" xfId="34000" xr:uid="{1C4D7D83-13FA-4C91-ABEB-652E33009F87}"/>
    <cellStyle name="Normal 6 2 2 2 4 2 2 3 2 2 3 2 2 2" xfId="34001" xr:uid="{3F1A7411-BBCF-4694-807A-76B221239E73}"/>
    <cellStyle name="Normal 6 2 2 2 4 2 2 3 2 2 3 2 3" xfId="34002" xr:uid="{1952955F-4B88-43B2-92A1-5EF340A22D3E}"/>
    <cellStyle name="Normal 6 2 2 2 4 2 2 3 2 2 3 3" xfId="34003" xr:uid="{84F6EC5C-57B8-4EDE-BA54-27C1BE2BE769}"/>
    <cellStyle name="Normal 6 2 2 2 4 2 2 3 2 2 4" xfId="34004" xr:uid="{68DA5703-B807-4DBB-A0BB-290301881AF2}"/>
    <cellStyle name="Normal 6 2 2 2 4 2 2 3 2 2 4 2" xfId="34005" xr:uid="{62ECAAF1-2DD4-458E-80EF-7E55E0FC2363}"/>
    <cellStyle name="Normal 6 2 2 2 4 2 2 3 2 2 5" xfId="34006" xr:uid="{BAF63E5A-ACEC-4234-B1DD-CB20A2DA3A31}"/>
    <cellStyle name="Normal 6 2 2 2 4 2 2 3 2 2 5 2" xfId="34007" xr:uid="{923490CE-6524-47E4-9CB1-1341D40A5854}"/>
    <cellStyle name="Normal 6 2 2 2 4 2 2 3 2 2 6" xfId="34008" xr:uid="{6F4BABD8-7462-4756-B2A4-F9E25E623572}"/>
    <cellStyle name="Normal 6 2 2 2 4 2 2 3 2 2 6 2" xfId="34009" xr:uid="{4D7111BB-A3FA-41D3-84F9-6F64E160EC69}"/>
    <cellStyle name="Normal 6 2 2 2 4 2 2 3 2 2 7" xfId="34010" xr:uid="{EF3F16F7-F1D3-44C2-B707-60CEFAA869D1}"/>
    <cellStyle name="Normal 6 2 2 2 4 2 2 3 2 2 7 2" xfId="34011" xr:uid="{E47DE587-EE5A-4A17-B4F7-0A49C1C47705}"/>
    <cellStyle name="Normal 6 2 2 2 4 2 2 3 2 2 8" xfId="34012" xr:uid="{832246FD-9A91-4946-A054-47184A7A6881}"/>
    <cellStyle name="Normal 6 2 2 2 4 2 2 3 2 3" xfId="34013" xr:uid="{9745A180-C64D-4877-91DF-31D43F51DAE3}"/>
    <cellStyle name="Normal 6 2 2 2 4 2 2 3 2 3 2" xfId="34014" xr:uid="{6729796B-8829-46A8-B1ED-D863C77BE859}"/>
    <cellStyle name="Normal 6 2 2 2 4 2 2 3 2 3 2 2" xfId="34015" xr:uid="{EAE26CA0-86A7-4B45-B313-D4ED7E50EADA}"/>
    <cellStyle name="Normal 6 2 2 2 4 2 2 3 2 3 2 2 2" xfId="34016" xr:uid="{6B37FD8F-BEDF-4F07-A542-A6848EF897AE}"/>
    <cellStyle name="Normal 6 2 2 2 4 2 2 3 2 3 2 3" xfId="34017" xr:uid="{A04C2542-751D-4AA0-AD9E-58C8C7FB1E9D}"/>
    <cellStyle name="Normal 6 2 2 2 4 2 2 3 2 3 3" xfId="34018" xr:uid="{09E48A90-FBA8-4919-9B47-814987AC0D3A}"/>
    <cellStyle name="Normal 6 2 2 2 4 2 2 3 2 4" xfId="34019" xr:uid="{696DB820-A37D-464D-B387-739387FAD2A8}"/>
    <cellStyle name="Normal 6 2 2 2 4 2 2 3 2 4 2" xfId="34020" xr:uid="{A10C72ED-2CF1-4FB4-9A72-2A43E6AE9A4B}"/>
    <cellStyle name="Normal 6 2 2 2 4 2 2 3 2 5" xfId="34021" xr:uid="{8042532D-C744-4751-B72A-E9022D84F780}"/>
    <cellStyle name="Normal 6 2 2 2 4 2 2 3 2 5 2" xfId="34022" xr:uid="{ABF4D632-5D0A-4FA9-BC3D-546637D6BA5A}"/>
    <cellStyle name="Normal 6 2 2 2 4 2 2 3 2 6" xfId="34023" xr:uid="{D98E5974-87B3-42F4-AE2E-95BC6FE3A845}"/>
    <cellStyle name="Normal 6 2 2 2 4 2 2 3 2 6 2" xfId="34024" xr:uid="{C78B81B1-7E6D-4BAC-8137-BE5B9B36AD7D}"/>
    <cellStyle name="Normal 6 2 2 2 4 2 2 3 2 7" xfId="34025" xr:uid="{6FE4C8ED-3324-4D1F-8D64-F8376E190E73}"/>
    <cellStyle name="Normal 6 2 2 2 4 2 2 3 2 7 2" xfId="34026" xr:uid="{6BCE9364-728E-46BF-A11F-5B683E833225}"/>
    <cellStyle name="Normal 6 2 2 2 4 2 2 3 2 8" xfId="34027" xr:uid="{5B5F2D44-9BB3-4359-9EDB-11CF88141E8C}"/>
    <cellStyle name="Normal 6 2 2 2 4 2 2 3 2 8 2" xfId="34028" xr:uid="{5FEE618B-0B86-49B4-911D-FD47936BA7D6}"/>
    <cellStyle name="Normal 6 2 2 2 4 2 2 3 2 9" xfId="34029" xr:uid="{887D5679-9335-4160-83A6-22626C73B236}"/>
    <cellStyle name="Normal 6 2 2 2 4 2 2 3 3" xfId="34030" xr:uid="{AEEE3B94-30A5-4A89-AFE1-789AF55E9332}"/>
    <cellStyle name="Normal 6 2 2 2 4 2 2 3 3 2" xfId="34031" xr:uid="{9A5444B0-0CE6-4B9B-87BE-C732BA8B68C4}"/>
    <cellStyle name="Normal 6 2 2 2 4 2 2 3 3 2 2" xfId="34032" xr:uid="{B713CED5-36A7-4076-8B6D-9F95D708A240}"/>
    <cellStyle name="Normal 6 2 2 2 4 2 2 3 3 2 2 2" xfId="34033" xr:uid="{FA7BCD73-21F7-4ABB-9209-7B1723865B03}"/>
    <cellStyle name="Normal 6 2 2 2 4 2 2 3 3 2 2 2 2" xfId="34034" xr:uid="{7E475DED-4D6A-426D-84DF-BEE9D8ECF7E4}"/>
    <cellStyle name="Normal 6 2 2 2 4 2 2 3 3 2 2 3" xfId="34035" xr:uid="{8011176C-BFE8-412C-A737-DC7B2782D868}"/>
    <cellStyle name="Normal 6 2 2 2 4 2 2 3 3 2 3" xfId="34036" xr:uid="{972FABDB-DEBC-4A99-8A8F-9E126AD14A97}"/>
    <cellStyle name="Normal 6 2 2 2 4 2 2 3 3 3" xfId="34037" xr:uid="{74318364-148D-4389-A29D-842A9EC74ADF}"/>
    <cellStyle name="Normal 6 2 2 2 4 2 2 3 3 3 2" xfId="34038" xr:uid="{7D17C36F-CA8C-471D-BE72-8938F89DAF7E}"/>
    <cellStyle name="Normal 6 2 2 2 4 2 2 3 3 4" xfId="34039" xr:uid="{A4ECE2F3-5F98-45A4-81C9-E19EB5FEA6F4}"/>
    <cellStyle name="Normal 6 2 2 2 4 2 2 3 3 4 2" xfId="34040" xr:uid="{BB6C7609-47F2-4B65-81EB-83E44C890286}"/>
    <cellStyle name="Normal 6 2 2 2 4 2 2 3 3 5" xfId="34041" xr:uid="{B0C75856-FE3F-462D-B4DF-6C382B367F88}"/>
    <cellStyle name="Normal 6 2 2 2 4 2 2 3 3 5 2" xfId="34042" xr:uid="{97BD3C4E-D4DF-4C0A-8811-09DB743C2578}"/>
    <cellStyle name="Normal 6 2 2 2 4 2 2 3 3 6" xfId="34043" xr:uid="{60041BC1-78DA-4197-B6A5-CCF020964D1E}"/>
    <cellStyle name="Normal 6 2 2 2 4 2 2 3 3 6 2" xfId="34044" xr:uid="{999F8980-8D25-4F78-8B42-CA083BEAE1AE}"/>
    <cellStyle name="Normal 6 2 2 2 4 2 2 3 3 7" xfId="34045" xr:uid="{E62BC08F-6DB5-4DA8-9E36-6ADAC822A17D}"/>
    <cellStyle name="Normal 6 2 2 2 4 2 2 3 3 7 2" xfId="34046" xr:uid="{48193CEC-EC09-459E-8D77-FD0E55922B6D}"/>
    <cellStyle name="Normal 6 2 2 2 4 2 2 3 3 8" xfId="34047" xr:uid="{6730DE57-CD69-49C9-AF4C-01CF372E9D5B}"/>
    <cellStyle name="Normal 6 2 2 2 4 2 2 3 4" xfId="34048" xr:uid="{EBBFB673-5FBF-48F2-B532-A0A1F64C298A}"/>
    <cellStyle name="Normal 6 2 2 2 4 2 2 3 4 2" xfId="34049" xr:uid="{4382FC16-C7AF-46F9-9574-CEBFCD696710}"/>
    <cellStyle name="Normal 6 2 2 2 4 2 2 3 4 2 2" xfId="34050" xr:uid="{86082BEF-A092-40C3-86FE-D0A738FB90A8}"/>
    <cellStyle name="Normal 6 2 2 2 4 2 2 3 4 2 2 2" xfId="34051" xr:uid="{50F05B27-D8C5-4983-8B12-EECC158266F0}"/>
    <cellStyle name="Normal 6 2 2 2 4 2 2 3 4 2 3" xfId="34052" xr:uid="{44615F68-4BA3-4000-A4FF-4BA31F1F8A9A}"/>
    <cellStyle name="Normal 6 2 2 2 4 2 2 3 4 3" xfId="34053" xr:uid="{8067DB00-28E7-43F5-8F27-3613DDAA113E}"/>
    <cellStyle name="Normal 6 2 2 2 4 2 2 3 5" xfId="34054" xr:uid="{0F26B395-693F-4991-A76E-0F10A50FC6B6}"/>
    <cellStyle name="Normal 6 2 2 2 4 2 2 3 5 2" xfId="34055" xr:uid="{2E0EAB61-D7D8-43EA-BD9F-046360B78B4B}"/>
    <cellStyle name="Normal 6 2 2 2 4 2 2 3 6" xfId="34056" xr:uid="{FC52BF84-5275-4B8E-93E9-D74239235268}"/>
    <cellStyle name="Normal 6 2 2 2 4 2 2 3 6 2" xfId="34057" xr:uid="{D676222E-A57E-4466-A758-DCB8861FE432}"/>
    <cellStyle name="Normal 6 2 2 2 4 2 2 3 7" xfId="34058" xr:uid="{525BAAE5-1BF4-4A52-9F34-BC367387F0FE}"/>
    <cellStyle name="Normal 6 2 2 2 4 2 2 3 7 2" xfId="34059" xr:uid="{106B4E7A-DCEB-4351-93FA-5E521B12D47D}"/>
    <cellStyle name="Normal 6 2 2 2 4 2 2 3 8" xfId="34060" xr:uid="{C956FD9D-4B23-48AB-A352-630709992DAE}"/>
    <cellStyle name="Normal 6 2 2 2 4 2 2 3 8 2" xfId="34061" xr:uid="{761129BF-B1D4-4FBB-820B-6933259E6A92}"/>
    <cellStyle name="Normal 6 2 2 2 4 2 2 3 9" xfId="34062" xr:uid="{A8BB1B84-36BA-4CED-95E5-359A00C1BD77}"/>
    <cellStyle name="Normal 6 2 2 2 4 2 2 4" xfId="34063" xr:uid="{AE32A1D6-0D09-4EBC-A982-64EF6337A9FB}"/>
    <cellStyle name="Normal 6 2 2 2 4 2 2 4 2" xfId="34064" xr:uid="{7196A180-A06F-4CAD-8888-9D8EC26EFBAA}"/>
    <cellStyle name="Normal 6 2 2 2 4 2 2 5" xfId="34065" xr:uid="{03D293A2-9EB1-48A7-B20F-75B88479D06C}"/>
    <cellStyle name="Normal 6 2 2 2 4 2 2 5 2" xfId="34066" xr:uid="{8FA4BD18-F703-45B9-BF8F-C60FBF9F8F88}"/>
    <cellStyle name="Normal 6 2 2 2 4 2 2 5 2 2" xfId="34067" xr:uid="{B7A4B2CB-CA35-4DA0-9069-4721CF4F5CAA}"/>
    <cellStyle name="Normal 6 2 2 2 4 2 2 5 2 2 2" xfId="34068" xr:uid="{C6EEBF58-5E34-465B-BA02-41B80EEC24B4}"/>
    <cellStyle name="Normal 6 2 2 2 4 2 2 5 2 2 2 2" xfId="34069" xr:uid="{E3A8F8C9-94EB-41FB-B39C-A03FB7DD0067}"/>
    <cellStyle name="Normal 6 2 2 2 4 2 2 5 2 2 2 2 2" xfId="34070" xr:uid="{6EB1EBFA-FDEB-424D-BAEE-2D32AA9A08F5}"/>
    <cellStyle name="Normal 6 2 2 2 4 2 2 5 2 2 2 3" xfId="34071" xr:uid="{69DDE3C6-F23F-4BAC-B62A-3DAB2DF8C8E4}"/>
    <cellStyle name="Normal 6 2 2 2 4 2 2 5 2 2 3" xfId="34072" xr:uid="{246CF8D9-F40A-43EF-889D-BC8EB79A27D2}"/>
    <cellStyle name="Normal 6 2 2 2 4 2 2 5 2 3" xfId="34073" xr:uid="{81931655-07AE-44B8-B452-2923BE9A3D28}"/>
    <cellStyle name="Normal 6 2 2 2 4 2 2 5 2 3 2" xfId="34074" xr:uid="{69754945-9643-4C96-8D8A-8360A25FE27A}"/>
    <cellStyle name="Normal 6 2 2 2 4 2 2 5 2 4" xfId="34075" xr:uid="{39E3500A-C0FA-4F1C-BD58-E396AD3CCD38}"/>
    <cellStyle name="Normal 6 2 2 2 4 2 2 5 2 4 2" xfId="34076" xr:uid="{958C15F2-C8B6-4085-A4E9-59D27911623A}"/>
    <cellStyle name="Normal 6 2 2 2 4 2 2 5 2 5" xfId="34077" xr:uid="{AD6AB58D-6D3F-44E8-91E1-EA991C22AEB2}"/>
    <cellStyle name="Normal 6 2 2 2 4 2 2 5 2 5 2" xfId="34078" xr:uid="{F582A562-7E2E-4E88-8F3F-EAFA853BA7F9}"/>
    <cellStyle name="Normal 6 2 2 2 4 2 2 5 2 6" xfId="34079" xr:uid="{DF2B30CE-7BBC-4239-A351-6EB34CADED1B}"/>
    <cellStyle name="Normal 6 2 2 2 4 2 2 5 2 6 2" xfId="34080" xr:uid="{7DD739DD-CCFD-42AC-AFD7-512F5DCC0139}"/>
    <cellStyle name="Normal 6 2 2 2 4 2 2 5 2 7" xfId="34081" xr:uid="{BE9F4FC3-09BB-488A-9778-310D3881CA3A}"/>
    <cellStyle name="Normal 6 2 2 2 4 2 2 5 2 7 2" xfId="34082" xr:uid="{762809A3-E84F-4336-B34A-7E987B8936FE}"/>
    <cellStyle name="Normal 6 2 2 2 4 2 2 5 2 8" xfId="34083" xr:uid="{0485AE06-74D3-402E-A54F-B5C5BEE46820}"/>
    <cellStyle name="Normal 6 2 2 2 4 2 2 5 3" xfId="34084" xr:uid="{66CEBE55-26EE-4CC7-B02B-56A8F86F2ADE}"/>
    <cellStyle name="Normal 6 2 2 2 4 2 2 5 3 2" xfId="34085" xr:uid="{16FCC45B-984C-4F64-B21D-8ACF111BACA4}"/>
    <cellStyle name="Normal 6 2 2 2 4 2 2 5 3 2 2" xfId="34086" xr:uid="{54E28B89-B80C-49B5-91EB-E42ABD50C6D1}"/>
    <cellStyle name="Normal 6 2 2 2 4 2 2 5 3 2 2 2" xfId="34087" xr:uid="{62A3F853-28A6-4E23-9190-6DCED536AD01}"/>
    <cellStyle name="Normal 6 2 2 2 4 2 2 5 3 2 3" xfId="34088" xr:uid="{C8663407-BF21-4682-9A87-2D70C4CAC226}"/>
    <cellStyle name="Normal 6 2 2 2 4 2 2 5 3 3" xfId="34089" xr:uid="{5CE10BA1-0C62-4083-8E69-C6B9342EE8BC}"/>
    <cellStyle name="Normal 6 2 2 2 4 2 2 5 4" xfId="34090" xr:uid="{FA0206D2-96DA-4B9A-9F30-C73B6F76AB35}"/>
    <cellStyle name="Normal 6 2 2 2 4 2 2 5 4 2" xfId="34091" xr:uid="{FE2DEFD8-1866-4587-A3DA-2074393B99DF}"/>
    <cellStyle name="Normal 6 2 2 2 4 2 2 5 5" xfId="34092" xr:uid="{8A9E8A0D-B49C-4184-AF72-1869BEAD6136}"/>
    <cellStyle name="Normal 6 2 2 2 4 2 2 5 5 2" xfId="34093" xr:uid="{842EF781-B562-41A2-B5D3-50D71594201F}"/>
    <cellStyle name="Normal 6 2 2 2 4 2 2 5 6" xfId="34094" xr:uid="{4935A126-CE7D-481F-A63C-7FE9C002A611}"/>
    <cellStyle name="Normal 6 2 2 2 4 2 2 5 6 2" xfId="34095" xr:uid="{2604632E-F6B7-49B7-96A0-BAB2A2E5ED0E}"/>
    <cellStyle name="Normal 6 2 2 2 4 2 2 5 7" xfId="34096" xr:uid="{4138C086-9EC3-4695-935B-34FD3AB7B002}"/>
    <cellStyle name="Normal 6 2 2 2 4 2 2 5 7 2" xfId="34097" xr:uid="{71F55DE4-BCAA-4FF9-B9C5-5F936773EB97}"/>
    <cellStyle name="Normal 6 2 2 2 4 2 2 5 8" xfId="34098" xr:uid="{8A282226-DAB1-4F78-8BE9-F04C5DF7F36F}"/>
    <cellStyle name="Normal 6 2 2 2 4 2 2 6" xfId="34099" xr:uid="{B2ED6672-C202-4F0F-A4F8-0AD1085D319C}"/>
    <cellStyle name="Normal 6 2 2 2 4 2 2 6 2" xfId="34100" xr:uid="{37922C34-0046-4DB0-A2A4-DE4EEDF1CFDF}"/>
    <cellStyle name="Normal 6 2 2 2 4 2 2 6 2 2" xfId="34101" xr:uid="{2F6E8AF1-C9EF-405D-957C-58BE8485F119}"/>
    <cellStyle name="Normal 6 2 2 2 4 2 2 6 2 2 2" xfId="34102" xr:uid="{1785C508-5CF5-49DD-8FEF-849BF0FCF359}"/>
    <cellStyle name="Normal 6 2 2 2 4 2 2 6 2 3" xfId="34103" xr:uid="{A73E6284-938C-40CF-88C9-838EF4F1C11A}"/>
    <cellStyle name="Normal 6 2 2 2 4 2 2 6 3" xfId="34104" xr:uid="{209885BA-F4C3-4B5B-A22C-9D2B8EBCB639}"/>
    <cellStyle name="Normal 6 2 2 2 4 2 2 7" xfId="34105" xr:uid="{6A036AAB-2E36-4CF8-AE8A-0F308B484913}"/>
    <cellStyle name="Normal 6 2 2 2 4 2 2 7 2" xfId="34106" xr:uid="{7BF5DF9C-C995-44FC-95D8-74E1326411F1}"/>
    <cellStyle name="Normal 6 2 2 2 4 2 2 8" xfId="34107" xr:uid="{18BAFFBD-548C-4665-A453-9516D10F5F30}"/>
    <cellStyle name="Normal 6 2 2 2 4 2 2 8 2" xfId="34108" xr:uid="{8E28F72E-5F8D-4562-8BB8-C1A572C53967}"/>
    <cellStyle name="Normal 6 2 2 2 4 2 2 9" xfId="34109" xr:uid="{69C46552-BD75-441D-8873-DA75881EADD3}"/>
    <cellStyle name="Normal 6 2 2 2 4 2 2 9 2" xfId="34110" xr:uid="{B85E3F9A-6786-4906-AC7E-6E19BB6FE5C7}"/>
    <cellStyle name="Normal 6 2 2 2 4 2 3" xfId="34111" xr:uid="{3FA86E59-8531-4ACD-A55C-2482D683A7A4}"/>
    <cellStyle name="Normal 6 2 2 2 4 2 3 2" xfId="34112" xr:uid="{292C1646-249B-4F59-A5FA-7BD21AC28862}"/>
    <cellStyle name="Normal 6 2 2 2 4 2 3 2 2" xfId="34113" xr:uid="{E0062A3A-5488-4D69-8FD5-E85B68777AAB}"/>
    <cellStyle name="Normal 6 2 2 2 4 2 3 2 2 2" xfId="34114" xr:uid="{935289A8-7167-4F2A-8078-22C573CD6539}"/>
    <cellStyle name="Normal 6 2 2 2 4 2 3 2 2 2 2" xfId="34115" xr:uid="{D278F0D0-8905-4946-9FC1-743C61883C80}"/>
    <cellStyle name="Normal 6 2 2 2 4 2 3 2 2 2 2 2" xfId="34116" xr:uid="{BAC7591A-CB7A-44F5-A4B3-38FA1D9ECC0D}"/>
    <cellStyle name="Normal 6 2 2 2 4 2 3 2 2 2 2 2 2" xfId="34117" xr:uid="{7D5355AD-AEA2-46AE-94CB-78F623BD61D7}"/>
    <cellStyle name="Normal 6 2 2 2 4 2 3 2 2 2 2 2 2 2" xfId="34118" xr:uid="{C112EDCF-94A0-40BC-AB77-B4F944C7B818}"/>
    <cellStyle name="Normal 6 2 2 2 4 2 3 2 2 2 2 2 3" xfId="34119" xr:uid="{A8BB817B-35C9-4FD7-8004-CE906B72B887}"/>
    <cellStyle name="Normal 6 2 2 2 4 2 3 2 2 2 2 3" xfId="34120" xr:uid="{176EFDDD-B3CB-45BF-B9C3-E219AF0A6A7F}"/>
    <cellStyle name="Normal 6 2 2 2 4 2 3 2 2 2 3" xfId="34121" xr:uid="{E5338CC3-8EE0-4F78-BFAD-7C63CC1DB14B}"/>
    <cellStyle name="Normal 6 2 2 2 4 2 3 2 2 2 3 2" xfId="34122" xr:uid="{B16A94D3-1E91-43F8-803B-28F05AAACC8A}"/>
    <cellStyle name="Normal 6 2 2 2 4 2 3 2 2 2 4" xfId="34123" xr:uid="{F1B1251F-8EC5-49DE-BF05-84DDE4828E10}"/>
    <cellStyle name="Normal 6 2 2 2 4 2 3 2 2 2 4 2" xfId="34124" xr:uid="{ADF2F443-1D3F-450A-8453-67406A2E92C9}"/>
    <cellStyle name="Normal 6 2 2 2 4 2 3 2 2 2 5" xfId="34125" xr:uid="{1E1F0937-A83E-472A-B68B-8FFA8477FD52}"/>
    <cellStyle name="Normal 6 2 2 2 4 2 3 2 2 2 5 2" xfId="34126" xr:uid="{AD45313B-6178-4540-B4C7-7D7A7A2DC735}"/>
    <cellStyle name="Normal 6 2 2 2 4 2 3 2 2 2 6" xfId="34127" xr:uid="{3ACCA3F3-1949-4812-B5A9-9717062561DE}"/>
    <cellStyle name="Normal 6 2 2 2 4 2 3 2 2 2 6 2" xfId="34128" xr:uid="{9E6B77BC-5ADA-4F24-9B83-19DCD519CEA1}"/>
    <cellStyle name="Normal 6 2 2 2 4 2 3 2 2 2 7" xfId="34129" xr:uid="{F75579F0-1EC1-4A25-81FA-81BA9726E5D0}"/>
    <cellStyle name="Normal 6 2 2 2 4 2 3 2 2 2 7 2" xfId="34130" xr:uid="{1E11FCC3-9474-4B62-9FE8-CFA497FB6F35}"/>
    <cellStyle name="Normal 6 2 2 2 4 2 3 2 2 2 8" xfId="34131" xr:uid="{5C994F4B-8FFA-4E4B-A7C0-C2283991C49B}"/>
    <cellStyle name="Normal 6 2 2 2 4 2 3 2 2 3" xfId="34132" xr:uid="{F8BE6BFE-57EE-4E77-8283-AC85F003D746}"/>
    <cellStyle name="Normal 6 2 2 2 4 2 3 2 2 3 2" xfId="34133" xr:uid="{2574453D-F263-470B-BBE4-903DB5C5884C}"/>
    <cellStyle name="Normal 6 2 2 2 4 2 3 2 2 3 2 2" xfId="34134" xr:uid="{8297EE20-3A40-401A-BAB2-803BC11AC414}"/>
    <cellStyle name="Normal 6 2 2 2 4 2 3 2 2 3 2 2 2" xfId="34135" xr:uid="{119CA5A3-56D3-4B2E-BBC1-7EAAEB47D510}"/>
    <cellStyle name="Normal 6 2 2 2 4 2 3 2 2 3 2 3" xfId="34136" xr:uid="{C8328898-6A35-47A8-A400-4CA625901F9B}"/>
    <cellStyle name="Normal 6 2 2 2 4 2 3 2 2 3 3" xfId="34137" xr:uid="{B789EFCA-E639-420F-9A4D-26FCA32D629A}"/>
    <cellStyle name="Normal 6 2 2 2 4 2 3 2 2 4" xfId="34138" xr:uid="{A2BE32B4-7D61-458C-85D9-38FF312064A1}"/>
    <cellStyle name="Normal 6 2 2 2 4 2 3 2 2 4 2" xfId="34139" xr:uid="{87C6DAAB-C7CB-4161-B540-C9B0B5DB6DFC}"/>
    <cellStyle name="Normal 6 2 2 2 4 2 3 2 2 5" xfId="34140" xr:uid="{6EBEEDC0-77F6-4829-8521-A3E32FC1BE5A}"/>
    <cellStyle name="Normal 6 2 2 2 4 2 3 2 2 5 2" xfId="34141" xr:uid="{4F4ADB67-A55E-44E1-A804-77C3350BFC71}"/>
    <cellStyle name="Normal 6 2 2 2 4 2 3 2 2 6" xfId="34142" xr:uid="{D2A77BA6-B232-41C5-BFF4-F66FA8935328}"/>
    <cellStyle name="Normal 6 2 2 2 4 2 3 2 2 6 2" xfId="34143" xr:uid="{0E5A716E-9286-4194-9F9D-07EF5365E844}"/>
    <cellStyle name="Normal 6 2 2 2 4 2 3 2 2 7" xfId="34144" xr:uid="{06E0F318-54D1-41AA-8F76-0A0C5A0858F4}"/>
    <cellStyle name="Normal 6 2 2 2 4 2 3 2 2 7 2" xfId="34145" xr:uid="{9C727054-6A41-46CA-9764-CF4EE9969267}"/>
    <cellStyle name="Normal 6 2 2 2 4 2 3 2 2 8" xfId="34146" xr:uid="{0C0A5CE8-30EE-453E-BF3C-1B893CA1EB1C}"/>
    <cellStyle name="Normal 6 2 2 2 4 2 3 2 3" xfId="34147" xr:uid="{077A7F21-10DF-44F9-8A13-D3114B6C04BA}"/>
    <cellStyle name="Normal 6 2 2 2 4 2 3 2 3 2" xfId="34148" xr:uid="{9704AC13-98A7-4FAB-B619-7646A4593D4C}"/>
    <cellStyle name="Normal 6 2 2 2 4 2 3 2 3 2 2" xfId="34149" xr:uid="{203D6679-AA29-49AF-9052-A8B236524C34}"/>
    <cellStyle name="Normal 6 2 2 2 4 2 3 2 3 2 2 2" xfId="34150" xr:uid="{88A82F8D-7416-4AFF-B1AB-A8044BE8A6A3}"/>
    <cellStyle name="Normal 6 2 2 2 4 2 3 2 3 2 3" xfId="34151" xr:uid="{7EA045BA-8C06-4F70-8FEF-BD519C9FE157}"/>
    <cellStyle name="Normal 6 2 2 2 4 2 3 2 3 3" xfId="34152" xr:uid="{B3798084-D8A0-4A60-8A5D-736B0490A018}"/>
    <cellStyle name="Normal 6 2 2 2 4 2 3 2 4" xfId="34153" xr:uid="{E69DB582-6CE2-403B-90E7-522EDBCD48C8}"/>
    <cellStyle name="Normal 6 2 2 2 4 2 3 2 4 2" xfId="34154" xr:uid="{3549C2E1-7BC3-4C03-B8C1-79D893AC5455}"/>
    <cellStyle name="Normal 6 2 2 2 4 2 3 2 5" xfId="34155" xr:uid="{2A238F4B-A949-46AA-B405-B294882F638E}"/>
    <cellStyle name="Normal 6 2 2 2 4 2 3 2 5 2" xfId="34156" xr:uid="{1FC4DA65-D626-4A4E-A265-AD0CD46B25DC}"/>
    <cellStyle name="Normal 6 2 2 2 4 2 3 2 6" xfId="34157" xr:uid="{24F5AD74-402B-40F1-A5D2-820FDA29410D}"/>
    <cellStyle name="Normal 6 2 2 2 4 2 3 2 6 2" xfId="34158" xr:uid="{3AAD10B2-1220-47A4-BD61-E6489847F679}"/>
    <cellStyle name="Normal 6 2 2 2 4 2 3 2 7" xfId="34159" xr:uid="{9F23D7CE-C825-49DD-A510-02D1A88F9F34}"/>
    <cellStyle name="Normal 6 2 2 2 4 2 3 2 7 2" xfId="34160" xr:uid="{629C1CD0-C0CC-422E-851A-92317175D9D4}"/>
    <cellStyle name="Normal 6 2 2 2 4 2 3 2 8" xfId="34161" xr:uid="{0A71BCC6-2B5F-44C3-A4E3-458432C7309D}"/>
    <cellStyle name="Normal 6 2 2 2 4 2 3 2 8 2" xfId="34162" xr:uid="{6663CFBA-ED41-4369-A750-D303368CA504}"/>
    <cellStyle name="Normal 6 2 2 2 4 2 3 2 9" xfId="34163" xr:uid="{DF6E2961-A394-46A1-ABE6-815B7372041B}"/>
    <cellStyle name="Normal 6 2 2 2 4 2 3 3" xfId="34164" xr:uid="{59DD5237-CDBE-436A-939A-871722FE3B83}"/>
    <cellStyle name="Normal 6 2 2 2 4 2 3 3 2" xfId="34165" xr:uid="{867EE13B-C87C-419C-9EBE-E1605F4C21BE}"/>
    <cellStyle name="Normal 6 2 2 2 4 2 3 3 2 2" xfId="34166" xr:uid="{C0C097D6-82CF-4183-BCEE-473DFA613EC3}"/>
    <cellStyle name="Normal 6 2 2 2 4 2 3 3 2 2 2" xfId="34167" xr:uid="{CCCEACA5-4FA1-46FC-B21C-B78040CF765B}"/>
    <cellStyle name="Normal 6 2 2 2 4 2 3 3 2 2 2 2" xfId="34168" xr:uid="{6D0B0FCD-9A92-44D4-856D-95588D15E198}"/>
    <cellStyle name="Normal 6 2 2 2 4 2 3 3 2 2 3" xfId="34169" xr:uid="{B3B9C521-A405-49B5-AA44-FD53C5A7CB53}"/>
    <cellStyle name="Normal 6 2 2 2 4 2 3 3 2 3" xfId="34170" xr:uid="{FD48B67B-8897-4B4A-9E4D-63891C76BBE3}"/>
    <cellStyle name="Normal 6 2 2 2 4 2 3 3 3" xfId="34171" xr:uid="{F9A8E7F9-3E03-4DCF-AC34-98A77D99DCFB}"/>
    <cellStyle name="Normal 6 2 2 2 4 2 3 3 3 2" xfId="34172" xr:uid="{FD323370-4606-4552-B735-5D2CCFA45896}"/>
    <cellStyle name="Normal 6 2 2 2 4 2 3 3 4" xfId="34173" xr:uid="{7CE07109-D0C2-4116-9BD1-10B2ED03C7DF}"/>
    <cellStyle name="Normal 6 2 2 2 4 2 3 3 4 2" xfId="34174" xr:uid="{F69C037F-E048-40B6-9181-B3315FC44FDB}"/>
    <cellStyle name="Normal 6 2 2 2 4 2 3 3 5" xfId="34175" xr:uid="{B9B50B4D-C101-41B7-9673-B0650053D576}"/>
    <cellStyle name="Normal 6 2 2 2 4 2 3 3 5 2" xfId="34176" xr:uid="{935EDC6D-56CA-4FD9-BD57-CE99DC1830D8}"/>
    <cellStyle name="Normal 6 2 2 2 4 2 3 3 6" xfId="34177" xr:uid="{C2754A9C-D86D-4783-88E2-3B33E9AE6BDF}"/>
    <cellStyle name="Normal 6 2 2 2 4 2 3 3 6 2" xfId="34178" xr:uid="{57514BA8-061F-4382-BFB6-D83FD8C7768A}"/>
    <cellStyle name="Normal 6 2 2 2 4 2 3 3 7" xfId="34179" xr:uid="{9EF809A8-B396-427E-A2ED-19D2370260DC}"/>
    <cellStyle name="Normal 6 2 2 2 4 2 3 3 7 2" xfId="34180" xr:uid="{7FD98ECE-5695-40C2-B5DB-3598D39C3C7E}"/>
    <cellStyle name="Normal 6 2 2 2 4 2 3 3 8" xfId="34181" xr:uid="{6387FD31-61B7-456D-B6D4-C1C716457DC5}"/>
    <cellStyle name="Normal 6 2 2 2 4 2 3 4" xfId="34182" xr:uid="{E63A1C5C-8869-4943-9A3D-F1BACFA86E09}"/>
    <cellStyle name="Normal 6 2 2 2 4 2 3 4 2" xfId="34183" xr:uid="{644AC59D-1720-4CA1-B707-773C5F25C1F5}"/>
    <cellStyle name="Normal 6 2 2 2 4 2 3 4 2 2" xfId="34184" xr:uid="{325E76F5-1B95-48B9-BAE8-7703D2A54344}"/>
    <cellStyle name="Normal 6 2 2 2 4 2 3 4 2 2 2" xfId="34185" xr:uid="{2D3E77B0-E4C6-49BC-94BC-55E72036E665}"/>
    <cellStyle name="Normal 6 2 2 2 4 2 3 4 2 3" xfId="34186" xr:uid="{9D6A9AF7-008E-4D6F-BB95-54890FD6F114}"/>
    <cellStyle name="Normal 6 2 2 2 4 2 3 4 3" xfId="34187" xr:uid="{3979B257-4D71-45D2-9079-D943298465D9}"/>
    <cellStyle name="Normal 6 2 2 2 4 2 3 5" xfId="34188" xr:uid="{9E3BEAA7-0246-4E0C-BC77-051785B23834}"/>
    <cellStyle name="Normal 6 2 2 2 4 2 3 5 2" xfId="34189" xr:uid="{AD85E044-16D5-49C7-B156-29C2B42CC9AA}"/>
    <cellStyle name="Normal 6 2 2 2 4 2 3 6" xfId="34190" xr:uid="{1EC21DE9-84EF-4E1D-B4E4-C399C3E3BB64}"/>
    <cellStyle name="Normal 6 2 2 2 4 2 3 6 2" xfId="34191" xr:uid="{01B61D22-1874-4802-94D1-3AF5DDD8DAF3}"/>
    <cellStyle name="Normal 6 2 2 2 4 2 3 7" xfId="34192" xr:uid="{248D5197-BA1C-46B9-B0BB-7960CBFCF9E9}"/>
    <cellStyle name="Normal 6 2 2 2 4 2 3 7 2" xfId="34193" xr:uid="{1E2EEC0C-6402-4BE7-BE58-EAAED5212677}"/>
    <cellStyle name="Normal 6 2 2 2 4 2 3 8" xfId="34194" xr:uid="{438FF862-9CF4-4656-A8C3-628236395591}"/>
    <cellStyle name="Normal 6 2 2 2 4 2 3 8 2" xfId="34195" xr:uid="{941E011D-ADCC-40E6-B71E-5FCF10C7812F}"/>
    <cellStyle name="Normal 6 2 2 2 4 2 3 9" xfId="34196" xr:uid="{082EDF3F-C11E-494D-8C4F-F77753C27FE6}"/>
    <cellStyle name="Normal 6 2 2 2 4 2 4" xfId="34197" xr:uid="{6F2EDE8A-6F57-4592-938A-3AFC97692F89}"/>
    <cellStyle name="Normal 6 2 2 2 4 2 4 2" xfId="34198" xr:uid="{0B05D0C8-997B-474C-8235-7477DFACC045}"/>
    <cellStyle name="Normal 6 2 2 2 4 2 5" xfId="34199" xr:uid="{E997AC78-5833-437B-AC92-7E06CC92A1A1}"/>
    <cellStyle name="Normal 6 2 2 2 4 2 5 2" xfId="34200" xr:uid="{BE75FA89-FA66-4DB3-BA45-5B3E972BE36A}"/>
    <cellStyle name="Normal 6 2 2 2 4 2 6" xfId="34201" xr:uid="{0A430009-AE70-48A4-9258-F0834E079B26}"/>
    <cellStyle name="Normal 6 2 2 2 4 2 6 2" xfId="34202" xr:uid="{C216B63B-7E1E-425D-AE10-75CA134BE536}"/>
    <cellStyle name="Normal 6 2 2 2 4 2 6 2 2" xfId="34203" xr:uid="{AE06FA23-F254-427A-8174-E8AFD179C75C}"/>
    <cellStyle name="Normal 6 2 2 2 4 2 6 2 2 2" xfId="34204" xr:uid="{E9A3D3C1-676C-426A-9CEE-C26D2E1DB3BF}"/>
    <cellStyle name="Normal 6 2 2 2 4 2 6 2 2 2 2" xfId="34205" xr:uid="{34C1FE2B-7B9C-4AFE-A7C9-81E00B5600A1}"/>
    <cellStyle name="Normal 6 2 2 2 4 2 6 2 2 2 2 2" xfId="34206" xr:uid="{27972864-C19F-48F1-B6D4-36A7B7EA2294}"/>
    <cellStyle name="Normal 6 2 2 2 4 2 6 2 2 2 3" xfId="34207" xr:uid="{2BE0B848-6F88-47EE-8323-FEE87AA34FA0}"/>
    <cellStyle name="Normal 6 2 2 2 4 2 6 2 2 3" xfId="34208" xr:uid="{BD104794-41EB-4F5C-9F15-23CBF6075788}"/>
    <cellStyle name="Normal 6 2 2 2 4 2 6 2 3" xfId="34209" xr:uid="{ACB5B9C3-20A2-4974-87C0-DBE1BDCA3291}"/>
    <cellStyle name="Normal 6 2 2 2 4 2 6 2 3 2" xfId="34210" xr:uid="{A2702644-007C-436D-A3BC-1A30F2167768}"/>
    <cellStyle name="Normal 6 2 2 2 4 2 6 2 4" xfId="34211" xr:uid="{6FFC7B3C-B1BC-4081-9D86-D0102429FF79}"/>
    <cellStyle name="Normal 6 2 2 2 4 2 6 2 4 2" xfId="34212" xr:uid="{D1B0C52A-04AC-48E9-A85E-E71C93D7083C}"/>
    <cellStyle name="Normal 6 2 2 2 4 2 6 2 5" xfId="34213" xr:uid="{7008D293-BCB4-4E91-91FE-55989EC29311}"/>
    <cellStyle name="Normal 6 2 2 2 4 2 6 2 5 2" xfId="34214" xr:uid="{4870B741-3584-4DE5-9812-23F48E149982}"/>
    <cellStyle name="Normal 6 2 2 2 4 2 6 2 6" xfId="34215" xr:uid="{56F04D68-C97D-4971-89EA-A8D62B319222}"/>
    <cellStyle name="Normal 6 2 2 2 4 2 6 2 6 2" xfId="34216" xr:uid="{DF8CD505-CDDD-4A8E-B613-22D5CDC7A16F}"/>
    <cellStyle name="Normal 6 2 2 2 4 2 6 2 7" xfId="34217" xr:uid="{C91DD1AE-DCD5-47F0-AE2D-9FDE092EC5E2}"/>
    <cellStyle name="Normal 6 2 2 2 4 2 6 2 7 2" xfId="34218" xr:uid="{E5BAB489-C824-48DB-9A6D-7C4F8832F75C}"/>
    <cellStyle name="Normal 6 2 2 2 4 2 6 2 8" xfId="34219" xr:uid="{92BB28CD-816E-4FCD-A454-C9653D4A1D60}"/>
    <cellStyle name="Normal 6 2 2 2 4 2 6 3" xfId="34220" xr:uid="{E2EDE840-BB73-48B4-8ABE-CF169D4FCA36}"/>
    <cellStyle name="Normal 6 2 2 2 4 2 6 3 2" xfId="34221" xr:uid="{C6E52950-21D6-47FD-A73C-71728614334D}"/>
    <cellStyle name="Normal 6 2 2 2 4 2 6 3 2 2" xfId="34222" xr:uid="{15B58AB5-FE5C-4D50-9BD6-53A334D2EF8A}"/>
    <cellStyle name="Normal 6 2 2 2 4 2 6 3 2 2 2" xfId="34223" xr:uid="{02D79AD4-7109-42CA-95FC-2D543AB95710}"/>
    <cellStyle name="Normal 6 2 2 2 4 2 6 3 2 3" xfId="34224" xr:uid="{9830F417-9B3E-4ECB-980B-B7D9DBAB53BB}"/>
    <cellStyle name="Normal 6 2 2 2 4 2 6 3 3" xfId="34225" xr:uid="{F9A95857-7CDA-4ED6-A357-477DE58BF49B}"/>
    <cellStyle name="Normal 6 2 2 2 4 2 6 4" xfId="34226" xr:uid="{8BF3CAE4-2C50-4D61-A58C-63DE578CC12F}"/>
    <cellStyle name="Normal 6 2 2 2 4 2 6 4 2" xfId="34227" xr:uid="{730AC86B-D5F3-473B-9A08-18071A7C6714}"/>
    <cellStyle name="Normal 6 2 2 2 4 2 6 5" xfId="34228" xr:uid="{01404057-25D4-431B-AA8F-8C7D21534BF4}"/>
    <cellStyle name="Normal 6 2 2 2 4 2 6 5 2" xfId="34229" xr:uid="{151C1D23-E21F-4CB6-AF28-611C71F15E6E}"/>
    <cellStyle name="Normal 6 2 2 2 4 2 6 6" xfId="34230" xr:uid="{944A6EEF-9095-43FB-BA1F-2844D4472A2B}"/>
    <cellStyle name="Normal 6 2 2 2 4 2 6 6 2" xfId="34231" xr:uid="{3E7135A7-C192-47A9-B75D-A905506A6AE4}"/>
    <cellStyle name="Normal 6 2 2 2 4 2 6 7" xfId="34232" xr:uid="{7DC16344-9646-4B74-97F8-F8F2082834EA}"/>
    <cellStyle name="Normal 6 2 2 2 4 2 6 7 2" xfId="34233" xr:uid="{D3F7BDE1-2E81-4261-A19B-534A466EEE60}"/>
    <cellStyle name="Normal 6 2 2 2 4 2 6 8" xfId="34234" xr:uid="{B5BAF7F7-5EAF-473C-92ED-7CD7EA1DCEC4}"/>
    <cellStyle name="Normal 6 2 2 2 4 2 7" xfId="34235" xr:uid="{A714FEE2-ED98-415F-8ECF-46CA00F763B7}"/>
    <cellStyle name="Normal 6 2 2 2 4 2 7 2" xfId="34236" xr:uid="{E5943DB2-CCE1-43CA-AE00-EC31E4F0A1F3}"/>
    <cellStyle name="Normal 6 2 2 2 4 2 7 2 2" xfId="34237" xr:uid="{1E7F8E70-61EF-4A52-AD62-968431BA8869}"/>
    <cellStyle name="Normal 6 2 2 2 4 2 7 2 2 2" xfId="34238" xr:uid="{5D48F04F-378F-477C-9BD6-4F86E9ACC57F}"/>
    <cellStyle name="Normal 6 2 2 2 4 2 7 2 3" xfId="34239" xr:uid="{2DAF13B5-282A-4A5A-B050-D1D407D54066}"/>
    <cellStyle name="Normal 6 2 2 2 4 2 7 3" xfId="34240" xr:uid="{D2180EAA-A180-47D3-8503-6B8CF93B894F}"/>
    <cellStyle name="Normal 6 2 2 2 4 2 8" xfId="34241" xr:uid="{910DEA0A-391C-4474-B1FC-25675315E056}"/>
    <cellStyle name="Normal 6 2 2 2 4 2 8 2" xfId="34242" xr:uid="{7AF94B74-6EC5-41A9-8780-4624B61472CA}"/>
    <cellStyle name="Normal 6 2 2 2 4 2 9" xfId="34243" xr:uid="{19E9A505-32FF-4DC0-B5D2-9DFB6AC5DCB5}"/>
    <cellStyle name="Normal 6 2 2 2 4 2 9 2" xfId="34244" xr:uid="{568B80BB-FBD2-4D6C-BE5A-F0D40E018F2B}"/>
    <cellStyle name="Normal 6 2 2 2 4 3" xfId="34245" xr:uid="{1FBF26AF-0FE0-43AC-A3B2-362B9A643633}"/>
    <cellStyle name="Normal 6 2 2 2 4 3 10" xfId="34246" xr:uid="{0CC45213-72CB-4E08-82CC-2B6590E34DC4}"/>
    <cellStyle name="Normal 6 2 2 2 4 3 10 2" xfId="34247" xr:uid="{11CCF471-B4E1-43D3-8388-73164ED2A6B0}"/>
    <cellStyle name="Normal 6 2 2 2 4 3 11" xfId="34248" xr:uid="{03D4A999-82AE-4284-909A-DD72113EEC0E}"/>
    <cellStyle name="Normal 6 2 2 2 4 3 11 2" xfId="34249" xr:uid="{96F65666-9A90-4958-AC87-48B7D5162EDD}"/>
    <cellStyle name="Normal 6 2 2 2 4 3 12" xfId="34250" xr:uid="{B337CD7C-5189-423A-A1D9-8D368E70CABA}"/>
    <cellStyle name="Normal 6 2 2 2 4 3 2" xfId="34251" xr:uid="{84CCC7CC-799F-47BA-B3AD-86EC81F69DE0}"/>
    <cellStyle name="Normal 6 2 2 2 4 3 2 2" xfId="34252" xr:uid="{2DC1003B-BA35-4E4B-A0D8-964E03B7BAAC}"/>
    <cellStyle name="Normal 6 2 2 2 4 3 2 2 2" xfId="34253" xr:uid="{5DD30009-A338-4990-A086-3CBEB7E5625D}"/>
    <cellStyle name="Normal 6 2 2 2 4 3 2 2 2 2" xfId="34254" xr:uid="{EBE8558F-F483-420A-9F1D-A7FB1438843F}"/>
    <cellStyle name="Normal 6 2 2 2 4 3 2 2 2 2 2" xfId="34255" xr:uid="{F155F705-6716-49E3-87D9-F7C302341A2A}"/>
    <cellStyle name="Normal 6 2 2 2 4 3 2 2 2 2 2 2" xfId="34256" xr:uid="{529A1290-87E2-4DB1-94A5-A995EE885798}"/>
    <cellStyle name="Normal 6 2 2 2 4 3 2 2 2 2 2 2 2" xfId="34257" xr:uid="{280F0683-BD78-4169-8426-3F3E2EEF5434}"/>
    <cellStyle name="Normal 6 2 2 2 4 3 2 2 2 2 2 2 2 2" xfId="34258" xr:uid="{52471F93-F435-4FF5-9758-A11305A51603}"/>
    <cellStyle name="Normal 6 2 2 2 4 3 2 2 2 2 2 2 3" xfId="34259" xr:uid="{3F598312-FA67-4438-8168-26A489B302C7}"/>
    <cellStyle name="Normal 6 2 2 2 4 3 2 2 2 2 2 3" xfId="34260" xr:uid="{23F9964B-3109-4A6C-9625-60AFF80E4254}"/>
    <cellStyle name="Normal 6 2 2 2 4 3 2 2 2 2 3" xfId="34261" xr:uid="{152BF2CE-5C13-4BB4-AB25-AB3123E3067B}"/>
    <cellStyle name="Normal 6 2 2 2 4 3 2 2 2 2 3 2" xfId="34262" xr:uid="{A2C79108-DF4D-44A0-9032-9746BEFEB033}"/>
    <cellStyle name="Normal 6 2 2 2 4 3 2 2 2 2 4" xfId="34263" xr:uid="{C2855B81-4329-4AD0-8E67-5BBF965739E6}"/>
    <cellStyle name="Normal 6 2 2 2 4 3 2 2 2 2 4 2" xfId="34264" xr:uid="{B381E2DF-0D58-473E-A9BA-4563E761D11F}"/>
    <cellStyle name="Normal 6 2 2 2 4 3 2 2 2 2 5" xfId="34265" xr:uid="{49BE5E41-1A63-4F50-9BB3-E2F88313B4CB}"/>
    <cellStyle name="Normal 6 2 2 2 4 3 2 2 2 2 5 2" xfId="34266" xr:uid="{8972F3B6-9FCE-4759-8665-21B360471FC1}"/>
    <cellStyle name="Normal 6 2 2 2 4 3 2 2 2 2 6" xfId="34267" xr:uid="{216FF6B1-A08D-48A1-9C22-10CE77B3A38C}"/>
    <cellStyle name="Normal 6 2 2 2 4 3 2 2 2 2 6 2" xfId="34268" xr:uid="{5C86E6B1-4BD4-445F-93D6-0EE012C23FA4}"/>
    <cellStyle name="Normal 6 2 2 2 4 3 2 2 2 2 7" xfId="34269" xr:uid="{D249BAE1-8A18-4993-A7A1-AB6DB0C46B9C}"/>
    <cellStyle name="Normal 6 2 2 2 4 3 2 2 2 2 7 2" xfId="34270" xr:uid="{4DD92162-53DC-44D9-A106-816021EFA771}"/>
    <cellStyle name="Normal 6 2 2 2 4 3 2 2 2 2 8" xfId="34271" xr:uid="{381BC89F-E3DE-45C2-8473-88F681FC2270}"/>
    <cellStyle name="Normal 6 2 2 2 4 3 2 2 2 3" xfId="34272" xr:uid="{B9120077-1744-4BD1-9786-05693680ED13}"/>
    <cellStyle name="Normal 6 2 2 2 4 3 2 2 2 3 2" xfId="34273" xr:uid="{3FC017A3-B60C-42F6-A0B4-7D7BACA680FA}"/>
    <cellStyle name="Normal 6 2 2 2 4 3 2 2 2 3 2 2" xfId="34274" xr:uid="{B05F211B-4AB8-4122-90AA-23BE1CED6E5B}"/>
    <cellStyle name="Normal 6 2 2 2 4 3 2 2 2 3 2 2 2" xfId="34275" xr:uid="{3138A809-D65A-4600-BF7E-B57C2B516937}"/>
    <cellStyle name="Normal 6 2 2 2 4 3 2 2 2 3 2 3" xfId="34276" xr:uid="{55897AE4-0AD3-4C4A-8744-9D3FB9B28EC2}"/>
    <cellStyle name="Normal 6 2 2 2 4 3 2 2 2 3 3" xfId="34277" xr:uid="{ADB5FB59-54F9-480A-A35E-07531C652E53}"/>
    <cellStyle name="Normal 6 2 2 2 4 3 2 2 2 4" xfId="34278" xr:uid="{C6FD78D8-7095-4B8D-B1E0-F4546A3CD8D9}"/>
    <cellStyle name="Normal 6 2 2 2 4 3 2 2 2 4 2" xfId="34279" xr:uid="{1C749C5A-37C1-420B-8FC3-20E4A8E1E8D3}"/>
    <cellStyle name="Normal 6 2 2 2 4 3 2 2 2 5" xfId="34280" xr:uid="{63D31F51-F8CC-4AE0-BD29-EB4C163662EB}"/>
    <cellStyle name="Normal 6 2 2 2 4 3 2 2 2 5 2" xfId="34281" xr:uid="{E16C90E0-C7CD-4281-8CF9-A696C019A52B}"/>
    <cellStyle name="Normal 6 2 2 2 4 3 2 2 2 6" xfId="34282" xr:uid="{E9D18FE2-F277-4F1B-9D5A-4E9FDA53649C}"/>
    <cellStyle name="Normal 6 2 2 2 4 3 2 2 2 6 2" xfId="34283" xr:uid="{1B7EE473-A4E6-4B04-ACEC-E2B75F69EA00}"/>
    <cellStyle name="Normal 6 2 2 2 4 3 2 2 2 7" xfId="34284" xr:uid="{2D12E524-3F19-4634-A4C7-A597B4CCEC16}"/>
    <cellStyle name="Normal 6 2 2 2 4 3 2 2 2 7 2" xfId="34285" xr:uid="{8D3DD1B7-BA0F-45FA-BFC8-ADA64E798954}"/>
    <cellStyle name="Normal 6 2 2 2 4 3 2 2 2 8" xfId="34286" xr:uid="{8EFB184B-8F7E-46EB-813B-334A44BDD4BC}"/>
    <cellStyle name="Normal 6 2 2 2 4 3 2 2 3" xfId="34287" xr:uid="{817AED53-751C-4ADC-B1EA-3EC12BDF3E81}"/>
    <cellStyle name="Normal 6 2 2 2 4 3 2 2 3 2" xfId="34288" xr:uid="{18771E0A-244D-47B8-8C52-D36B61181360}"/>
    <cellStyle name="Normal 6 2 2 2 4 3 2 2 3 2 2" xfId="34289" xr:uid="{BECCF54B-AA95-43C8-A854-488CC0AFAC73}"/>
    <cellStyle name="Normal 6 2 2 2 4 3 2 2 3 2 2 2" xfId="34290" xr:uid="{0272F757-B06E-4BBC-A7A8-D47466160A08}"/>
    <cellStyle name="Normal 6 2 2 2 4 3 2 2 3 2 3" xfId="34291" xr:uid="{998F0B17-679D-4581-9EDE-F1DAE1F3EF80}"/>
    <cellStyle name="Normal 6 2 2 2 4 3 2 2 3 3" xfId="34292" xr:uid="{F8541318-5FE0-4F8F-9A8A-50A14B7BBD1E}"/>
    <cellStyle name="Normal 6 2 2 2 4 3 2 2 4" xfId="34293" xr:uid="{9B164FAA-DF81-4AC6-84D9-35C1C021F451}"/>
    <cellStyle name="Normal 6 2 2 2 4 3 2 2 4 2" xfId="34294" xr:uid="{3B893570-DCD2-4057-A205-FAAB0272C5AF}"/>
    <cellStyle name="Normal 6 2 2 2 4 3 2 2 5" xfId="34295" xr:uid="{493D301C-5C5C-4A01-BFBC-D2E91352374A}"/>
    <cellStyle name="Normal 6 2 2 2 4 3 2 2 5 2" xfId="34296" xr:uid="{1D93A930-5823-4763-9423-89D29BB4C23D}"/>
    <cellStyle name="Normal 6 2 2 2 4 3 2 2 6" xfId="34297" xr:uid="{E5E08C09-4823-42D3-844A-E18827723A4E}"/>
    <cellStyle name="Normal 6 2 2 2 4 3 2 2 6 2" xfId="34298" xr:uid="{BFD0F8C0-2E62-47D2-A93D-F93CC5BC4FF1}"/>
    <cellStyle name="Normal 6 2 2 2 4 3 2 2 7" xfId="34299" xr:uid="{A6D04749-D4CF-4DFB-8647-D90E6C2214F8}"/>
    <cellStyle name="Normal 6 2 2 2 4 3 2 2 7 2" xfId="34300" xr:uid="{09C1BD12-4F4A-467F-8302-E88EE4D40C89}"/>
    <cellStyle name="Normal 6 2 2 2 4 3 2 2 8" xfId="34301" xr:uid="{B5E59E96-F9FA-450A-8923-127F4117DA99}"/>
    <cellStyle name="Normal 6 2 2 2 4 3 2 2 8 2" xfId="34302" xr:uid="{A36BDF90-40D3-4B8A-9E7C-E0EF60DAA5D2}"/>
    <cellStyle name="Normal 6 2 2 2 4 3 2 2 9" xfId="34303" xr:uid="{1175CAF8-C07B-478E-AA2F-51EB0FC98901}"/>
    <cellStyle name="Normal 6 2 2 2 4 3 2 3" xfId="34304" xr:uid="{779D3BAE-C54E-4CB6-89FA-E7C582EC54C2}"/>
    <cellStyle name="Normal 6 2 2 2 4 3 2 3 2" xfId="34305" xr:uid="{9805352E-C345-4CE8-8836-94D1967F8EBE}"/>
    <cellStyle name="Normal 6 2 2 2 4 3 2 3 2 2" xfId="34306" xr:uid="{EBCF8880-34F1-403D-8E95-6F4F020C9379}"/>
    <cellStyle name="Normal 6 2 2 2 4 3 2 3 2 2 2" xfId="34307" xr:uid="{B7591EC7-FF55-4DDA-84E4-8E78DC275516}"/>
    <cellStyle name="Normal 6 2 2 2 4 3 2 3 2 2 2 2" xfId="34308" xr:uid="{BA6DEA31-487C-4C32-A871-BCA8189D9481}"/>
    <cellStyle name="Normal 6 2 2 2 4 3 2 3 2 2 3" xfId="34309" xr:uid="{A572A1AA-681E-4313-B230-11221BD16CF6}"/>
    <cellStyle name="Normal 6 2 2 2 4 3 2 3 2 3" xfId="34310" xr:uid="{8B6FB4DE-E8E1-4908-A29D-E7FB4D92DF08}"/>
    <cellStyle name="Normal 6 2 2 2 4 3 2 3 3" xfId="34311" xr:uid="{3B67139A-4FB8-4929-88AC-AB320DB86EAB}"/>
    <cellStyle name="Normal 6 2 2 2 4 3 2 3 3 2" xfId="34312" xr:uid="{8686E9C5-F62A-41AF-8AA0-53FB61CC162D}"/>
    <cellStyle name="Normal 6 2 2 2 4 3 2 3 4" xfId="34313" xr:uid="{D01E2202-277E-4D32-A512-6CC5D6E9FCB2}"/>
    <cellStyle name="Normal 6 2 2 2 4 3 2 3 4 2" xfId="34314" xr:uid="{A5F3C2C9-58CD-47CC-9B81-0E126C71AD10}"/>
    <cellStyle name="Normal 6 2 2 2 4 3 2 3 5" xfId="34315" xr:uid="{4415779D-1AD2-4A66-82DA-0B0B1AEF9DF2}"/>
    <cellStyle name="Normal 6 2 2 2 4 3 2 3 5 2" xfId="34316" xr:uid="{A36A364F-ECF0-4E7C-ADEB-C015F93E26FE}"/>
    <cellStyle name="Normal 6 2 2 2 4 3 2 3 6" xfId="34317" xr:uid="{22C8B3BF-BE30-4A62-A5AA-48170BDD97B5}"/>
    <cellStyle name="Normal 6 2 2 2 4 3 2 3 6 2" xfId="34318" xr:uid="{C66AD77A-5629-45EB-84A7-D8FEFCC7AEEF}"/>
    <cellStyle name="Normal 6 2 2 2 4 3 2 3 7" xfId="34319" xr:uid="{81CEE5CF-D5DE-4CA3-90F0-BDF84A851941}"/>
    <cellStyle name="Normal 6 2 2 2 4 3 2 3 7 2" xfId="34320" xr:uid="{32EC7297-9057-4DCC-8BEB-2CD66C4D8616}"/>
    <cellStyle name="Normal 6 2 2 2 4 3 2 3 8" xfId="34321" xr:uid="{E404F033-A4D6-49E8-8A6E-CBD208E88900}"/>
    <cellStyle name="Normal 6 2 2 2 4 3 2 4" xfId="34322" xr:uid="{F72778DC-A0E5-42EF-8EB3-20BD1A6CB534}"/>
    <cellStyle name="Normal 6 2 2 2 4 3 2 4 2" xfId="34323" xr:uid="{2EF8CBE2-B024-46DF-92DC-75F1BECD419F}"/>
    <cellStyle name="Normal 6 2 2 2 4 3 2 4 2 2" xfId="34324" xr:uid="{848B937C-EB1F-4470-B34B-30596C97EC1C}"/>
    <cellStyle name="Normal 6 2 2 2 4 3 2 4 2 2 2" xfId="34325" xr:uid="{316FF15B-8956-4EC2-9809-6B4C9EF68FED}"/>
    <cellStyle name="Normal 6 2 2 2 4 3 2 4 2 3" xfId="34326" xr:uid="{C314D21E-29C9-4A7B-B50A-0D33C11C116D}"/>
    <cellStyle name="Normal 6 2 2 2 4 3 2 4 3" xfId="34327" xr:uid="{94852449-6733-4EA5-913D-E63B05C9BA5E}"/>
    <cellStyle name="Normal 6 2 2 2 4 3 2 5" xfId="34328" xr:uid="{831E93AB-E6BB-4C52-A5CA-DF027BD516B2}"/>
    <cellStyle name="Normal 6 2 2 2 4 3 2 5 2" xfId="34329" xr:uid="{CE342A0A-408B-40E6-9868-92C7DCC2CFB8}"/>
    <cellStyle name="Normal 6 2 2 2 4 3 2 6" xfId="34330" xr:uid="{416A82BC-C06E-4AFD-AA5A-2E8139DAE5A6}"/>
    <cellStyle name="Normal 6 2 2 2 4 3 2 6 2" xfId="34331" xr:uid="{845EB662-07F9-4745-A5AC-BD244C0A7106}"/>
    <cellStyle name="Normal 6 2 2 2 4 3 2 7" xfId="34332" xr:uid="{45AA7725-6C40-4D33-BB4D-AF85458643AC}"/>
    <cellStyle name="Normal 6 2 2 2 4 3 2 7 2" xfId="34333" xr:uid="{6BB69C26-DE04-40C5-8592-3BDE41753F8E}"/>
    <cellStyle name="Normal 6 2 2 2 4 3 2 8" xfId="34334" xr:uid="{6E899C03-2BAB-4A07-AC18-DB8A5D781605}"/>
    <cellStyle name="Normal 6 2 2 2 4 3 2 8 2" xfId="34335" xr:uid="{CE93A9F2-9022-4674-9EAA-F4A2E90FCE95}"/>
    <cellStyle name="Normal 6 2 2 2 4 3 2 9" xfId="34336" xr:uid="{5B15D47C-9D2D-4054-A97F-0BB14687F2C1}"/>
    <cellStyle name="Normal 6 2 2 2 4 3 3" xfId="34337" xr:uid="{CA00DC04-1927-4E92-B843-B2EA796E01D7}"/>
    <cellStyle name="Normal 6 2 2 2 4 3 3 2" xfId="34338" xr:uid="{0EF89FC6-B60D-4F33-B392-3A510DAF665E}"/>
    <cellStyle name="Normal 6 2 2 2 4 3 4" xfId="34339" xr:uid="{33A9A9E6-3639-4EAB-8361-2646C9D548A3}"/>
    <cellStyle name="Normal 6 2 2 2 4 3 4 2" xfId="34340" xr:uid="{17F36C68-D468-4857-9D05-081122DBF3D7}"/>
    <cellStyle name="Normal 6 2 2 2 4 3 5" xfId="34341" xr:uid="{1A1DE057-7901-4CF9-8FB3-479CF583E46D}"/>
    <cellStyle name="Normal 6 2 2 2 4 3 5 2" xfId="34342" xr:uid="{AE611737-80F2-4DF6-82C8-554E4FFECD71}"/>
    <cellStyle name="Normal 6 2 2 2 4 3 5 2 2" xfId="34343" xr:uid="{6071418A-39CC-4B99-8624-27AE5A80890C}"/>
    <cellStyle name="Normal 6 2 2 2 4 3 5 2 2 2" xfId="34344" xr:uid="{22D3BBA3-7FFF-4D49-986B-AD89BA1B7752}"/>
    <cellStyle name="Normal 6 2 2 2 4 3 5 2 2 2 2" xfId="34345" xr:uid="{4F5FB983-5ACE-4243-9918-8C6811F9961F}"/>
    <cellStyle name="Normal 6 2 2 2 4 3 5 2 2 2 2 2" xfId="34346" xr:uid="{7DE947CF-AE1D-4EA0-8E0D-BF309D31FEDB}"/>
    <cellStyle name="Normal 6 2 2 2 4 3 5 2 2 2 3" xfId="34347" xr:uid="{5AB743B9-436D-43AA-85C1-F785BA170B2E}"/>
    <cellStyle name="Normal 6 2 2 2 4 3 5 2 2 3" xfId="34348" xr:uid="{758C53B0-101A-4BB2-8C38-9035C2E1AE5C}"/>
    <cellStyle name="Normal 6 2 2 2 4 3 5 2 3" xfId="34349" xr:uid="{8CDB3F8E-992C-4D53-B62C-0ECF5299E8CC}"/>
    <cellStyle name="Normal 6 2 2 2 4 3 5 2 3 2" xfId="34350" xr:uid="{476D3BEA-FFFC-474A-8434-375F763E41FC}"/>
    <cellStyle name="Normal 6 2 2 2 4 3 5 2 4" xfId="34351" xr:uid="{B308C911-7188-48F0-A8E3-32FE45A70FF5}"/>
    <cellStyle name="Normal 6 2 2 2 4 3 5 2 4 2" xfId="34352" xr:uid="{8C914286-48C7-4CF6-94AE-3AF63D543560}"/>
    <cellStyle name="Normal 6 2 2 2 4 3 5 2 5" xfId="34353" xr:uid="{F97BF221-2A05-46DB-8BDF-19FABF6E49B4}"/>
    <cellStyle name="Normal 6 2 2 2 4 3 5 2 5 2" xfId="34354" xr:uid="{D469BFC4-679E-453B-8CFB-2BDAE43B05B8}"/>
    <cellStyle name="Normal 6 2 2 2 4 3 5 2 6" xfId="34355" xr:uid="{E4A090FD-F1BA-46DA-9FE8-52AA7FDA52A5}"/>
    <cellStyle name="Normal 6 2 2 2 4 3 5 2 6 2" xfId="34356" xr:uid="{EA7B5D5E-01A5-4198-B43B-99886C619122}"/>
    <cellStyle name="Normal 6 2 2 2 4 3 5 2 7" xfId="34357" xr:uid="{88C36D0E-6EFD-456D-9C30-FD56797ABB3F}"/>
    <cellStyle name="Normal 6 2 2 2 4 3 5 2 7 2" xfId="34358" xr:uid="{87860769-64FB-4FE6-90B6-65D4FF4A4BBB}"/>
    <cellStyle name="Normal 6 2 2 2 4 3 5 2 8" xfId="34359" xr:uid="{C9636048-4727-460D-B975-5FCA78E95E5B}"/>
    <cellStyle name="Normal 6 2 2 2 4 3 5 3" xfId="34360" xr:uid="{D1298D99-F4B1-4F51-9F0B-2C52A933BEB1}"/>
    <cellStyle name="Normal 6 2 2 2 4 3 5 3 2" xfId="34361" xr:uid="{EC15F22C-6851-405B-B24A-6CC59FBC4D8B}"/>
    <cellStyle name="Normal 6 2 2 2 4 3 5 3 2 2" xfId="34362" xr:uid="{B3FFDF54-0FF1-4298-9FB5-9DE3EFF08A32}"/>
    <cellStyle name="Normal 6 2 2 2 4 3 5 3 2 2 2" xfId="34363" xr:uid="{32B2EA7B-85D8-487E-8F17-292D2FD774E8}"/>
    <cellStyle name="Normal 6 2 2 2 4 3 5 3 2 3" xfId="34364" xr:uid="{C942198F-F512-467B-BD1C-28A6A70DF6B4}"/>
    <cellStyle name="Normal 6 2 2 2 4 3 5 3 3" xfId="34365" xr:uid="{945E7610-533B-4C81-AD71-2BB747129D45}"/>
    <cellStyle name="Normal 6 2 2 2 4 3 5 4" xfId="34366" xr:uid="{47BF5EF3-DF98-442B-A06D-7565CDD53C62}"/>
    <cellStyle name="Normal 6 2 2 2 4 3 5 4 2" xfId="34367" xr:uid="{53D6452A-305F-4374-917A-818BD72390A0}"/>
    <cellStyle name="Normal 6 2 2 2 4 3 5 5" xfId="34368" xr:uid="{3EA406AA-4061-412B-9B30-1BDBB59FC13A}"/>
    <cellStyle name="Normal 6 2 2 2 4 3 5 5 2" xfId="34369" xr:uid="{4E747116-7F40-41B3-9E62-63FC47486E58}"/>
    <cellStyle name="Normal 6 2 2 2 4 3 5 6" xfId="34370" xr:uid="{8F9054AB-A2DC-4F93-90FD-5DF3BFB8E7AC}"/>
    <cellStyle name="Normal 6 2 2 2 4 3 5 6 2" xfId="34371" xr:uid="{B9979165-AB0A-496B-AC2E-841BDB021B93}"/>
    <cellStyle name="Normal 6 2 2 2 4 3 5 7" xfId="34372" xr:uid="{8C1F5C62-06F3-4B0E-9F17-59FA5E310B98}"/>
    <cellStyle name="Normal 6 2 2 2 4 3 5 7 2" xfId="34373" xr:uid="{49DC8DA4-1829-4E26-8C5E-E070F62D69C5}"/>
    <cellStyle name="Normal 6 2 2 2 4 3 5 8" xfId="34374" xr:uid="{7592DA61-AAE2-45C4-8248-16820B2F1535}"/>
    <cellStyle name="Normal 6 2 2 2 4 3 6" xfId="34375" xr:uid="{28A6EA40-8172-4217-9A96-EF0507437508}"/>
    <cellStyle name="Normal 6 2 2 2 4 3 6 2" xfId="34376" xr:uid="{41AF9299-E23A-4E14-846B-9F0985F0AC8F}"/>
    <cellStyle name="Normal 6 2 2 2 4 3 6 2 2" xfId="34377" xr:uid="{C606299D-7558-42FD-A416-FCE586ADF624}"/>
    <cellStyle name="Normal 6 2 2 2 4 3 6 2 2 2" xfId="34378" xr:uid="{A8F96746-B643-4DF1-9126-792F3EFBE43E}"/>
    <cellStyle name="Normal 6 2 2 2 4 3 6 2 3" xfId="34379" xr:uid="{CB6DF98B-9CA0-41DB-8832-4630F49B74B5}"/>
    <cellStyle name="Normal 6 2 2 2 4 3 6 3" xfId="34380" xr:uid="{A50E905D-16FB-4D5A-B13F-8D51927BFCC0}"/>
    <cellStyle name="Normal 6 2 2 2 4 3 7" xfId="34381" xr:uid="{A6304D28-4C82-4D4A-9E73-8B84308B62F9}"/>
    <cellStyle name="Normal 6 2 2 2 4 3 7 2" xfId="34382" xr:uid="{3AEB3741-B1D8-4319-9E9A-6567BFCE8FD9}"/>
    <cellStyle name="Normal 6 2 2 2 4 3 8" xfId="34383" xr:uid="{2D59680B-9DF4-425A-8E3A-E5EE7C6F20C7}"/>
    <cellStyle name="Normal 6 2 2 2 4 3 8 2" xfId="34384" xr:uid="{89966996-F2F8-47C2-AAEC-4EF5CE7D7452}"/>
    <cellStyle name="Normal 6 2 2 2 4 3 9" xfId="34385" xr:uid="{4BA0060C-23FE-4FBA-BDBF-31C0FD43C1FF}"/>
    <cellStyle name="Normal 6 2 2 2 4 3 9 2" xfId="34386" xr:uid="{B5C5F5A0-DA24-4640-B61B-3717A6658587}"/>
    <cellStyle name="Normal 6 2 2 2 4 4" xfId="34387" xr:uid="{4E7E0B28-453A-407B-9DA1-9AF8FF9BDA12}"/>
    <cellStyle name="Normal 6 2 2 2 4 4 2" xfId="34388" xr:uid="{FE36C1F4-65E9-4214-9576-672F9817FAE9}"/>
    <cellStyle name="Normal 6 2 2 2 4 4 2 2" xfId="34389" xr:uid="{A04AB49B-B36B-40CB-B1F8-A784C9856A4F}"/>
    <cellStyle name="Normal 6 2 2 2 4 4 2 2 2" xfId="34390" xr:uid="{B3ED07CF-00FB-487C-B2AE-E446BD53A300}"/>
    <cellStyle name="Normal 6 2 2 2 4 4 2 2 2 2" xfId="34391" xr:uid="{29CFE28C-D05C-4343-8DEC-ACF39598770D}"/>
    <cellStyle name="Normal 6 2 2 2 4 4 2 2 2 2 2" xfId="34392" xr:uid="{B6A5DF73-6B62-4012-A6DA-3ACE96FE10D4}"/>
    <cellStyle name="Normal 6 2 2 2 4 4 2 2 2 2 2 2" xfId="34393" xr:uid="{E7ED243F-C73C-4F55-9811-5F46A6A0A963}"/>
    <cellStyle name="Normal 6 2 2 2 4 4 2 2 2 2 2 2 2" xfId="34394" xr:uid="{CAE6B711-3572-4A26-9D97-C4218AF86C8E}"/>
    <cellStyle name="Normal 6 2 2 2 4 4 2 2 2 2 2 3" xfId="34395" xr:uid="{766B9879-F302-49C6-A282-DE38DDF1EEDC}"/>
    <cellStyle name="Normal 6 2 2 2 4 4 2 2 2 2 3" xfId="34396" xr:uid="{9F7046B8-F831-406C-B157-E32C6FE2BC5F}"/>
    <cellStyle name="Normal 6 2 2 2 4 4 2 2 2 3" xfId="34397" xr:uid="{7FD4E431-C8B6-4070-B4C8-C65EADD1E271}"/>
    <cellStyle name="Normal 6 2 2 2 4 4 2 2 2 3 2" xfId="34398" xr:uid="{88F57E29-F850-4EE1-A82F-A39A478F3E7C}"/>
    <cellStyle name="Normal 6 2 2 2 4 4 2 2 2 4" xfId="34399" xr:uid="{C522E5A6-09CD-4AA2-A53F-B0BA92D6D867}"/>
    <cellStyle name="Normal 6 2 2 2 4 4 2 2 2 4 2" xfId="34400" xr:uid="{1C95F44D-EC25-4850-B59F-F481C75A59EC}"/>
    <cellStyle name="Normal 6 2 2 2 4 4 2 2 2 5" xfId="34401" xr:uid="{F13248C7-CAC8-443E-AA33-F8F4B41DC63D}"/>
    <cellStyle name="Normal 6 2 2 2 4 4 2 2 2 5 2" xfId="34402" xr:uid="{57B28D36-D982-4283-B65D-D8562FBD4C71}"/>
    <cellStyle name="Normal 6 2 2 2 4 4 2 2 2 6" xfId="34403" xr:uid="{5A4CC17F-E895-4C11-A80A-B58033771956}"/>
    <cellStyle name="Normal 6 2 2 2 4 4 2 2 2 6 2" xfId="34404" xr:uid="{9A494C39-8D38-4124-9838-9512CC571B25}"/>
    <cellStyle name="Normal 6 2 2 2 4 4 2 2 2 7" xfId="34405" xr:uid="{6FC05752-DE80-435E-9F50-F17A04C22FFE}"/>
    <cellStyle name="Normal 6 2 2 2 4 4 2 2 2 7 2" xfId="34406" xr:uid="{148A9A0B-CF6D-4C4A-BC0A-536EF351E57A}"/>
    <cellStyle name="Normal 6 2 2 2 4 4 2 2 2 8" xfId="34407" xr:uid="{E64655A0-D6D0-4987-AA1E-8633F8AA0400}"/>
    <cellStyle name="Normal 6 2 2 2 4 4 2 2 3" xfId="34408" xr:uid="{4F40192D-DA92-45B8-A073-A55A6017B342}"/>
    <cellStyle name="Normal 6 2 2 2 4 4 2 2 3 2" xfId="34409" xr:uid="{7810CD6D-A1EE-4113-AA24-A69854650472}"/>
    <cellStyle name="Normal 6 2 2 2 4 4 2 2 3 2 2" xfId="34410" xr:uid="{C3BB9829-B576-4667-877A-80EBE6911929}"/>
    <cellStyle name="Normal 6 2 2 2 4 4 2 2 3 2 2 2" xfId="34411" xr:uid="{E3C71B85-9793-485B-A189-805C23D31F4E}"/>
    <cellStyle name="Normal 6 2 2 2 4 4 2 2 3 2 3" xfId="34412" xr:uid="{752464A0-6BF0-40B4-BB1F-CADBE88495EC}"/>
    <cellStyle name="Normal 6 2 2 2 4 4 2 2 3 3" xfId="34413" xr:uid="{92638584-16AE-4B49-B215-0C46FBD7BC44}"/>
    <cellStyle name="Normal 6 2 2 2 4 4 2 2 4" xfId="34414" xr:uid="{56C45D8D-8FE1-47AA-B89D-3FC7213B66EE}"/>
    <cellStyle name="Normal 6 2 2 2 4 4 2 2 4 2" xfId="34415" xr:uid="{BE64AFE0-6438-4A10-A433-CA7A32BBFAF1}"/>
    <cellStyle name="Normal 6 2 2 2 4 4 2 2 5" xfId="34416" xr:uid="{6AA4DEB6-EEA1-47E5-906A-769152F776E1}"/>
    <cellStyle name="Normal 6 2 2 2 4 4 2 2 5 2" xfId="34417" xr:uid="{38C5798B-65CC-48E3-8252-7EB0C8E7F634}"/>
    <cellStyle name="Normal 6 2 2 2 4 4 2 2 6" xfId="34418" xr:uid="{F747BDBD-2752-4427-981D-FDACC5D37A6F}"/>
    <cellStyle name="Normal 6 2 2 2 4 4 2 2 6 2" xfId="34419" xr:uid="{9AC9B989-2F54-466F-B9C7-FECDBFA55271}"/>
    <cellStyle name="Normal 6 2 2 2 4 4 2 2 7" xfId="34420" xr:uid="{EC3D194C-B5DE-4FD1-8A71-E02EACD53E2B}"/>
    <cellStyle name="Normal 6 2 2 2 4 4 2 2 7 2" xfId="34421" xr:uid="{D6402C30-B564-41FE-B1EA-41D59A167BDF}"/>
    <cellStyle name="Normal 6 2 2 2 4 4 2 2 8" xfId="34422" xr:uid="{23A9BD70-39CC-4AA5-A835-28BE6B52CA77}"/>
    <cellStyle name="Normal 6 2 2 2 4 4 2 3" xfId="34423" xr:uid="{1781A2B6-49D6-47CB-8F23-E74D7E443BFF}"/>
    <cellStyle name="Normal 6 2 2 2 4 4 2 3 2" xfId="34424" xr:uid="{B0F8FFEA-FEF6-4D90-A9D8-977F6386082C}"/>
    <cellStyle name="Normal 6 2 2 2 4 4 2 3 2 2" xfId="34425" xr:uid="{BB626283-2548-49B1-B498-DA830208350D}"/>
    <cellStyle name="Normal 6 2 2 2 4 4 2 3 2 2 2" xfId="34426" xr:uid="{1B04AC49-EB7C-4530-A39D-4499AF67E08D}"/>
    <cellStyle name="Normal 6 2 2 2 4 4 2 3 2 3" xfId="34427" xr:uid="{418C6EF4-77F8-4B43-8970-76089F590EA3}"/>
    <cellStyle name="Normal 6 2 2 2 4 4 2 3 3" xfId="34428" xr:uid="{7107BCEE-C730-4EA9-A687-0D4A97747D68}"/>
    <cellStyle name="Normal 6 2 2 2 4 4 2 4" xfId="34429" xr:uid="{3620BFB5-EB7A-40D9-A221-CCCA5A2E2DF7}"/>
    <cellStyle name="Normal 6 2 2 2 4 4 2 4 2" xfId="34430" xr:uid="{087BAE24-1745-407D-898D-8DF932C67178}"/>
    <cellStyle name="Normal 6 2 2 2 4 4 2 5" xfId="34431" xr:uid="{66473AF3-8ACE-4F5B-93A6-43D7CCE344EB}"/>
    <cellStyle name="Normal 6 2 2 2 4 4 2 5 2" xfId="34432" xr:uid="{FFDB9BCD-2527-4FF4-BF1C-B3564EF9A37A}"/>
    <cellStyle name="Normal 6 2 2 2 4 4 2 6" xfId="34433" xr:uid="{C3A6D845-6F2E-4196-9B35-D6EDD9EEFC3A}"/>
    <cellStyle name="Normal 6 2 2 2 4 4 2 6 2" xfId="34434" xr:uid="{D3498DE4-0E3F-4874-8FF6-BDCE79362382}"/>
    <cellStyle name="Normal 6 2 2 2 4 4 2 7" xfId="34435" xr:uid="{5B0172DF-539F-4B15-9BE0-941E5A207CA8}"/>
    <cellStyle name="Normal 6 2 2 2 4 4 2 7 2" xfId="34436" xr:uid="{6C725D8F-F2EB-49A0-B8AE-A433ECB051CB}"/>
    <cellStyle name="Normal 6 2 2 2 4 4 2 8" xfId="34437" xr:uid="{996B2FDA-A5BB-43D9-91E3-5D96687C932D}"/>
    <cellStyle name="Normal 6 2 2 2 4 4 2 8 2" xfId="34438" xr:uid="{8D6E9471-AAFC-4E84-BEC4-5E7EE0967BD2}"/>
    <cellStyle name="Normal 6 2 2 2 4 4 2 9" xfId="34439" xr:uid="{6A1B4310-C3B8-4B39-9707-B3E508CAC5F2}"/>
    <cellStyle name="Normal 6 2 2 2 4 4 3" xfId="34440" xr:uid="{ECA7082C-BD50-449C-9CCE-FB16A0AB4B74}"/>
    <cellStyle name="Normal 6 2 2 2 4 4 3 2" xfId="34441" xr:uid="{1F204CB9-2890-4362-ABA2-AC80871DAA89}"/>
    <cellStyle name="Normal 6 2 2 2 4 4 3 2 2" xfId="34442" xr:uid="{BB21516D-9758-4BB1-B997-4C5D744C92DC}"/>
    <cellStyle name="Normal 6 2 2 2 4 4 3 2 2 2" xfId="34443" xr:uid="{2F705B71-CDF2-4458-939D-B8C3F4864C05}"/>
    <cellStyle name="Normal 6 2 2 2 4 4 3 2 2 2 2" xfId="34444" xr:uid="{6407057B-029A-4127-A76F-48545E507180}"/>
    <cellStyle name="Normal 6 2 2 2 4 4 3 2 2 3" xfId="34445" xr:uid="{AFF0D705-5968-4474-844E-7A2FB60827C5}"/>
    <cellStyle name="Normal 6 2 2 2 4 4 3 2 3" xfId="34446" xr:uid="{AA1DAC0A-1A8D-4379-85BF-A6E19A627CD7}"/>
    <cellStyle name="Normal 6 2 2 2 4 4 3 3" xfId="34447" xr:uid="{23F4AABA-7F6C-418E-8BE0-BC4D16570AA4}"/>
    <cellStyle name="Normal 6 2 2 2 4 4 3 3 2" xfId="34448" xr:uid="{16574C97-B227-4C4A-AF91-F14DBE6E92D5}"/>
    <cellStyle name="Normal 6 2 2 2 4 4 3 4" xfId="34449" xr:uid="{4AF166D5-9E3D-46CE-B6EB-C7344768BDEA}"/>
    <cellStyle name="Normal 6 2 2 2 4 4 3 4 2" xfId="34450" xr:uid="{94110B95-29D0-41E8-A8AA-B6A1AD5E1578}"/>
    <cellStyle name="Normal 6 2 2 2 4 4 3 5" xfId="34451" xr:uid="{73EA9A0F-0AA7-4B06-8396-6D056EA636C2}"/>
    <cellStyle name="Normal 6 2 2 2 4 4 3 5 2" xfId="34452" xr:uid="{08F55289-F465-4DFF-8B19-7E898C0B1063}"/>
    <cellStyle name="Normal 6 2 2 2 4 4 3 6" xfId="34453" xr:uid="{D5951653-4D39-49AA-9B6A-26E111C418E3}"/>
    <cellStyle name="Normal 6 2 2 2 4 4 3 6 2" xfId="34454" xr:uid="{39A3158D-9493-4A28-8DBE-41548C40DC51}"/>
    <cellStyle name="Normal 6 2 2 2 4 4 3 7" xfId="34455" xr:uid="{24A5A237-3C4D-4A72-9880-3762952EB744}"/>
    <cellStyle name="Normal 6 2 2 2 4 4 3 7 2" xfId="34456" xr:uid="{2CB5B80B-CE28-435D-9EBD-D993CA87DCB6}"/>
    <cellStyle name="Normal 6 2 2 2 4 4 3 8" xfId="34457" xr:uid="{0232B367-37C3-4AE9-A868-FF00798333D4}"/>
    <cellStyle name="Normal 6 2 2 2 4 4 4" xfId="34458" xr:uid="{FED4DBD9-FCC9-4102-A594-70DF9EB9558C}"/>
    <cellStyle name="Normal 6 2 2 2 4 4 4 2" xfId="34459" xr:uid="{38EBB719-14B6-449A-A79B-ADFE338652EC}"/>
    <cellStyle name="Normal 6 2 2 2 4 4 4 2 2" xfId="34460" xr:uid="{C4B0AE8F-3AD1-4E59-A36D-AB7D0228A4B8}"/>
    <cellStyle name="Normal 6 2 2 2 4 4 4 2 2 2" xfId="34461" xr:uid="{9D861D72-ECED-482F-9CCF-5D5D7B2F06A2}"/>
    <cellStyle name="Normal 6 2 2 2 4 4 4 2 3" xfId="34462" xr:uid="{6A070B34-D59C-48A2-9C24-525DECD8B826}"/>
    <cellStyle name="Normal 6 2 2 2 4 4 4 3" xfId="34463" xr:uid="{2D3C10C5-C272-4781-930F-618C754B121B}"/>
    <cellStyle name="Normal 6 2 2 2 4 4 5" xfId="34464" xr:uid="{C1D8DC2D-C021-489D-99D1-C08F0D123751}"/>
    <cellStyle name="Normal 6 2 2 2 4 4 5 2" xfId="34465" xr:uid="{31217C23-2BD9-4414-8BEA-BD2638B98C4D}"/>
    <cellStyle name="Normal 6 2 2 2 4 4 6" xfId="34466" xr:uid="{8F84FE40-C0E1-40AC-A001-8DD8A4B5DA2F}"/>
    <cellStyle name="Normal 6 2 2 2 4 4 6 2" xfId="34467" xr:uid="{CCE3382A-058C-4CD6-BBE0-296DA831E8AF}"/>
    <cellStyle name="Normal 6 2 2 2 4 4 7" xfId="34468" xr:uid="{C2DB300A-DFC0-4D0C-8442-F3F9A5926A66}"/>
    <cellStyle name="Normal 6 2 2 2 4 4 7 2" xfId="34469" xr:uid="{6EF59D18-0406-40C5-B3A7-D9AA637E299A}"/>
    <cellStyle name="Normal 6 2 2 2 4 4 8" xfId="34470" xr:uid="{008B2011-9FB5-4927-B38B-A004796644A0}"/>
    <cellStyle name="Normal 6 2 2 2 4 4 8 2" xfId="34471" xr:uid="{2E32527C-ED3B-46A1-8955-024CA0C7D7B9}"/>
    <cellStyle name="Normal 6 2 2 2 4 4 9" xfId="34472" xr:uid="{95456F41-3B85-4111-9D0A-C469C17FBDA4}"/>
    <cellStyle name="Normal 6 2 2 2 4 5" xfId="34473" xr:uid="{7716EC40-262E-42EC-BE37-779B6ED635CF}"/>
    <cellStyle name="Normal 6 2 2 2 4 5 2" xfId="34474" xr:uid="{252A2472-5589-421B-9057-F2AAE1D2083C}"/>
    <cellStyle name="Normal 6 2 2 2 4 6" xfId="34475" xr:uid="{0C1AAD17-B9EE-40F9-AF82-E81919953AB4}"/>
    <cellStyle name="Normal 6 2 2 2 4 6 2" xfId="34476" xr:uid="{B1C68EC0-EDA7-4DC6-8A28-318E659040B8}"/>
    <cellStyle name="Normal 6 2 2 2 4 6 2 2" xfId="34477" xr:uid="{EA0935E2-88DF-4903-9998-053C649894C9}"/>
    <cellStyle name="Normal 6 2 2 2 4 6 2 2 2" xfId="34478" xr:uid="{2FFD50D2-AFBE-497F-A0E3-6830330ABB66}"/>
    <cellStyle name="Normal 6 2 2 2 4 6 2 2 2 2" xfId="34479" xr:uid="{955C20AE-C50B-4298-85C4-2336433257A1}"/>
    <cellStyle name="Normal 6 2 2 2 4 6 2 2 2 2 2" xfId="34480" xr:uid="{1A4639B0-C4C3-4A6D-8E89-33142FF09191}"/>
    <cellStyle name="Normal 6 2 2 2 4 6 2 2 2 3" xfId="34481" xr:uid="{611E5197-92A6-4E29-B089-ECC2DB8FDF09}"/>
    <cellStyle name="Normal 6 2 2 2 4 6 2 2 3" xfId="34482" xr:uid="{9BA47C51-4261-4E35-9C6C-61CFEDB195D1}"/>
    <cellStyle name="Normal 6 2 2 2 4 6 2 3" xfId="34483" xr:uid="{424104DF-35D6-4134-A8A6-0FA4ED4505A6}"/>
    <cellStyle name="Normal 6 2 2 2 4 6 2 3 2" xfId="34484" xr:uid="{014BD2E0-6755-4CC0-8258-79032A732F50}"/>
    <cellStyle name="Normal 6 2 2 2 4 6 2 4" xfId="34485" xr:uid="{99830F9E-1718-495A-AEF1-9B529AE63323}"/>
    <cellStyle name="Normal 6 2 2 2 4 6 2 4 2" xfId="34486" xr:uid="{914CC6A3-5577-46DA-A1B0-DAB5610691B5}"/>
    <cellStyle name="Normal 6 2 2 2 4 6 2 5" xfId="34487" xr:uid="{4353CB44-CDCF-4218-97C1-AF94A036CDED}"/>
    <cellStyle name="Normal 6 2 2 2 4 6 2 5 2" xfId="34488" xr:uid="{1A70509F-9F25-4634-B959-D5861E9919A1}"/>
    <cellStyle name="Normal 6 2 2 2 4 6 2 6" xfId="34489" xr:uid="{103B979A-1F7B-4A24-A9F7-CF6BCF9C330C}"/>
    <cellStyle name="Normal 6 2 2 2 4 6 2 6 2" xfId="34490" xr:uid="{F1961B76-2154-4751-95BC-E2F13F047A5C}"/>
    <cellStyle name="Normal 6 2 2 2 4 6 2 7" xfId="34491" xr:uid="{72A61EF6-644D-447F-B143-ACB66AC084A9}"/>
    <cellStyle name="Normal 6 2 2 2 4 6 2 7 2" xfId="34492" xr:uid="{58236DCC-C6D8-4787-BF26-4421CB1E1D1E}"/>
    <cellStyle name="Normal 6 2 2 2 4 6 2 8" xfId="34493" xr:uid="{0ABCCB27-71A4-4129-AA84-451D44ED3ACE}"/>
    <cellStyle name="Normal 6 2 2 2 4 6 3" xfId="34494" xr:uid="{07CE559F-4718-4F30-A1E7-CAE47040A372}"/>
    <cellStyle name="Normal 6 2 2 2 4 6 3 2" xfId="34495" xr:uid="{2D9FA4F4-C3E9-4047-AC82-C27EB9FF13B3}"/>
    <cellStyle name="Normal 6 2 2 2 4 6 3 2 2" xfId="34496" xr:uid="{8A7F4C1C-A5AB-4025-B058-6662D2B01356}"/>
    <cellStyle name="Normal 6 2 2 2 4 6 3 2 2 2" xfId="34497" xr:uid="{CA66EF9B-B75D-4A42-9F15-C53F05370618}"/>
    <cellStyle name="Normal 6 2 2 2 4 6 3 2 3" xfId="34498" xr:uid="{C25E98DD-5BCE-47A5-80B5-5F1DEBDEC7CD}"/>
    <cellStyle name="Normal 6 2 2 2 4 6 3 3" xfId="34499" xr:uid="{A8D434A5-04BB-4623-9482-0B655FF49833}"/>
    <cellStyle name="Normal 6 2 2 2 4 6 4" xfId="34500" xr:uid="{DCAC28ED-FFE2-487C-A2A2-44B047E3003D}"/>
    <cellStyle name="Normal 6 2 2 2 4 6 4 2" xfId="34501" xr:uid="{54D0D1C1-3C7E-4FF5-9E5D-3BF97C489960}"/>
    <cellStyle name="Normal 6 2 2 2 4 6 5" xfId="34502" xr:uid="{FC98FBCA-79F5-4C89-A184-48A86F83B64D}"/>
    <cellStyle name="Normal 6 2 2 2 4 6 5 2" xfId="34503" xr:uid="{881F94E2-F81F-4D6C-99E5-11B3F011B0E7}"/>
    <cellStyle name="Normal 6 2 2 2 4 6 6" xfId="34504" xr:uid="{CC0A0553-3908-4967-8A4C-4476FE739E6C}"/>
    <cellStyle name="Normal 6 2 2 2 4 6 6 2" xfId="34505" xr:uid="{3EE800E4-7470-49B4-809A-85E02FE8FF2A}"/>
    <cellStyle name="Normal 6 2 2 2 4 6 7" xfId="34506" xr:uid="{DB494171-7268-4670-B84A-DE49F625A785}"/>
    <cellStyle name="Normal 6 2 2 2 4 6 7 2" xfId="34507" xr:uid="{30C3138A-F57D-4F24-81D7-664C4AA3B051}"/>
    <cellStyle name="Normal 6 2 2 2 4 6 8" xfId="34508" xr:uid="{A30A33A4-6975-4671-9EFA-2D2665B3CF1B}"/>
    <cellStyle name="Normal 6 2 2 2 4 7" xfId="34509" xr:uid="{D7DBF034-8EB3-40B9-B1D6-206B41DE18B9}"/>
    <cellStyle name="Normal 6 2 2 2 4 7 2" xfId="34510" xr:uid="{F4AAC255-CBE2-4571-9F92-2636EF2CB027}"/>
    <cellStyle name="Normal 6 2 2 2 4 7 2 2" xfId="34511" xr:uid="{42434F14-3C28-4ED1-9C1E-5FE033D3479B}"/>
    <cellStyle name="Normal 6 2 2 2 4 7 2 2 2" xfId="34512" xr:uid="{41EC450A-DC85-4B2C-908E-DA9CD79A3DEC}"/>
    <cellStyle name="Normal 6 2 2 2 4 7 2 3" xfId="34513" xr:uid="{8EA05823-0981-4BFF-A0F9-F652D6DF90F2}"/>
    <cellStyle name="Normal 6 2 2 2 4 7 3" xfId="34514" xr:uid="{C7E848D9-B0EC-4D98-95E3-56065933A9F3}"/>
    <cellStyle name="Normal 6 2 2 2 4 8" xfId="34515" xr:uid="{2EEAC49C-0245-44F4-B6F4-AF9F29AF4629}"/>
    <cellStyle name="Normal 6 2 2 2 4 8 2" xfId="34516" xr:uid="{FB35C00E-7F1F-466C-894B-336164266F08}"/>
    <cellStyle name="Normal 6 2 2 2 4 9" xfId="34517" xr:uid="{49A14D0E-CE17-4BCD-BCCD-4BFB61DF1F8D}"/>
    <cellStyle name="Normal 6 2 2 2 4 9 2" xfId="34518" xr:uid="{E41613AA-22A3-4A3E-9B4D-61CA28DD3AC0}"/>
    <cellStyle name="Normal 6 2 2 2 5" xfId="34519" xr:uid="{52225D3E-9534-4A7F-A7CA-ACDBAE679849}"/>
    <cellStyle name="Normal 6 2 2 2 5 2" xfId="34520" xr:uid="{02BE0EBC-E4DD-4547-8B9B-88E9CFF30C41}"/>
    <cellStyle name="Normal 6 2 2 2 6" xfId="34521" xr:uid="{523BC046-89C1-4200-B53A-A96F6A75D465}"/>
    <cellStyle name="Normal 6 2 2 2 6 10" xfId="34522" xr:uid="{0FB35481-A193-4621-B7AE-9EA689E7507A}"/>
    <cellStyle name="Normal 6 2 2 2 6 10 2" xfId="34523" xr:uid="{0764B2F8-0836-43F7-A5DB-1D46E0B52C35}"/>
    <cellStyle name="Normal 6 2 2 2 6 11" xfId="34524" xr:uid="{A9FB9F55-B567-4D7A-998A-EAC9832D1EF3}"/>
    <cellStyle name="Normal 6 2 2 2 6 11 2" xfId="34525" xr:uid="{7C2511B7-23E8-4E76-BD15-6BA815746E78}"/>
    <cellStyle name="Normal 6 2 2 2 6 12" xfId="34526" xr:uid="{BA33C5AA-7F3E-475B-80E2-A8417FF72CD2}"/>
    <cellStyle name="Normal 6 2 2 2 6 2" xfId="34527" xr:uid="{3C344C7E-7D36-427B-B7C0-5A4FACEA513D}"/>
    <cellStyle name="Normal 6 2 2 2 6 2 10" xfId="34528" xr:uid="{1C6839AE-5490-48F2-ADA3-0FD049AD5EF4}"/>
    <cellStyle name="Normal 6 2 2 2 6 2 10 2" xfId="34529" xr:uid="{DF6FE09C-7E8B-4562-9169-8B8E7E6A4EC0}"/>
    <cellStyle name="Normal 6 2 2 2 6 2 11" xfId="34530" xr:uid="{0EFDEE02-1896-4DDD-898F-1A4CC8BD1651}"/>
    <cellStyle name="Normal 6 2 2 2 6 2 11 2" xfId="34531" xr:uid="{D33E399E-39CE-43BE-BC8B-C59CB12AE436}"/>
    <cellStyle name="Normal 6 2 2 2 6 2 12" xfId="34532" xr:uid="{10BE864A-280F-48CE-A6E8-6DB1193B4ADE}"/>
    <cellStyle name="Normal 6 2 2 2 6 2 2" xfId="34533" xr:uid="{AF92FE18-57A1-42D9-A4AB-2DA18FFCF7E7}"/>
    <cellStyle name="Normal 6 2 2 2 6 2 2 2" xfId="34534" xr:uid="{718EA1F9-B512-4827-BFBD-1CA81979E9FB}"/>
    <cellStyle name="Normal 6 2 2 2 6 2 2 2 2" xfId="34535" xr:uid="{E5BC2CE7-8AE3-4F63-86A3-E4C6F24CFAC4}"/>
    <cellStyle name="Normal 6 2 2 2 6 2 2 2 2 2" xfId="34536" xr:uid="{7645BDCE-E3EA-405A-A0E7-B414CC750F35}"/>
    <cellStyle name="Normal 6 2 2 2 6 2 2 2 2 2 2" xfId="34537" xr:uid="{FB4AD79A-17F5-4A26-8EBE-82C46CFF09E9}"/>
    <cellStyle name="Normal 6 2 2 2 6 2 2 2 2 2 2 2" xfId="34538" xr:uid="{146B2900-1DF1-44C9-9404-6D4C908E227F}"/>
    <cellStyle name="Normal 6 2 2 2 6 2 2 2 2 2 2 2 2" xfId="34539" xr:uid="{4EDDFC87-B321-42CE-BBFF-E49E9E968027}"/>
    <cellStyle name="Normal 6 2 2 2 6 2 2 2 2 2 2 2 2 2" xfId="34540" xr:uid="{2F902CEF-0814-4ABC-BDC8-19241DBCB39F}"/>
    <cellStyle name="Normal 6 2 2 2 6 2 2 2 2 2 2 2 3" xfId="34541" xr:uid="{FE9A9602-9F53-4BE7-B259-547F8899DEEC}"/>
    <cellStyle name="Normal 6 2 2 2 6 2 2 2 2 2 2 3" xfId="34542" xr:uid="{C8E1439E-41CB-41F1-BABB-275EC6DD39EF}"/>
    <cellStyle name="Normal 6 2 2 2 6 2 2 2 2 2 3" xfId="34543" xr:uid="{6F4CCD19-E758-4484-96D8-48669EB7E31C}"/>
    <cellStyle name="Normal 6 2 2 2 6 2 2 2 2 2 3 2" xfId="34544" xr:uid="{19918CCA-1EE0-4532-B957-7A5BA345F97C}"/>
    <cellStyle name="Normal 6 2 2 2 6 2 2 2 2 2 4" xfId="34545" xr:uid="{DC0F5926-9949-4AA1-9259-AAA0DE0D3A15}"/>
    <cellStyle name="Normal 6 2 2 2 6 2 2 2 2 2 4 2" xfId="34546" xr:uid="{F0551076-726E-4797-BE7C-09907734DA12}"/>
    <cellStyle name="Normal 6 2 2 2 6 2 2 2 2 2 5" xfId="34547" xr:uid="{8BB6779F-D14E-4CA2-8995-48DB7EA781F9}"/>
    <cellStyle name="Normal 6 2 2 2 6 2 2 2 2 2 5 2" xfId="34548" xr:uid="{DFFACC0F-79C8-4B06-B72F-7FA51A0B7C53}"/>
    <cellStyle name="Normal 6 2 2 2 6 2 2 2 2 2 6" xfId="34549" xr:uid="{66470C27-66BC-4DC1-A18B-67D948120455}"/>
    <cellStyle name="Normal 6 2 2 2 6 2 2 2 2 2 6 2" xfId="34550" xr:uid="{7AB0DE3D-AA70-49D8-AD63-AE2E18B6DA28}"/>
    <cellStyle name="Normal 6 2 2 2 6 2 2 2 2 2 7" xfId="34551" xr:uid="{D14E14CB-EFE1-4A8A-9D63-C9A7C80FE20F}"/>
    <cellStyle name="Normal 6 2 2 2 6 2 2 2 2 2 7 2" xfId="34552" xr:uid="{F4727078-3B0E-4CC1-B858-5FF0AD527C23}"/>
    <cellStyle name="Normal 6 2 2 2 6 2 2 2 2 2 8" xfId="34553" xr:uid="{D109BBA8-8D1A-4DE9-BF2E-962B4483F928}"/>
    <cellStyle name="Normal 6 2 2 2 6 2 2 2 2 3" xfId="34554" xr:uid="{EAB60937-ED5A-4F38-B835-2EC0E69AF259}"/>
    <cellStyle name="Normal 6 2 2 2 6 2 2 2 2 3 2" xfId="34555" xr:uid="{EC0685F0-8AF2-46B1-BCC3-3678A2D2CDC2}"/>
    <cellStyle name="Normal 6 2 2 2 6 2 2 2 2 3 2 2" xfId="34556" xr:uid="{4EB44C85-AC5F-44C1-B009-1E5A8B7D2DC4}"/>
    <cellStyle name="Normal 6 2 2 2 6 2 2 2 2 3 2 2 2" xfId="34557" xr:uid="{DB50BEA1-4D9A-4C1E-94A4-9D61F53D4B6A}"/>
    <cellStyle name="Normal 6 2 2 2 6 2 2 2 2 3 2 3" xfId="34558" xr:uid="{8AAE5DFA-F426-4A0B-A483-AD9AA4E51656}"/>
    <cellStyle name="Normal 6 2 2 2 6 2 2 2 2 3 3" xfId="34559" xr:uid="{8ADDD1B5-35FF-4EEA-9F60-A7BA216513BA}"/>
    <cellStyle name="Normal 6 2 2 2 6 2 2 2 2 4" xfId="34560" xr:uid="{32BC13CF-2117-40BD-A39B-BAFACB46B4B0}"/>
    <cellStyle name="Normal 6 2 2 2 6 2 2 2 2 4 2" xfId="34561" xr:uid="{3E3D873F-846D-4656-9B35-2EB6DC75E319}"/>
    <cellStyle name="Normal 6 2 2 2 6 2 2 2 2 5" xfId="34562" xr:uid="{BEAC6F12-0331-4661-ACBA-1B685CD64BCF}"/>
    <cellStyle name="Normal 6 2 2 2 6 2 2 2 2 5 2" xfId="34563" xr:uid="{F8354101-C2F9-4E90-93E1-EEB7C7177D7A}"/>
    <cellStyle name="Normal 6 2 2 2 6 2 2 2 2 6" xfId="34564" xr:uid="{73C909EE-9821-4326-92F5-BF2100797D93}"/>
    <cellStyle name="Normal 6 2 2 2 6 2 2 2 2 6 2" xfId="34565" xr:uid="{4497735F-5E9A-4D48-9321-01243521E096}"/>
    <cellStyle name="Normal 6 2 2 2 6 2 2 2 2 7" xfId="34566" xr:uid="{DB03AE56-4CDF-437C-AB9A-476EFBFF6873}"/>
    <cellStyle name="Normal 6 2 2 2 6 2 2 2 2 7 2" xfId="34567" xr:uid="{7AC8F79D-DDF8-41D4-9C5D-BD966B5A523D}"/>
    <cellStyle name="Normal 6 2 2 2 6 2 2 2 2 8" xfId="34568" xr:uid="{8EBFEA05-8C2B-4CDE-A789-6BE864AE3C78}"/>
    <cellStyle name="Normal 6 2 2 2 6 2 2 2 3" xfId="34569" xr:uid="{01956A00-E623-4207-A507-877635EC0D08}"/>
    <cellStyle name="Normal 6 2 2 2 6 2 2 2 3 2" xfId="34570" xr:uid="{4DAEBD70-7272-4C8B-A88D-F75E5BE97258}"/>
    <cellStyle name="Normal 6 2 2 2 6 2 2 2 3 2 2" xfId="34571" xr:uid="{BF116B34-27F6-4605-A644-0FA457C317EC}"/>
    <cellStyle name="Normal 6 2 2 2 6 2 2 2 3 2 2 2" xfId="34572" xr:uid="{6D38CE91-939D-4B2F-8A78-591B55ADFF4B}"/>
    <cellStyle name="Normal 6 2 2 2 6 2 2 2 3 2 3" xfId="34573" xr:uid="{EA98A71D-E0A7-4417-B045-C50C095A91CB}"/>
    <cellStyle name="Normal 6 2 2 2 6 2 2 2 3 3" xfId="34574" xr:uid="{B33B31E7-0AB9-492F-94DF-A171CEB9E211}"/>
    <cellStyle name="Normal 6 2 2 2 6 2 2 2 4" xfId="34575" xr:uid="{F52AB77D-95FB-4A8F-8D98-8A8D35EDCAED}"/>
    <cellStyle name="Normal 6 2 2 2 6 2 2 2 4 2" xfId="34576" xr:uid="{8B3C0972-9115-49D4-85EB-EFE844E5CD9A}"/>
    <cellStyle name="Normal 6 2 2 2 6 2 2 2 5" xfId="34577" xr:uid="{DB463C09-50B0-4872-BFA7-00D0B65AB7D6}"/>
    <cellStyle name="Normal 6 2 2 2 6 2 2 2 5 2" xfId="34578" xr:uid="{761EE036-5FC9-48B0-871F-4E2BB73C967E}"/>
    <cellStyle name="Normal 6 2 2 2 6 2 2 2 6" xfId="34579" xr:uid="{371ED3EF-9F75-4866-B814-A6B79616F61E}"/>
    <cellStyle name="Normal 6 2 2 2 6 2 2 2 6 2" xfId="34580" xr:uid="{1A4A554A-B380-4A7C-A68D-C5603FD1EB28}"/>
    <cellStyle name="Normal 6 2 2 2 6 2 2 2 7" xfId="34581" xr:uid="{433E1674-F800-47CA-93B1-A3165846A4DC}"/>
    <cellStyle name="Normal 6 2 2 2 6 2 2 2 7 2" xfId="34582" xr:uid="{E5B6F146-ED71-4066-9AE9-EDDD006D72B2}"/>
    <cellStyle name="Normal 6 2 2 2 6 2 2 2 8" xfId="34583" xr:uid="{2B234C0B-D764-4E0D-898F-1A5FD439BB30}"/>
    <cellStyle name="Normal 6 2 2 2 6 2 2 2 8 2" xfId="34584" xr:uid="{C74196B1-4080-428B-9421-46FFD0A3DE3F}"/>
    <cellStyle name="Normal 6 2 2 2 6 2 2 2 9" xfId="34585" xr:uid="{056553FA-3813-4ECC-A9DD-A6E811563A7E}"/>
    <cellStyle name="Normal 6 2 2 2 6 2 2 3" xfId="34586" xr:uid="{33BCC051-7DEC-45F5-BA2A-CD731F3C8F61}"/>
    <cellStyle name="Normal 6 2 2 2 6 2 2 3 2" xfId="34587" xr:uid="{9A4AB6D1-56CB-40D8-80FC-0E4DF2341578}"/>
    <cellStyle name="Normal 6 2 2 2 6 2 2 3 2 2" xfId="34588" xr:uid="{4176F83E-BF49-4FBA-A4CF-8C7F6754DCB8}"/>
    <cellStyle name="Normal 6 2 2 2 6 2 2 3 2 2 2" xfId="34589" xr:uid="{0C9234B6-D1B0-43E9-AFAB-8ED8971EA69D}"/>
    <cellStyle name="Normal 6 2 2 2 6 2 2 3 2 2 2 2" xfId="34590" xr:uid="{1723CCC7-3DBB-4475-AC0C-C5CB03F07F1F}"/>
    <cellStyle name="Normal 6 2 2 2 6 2 2 3 2 2 3" xfId="34591" xr:uid="{5E35662D-0620-4DD6-8002-BF7F100C4AFE}"/>
    <cellStyle name="Normal 6 2 2 2 6 2 2 3 2 3" xfId="34592" xr:uid="{620E8DA0-290E-4CDF-907A-33719D4425E3}"/>
    <cellStyle name="Normal 6 2 2 2 6 2 2 3 3" xfId="34593" xr:uid="{03949C80-1077-464B-A1BE-72496019555B}"/>
    <cellStyle name="Normal 6 2 2 2 6 2 2 3 3 2" xfId="34594" xr:uid="{1E210AA8-584B-4C18-855A-0777864EACF7}"/>
    <cellStyle name="Normal 6 2 2 2 6 2 2 3 4" xfId="34595" xr:uid="{CC095FF6-5D85-461C-ABB2-A8C2ECCCAA7F}"/>
    <cellStyle name="Normal 6 2 2 2 6 2 2 3 4 2" xfId="34596" xr:uid="{A4590AE1-A55E-45C3-A814-5D1A473AF784}"/>
    <cellStyle name="Normal 6 2 2 2 6 2 2 3 5" xfId="34597" xr:uid="{6D2CE5E2-A2DF-4D52-A3A8-DB0BE0CFDEAC}"/>
    <cellStyle name="Normal 6 2 2 2 6 2 2 3 5 2" xfId="34598" xr:uid="{6763A64B-6D2A-4C96-B6FA-EE4345FA83D0}"/>
    <cellStyle name="Normal 6 2 2 2 6 2 2 3 6" xfId="34599" xr:uid="{5587DBA3-9FB2-42F0-A387-B45E7BBE63A5}"/>
    <cellStyle name="Normal 6 2 2 2 6 2 2 3 6 2" xfId="34600" xr:uid="{6615F218-15A7-4F19-A7D2-6E47E747DDAE}"/>
    <cellStyle name="Normal 6 2 2 2 6 2 2 3 7" xfId="34601" xr:uid="{1F406436-2570-4B77-803E-9FC18948E420}"/>
    <cellStyle name="Normal 6 2 2 2 6 2 2 3 7 2" xfId="34602" xr:uid="{25DB261A-1CE7-48EC-80C5-A267CC591552}"/>
    <cellStyle name="Normal 6 2 2 2 6 2 2 3 8" xfId="34603" xr:uid="{612C82A5-8A7C-4ABE-A7F8-5F2D4CEA9FA4}"/>
    <cellStyle name="Normal 6 2 2 2 6 2 2 4" xfId="34604" xr:uid="{FFF69979-C08A-4C13-9823-4EFA05E3A756}"/>
    <cellStyle name="Normal 6 2 2 2 6 2 2 4 2" xfId="34605" xr:uid="{90B6DF1A-F1DC-4351-B875-041CFE75BD88}"/>
    <cellStyle name="Normal 6 2 2 2 6 2 2 4 2 2" xfId="34606" xr:uid="{D257F5A8-D39F-4F2A-BB9D-21DD8F0DE781}"/>
    <cellStyle name="Normal 6 2 2 2 6 2 2 4 2 2 2" xfId="34607" xr:uid="{1407D979-166E-4D7A-B31D-B4E454A9B7EF}"/>
    <cellStyle name="Normal 6 2 2 2 6 2 2 4 2 3" xfId="34608" xr:uid="{3A3C426C-EBB0-48B3-9DD7-203DCD907DF0}"/>
    <cellStyle name="Normal 6 2 2 2 6 2 2 4 3" xfId="34609" xr:uid="{C53028C4-38DE-4BF8-AFEE-9D8022CC8D3B}"/>
    <cellStyle name="Normal 6 2 2 2 6 2 2 5" xfId="34610" xr:uid="{C77B2DBF-FF9C-4426-859B-B6239D5043CF}"/>
    <cellStyle name="Normal 6 2 2 2 6 2 2 5 2" xfId="34611" xr:uid="{8CA033F7-BF3C-4CDD-9CD1-34D649CAA9D7}"/>
    <cellStyle name="Normal 6 2 2 2 6 2 2 6" xfId="34612" xr:uid="{C5FEC514-8E02-4776-9A51-A6DAC59E12D7}"/>
    <cellStyle name="Normal 6 2 2 2 6 2 2 6 2" xfId="34613" xr:uid="{EA91FB0B-6CDC-4EF8-B338-80C5E8EE17E9}"/>
    <cellStyle name="Normal 6 2 2 2 6 2 2 7" xfId="34614" xr:uid="{A898D63A-057F-4107-A38A-2C1099770122}"/>
    <cellStyle name="Normal 6 2 2 2 6 2 2 7 2" xfId="34615" xr:uid="{90931B95-BE9A-45B8-BF23-97402E5E09E1}"/>
    <cellStyle name="Normal 6 2 2 2 6 2 2 8" xfId="34616" xr:uid="{B0F854E5-59CB-4270-8F23-1082D1B1E5CC}"/>
    <cellStyle name="Normal 6 2 2 2 6 2 2 8 2" xfId="34617" xr:uid="{8E82C034-561D-41EC-BEA0-4567855D9D8B}"/>
    <cellStyle name="Normal 6 2 2 2 6 2 2 9" xfId="34618" xr:uid="{240EFFC9-4A99-4974-9CAA-E375492D20CC}"/>
    <cellStyle name="Normal 6 2 2 2 6 2 3" xfId="34619" xr:uid="{0EA9AB84-A2AA-4892-A8BF-2BB063F15C13}"/>
    <cellStyle name="Normal 6 2 2 2 6 2 3 2" xfId="34620" xr:uid="{9787FB6A-2A22-430C-A5DA-D357DA15E331}"/>
    <cellStyle name="Normal 6 2 2 2 6 2 4" xfId="34621" xr:uid="{77C0CD8E-2F29-48E8-90F7-CBFEBD9225E2}"/>
    <cellStyle name="Normal 6 2 2 2 6 2 4 2" xfId="34622" xr:uid="{3F1EC542-0AD1-424C-87A1-DD216F1703D5}"/>
    <cellStyle name="Normal 6 2 2 2 6 2 5" xfId="34623" xr:uid="{67A8ED46-E0F3-4CDE-9943-3D2C9327FE12}"/>
    <cellStyle name="Normal 6 2 2 2 6 2 5 2" xfId="34624" xr:uid="{385A1F19-47DF-4C4F-AADC-CF5DCF595A67}"/>
    <cellStyle name="Normal 6 2 2 2 6 2 5 2 2" xfId="34625" xr:uid="{32C6511C-48BA-40B9-8B33-5288E3D6720E}"/>
    <cellStyle name="Normal 6 2 2 2 6 2 5 2 2 2" xfId="34626" xr:uid="{88BCCF7B-A834-4989-BB13-EC8BB62E834B}"/>
    <cellStyle name="Normal 6 2 2 2 6 2 5 2 2 2 2" xfId="34627" xr:uid="{A776F898-072B-4A17-845F-BCBEC571D480}"/>
    <cellStyle name="Normal 6 2 2 2 6 2 5 2 2 2 2 2" xfId="34628" xr:uid="{780EE230-2755-4C40-A6BE-F95C01A8DEC0}"/>
    <cellStyle name="Normal 6 2 2 2 6 2 5 2 2 2 3" xfId="34629" xr:uid="{47D5E342-B543-476D-A2E5-147E22FD0099}"/>
    <cellStyle name="Normal 6 2 2 2 6 2 5 2 2 3" xfId="34630" xr:uid="{3BCD0385-7141-467E-9493-FBE25F966383}"/>
    <cellStyle name="Normal 6 2 2 2 6 2 5 2 3" xfId="34631" xr:uid="{F60B612D-21DA-48A2-A4AA-07E6CF3049D1}"/>
    <cellStyle name="Normal 6 2 2 2 6 2 5 2 3 2" xfId="34632" xr:uid="{CF988F6C-5D39-40E3-BA82-B09D4995767B}"/>
    <cellStyle name="Normal 6 2 2 2 6 2 5 2 4" xfId="34633" xr:uid="{8EAA9CF9-8027-4A45-81D9-9D61969E4566}"/>
    <cellStyle name="Normal 6 2 2 2 6 2 5 2 4 2" xfId="34634" xr:uid="{2059C904-B792-4E26-AE40-BF6AC946AAD5}"/>
    <cellStyle name="Normal 6 2 2 2 6 2 5 2 5" xfId="34635" xr:uid="{B61564A8-2AB9-4CFC-AFC8-BCA4F90E76DA}"/>
    <cellStyle name="Normal 6 2 2 2 6 2 5 2 5 2" xfId="34636" xr:uid="{3A3F2C7A-80B8-4BFF-918C-7388E90B2B90}"/>
    <cellStyle name="Normal 6 2 2 2 6 2 5 2 6" xfId="34637" xr:uid="{AE02EBC6-531B-4D48-AE16-ADE074F91D37}"/>
    <cellStyle name="Normal 6 2 2 2 6 2 5 2 6 2" xfId="34638" xr:uid="{50A69B1B-5591-4194-8BA0-839DA896FDD4}"/>
    <cellStyle name="Normal 6 2 2 2 6 2 5 2 7" xfId="34639" xr:uid="{96E9ABF7-FFF7-4362-A8C2-0EF9C370256D}"/>
    <cellStyle name="Normal 6 2 2 2 6 2 5 2 7 2" xfId="34640" xr:uid="{9DCD865C-1C93-4906-8198-99FBA3C73B6A}"/>
    <cellStyle name="Normal 6 2 2 2 6 2 5 2 8" xfId="34641" xr:uid="{2DEC8B63-5FDB-48A6-B4BF-B9071814AD06}"/>
    <cellStyle name="Normal 6 2 2 2 6 2 5 3" xfId="34642" xr:uid="{E6DDB30F-5D74-4712-B738-2C5FF58E82BB}"/>
    <cellStyle name="Normal 6 2 2 2 6 2 5 3 2" xfId="34643" xr:uid="{5BF44378-C216-4A96-981F-C49AE5655C24}"/>
    <cellStyle name="Normal 6 2 2 2 6 2 5 3 2 2" xfId="34644" xr:uid="{76B15B50-311A-4A97-AC15-5C4AD1E0E9B7}"/>
    <cellStyle name="Normal 6 2 2 2 6 2 5 3 2 2 2" xfId="34645" xr:uid="{0033B39A-8F00-4488-8670-D9183A1025ED}"/>
    <cellStyle name="Normal 6 2 2 2 6 2 5 3 2 3" xfId="34646" xr:uid="{CD5B3E44-F3C4-4B11-B030-31E29101E3B8}"/>
    <cellStyle name="Normal 6 2 2 2 6 2 5 3 3" xfId="34647" xr:uid="{2CFAED0D-E03C-4876-AE34-ADBF86569323}"/>
    <cellStyle name="Normal 6 2 2 2 6 2 5 4" xfId="34648" xr:uid="{BC065372-B78E-4364-9F4A-F51B70D33441}"/>
    <cellStyle name="Normal 6 2 2 2 6 2 5 4 2" xfId="34649" xr:uid="{88028273-2B6D-420C-96CD-B91DFEBCDF93}"/>
    <cellStyle name="Normal 6 2 2 2 6 2 5 5" xfId="34650" xr:uid="{180A9AEB-BB16-431C-91CB-ECBD17F0946C}"/>
    <cellStyle name="Normal 6 2 2 2 6 2 5 5 2" xfId="34651" xr:uid="{71D0DC55-548C-4C19-B409-1194030E4B88}"/>
    <cellStyle name="Normal 6 2 2 2 6 2 5 6" xfId="34652" xr:uid="{98236A93-5791-44E2-8081-3EDF5148833D}"/>
    <cellStyle name="Normal 6 2 2 2 6 2 5 6 2" xfId="34653" xr:uid="{788A542B-F216-4CDA-BA99-5C2C450DD2AD}"/>
    <cellStyle name="Normal 6 2 2 2 6 2 5 7" xfId="34654" xr:uid="{80B51097-5C38-4533-9955-2EA2F65CC206}"/>
    <cellStyle name="Normal 6 2 2 2 6 2 5 7 2" xfId="34655" xr:uid="{3FBDF174-A577-4A4B-BE6F-8CDEBA814FDD}"/>
    <cellStyle name="Normal 6 2 2 2 6 2 5 8" xfId="34656" xr:uid="{BA266741-9111-439C-9EB3-E25681F51788}"/>
    <cellStyle name="Normal 6 2 2 2 6 2 6" xfId="34657" xr:uid="{DCDBBF24-68BC-452A-8ABA-38B27E2F8248}"/>
    <cellStyle name="Normal 6 2 2 2 6 2 6 2" xfId="34658" xr:uid="{6C2F5307-1DBA-478E-BB99-1AB71A0F6239}"/>
    <cellStyle name="Normal 6 2 2 2 6 2 6 2 2" xfId="34659" xr:uid="{BBF9C729-A99D-4E2A-8BE0-BC26EE53080B}"/>
    <cellStyle name="Normal 6 2 2 2 6 2 6 2 2 2" xfId="34660" xr:uid="{3974EE30-9C83-4392-BA48-2B772B169C93}"/>
    <cellStyle name="Normal 6 2 2 2 6 2 6 2 3" xfId="34661" xr:uid="{C833D1C2-84C7-4609-A367-913F8BF93D06}"/>
    <cellStyle name="Normal 6 2 2 2 6 2 6 3" xfId="34662" xr:uid="{5E35BC8C-37CF-41A7-B2CC-57A9BBBC4FD4}"/>
    <cellStyle name="Normal 6 2 2 2 6 2 7" xfId="34663" xr:uid="{5FD150C2-E5D9-4F18-BCE8-898963A6FAA1}"/>
    <cellStyle name="Normal 6 2 2 2 6 2 7 2" xfId="34664" xr:uid="{49CF2DD2-03D7-4DF4-A976-71EA3D818BCB}"/>
    <cellStyle name="Normal 6 2 2 2 6 2 8" xfId="34665" xr:uid="{D6133D0D-644D-4984-B66E-89BD9F86073D}"/>
    <cellStyle name="Normal 6 2 2 2 6 2 8 2" xfId="34666" xr:uid="{1B098A99-E0C6-41C1-AFF6-B9F7E85CA0B3}"/>
    <cellStyle name="Normal 6 2 2 2 6 2 9" xfId="34667" xr:uid="{05B8DF5B-13FC-42B3-9340-1D3629B37A19}"/>
    <cellStyle name="Normal 6 2 2 2 6 2 9 2" xfId="34668" xr:uid="{D6607200-8834-4E9C-8414-D36190719F64}"/>
    <cellStyle name="Normal 6 2 2 2 6 3" xfId="34669" xr:uid="{5EFA4F5D-1B67-4511-A033-813C7250CF7C}"/>
    <cellStyle name="Normal 6 2 2 2 6 3 2" xfId="34670" xr:uid="{CDBDFDA8-6E0A-4204-B670-E8FD9D128013}"/>
    <cellStyle name="Normal 6 2 2 2 6 3 2 2" xfId="34671" xr:uid="{A986F7C9-64A7-43F9-A236-55F18082F9AA}"/>
    <cellStyle name="Normal 6 2 2 2 6 3 2 2 2" xfId="34672" xr:uid="{3341D449-4BA4-4E13-B917-6227E16ACD14}"/>
    <cellStyle name="Normal 6 2 2 2 6 3 2 2 2 2" xfId="34673" xr:uid="{B1678BF8-9D74-4344-8851-D63C7613F771}"/>
    <cellStyle name="Normal 6 2 2 2 6 3 2 2 2 2 2" xfId="34674" xr:uid="{6244D43E-404A-429A-8703-D0BC543AB4EE}"/>
    <cellStyle name="Normal 6 2 2 2 6 3 2 2 2 2 2 2" xfId="34675" xr:uid="{39F6E91D-092F-4764-8315-47639EC8EA8E}"/>
    <cellStyle name="Normal 6 2 2 2 6 3 2 2 2 2 2 2 2" xfId="34676" xr:uid="{FDD722CA-012D-4EFB-851B-C95BE8EDC2DF}"/>
    <cellStyle name="Normal 6 2 2 2 6 3 2 2 2 2 2 3" xfId="34677" xr:uid="{A8D4AD46-1476-4D83-8B47-89AC78A9381A}"/>
    <cellStyle name="Normal 6 2 2 2 6 3 2 2 2 2 3" xfId="34678" xr:uid="{75E5C8DE-4CFE-46CE-8911-2343065C75CB}"/>
    <cellStyle name="Normal 6 2 2 2 6 3 2 2 2 3" xfId="34679" xr:uid="{32F2A4E9-2478-4387-B68F-50C7A2BB627F}"/>
    <cellStyle name="Normal 6 2 2 2 6 3 2 2 2 3 2" xfId="34680" xr:uid="{C2F8558B-AAD6-41F4-90C5-D71DE768D845}"/>
    <cellStyle name="Normal 6 2 2 2 6 3 2 2 2 4" xfId="34681" xr:uid="{3E7D71BA-D5BC-4380-9444-2EEB2C375D2F}"/>
    <cellStyle name="Normal 6 2 2 2 6 3 2 2 2 4 2" xfId="34682" xr:uid="{39268B39-070F-4186-80A4-02074C76AD3B}"/>
    <cellStyle name="Normal 6 2 2 2 6 3 2 2 2 5" xfId="34683" xr:uid="{76962C23-7A5B-427E-9D3D-CDC577387C67}"/>
    <cellStyle name="Normal 6 2 2 2 6 3 2 2 2 5 2" xfId="34684" xr:uid="{1ABFC797-22BC-4938-8E52-F017D1D357C9}"/>
    <cellStyle name="Normal 6 2 2 2 6 3 2 2 2 6" xfId="34685" xr:uid="{7D269BF9-B2DC-454F-A62F-BF5690A5E9E1}"/>
    <cellStyle name="Normal 6 2 2 2 6 3 2 2 2 6 2" xfId="34686" xr:uid="{AF0716F3-B07A-41C9-823D-F16FA81486DC}"/>
    <cellStyle name="Normal 6 2 2 2 6 3 2 2 2 7" xfId="34687" xr:uid="{4CA23843-CEAD-48FD-A44E-1CAAA6D3A6C1}"/>
    <cellStyle name="Normal 6 2 2 2 6 3 2 2 2 7 2" xfId="34688" xr:uid="{A0F93A3B-981D-488D-BEC5-3C37A161773B}"/>
    <cellStyle name="Normal 6 2 2 2 6 3 2 2 2 8" xfId="34689" xr:uid="{1EB7B70C-D1CE-49A1-9BF4-5EA26CF273C9}"/>
    <cellStyle name="Normal 6 2 2 2 6 3 2 2 3" xfId="34690" xr:uid="{C90BF79F-31DA-47D9-87D3-E202826B8536}"/>
    <cellStyle name="Normal 6 2 2 2 6 3 2 2 3 2" xfId="34691" xr:uid="{F38C51F5-0A4C-4388-B5FB-A2E457702440}"/>
    <cellStyle name="Normal 6 2 2 2 6 3 2 2 3 2 2" xfId="34692" xr:uid="{1D73EB8F-D00E-41A5-85E1-333A4F0E3461}"/>
    <cellStyle name="Normal 6 2 2 2 6 3 2 2 3 2 2 2" xfId="34693" xr:uid="{5182738B-1B5C-4709-89D2-783C2179439E}"/>
    <cellStyle name="Normal 6 2 2 2 6 3 2 2 3 2 3" xfId="34694" xr:uid="{3286D5E0-0FF1-497B-BAAE-B51A44F85154}"/>
    <cellStyle name="Normal 6 2 2 2 6 3 2 2 3 3" xfId="34695" xr:uid="{B7D61A42-E74D-403B-BAFC-C096B68A4313}"/>
    <cellStyle name="Normal 6 2 2 2 6 3 2 2 4" xfId="34696" xr:uid="{EED454B7-4171-4364-98B7-64EAABABBAAD}"/>
    <cellStyle name="Normal 6 2 2 2 6 3 2 2 4 2" xfId="34697" xr:uid="{5A33B142-2F29-4ABE-8C66-ED1DB6BC2F71}"/>
    <cellStyle name="Normal 6 2 2 2 6 3 2 2 5" xfId="34698" xr:uid="{6EF2F53F-64FD-49F1-A825-A414C47A3315}"/>
    <cellStyle name="Normal 6 2 2 2 6 3 2 2 5 2" xfId="34699" xr:uid="{148EE855-05D4-445D-956F-839648AF10AE}"/>
    <cellStyle name="Normal 6 2 2 2 6 3 2 2 6" xfId="34700" xr:uid="{4DABDCE8-6F22-456E-B51B-79C748B95DCE}"/>
    <cellStyle name="Normal 6 2 2 2 6 3 2 2 6 2" xfId="34701" xr:uid="{4EE8C217-CF5C-471A-9520-A7A37CB34D72}"/>
    <cellStyle name="Normal 6 2 2 2 6 3 2 2 7" xfId="34702" xr:uid="{92859C04-AED0-43A9-B028-EA8BF0D3E85C}"/>
    <cellStyle name="Normal 6 2 2 2 6 3 2 2 7 2" xfId="34703" xr:uid="{207AB868-CF53-4033-94BF-ECBC3D6B7EE2}"/>
    <cellStyle name="Normal 6 2 2 2 6 3 2 2 8" xfId="34704" xr:uid="{2FB9F9D5-2394-41E8-BA79-6629B9D279F3}"/>
    <cellStyle name="Normal 6 2 2 2 6 3 2 3" xfId="34705" xr:uid="{C327888E-0836-4793-9B1B-82C94AF0CB89}"/>
    <cellStyle name="Normal 6 2 2 2 6 3 2 3 2" xfId="34706" xr:uid="{464A5ABE-8DBE-487E-AFF8-6608529A456B}"/>
    <cellStyle name="Normal 6 2 2 2 6 3 2 3 2 2" xfId="34707" xr:uid="{E5D9595D-C0FF-4453-89CF-4A712B336ADE}"/>
    <cellStyle name="Normal 6 2 2 2 6 3 2 3 2 2 2" xfId="34708" xr:uid="{D0263BC0-624E-4668-810B-C805D47135F8}"/>
    <cellStyle name="Normal 6 2 2 2 6 3 2 3 2 3" xfId="34709" xr:uid="{4771181B-E51D-48E2-B4B9-73E47C990078}"/>
    <cellStyle name="Normal 6 2 2 2 6 3 2 3 3" xfId="34710" xr:uid="{9971E4CD-D770-4E75-BB81-07DDBDB8B5B7}"/>
    <cellStyle name="Normal 6 2 2 2 6 3 2 4" xfId="34711" xr:uid="{A8DA4F8F-C789-47D1-8B7C-A3B151B22364}"/>
    <cellStyle name="Normal 6 2 2 2 6 3 2 4 2" xfId="34712" xr:uid="{8F00D274-740E-46EF-A5FC-DC1E286C6053}"/>
    <cellStyle name="Normal 6 2 2 2 6 3 2 5" xfId="34713" xr:uid="{699A4C64-2CA3-4F52-9576-158D5F3D15E5}"/>
    <cellStyle name="Normal 6 2 2 2 6 3 2 5 2" xfId="34714" xr:uid="{D94BA499-8A3D-48DB-9044-E9041FE72FCE}"/>
    <cellStyle name="Normal 6 2 2 2 6 3 2 6" xfId="34715" xr:uid="{4C003B61-C481-4537-96DD-EA50F5C2F8CF}"/>
    <cellStyle name="Normal 6 2 2 2 6 3 2 6 2" xfId="34716" xr:uid="{EE521BC9-A02B-44F3-B7BA-7AA6A777F8EA}"/>
    <cellStyle name="Normal 6 2 2 2 6 3 2 7" xfId="34717" xr:uid="{E84AB783-D3FB-4673-805A-A18F7E42FAC7}"/>
    <cellStyle name="Normal 6 2 2 2 6 3 2 7 2" xfId="34718" xr:uid="{70442EFD-C38E-4798-B7AE-1E1DE071E23C}"/>
    <cellStyle name="Normal 6 2 2 2 6 3 2 8" xfId="34719" xr:uid="{D7479BEE-776E-4E34-9084-13BBAFBAB98A}"/>
    <cellStyle name="Normal 6 2 2 2 6 3 2 8 2" xfId="34720" xr:uid="{320B1F74-D6D0-43BC-8ADB-3ADA12F4B31A}"/>
    <cellStyle name="Normal 6 2 2 2 6 3 2 9" xfId="34721" xr:uid="{6A162E65-BC1B-41ED-BEE9-C1B1C4570B11}"/>
    <cellStyle name="Normal 6 2 2 2 6 3 3" xfId="34722" xr:uid="{4AAD507E-7B09-47D4-B1D2-D9B1DDCCD8E9}"/>
    <cellStyle name="Normal 6 2 2 2 6 3 3 2" xfId="34723" xr:uid="{AA65C806-32CE-48C8-BC05-90F2A3C691BF}"/>
    <cellStyle name="Normal 6 2 2 2 6 3 3 2 2" xfId="34724" xr:uid="{99516ED5-E8C6-4275-80FB-E670BBAA3C4E}"/>
    <cellStyle name="Normal 6 2 2 2 6 3 3 2 2 2" xfId="34725" xr:uid="{E55F91CD-EEEB-40AE-996C-13629A45FA24}"/>
    <cellStyle name="Normal 6 2 2 2 6 3 3 2 2 2 2" xfId="34726" xr:uid="{B47F1438-6CDA-4C67-97A7-55591227A9F1}"/>
    <cellStyle name="Normal 6 2 2 2 6 3 3 2 2 3" xfId="34727" xr:uid="{B79461B7-76EE-4DBE-A24F-088EED2C67B4}"/>
    <cellStyle name="Normal 6 2 2 2 6 3 3 2 3" xfId="34728" xr:uid="{F12CF0E4-00DE-4AE8-874D-EAFBD0855670}"/>
    <cellStyle name="Normal 6 2 2 2 6 3 3 3" xfId="34729" xr:uid="{90D902F9-21EF-4B09-A431-1D398455FF5E}"/>
    <cellStyle name="Normal 6 2 2 2 6 3 3 3 2" xfId="34730" xr:uid="{437BE7DD-3901-44E8-8F33-E13967005E29}"/>
    <cellStyle name="Normal 6 2 2 2 6 3 3 4" xfId="34731" xr:uid="{2E3A4011-AD3D-4384-862D-48937CF768C2}"/>
    <cellStyle name="Normal 6 2 2 2 6 3 3 4 2" xfId="34732" xr:uid="{7FB999C9-03E7-48AF-AB8C-F008AB0531F9}"/>
    <cellStyle name="Normal 6 2 2 2 6 3 3 5" xfId="34733" xr:uid="{550B6DAA-583E-4984-95A6-A1346179D7EC}"/>
    <cellStyle name="Normal 6 2 2 2 6 3 3 5 2" xfId="34734" xr:uid="{B45D1885-4027-4BE7-A508-C8E29930A312}"/>
    <cellStyle name="Normal 6 2 2 2 6 3 3 6" xfId="34735" xr:uid="{A480004C-2AC6-4C95-AFDF-87B28A6C1CA1}"/>
    <cellStyle name="Normal 6 2 2 2 6 3 3 6 2" xfId="34736" xr:uid="{C65CCCF7-970F-404E-95C1-3E19563A18D2}"/>
    <cellStyle name="Normal 6 2 2 2 6 3 3 7" xfId="34737" xr:uid="{EBFF8731-3D45-4E13-96DF-A090A9820379}"/>
    <cellStyle name="Normal 6 2 2 2 6 3 3 7 2" xfId="34738" xr:uid="{14DF7E95-7875-4697-87A5-10024C27EECC}"/>
    <cellStyle name="Normal 6 2 2 2 6 3 3 8" xfId="34739" xr:uid="{E30BE544-3F48-478A-A0BC-AB3D151B07E0}"/>
    <cellStyle name="Normal 6 2 2 2 6 3 4" xfId="34740" xr:uid="{B0B3637A-CC68-4CDA-9E82-153D436054DF}"/>
    <cellStyle name="Normal 6 2 2 2 6 3 4 2" xfId="34741" xr:uid="{A2D950DD-A539-43A0-935B-3988C7857761}"/>
    <cellStyle name="Normal 6 2 2 2 6 3 4 2 2" xfId="34742" xr:uid="{8DD45A90-B601-4C95-B12A-1884353ECC41}"/>
    <cellStyle name="Normal 6 2 2 2 6 3 4 2 2 2" xfId="34743" xr:uid="{EC46F138-C890-47E9-9A73-99E4DD1395F1}"/>
    <cellStyle name="Normal 6 2 2 2 6 3 4 2 3" xfId="34744" xr:uid="{7C9A0F6A-8AD0-4309-BEC1-94E9B0F3EA48}"/>
    <cellStyle name="Normal 6 2 2 2 6 3 4 3" xfId="34745" xr:uid="{A6448DDD-ABD4-4F8D-A2FD-4968A801ACD8}"/>
    <cellStyle name="Normal 6 2 2 2 6 3 5" xfId="34746" xr:uid="{5D2C868A-680E-429C-A4A8-EA37B9471E0A}"/>
    <cellStyle name="Normal 6 2 2 2 6 3 5 2" xfId="34747" xr:uid="{B740D341-E46B-4699-AEC3-2C82F4734A6E}"/>
    <cellStyle name="Normal 6 2 2 2 6 3 6" xfId="34748" xr:uid="{4AA38660-7695-4BD7-ABA0-3CF6E18EACF6}"/>
    <cellStyle name="Normal 6 2 2 2 6 3 6 2" xfId="34749" xr:uid="{95B2FBA6-7EA6-425F-9FE0-9CFAEE2A674B}"/>
    <cellStyle name="Normal 6 2 2 2 6 3 7" xfId="34750" xr:uid="{6BD85BA4-21AC-4B2E-A5C7-8DEF993D9474}"/>
    <cellStyle name="Normal 6 2 2 2 6 3 7 2" xfId="34751" xr:uid="{E3E227FE-579B-473F-89BD-D7E906DA61A4}"/>
    <cellStyle name="Normal 6 2 2 2 6 3 8" xfId="34752" xr:uid="{0312B0F0-F911-4ABF-B306-3FC558AF53A4}"/>
    <cellStyle name="Normal 6 2 2 2 6 3 8 2" xfId="34753" xr:uid="{96FEF5CE-5274-486B-A8D1-816E7A15F623}"/>
    <cellStyle name="Normal 6 2 2 2 6 3 9" xfId="34754" xr:uid="{AA45F608-6DC6-4038-AC25-DBD200BD3687}"/>
    <cellStyle name="Normal 6 2 2 2 6 4" xfId="34755" xr:uid="{CC25AB2B-4AF5-4432-9F9A-696E0056E5FD}"/>
    <cellStyle name="Normal 6 2 2 2 6 4 2" xfId="34756" xr:uid="{41492E26-18A5-4CE3-A12B-78A0127C4B53}"/>
    <cellStyle name="Normal 6 2 2 2 6 5" xfId="34757" xr:uid="{819939B1-5310-4EF5-BDB2-74AA91C7572F}"/>
    <cellStyle name="Normal 6 2 2 2 6 5 2" xfId="34758" xr:uid="{5D7413F6-9ACC-4761-9F31-CF141ECAC118}"/>
    <cellStyle name="Normal 6 2 2 2 6 5 2 2" xfId="34759" xr:uid="{53673C39-0130-4E72-9399-57919ABF82EF}"/>
    <cellStyle name="Normal 6 2 2 2 6 5 2 2 2" xfId="34760" xr:uid="{535A5171-F2DB-4541-B9B9-A91661E1198D}"/>
    <cellStyle name="Normal 6 2 2 2 6 5 2 2 2 2" xfId="34761" xr:uid="{810D0726-4DC1-4A22-AC2D-F77084388A89}"/>
    <cellStyle name="Normal 6 2 2 2 6 5 2 2 2 2 2" xfId="34762" xr:uid="{49411295-66EB-4860-9FAC-97E723D6A559}"/>
    <cellStyle name="Normal 6 2 2 2 6 5 2 2 2 3" xfId="34763" xr:uid="{B25EDCE7-67C3-4909-9FA6-D15D539C8E0C}"/>
    <cellStyle name="Normal 6 2 2 2 6 5 2 2 3" xfId="34764" xr:uid="{58233978-8EA6-4025-B1F7-50FC0AB29D5D}"/>
    <cellStyle name="Normal 6 2 2 2 6 5 2 3" xfId="34765" xr:uid="{B81FAEF1-E22C-4590-8E90-23A180E1C0B5}"/>
    <cellStyle name="Normal 6 2 2 2 6 5 2 3 2" xfId="34766" xr:uid="{F17188B1-5065-4C53-BE41-A75425A13D3B}"/>
    <cellStyle name="Normal 6 2 2 2 6 5 2 4" xfId="34767" xr:uid="{9B3420C4-5C21-483E-929E-23008853466E}"/>
    <cellStyle name="Normal 6 2 2 2 6 5 2 4 2" xfId="34768" xr:uid="{67A3F55D-0690-4D90-AD8D-C8D6353CD54A}"/>
    <cellStyle name="Normal 6 2 2 2 6 5 2 5" xfId="34769" xr:uid="{E3701E71-E66B-4DA7-93E3-5FF7AB440161}"/>
    <cellStyle name="Normal 6 2 2 2 6 5 2 5 2" xfId="34770" xr:uid="{6DA15690-F785-4709-900D-771C976A48D8}"/>
    <cellStyle name="Normal 6 2 2 2 6 5 2 6" xfId="34771" xr:uid="{23975529-663B-4E3D-89E1-269D92AAC83B}"/>
    <cellStyle name="Normal 6 2 2 2 6 5 2 6 2" xfId="34772" xr:uid="{541B2F0E-8B1E-447A-B7B0-EA03575EC574}"/>
    <cellStyle name="Normal 6 2 2 2 6 5 2 7" xfId="34773" xr:uid="{A45B504C-0EC2-4A72-942C-CFAE88638E5E}"/>
    <cellStyle name="Normal 6 2 2 2 6 5 2 7 2" xfId="34774" xr:uid="{7A328201-0776-4DCA-B232-047A2A2A90FF}"/>
    <cellStyle name="Normal 6 2 2 2 6 5 2 8" xfId="34775" xr:uid="{7390BBA0-C45F-494D-994B-E04DBCCBF480}"/>
    <cellStyle name="Normal 6 2 2 2 6 5 3" xfId="34776" xr:uid="{A9CF0F62-5498-4C65-9510-4BA8FE2C46B2}"/>
    <cellStyle name="Normal 6 2 2 2 6 5 3 2" xfId="34777" xr:uid="{28922D3C-3AD9-47CD-9308-19D2A0E03744}"/>
    <cellStyle name="Normal 6 2 2 2 6 5 3 2 2" xfId="34778" xr:uid="{66D28A07-9A9F-4D40-9B82-879FC64E4AD7}"/>
    <cellStyle name="Normal 6 2 2 2 6 5 3 2 2 2" xfId="34779" xr:uid="{69B348F1-A182-403E-82BA-18B4782DD86B}"/>
    <cellStyle name="Normal 6 2 2 2 6 5 3 2 3" xfId="34780" xr:uid="{4E41251C-4A39-4A2A-A59A-F0C3098D3712}"/>
    <cellStyle name="Normal 6 2 2 2 6 5 3 3" xfId="34781" xr:uid="{ABB2E1F7-ACCB-48D5-BB4D-32BC4B6D7A7E}"/>
    <cellStyle name="Normal 6 2 2 2 6 5 4" xfId="34782" xr:uid="{8EA8DE72-A382-465B-A73C-88AF2BB04945}"/>
    <cellStyle name="Normal 6 2 2 2 6 5 4 2" xfId="34783" xr:uid="{FA731CBB-225D-4C55-8A02-F53901BDD272}"/>
    <cellStyle name="Normal 6 2 2 2 6 5 5" xfId="34784" xr:uid="{B48D9FB2-A241-4660-A39E-0BB7387D3499}"/>
    <cellStyle name="Normal 6 2 2 2 6 5 5 2" xfId="34785" xr:uid="{31A5F73D-AD24-4103-8FAC-DFAB28E5EC87}"/>
    <cellStyle name="Normal 6 2 2 2 6 5 6" xfId="34786" xr:uid="{62CEA185-9CC1-4527-87CC-36C3C64F74C4}"/>
    <cellStyle name="Normal 6 2 2 2 6 5 6 2" xfId="34787" xr:uid="{BC87E70D-EBA7-4EE2-B7B7-01DEC8CF04E9}"/>
    <cellStyle name="Normal 6 2 2 2 6 5 7" xfId="34788" xr:uid="{E6D00A48-8BA5-45E5-A1C4-EFB4A3724135}"/>
    <cellStyle name="Normal 6 2 2 2 6 5 7 2" xfId="34789" xr:uid="{FF7AEED3-6FC2-4449-9970-0D7D9AED60E3}"/>
    <cellStyle name="Normal 6 2 2 2 6 5 8" xfId="34790" xr:uid="{A5B91EF7-4DBB-45BF-9140-1371ECAAA9ED}"/>
    <cellStyle name="Normal 6 2 2 2 6 6" xfId="34791" xr:uid="{F3DF6BA1-4398-4B05-B8CA-A0F9F20BB2D5}"/>
    <cellStyle name="Normal 6 2 2 2 6 6 2" xfId="34792" xr:uid="{1AF11D19-D073-41EF-974D-1DBAC9920D86}"/>
    <cellStyle name="Normal 6 2 2 2 6 6 2 2" xfId="34793" xr:uid="{CBA89042-3B63-4226-9F2D-CDA0929CAF4D}"/>
    <cellStyle name="Normal 6 2 2 2 6 6 2 2 2" xfId="34794" xr:uid="{8320FB80-B6FE-4F82-859A-AC9466E510ED}"/>
    <cellStyle name="Normal 6 2 2 2 6 6 2 3" xfId="34795" xr:uid="{7D81E059-BE0C-460A-B97D-26D3B128C6A0}"/>
    <cellStyle name="Normal 6 2 2 2 6 6 3" xfId="34796" xr:uid="{B617110D-3D93-4120-9F3A-823F0628EAAC}"/>
    <cellStyle name="Normal 6 2 2 2 6 7" xfId="34797" xr:uid="{222187D4-76BD-40C0-9805-81B29C4FD7D6}"/>
    <cellStyle name="Normal 6 2 2 2 6 7 2" xfId="34798" xr:uid="{FA7EC813-6346-4380-B771-F63EA6729975}"/>
    <cellStyle name="Normal 6 2 2 2 6 8" xfId="34799" xr:uid="{BF1E16E2-0DE1-450F-96F1-20A5DE6ADA4C}"/>
    <cellStyle name="Normal 6 2 2 2 6 8 2" xfId="34800" xr:uid="{B816A342-0878-423C-91CC-5AD10610FEB8}"/>
    <cellStyle name="Normal 6 2 2 2 6 9" xfId="34801" xr:uid="{DC45BA2D-4B42-4BBC-B788-5EEABDD0A500}"/>
    <cellStyle name="Normal 6 2 2 2 6 9 2" xfId="34802" xr:uid="{7FFE950B-2E3B-4566-896A-066214F12B05}"/>
    <cellStyle name="Normal 6 2 2 2 7" xfId="34803" xr:uid="{F288974F-E33C-4B95-B5A1-A3952FCF7073}"/>
    <cellStyle name="Normal 6 2 2 2 7 2" xfId="34804" xr:uid="{CF70D199-78E6-4C9E-9452-5EB56AA7283A}"/>
    <cellStyle name="Normal 6 2 2 2 7 2 2" xfId="34805" xr:uid="{A793F233-222D-4800-B106-E4F4AFDF690E}"/>
    <cellStyle name="Normal 6 2 2 2 7 2 2 2" xfId="34806" xr:uid="{BBD827FB-72CD-4041-9AA5-878E435510B8}"/>
    <cellStyle name="Normal 6 2 2 2 7 2 2 2 2" xfId="34807" xr:uid="{D3A7A02F-9BC0-4CE4-86CA-71062D55BD67}"/>
    <cellStyle name="Normal 6 2 2 2 7 2 2 2 2 2" xfId="34808" xr:uid="{0F707FE6-A258-4CD5-86FC-CEC7EB1624E5}"/>
    <cellStyle name="Normal 6 2 2 2 7 2 2 2 2 2 2" xfId="34809" xr:uid="{27DAD9D3-D049-4BFA-B795-D76D27931FD8}"/>
    <cellStyle name="Normal 6 2 2 2 7 2 2 2 2 2 2 2" xfId="34810" xr:uid="{61FECEFD-B0EA-46E6-8240-9EBD77BFB44F}"/>
    <cellStyle name="Normal 6 2 2 2 7 2 2 2 2 2 3" xfId="34811" xr:uid="{55D40D56-F0B1-47BF-A966-EEF65EE2F416}"/>
    <cellStyle name="Normal 6 2 2 2 7 2 2 2 2 3" xfId="34812" xr:uid="{CB36978C-3712-4719-8F12-BC450A3257A1}"/>
    <cellStyle name="Normal 6 2 2 2 7 2 2 2 3" xfId="34813" xr:uid="{897A7610-37CC-424F-B79A-0D7A5FFC1AC4}"/>
    <cellStyle name="Normal 6 2 2 2 7 2 2 2 3 2" xfId="34814" xr:uid="{67084FBE-CECD-419A-91F8-A3279A9238FA}"/>
    <cellStyle name="Normal 6 2 2 2 7 2 2 2 4" xfId="34815" xr:uid="{EE00727D-49CB-4A79-A690-21B81B36C8AA}"/>
    <cellStyle name="Normal 6 2 2 2 7 2 2 2 4 2" xfId="34816" xr:uid="{4BC6556D-F65B-4B54-B456-2032C3395F12}"/>
    <cellStyle name="Normal 6 2 2 2 7 2 2 2 5" xfId="34817" xr:uid="{0793ECAB-0880-4225-98B5-6CB507DC3277}"/>
    <cellStyle name="Normal 6 2 2 2 7 2 2 2 5 2" xfId="34818" xr:uid="{6E44EB84-ED91-48B2-BAE0-44A07EE43469}"/>
    <cellStyle name="Normal 6 2 2 2 7 2 2 2 6" xfId="34819" xr:uid="{B5F6B896-9A45-4207-9477-72C5B6EB8864}"/>
    <cellStyle name="Normal 6 2 2 2 7 2 2 2 6 2" xfId="34820" xr:uid="{08645F9F-2986-4D38-A3F8-04FAFA9D1E25}"/>
    <cellStyle name="Normal 6 2 2 2 7 2 2 2 7" xfId="34821" xr:uid="{7892EB95-A266-4CC7-A142-F177A7337EEF}"/>
    <cellStyle name="Normal 6 2 2 2 7 2 2 2 7 2" xfId="34822" xr:uid="{20C25716-950B-4C68-99B5-10F227048EC7}"/>
    <cellStyle name="Normal 6 2 2 2 7 2 2 2 8" xfId="34823" xr:uid="{D814C9F1-5132-4FDE-A604-7C9435B6130E}"/>
    <cellStyle name="Normal 6 2 2 2 7 2 2 3" xfId="34824" xr:uid="{483EF94C-BC08-4AE1-BE18-7DD265C30759}"/>
    <cellStyle name="Normal 6 2 2 2 7 2 2 3 2" xfId="34825" xr:uid="{CAC409C1-56BC-4833-BB65-F105D7061D26}"/>
    <cellStyle name="Normal 6 2 2 2 7 2 2 3 2 2" xfId="34826" xr:uid="{49D9F3D1-45A8-43D4-B6A8-A9A27CF6A716}"/>
    <cellStyle name="Normal 6 2 2 2 7 2 2 3 2 2 2" xfId="34827" xr:uid="{882EB5FA-9884-4886-93D9-ACE9E4856AE0}"/>
    <cellStyle name="Normal 6 2 2 2 7 2 2 3 2 3" xfId="34828" xr:uid="{84F72B8D-DD56-4F21-BC0F-1E85914BA818}"/>
    <cellStyle name="Normal 6 2 2 2 7 2 2 3 3" xfId="34829" xr:uid="{9A72947E-79F8-4323-891D-BABE832DA520}"/>
    <cellStyle name="Normal 6 2 2 2 7 2 2 4" xfId="34830" xr:uid="{75A2EC89-7589-40D6-A3A3-9A241A514D98}"/>
    <cellStyle name="Normal 6 2 2 2 7 2 2 4 2" xfId="34831" xr:uid="{923ECF74-7274-4DE9-8E5A-E2A7E760004D}"/>
    <cellStyle name="Normal 6 2 2 2 7 2 2 5" xfId="34832" xr:uid="{FB924BBD-279A-4888-99CA-548B461234F4}"/>
    <cellStyle name="Normal 6 2 2 2 7 2 2 5 2" xfId="34833" xr:uid="{E1BB8025-7980-4DA6-AA73-AE5A296BC10A}"/>
    <cellStyle name="Normal 6 2 2 2 7 2 2 6" xfId="34834" xr:uid="{4D8520A5-BC7D-4F7D-B947-2F37B7F3A481}"/>
    <cellStyle name="Normal 6 2 2 2 7 2 2 6 2" xfId="34835" xr:uid="{27BA0347-8554-4CF7-AF94-A0873881CDA8}"/>
    <cellStyle name="Normal 6 2 2 2 7 2 2 7" xfId="34836" xr:uid="{C870E7C5-A9D6-495B-A340-F4E7F7B7CD5D}"/>
    <cellStyle name="Normal 6 2 2 2 7 2 2 7 2" xfId="34837" xr:uid="{E0BD9981-6A57-43C4-B14E-1BDCBA919AC5}"/>
    <cellStyle name="Normal 6 2 2 2 7 2 2 8" xfId="34838" xr:uid="{1F07D21E-797D-405B-8955-2F91DA3A9606}"/>
    <cellStyle name="Normal 6 2 2 2 7 2 3" xfId="34839" xr:uid="{E1D0A2A6-A66B-4B15-BBC0-BE1F2A8228A3}"/>
    <cellStyle name="Normal 6 2 2 2 7 2 3 2" xfId="34840" xr:uid="{0E8342A0-E1F0-450F-8F00-85BF17786438}"/>
    <cellStyle name="Normal 6 2 2 2 7 2 3 2 2" xfId="34841" xr:uid="{0D46C132-0878-4070-9A34-018BF28AA1F6}"/>
    <cellStyle name="Normal 6 2 2 2 7 2 3 2 2 2" xfId="34842" xr:uid="{D9932A24-A828-4D2F-BF83-7C378832A83D}"/>
    <cellStyle name="Normal 6 2 2 2 7 2 3 2 3" xfId="34843" xr:uid="{5494DE45-942C-4744-BDA2-5C32FE1A8A99}"/>
    <cellStyle name="Normal 6 2 2 2 7 2 3 3" xfId="34844" xr:uid="{24175D3B-3E81-4AE7-AD96-B5BE453C5590}"/>
    <cellStyle name="Normal 6 2 2 2 7 2 4" xfId="34845" xr:uid="{4BBCF55B-BA29-401A-8432-4E34626765D3}"/>
    <cellStyle name="Normal 6 2 2 2 7 2 4 2" xfId="34846" xr:uid="{C57A5136-D721-41BD-A9C3-5E825CFDF064}"/>
    <cellStyle name="Normal 6 2 2 2 7 2 5" xfId="34847" xr:uid="{871FE295-FB8B-4093-91E1-321945F6C43A}"/>
    <cellStyle name="Normal 6 2 2 2 7 2 5 2" xfId="34848" xr:uid="{E5210EEA-C9DD-4413-8C1C-BC971D171FB6}"/>
    <cellStyle name="Normal 6 2 2 2 7 2 6" xfId="34849" xr:uid="{FD8892A2-E0BE-425F-BDEE-B6B2CD4D5E84}"/>
    <cellStyle name="Normal 6 2 2 2 7 2 6 2" xfId="34850" xr:uid="{CFE6ECDC-3832-419D-8369-584074282353}"/>
    <cellStyle name="Normal 6 2 2 2 7 2 7" xfId="34851" xr:uid="{4906588B-A594-49C3-ACCC-058A8A335022}"/>
    <cellStyle name="Normal 6 2 2 2 7 2 7 2" xfId="34852" xr:uid="{5CC4F4B4-A2F1-47BA-B719-D5BD33DAA8CC}"/>
    <cellStyle name="Normal 6 2 2 2 7 2 8" xfId="34853" xr:uid="{351D0C76-C200-44BF-829F-4EB4E868B5B1}"/>
    <cellStyle name="Normal 6 2 2 2 7 2 8 2" xfId="34854" xr:uid="{B7EE42AD-76F5-464E-9921-3914FD425B50}"/>
    <cellStyle name="Normal 6 2 2 2 7 2 9" xfId="34855" xr:uid="{A6362A30-0209-4530-9AF0-5304DA8FAE84}"/>
    <cellStyle name="Normal 6 2 2 2 7 3" xfId="34856" xr:uid="{0CB846F4-9B90-494F-8D20-A438C1639BB6}"/>
    <cellStyle name="Normal 6 2 2 2 7 3 2" xfId="34857" xr:uid="{9BFB8DD7-104A-4CBF-8AD2-FC79D2711AA8}"/>
    <cellStyle name="Normal 6 2 2 2 7 3 2 2" xfId="34858" xr:uid="{0F850D8F-5E2C-4BBC-A0A0-8CAE68CB8521}"/>
    <cellStyle name="Normal 6 2 2 2 7 3 2 2 2" xfId="34859" xr:uid="{9E9EEEE5-5AAE-4A99-B76F-2A814AF3D9E0}"/>
    <cellStyle name="Normal 6 2 2 2 7 3 2 2 2 2" xfId="34860" xr:uid="{913CF5F0-C0BB-4138-99EE-9BECF6BC0E26}"/>
    <cellStyle name="Normal 6 2 2 2 7 3 2 2 3" xfId="34861" xr:uid="{ED7D97A8-DE6F-4207-9DB1-75ABED320327}"/>
    <cellStyle name="Normal 6 2 2 2 7 3 2 3" xfId="34862" xr:uid="{A730AF15-FA0F-474E-A8C6-0CCFB6CDD711}"/>
    <cellStyle name="Normal 6 2 2 2 7 3 3" xfId="34863" xr:uid="{3C6CC5A6-B03F-4755-98FC-CE7317F35DEA}"/>
    <cellStyle name="Normal 6 2 2 2 7 3 3 2" xfId="34864" xr:uid="{859EEB10-3FA6-452B-B5CC-F1BE63A8016F}"/>
    <cellStyle name="Normal 6 2 2 2 7 3 4" xfId="34865" xr:uid="{1BADBF63-1823-4E07-AED5-CCB29C009658}"/>
    <cellStyle name="Normal 6 2 2 2 7 3 4 2" xfId="34866" xr:uid="{D96014B1-2601-4881-A29C-ACA71B8867F1}"/>
    <cellStyle name="Normal 6 2 2 2 7 3 5" xfId="34867" xr:uid="{A18B2247-D510-4A12-A657-BA9E7F45B0A5}"/>
    <cellStyle name="Normal 6 2 2 2 7 3 5 2" xfId="34868" xr:uid="{8B6CFC96-4CB2-4D52-9794-6D9567379D3A}"/>
    <cellStyle name="Normal 6 2 2 2 7 3 6" xfId="34869" xr:uid="{A6EDC647-CF9C-4C39-86EA-E74554BC0ADC}"/>
    <cellStyle name="Normal 6 2 2 2 7 3 6 2" xfId="34870" xr:uid="{DB2D70DA-7E64-4766-BA79-B37553A5462A}"/>
    <cellStyle name="Normal 6 2 2 2 7 3 7" xfId="34871" xr:uid="{2683E633-9F73-477B-AF04-32075A3D70D0}"/>
    <cellStyle name="Normal 6 2 2 2 7 3 7 2" xfId="34872" xr:uid="{D842A3B9-D74A-484F-9A76-5B9F14F44C56}"/>
    <cellStyle name="Normal 6 2 2 2 7 3 8" xfId="34873" xr:uid="{D24BF91F-D1B1-4B93-99FE-726B2742275B}"/>
    <cellStyle name="Normal 6 2 2 2 7 4" xfId="34874" xr:uid="{621E06D7-8324-464E-ACAE-00D827B1E1FE}"/>
    <cellStyle name="Normal 6 2 2 2 7 4 2" xfId="34875" xr:uid="{B9D29DAE-06FB-4154-9D50-37433B4A6E20}"/>
    <cellStyle name="Normal 6 2 2 2 7 4 2 2" xfId="34876" xr:uid="{70C32698-9991-487B-BA0F-13D2B8BBB8DA}"/>
    <cellStyle name="Normal 6 2 2 2 7 4 2 2 2" xfId="34877" xr:uid="{379B5BFD-65E7-4EDB-96D9-657473391235}"/>
    <cellStyle name="Normal 6 2 2 2 7 4 2 3" xfId="34878" xr:uid="{63032E68-1BFE-4419-8A3F-BBABC168CCD0}"/>
    <cellStyle name="Normal 6 2 2 2 7 4 3" xfId="34879" xr:uid="{9F6B72E9-6CC3-448A-9FE5-8920423DB17A}"/>
    <cellStyle name="Normal 6 2 2 2 7 5" xfId="34880" xr:uid="{99FDA232-B6B0-4B61-AEAD-47E6A65627A0}"/>
    <cellStyle name="Normal 6 2 2 2 7 5 2" xfId="34881" xr:uid="{2F834701-E7A6-4F20-A053-1E448D396516}"/>
    <cellStyle name="Normal 6 2 2 2 7 6" xfId="34882" xr:uid="{047E2A42-E06A-417F-BD6C-CDD4F370B2A6}"/>
    <cellStyle name="Normal 6 2 2 2 7 6 2" xfId="34883" xr:uid="{F5472298-86BA-4DC1-BBA1-3C3A548D9898}"/>
    <cellStyle name="Normal 6 2 2 2 7 7" xfId="34884" xr:uid="{017B7808-6802-4575-9CEE-DB969B5F9631}"/>
    <cellStyle name="Normal 6 2 2 2 7 7 2" xfId="34885" xr:uid="{45A6277A-146F-4FC3-9A1E-23629259DFCB}"/>
    <cellStyle name="Normal 6 2 2 2 7 8" xfId="34886" xr:uid="{1BB6FD92-4D66-40B7-A6ED-C92798B241C1}"/>
    <cellStyle name="Normal 6 2 2 2 7 8 2" xfId="34887" xr:uid="{A45F47D3-4DF6-46FA-8341-E3DAD5EDD6BF}"/>
    <cellStyle name="Normal 6 2 2 2 7 9" xfId="34888" xr:uid="{A928E3A6-C1AD-4216-924C-1EC9EFBCBE2E}"/>
    <cellStyle name="Normal 6 2 2 2 8" xfId="34889" xr:uid="{A3E60C5B-A270-4A78-AD2B-E670BEEB39E5}"/>
    <cellStyle name="Normal 6 2 2 2 8 2" xfId="34890" xr:uid="{B0707FDF-9830-439C-9D79-2DB4B5BE6658}"/>
    <cellStyle name="Normal 6 2 2 2 9" xfId="34891" xr:uid="{CB557346-54AA-4346-8E93-8581E01CA67E}"/>
    <cellStyle name="Normal 6 2 2 2 9 2" xfId="34892" xr:uid="{C3A731C2-77D4-4D2E-ABF1-21F09F47FE9D}"/>
    <cellStyle name="Normal 6 2 2 20" xfId="34893" xr:uid="{82FD4293-5336-4F3B-9CEB-7531D7C0A77C}"/>
    <cellStyle name="Normal 6 2 2 21" xfId="34894" xr:uid="{E2DD6669-99B0-44BA-9BE2-FEB0D91DA77B}"/>
    <cellStyle name="Normal 6 2 2 22" xfId="34895" xr:uid="{AE8A3888-7063-4F16-95D7-75D028383A90}"/>
    <cellStyle name="Normal 6 2 2 23" xfId="34896" xr:uid="{2E3167FD-AD0C-48FE-9946-CB5F16D1D0CC}"/>
    <cellStyle name="Normal 6 2 2 24" xfId="34897" xr:uid="{FCC3E955-7F28-4DFD-803A-FB003D13CC13}"/>
    <cellStyle name="Normal 6 2 2 25" xfId="34898" xr:uid="{86ACF43B-5C4D-4016-8A0D-B5A82BF02DBD}"/>
    <cellStyle name="Normal 6 2 2 26" xfId="34899" xr:uid="{A06B1C6A-962C-43AF-B02B-A73825546FF1}"/>
    <cellStyle name="Normal 6 2 2 3" xfId="34900" xr:uid="{29F7D709-9F86-42A4-9F7C-4B68A73A7B44}"/>
    <cellStyle name="Normal 6 2 2 3 10" xfId="34901" xr:uid="{278CF154-1E01-4FED-B9E9-FFDA24F857AF}"/>
    <cellStyle name="Normal 6 2 2 3 10 2" xfId="34902" xr:uid="{69718468-585C-44E4-9018-A1EBD60434FA}"/>
    <cellStyle name="Normal 6 2 2 3 10 2 2" xfId="34903" xr:uid="{F9B4BD6A-AE33-4B3D-B539-B7EF3EAD71B2}"/>
    <cellStyle name="Normal 6 2 2 3 10 2 2 2" xfId="34904" xr:uid="{899F6FDD-D494-4766-AA44-6FE4DBF4035A}"/>
    <cellStyle name="Normal 6 2 2 3 10 2 3" xfId="34905" xr:uid="{026DCA0D-49E9-4C4A-B716-128D75472934}"/>
    <cellStyle name="Normal 6 2 2 3 10 3" xfId="34906" xr:uid="{6404472C-B1AE-42E1-8010-F0C8289175B5}"/>
    <cellStyle name="Normal 6 2 2 3 11" xfId="34907" xr:uid="{87B554EA-0374-4642-8DA4-F5CE537D3540}"/>
    <cellStyle name="Normal 6 2 2 3 11 2" xfId="34908" xr:uid="{79776196-9D22-4C2B-9649-E8C754FFFF88}"/>
    <cellStyle name="Normal 6 2 2 3 12" xfId="34909" xr:uid="{E1FA5E25-3343-4EE7-8619-16D64816F2D5}"/>
    <cellStyle name="Normal 6 2 2 3 12 2" xfId="34910" xr:uid="{1EF42DC5-E161-403A-B546-705206197798}"/>
    <cellStyle name="Normal 6 2 2 3 13" xfId="34911" xr:uid="{09032641-786A-4BA3-8A38-564B7D963753}"/>
    <cellStyle name="Normal 6 2 2 3 13 2" xfId="34912" xr:uid="{A8A496A7-EFF7-4FE4-9C34-B8D29541CBDB}"/>
    <cellStyle name="Normal 6 2 2 3 14" xfId="34913" xr:uid="{DC930B69-A889-408A-96A5-A8EBBDB80FBE}"/>
    <cellStyle name="Normal 6 2 2 3 14 2" xfId="34914" xr:uid="{1CF3C30B-F898-4D7D-A365-C499ED618999}"/>
    <cellStyle name="Normal 6 2 2 3 15" xfId="34915" xr:uid="{310BD3C0-98E7-4411-897E-A99F1374BE01}"/>
    <cellStyle name="Normal 6 2 2 3 15 2" xfId="34916" xr:uid="{DD1CC349-3478-4770-BAE9-4FB72B705DB4}"/>
    <cellStyle name="Normal 6 2 2 3 16" xfId="34917" xr:uid="{6F38CEF9-C86F-4A31-9CC6-F9D405DB5EBA}"/>
    <cellStyle name="Normal 6 2 2 3 2" xfId="34918" xr:uid="{25CB9B8C-E831-4DC9-AFD3-1E9A8577D1B7}"/>
    <cellStyle name="Normal 6 2 2 3 2 10" xfId="34919" xr:uid="{435ECBBB-B972-4032-B102-23310DF98FFB}"/>
    <cellStyle name="Normal 6 2 2 3 2 10 2" xfId="34920" xr:uid="{527A085D-8CC3-40D3-B437-924CB1844BE3}"/>
    <cellStyle name="Normal 6 2 2 3 2 11" xfId="34921" xr:uid="{556C707C-DA26-4B35-A1BC-EDBE1A2611DB}"/>
    <cellStyle name="Normal 6 2 2 3 2 11 2" xfId="34922" xr:uid="{BCF02BF8-9E07-4C68-B0D3-8661284A93C8}"/>
    <cellStyle name="Normal 6 2 2 3 2 12" xfId="34923" xr:uid="{42302DBB-3D4C-4F5B-BC60-A9097C1186A2}"/>
    <cellStyle name="Normal 6 2 2 3 2 12 2" xfId="34924" xr:uid="{4BECF8AF-BCCA-4EDD-9139-0D6CDCD32FD1}"/>
    <cellStyle name="Normal 6 2 2 3 2 13" xfId="34925" xr:uid="{AEEA889B-B46E-4A08-9941-5EE5AD72B97D}"/>
    <cellStyle name="Normal 6 2 2 3 2 2" xfId="34926" xr:uid="{7287988E-9A02-4813-ABA0-D75E183597D5}"/>
    <cellStyle name="Normal 6 2 2 3 2 2 10" xfId="34927" xr:uid="{EC30991F-BEC8-496D-B8B3-052E8777A3BC}"/>
    <cellStyle name="Normal 6 2 2 3 2 2 10 2" xfId="34928" xr:uid="{655849D4-1BA2-4038-9EB5-46E4C9D0E6F1}"/>
    <cellStyle name="Normal 6 2 2 3 2 2 11" xfId="34929" xr:uid="{2392319B-BF03-453A-8F7F-47AC402813DF}"/>
    <cellStyle name="Normal 6 2 2 3 2 2 11 2" xfId="34930" xr:uid="{FAE122C2-8D7F-40E1-A4EA-D5739D8560F3}"/>
    <cellStyle name="Normal 6 2 2 3 2 2 12" xfId="34931" xr:uid="{38380E40-D029-4FA2-8D0D-BCE993FE30BE}"/>
    <cellStyle name="Normal 6 2 2 3 2 2 12 2" xfId="34932" xr:uid="{933E237F-15A2-4A89-845E-DDCA4736629D}"/>
    <cellStyle name="Normal 6 2 2 3 2 2 13" xfId="34933" xr:uid="{CB88F67E-01AA-43CB-AE58-82ABCA2C273B}"/>
    <cellStyle name="Normal 6 2 2 3 2 2 2" xfId="34934" xr:uid="{FE4D5FE2-4AE1-4509-8F94-CCACE273AF6C}"/>
    <cellStyle name="Normal 6 2 2 3 2 2 2 10" xfId="34935" xr:uid="{A7324DAE-6C31-445B-802F-DBC517B1A815}"/>
    <cellStyle name="Normal 6 2 2 3 2 2 2 10 2" xfId="34936" xr:uid="{9C01F465-557C-4043-A889-E0249E9C4C02}"/>
    <cellStyle name="Normal 6 2 2 3 2 2 2 11" xfId="34937" xr:uid="{3AE4FDF2-0F66-4262-8A4B-BED4E9183377}"/>
    <cellStyle name="Normal 6 2 2 3 2 2 2 11 2" xfId="34938" xr:uid="{01E63D58-EED9-43CF-8DFF-AF35F3EC4D45}"/>
    <cellStyle name="Normal 6 2 2 3 2 2 2 12" xfId="34939" xr:uid="{5AC38917-CF5E-4EBC-9024-380AF0D0EB22}"/>
    <cellStyle name="Normal 6 2 2 3 2 2 2 2" xfId="34940" xr:uid="{77F2C26D-1C2D-4A12-B84A-97A3B1AA65ED}"/>
    <cellStyle name="Normal 6 2 2 3 2 2 2 2 10" xfId="34941" xr:uid="{E1FFD1B3-C227-4CD9-A1A9-0B0AB625F1FE}"/>
    <cellStyle name="Normal 6 2 2 3 2 2 2 2 10 2" xfId="34942" xr:uid="{F92AE0C0-5907-45BF-BE60-42CC722AD13C}"/>
    <cellStyle name="Normal 6 2 2 3 2 2 2 2 11" xfId="34943" xr:uid="{F405018A-1E8F-4EC2-86E7-A6C098446B92}"/>
    <cellStyle name="Normal 6 2 2 3 2 2 2 2 11 2" xfId="34944" xr:uid="{2D304468-C5E5-4274-B3FF-F91F7E462847}"/>
    <cellStyle name="Normal 6 2 2 3 2 2 2 2 12" xfId="34945" xr:uid="{CCDE229F-FAF0-494E-B8A6-889E0AA1ABAD}"/>
    <cellStyle name="Normal 6 2 2 3 2 2 2 2 2" xfId="34946" xr:uid="{FA1A097F-37CA-4997-9FCB-8708BA8E4469}"/>
    <cellStyle name="Normal 6 2 2 3 2 2 2 2 2 2" xfId="34947" xr:uid="{7A142A4F-0DAF-46C1-B648-BA168661380F}"/>
    <cellStyle name="Normal 6 2 2 3 2 2 2 2 2 2 2" xfId="34948" xr:uid="{1AFF6F1E-0686-41A5-8FF2-D98AFC214634}"/>
    <cellStyle name="Normal 6 2 2 3 2 2 2 2 2 2 2 2" xfId="34949" xr:uid="{9A8DD1D9-B747-414F-8720-25B778D555A6}"/>
    <cellStyle name="Normal 6 2 2 3 2 2 2 2 2 2 2 2 2" xfId="34950" xr:uid="{F0C1EAAD-4333-4FDC-8647-9BCBEEADB022}"/>
    <cellStyle name="Normal 6 2 2 3 2 2 2 2 2 2 2 2 2 2" xfId="34951" xr:uid="{631FF2A8-D179-44C4-BF00-ABF03A3D2AA1}"/>
    <cellStyle name="Normal 6 2 2 3 2 2 2 2 2 2 2 2 2 2 2" xfId="34952" xr:uid="{79EE7DAB-2A0D-4C58-819D-2954A192FE41}"/>
    <cellStyle name="Normal 6 2 2 3 2 2 2 2 2 2 2 2 2 2 2 2" xfId="34953" xr:uid="{79793D10-1A73-4404-8E0C-5243EDE44D9B}"/>
    <cellStyle name="Normal 6 2 2 3 2 2 2 2 2 2 2 2 2 2 3" xfId="34954" xr:uid="{E69FFA64-98AF-49FC-BF41-FAE94D755C25}"/>
    <cellStyle name="Normal 6 2 2 3 2 2 2 2 2 2 2 2 2 3" xfId="34955" xr:uid="{DF9AC077-3C0F-4B0B-A597-A87A5D9C7FB8}"/>
    <cellStyle name="Normal 6 2 2 3 2 2 2 2 2 2 2 2 3" xfId="34956" xr:uid="{180E1233-993B-4F89-80F8-F3BA27CB5B0B}"/>
    <cellStyle name="Normal 6 2 2 3 2 2 2 2 2 2 2 2 3 2" xfId="34957" xr:uid="{8B33B2B9-D1AC-4C5E-9399-D96BB1E8770D}"/>
    <cellStyle name="Normal 6 2 2 3 2 2 2 2 2 2 2 2 4" xfId="34958" xr:uid="{234E8C9E-2CFB-46C6-9BDC-3CE6353B3214}"/>
    <cellStyle name="Normal 6 2 2 3 2 2 2 2 2 2 2 2 4 2" xfId="34959" xr:uid="{1F477275-A2C0-4E77-9D7D-969523CADB99}"/>
    <cellStyle name="Normal 6 2 2 3 2 2 2 2 2 2 2 2 5" xfId="34960" xr:uid="{10EF0BCC-DC78-4B41-B2F6-A47CB0654649}"/>
    <cellStyle name="Normal 6 2 2 3 2 2 2 2 2 2 2 2 5 2" xfId="34961" xr:uid="{0774742F-C7D2-41C5-83A0-F68FD278429B}"/>
    <cellStyle name="Normal 6 2 2 3 2 2 2 2 2 2 2 2 6" xfId="34962" xr:uid="{95D10B07-FE90-4537-B057-0B469EB70B6B}"/>
    <cellStyle name="Normal 6 2 2 3 2 2 2 2 2 2 2 2 6 2" xfId="34963" xr:uid="{098AA120-ECBB-43CC-87A7-07017614934A}"/>
    <cellStyle name="Normal 6 2 2 3 2 2 2 2 2 2 2 2 7" xfId="34964" xr:uid="{EBBB11EC-7985-4711-A706-FF79C81404BC}"/>
    <cellStyle name="Normal 6 2 2 3 2 2 2 2 2 2 2 2 7 2" xfId="34965" xr:uid="{713ECA39-3E14-4127-9990-EA9394EDDB8E}"/>
    <cellStyle name="Normal 6 2 2 3 2 2 2 2 2 2 2 2 8" xfId="34966" xr:uid="{337C7DCC-9D02-4FF7-8019-6838C5C76033}"/>
    <cellStyle name="Normal 6 2 2 3 2 2 2 2 2 2 2 3" xfId="34967" xr:uid="{CDCCACD9-27E3-498E-9E37-8CA223D6890F}"/>
    <cellStyle name="Normal 6 2 2 3 2 2 2 2 2 2 2 3 2" xfId="34968" xr:uid="{FAC4333B-833D-4F0B-BBE9-DA75737BEBD5}"/>
    <cellStyle name="Normal 6 2 2 3 2 2 2 2 2 2 2 3 2 2" xfId="34969" xr:uid="{4E4431A5-2732-4B72-A961-8C4A46E898CB}"/>
    <cellStyle name="Normal 6 2 2 3 2 2 2 2 2 2 2 3 2 2 2" xfId="34970" xr:uid="{7D8D94D6-B76D-4F07-8FBB-BE15D99F524E}"/>
    <cellStyle name="Normal 6 2 2 3 2 2 2 2 2 2 2 3 2 3" xfId="34971" xr:uid="{BC86E824-5258-4F6F-8850-046A42C7F2AE}"/>
    <cellStyle name="Normal 6 2 2 3 2 2 2 2 2 2 2 3 3" xfId="34972" xr:uid="{3C565730-0277-46B6-A83E-36734B556A28}"/>
    <cellStyle name="Normal 6 2 2 3 2 2 2 2 2 2 2 4" xfId="34973" xr:uid="{D2E7F509-E379-4C97-9B55-625D58E24C7E}"/>
    <cellStyle name="Normal 6 2 2 3 2 2 2 2 2 2 2 4 2" xfId="34974" xr:uid="{261ACFAD-74E7-46D5-AD21-BA6D43805E2B}"/>
    <cellStyle name="Normal 6 2 2 3 2 2 2 2 2 2 2 5" xfId="34975" xr:uid="{66DB1B1B-3794-42CC-AE28-E0F1B18ACE43}"/>
    <cellStyle name="Normal 6 2 2 3 2 2 2 2 2 2 2 5 2" xfId="34976" xr:uid="{D4F1D4EB-9CC9-40F1-B55A-668518BAA631}"/>
    <cellStyle name="Normal 6 2 2 3 2 2 2 2 2 2 2 6" xfId="34977" xr:uid="{5B052537-3A5A-481B-BC71-45448DD8B862}"/>
    <cellStyle name="Normal 6 2 2 3 2 2 2 2 2 2 2 6 2" xfId="34978" xr:uid="{1305D071-AB14-4E1B-901C-A8E9D57AFE42}"/>
    <cellStyle name="Normal 6 2 2 3 2 2 2 2 2 2 2 7" xfId="34979" xr:uid="{A3474BE6-7B5F-460A-8AA5-3B7FE2E620D4}"/>
    <cellStyle name="Normal 6 2 2 3 2 2 2 2 2 2 2 7 2" xfId="34980" xr:uid="{D00E4141-DA3F-44D4-88B7-6EA876668018}"/>
    <cellStyle name="Normal 6 2 2 3 2 2 2 2 2 2 2 8" xfId="34981" xr:uid="{1B9FB254-AB38-4B7C-B8DB-28C57798BEA0}"/>
    <cellStyle name="Normal 6 2 2 3 2 2 2 2 2 2 3" xfId="34982" xr:uid="{CCD34039-19EB-4A6C-A50F-ADE2968902A1}"/>
    <cellStyle name="Normal 6 2 2 3 2 2 2 2 2 2 3 2" xfId="34983" xr:uid="{D3C94267-EFDD-4D54-9117-E1D5A46709FB}"/>
    <cellStyle name="Normal 6 2 2 3 2 2 2 2 2 2 3 2 2" xfId="34984" xr:uid="{CC9207D4-041D-4714-AD0D-A0E78EA0ACE4}"/>
    <cellStyle name="Normal 6 2 2 3 2 2 2 2 2 2 3 2 2 2" xfId="34985" xr:uid="{3034CE2A-C2DE-4698-A5ED-4DC5BE6A0C0E}"/>
    <cellStyle name="Normal 6 2 2 3 2 2 2 2 2 2 3 2 3" xfId="34986" xr:uid="{88CA5E5A-5432-489F-9E0D-2F0B7D317EA5}"/>
    <cellStyle name="Normal 6 2 2 3 2 2 2 2 2 2 3 3" xfId="34987" xr:uid="{EBE9A4B2-EDB5-4CC5-B2C7-E44B2385A084}"/>
    <cellStyle name="Normal 6 2 2 3 2 2 2 2 2 2 4" xfId="34988" xr:uid="{F4747DEE-35E0-4630-9724-BF9559C4D701}"/>
    <cellStyle name="Normal 6 2 2 3 2 2 2 2 2 2 4 2" xfId="34989" xr:uid="{35C5DA39-3553-4A1D-99B5-FECA49924B97}"/>
    <cellStyle name="Normal 6 2 2 3 2 2 2 2 2 2 5" xfId="34990" xr:uid="{D71EEF21-00CF-4324-AD13-050C4DDF24B7}"/>
    <cellStyle name="Normal 6 2 2 3 2 2 2 2 2 2 5 2" xfId="34991" xr:uid="{B6AC1439-BAE2-4516-B5B7-C8806629FC6D}"/>
    <cellStyle name="Normal 6 2 2 3 2 2 2 2 2 2 6" xfId="34992" xr:uid="{6EEFE9DA-6959-4B65-8B20-0BFEB4A5177E}"/>
    <cellStyle name="Normal 6 2 2 3 2 2 2 2 2 2 6 2" xfId="34993" xr:uid="{0D2F634F-328B-439D-A406-16A4F8C07C01}"/>
    <cellStyle name="Normal 6 2 2 3 2 2 2 2 2 2 7" xfId="34994" xr:uid="{A668BD3A-E19C-4ACD-9C77-0458DDB88286}"/>
    <cellStyle name="Normal 6 2 2 3 2 2 2 2 2 2 7 2" xfId="34995" xr:uid="{AABEB42B-A98F-46F5-A003-12657BD15E62}"/>
    <cellStyle name="Normal 6 2 2 3 2 2 2 2 2 2 8" xfId="34996" xr:uid="{B866EEBE-B2ED-4E9B-8B21-3DE38B9514EB}"/>
    <cellStyle name="Normal 6 2 2 3 2 2 2 2 2 2 8 2" xfId="34997" xr:uid="{D5483B77-B202-4F47-8B75-B47F5778B683}"/>
    <cellStyle name="Normal 6 2 2 3 2 2 2 2 2 2 9" xfId="34998" xr:uid="{F03DA249-BEDA-4669-8D54-96C36143F5F0}"/>
    <cellStyle name="Normal 6 2 2 3 2 2 2 2 2 3" xfId="34999" xr:uid="{33879C21-9B3A-4AD7-964A-95FEB840318D}"/>
    <cellStyle name="Normal 6 2 2 3 2 2 2 2 2 3 2" xfId="35000" xr:uid="{D64B36FD-FFD5-4E7C-A57D-6895ABD715CB}"/>
    <cellStyle name="Normal 6 2 2 3 2 2 2 2 2 3 2 2" xfId="35001" xr:uid="{F388F2C0-63B9-4AF6-9A29-DC98D5465760}"/>
    <cellStyle name="Normal 6 2 2 3 2 2 2 2 2 3 2 2 2" xfId="35002" xr:uid="{138AA8EC-1678-4099-9B66-B3D397B40D0E}"/>
    <cellStyle name="Normal 6 2 2 3 2 2 2 2 2 3 2 2 2 2" xfId="35003" xr:uid="{F6136DDB-1D75-4934-BE27-32A61A311C56}"/>
    <cellStyle name="Normal 6 2 2 3 2 2 2 2 2 3 2 2 3" xfId="35004" xr:uid="{DF5DED71-0E56-41A6-93F3-F5EB2DCD4C5D}"/>
    <cellStyle name="Normal 6 2 2 3 2 2 2 2 2 3 2 3" xfId="35005" xr:uid="{D04F86A3-E224-464A-996F-A7CBB75AFA9A}"/>
    <cellStyle name="Normal 6 2 2 3 2 2 2 2 2 3 3" xfId="35006" xr:uid="{B34A9C95-C6D1-4AD6-81AF-E373AA7DC142}"/>
    <cellStyle name="Normal 6 2 2 3 2 2 2 2 2 3 3 2" xfId="35007" xr:uid="{3724C849-4DBB-4DD7-BCDE-DD5AC1C99DEF}"/>
    <cellStyle name="Normal 6 2 2 3 2 2 2 2 2 3 4" xfId="35008" xr:uid="{D945C191-039C-4D62-BCE6-3FAD08E4A91C}"/>
    <cellStyle name="Normal 6 2 2 3 2 2 2 2 2 3 4 2" xfId="35009" xr:uid="{DC4EC356-797D-4BEF-9A76-781CF8F84D17}"/>
    <cellStyle name="Normal 6 2 2 3 2 2 2 2 2 3 5" xfId="35010" xr:uid="{0B027EB8-9119-42DD-B176-350310D834BD}"/>
    <cellStyle name="Normal 6 2 2 3 2 2 2 2 2 3 5 2" xfId="35011" xr:uid="{E7EF0805-3B2C-495C-9F95-4307EE66CB4F}"/>
    <cellStyle name="Normal 6 2 2 3 2 2 2 2 2 3 6" xfId="35012" xr:uid="{9E872A75-40B6-40CF-AFC2-4747324F6C8A}"/>
    <cellStyle name="Normal 6 2 2 3 2 2 2 2 2 3 6 2" xfId="35013" xr:uid="{E8D5EE81-D111-4F74-AD67-94DBDD1E536E}"/>
    <cellStyle name="Normal 6 2 2 3 2 2 2 2 2 3 7" xfId="35014" xr:uid="{B6D16B6E-4D00-46A3-9F69-C3492C861340}"/>
    <cellStyle name="Normal 6 2 2 3 2 2 2 2 2 3 7 2" xfId="35015" xr:uid="{37F7B45A-8AF9-4395-91A4-866DFD7E066D}"/>
    <cellStyle name="Normal 6 2 2 3 2 2 2 2 2 3 8" xfId="35016" xr:uid="{4C8AEC6C-26A7-4610-AAF1-DF550EBD93E4}"/>
    <cellStyle name="Normal 6 2 2 3 2 2 2 2 2 4" xfId="35017" xr:uid="{DDE33269-FA3E-49D3-80C6-18212832C5F7}"/>
    <cellStyle name="Normal 6 2 2 3 2 2 2 2 2 4 2" xfId="35018" xr:uid="{70915E97-3D6D-46B5-9D47-E963255D2A95}"/>
    <cellStyle name="Normal 6 2 2 3 2 2 2 2 2 4 2 2" xfId="35019" xr:uid="{54D7A5AD-FBFF-40C7-8C4F-8F2378902CEE}"/>
    <cellStyle name="Normal 6 2 2 3 2 2 2 2 2 4 2 2 2" xfId="35020" xr:uid="{DC2799C9-6B07-4F50-89DD-132D9F0E4FA3}"/>
    <cellStyle name="Normal 6 2 2 3 2 2 2 2 2 4 2 3" xfId="35021" xr:uid="{4F890BC6-4A02-4780-909F-72FAE8D57BDF}"/>
    <cellStyle name="Normal 6 2 2 3 2 2 2 2 2 4 3" xfId="35022" xr:uid="{40EDD063-50C5-4FD5-9599-F5B8A4BD5B75}"/>
    <cellStyle name="Normal 6 2 2 3 2 2 2 2 2 5" xfId="35023" xr:uid="{E053084B-5D84-4D89-9C9C-0C132A77ADD8}"/>
    <cellStyle name="Normal 6 2 2 3 2 2 2 2 2 5 2" xfId="35024" xr:uid="{059DD4FE-9562-4DFB-A907-371FC03DD8AF}"/>
    <cellStyle name="Normal 6 2 2 3 2 2 2 2 2 6" xfId="35025" xr:uid="{D0373B2D-0E64-4CA6-870F-40AA3A10F7BF}"/>
    <cellStyle name="Normal 6 2 2 3 2 2 2 2 2 6 2" xfId="35026" xr:uid="{79CDC0FD-EDD3-4EF8-96DE-9AD99111D7AA}"/>
    <cellStyle name="Normal 6 2 2 3 2 2 2 2 2 7" xfId="35027" xr:uid="{44C52EA3-7891-4275-AB4D-1BF1F61DE64B}"/>
    <cellStyle name="Normal 6 2 2 3 2 2 2 2 2 7 2" xfId="35028" xr:uid="{176FAC11-1E07-40A6-802D-204E468E7410}"/>
    <cellStyle name="Normal 6 2 2 3 2 2 2 2 2 8" xfId="35029" xr:uid="{452F83D7-F22E-40ED-B57B-B44F7DFFFAB9}"/>
    <cellStyle name="Normal 6 2 2 3 2 2 2 2 2 8 2" xfId="35030" xr:uid="{D2558DA3-84B1-44C3-8A24-FCB96D372B66}"/>
    <cellStyle name="Normal 6 2 2 3 2 2 2 2 2 9" xfId="35031" xr:uid="{E8573527-9E51-4FEA-AE0A-C611058F9E40}"/>
    <cellStyle name="Normal 6 2 2 3 2 2 2 2 3" xfId="35032" xr:uid="{8A329F59-A309-46D4-BCF0-19D5F4A1B8F6}"/>
    <cellStyle name="Normal 6 2 2 3 2 2 2 2 3 2" xfId="35033" xr:uid="{6E9F6983-339D-4EE8-ACE0-FB35B0F368D3}"/>
    <cellStyle name="Normal 6 2 2 3 2 2 2 2 4" xfId="35034" xr:uid="{73D6A283-DD90-4CCD-B01A-0E0143871713}"/>
    <cellStyle name="Normal 6 2 2 3 2 2 2 2 4 2" xfId="35035" xr:uid="{F5BF5642-3200-46AF-8E2A-D2F67276783A}"/>
    <cellStyle name="Normal 6 2 2 3 2 2 2 2 5" xfId="35036" xr:uid="{9E418A41-A40D-4EA7-8495-70FA616DE004}"/>
    <cellStyle name="Normal 6 2 2 3 2 2 2 2 5 2" xfId="35037" xr:uid="{A43E1523-B4BA-4BF4-9F7B-7C4E72F83ED5}"/>
    <cellStyle name="Normal 6 2 2 3 2 2 2 2 5 2 2" xfId="35038" xr:uid="{0B9FE2A6-DD48-406E-B312-3DDA7ED858A7}"/>
    <cellStyle name="Normal 6 2 2 3 2 2 2 2 5 2 2 2" xfId="35039" xr:uid="{551C5034-ABC7-47A2-A4BD-FBF1F63DF725}"/>
    <cellStyle name="Normal 6 2 2 3 2 2 2 2 5 2 2 2 2" xfId="35040" xr:uid="{94E6F0F8-5AE3-4522-811F-574B23B12A77}"/>
    <cellStyle name="Normal 6 2 2 3 2 2 2 2 5 2 2 2 2 2" xfId="35041" xr:uid="{ED5B90BF-0346-4096-93EF-83A1A872E981}"/>
    <cellStyle name="Normal 6 2 2 3 2 2 2 2 5 2 2 2 3" xfId="35042" xr:uid="{AB936B07-5C60-464D-AD72-9E1D3FD670F6}"/>
    <cellStyle name="Normal 6 2 2 3 2 2 2 2 5 2 2 3" xfId="35043" xr:uid="{E5623D1A-5505-4891-9745-3F23B813D0F5}"/>
    <cellStyle name="Normal 6 2 2 3 2 2 2 2 5 2 3" xfId="35044" xr:uid="{8ABA7EF2-18F4-456D-9B82-8BFD25618660}"/>
    <cellStyle name="Normal 6 2 2 3 2 2 2 2 5 2 3 2" xfId="35045" xr:uid="{CF913857-D91B-4A56-BA1F-C23A94669C8D}"/>
    <cellStyle name="Normal 6 2 2 3 2 2 2 2 5 2 4" xfId="35046" xr:uid="{B651DDCE-6AFA-4EAA-BA5C-F8362CF03CB4}"/>
    <cellStyle name="Normal 6 2 2 3 2 2 2 2 5 2 4 2" xfId="35047" xr:uid="{5A9AE368-81B6-42DA-960C-D3D13205FD85}"/>
    <cellStyle name="Normal 6 2 2 3 2 2 2 2 5 2 5" xfId="35048" xr:uid="{B565EFCC-AF24-43BE-AF5E-CF935FD4127A}"/>
    <cellStyle name="Normal 6 2 2 3 2 2 2 2 5 2 5 2" xfId="35049" xr:uid="{55AB9FBD-3582-4C7F-BED5-2A1D2DF10B2D}"/>
    <cellStyle name="Normal 6 2 2 3 2 2 2 2 5 2 6" xfId="35050" xr:uid="{F766F03A-2826-4D7C-8663-8349D22E420F}"/>
    <cellStyle name="Normal 6 2 2 3 2 2 2 2 5 2 6 2" xfId="35051" xr:uid="{6CE25837-3FF4-4E27-9187-3B4617EF35FC}"/>
    <cellStyle name="Normal 6 2 2 3 2 2 2 2 5 2 7" xfId="35052" xr:uid="{C54DFF62-C3D8-4A04-B613-7C950AD64F99}"/>
    <cellStyle name="Normal 6 2 2 3 2 2 2 2 5 2 7 2" xfId="35053" xr:uid="{001D1167-423C-47E6-B238-341FDE7861DC}"/>
    <cellStyle name="Normal 6 2 2 3 2 2 2 2 5 2 8" xfId="35054" xr:uid="{BFB71A4C-5814-468A-9939-65CB8D4EA61B}"/>
    <cellStyle name="Normal 6 2 2 3 2 2 2 2 5 3" xfId="35055" xr:uid="{A101ED69-3A40-4EBB-A2A6-F56DA4C4E312}"/>
    <cellStyle name="Normal 6 2 2 3 2 2 2 2 5 3 2" xfId="35056" xr:uid="{AF9E9486-1782-40F4-A209-D4DCA7D29A7B}"/>
    <cellStyle name="Normal 6 2 2 3 2 2 2 2 5 3 2 2" xfId="35057" xr:uid="{27EDD968-04DC-45A8-BF59-B757826245D5}"/>
    <cellStyle name="Normal 6 2 2 3 2 2 2 2 5 3 2 2 2" xfId="35058" xr:uid="{E36652F5-16E0-4681-A4AB-696C7300940F}"/>
    <cellStyle name="Normal 6 2 2 3 2 2 2 2 5 3 2 3" xfId="35059" xr:uid="{D7CD0F70-7A41-4241-A3B5-7D778733F2FD}"/>
    <cellStyle name="Normal 6 2 2 3 2 2 2 2 5 3 3" xfId="35060" xr:uid="{4B933EAD-FD77-4251-9293-2248E4DB9620}"/>
    <cellStyle name="Normal 6 2 2 3 2 2 2 2 5 4" xfId="35061" xr:uid="{7A9BF8A3-177F-4352-9E75-E7A9039F634A}"/>
    <cellStyle name="Normal 6 2 2 3 2 2 2 2 5 4 2" xfId="35062" xr:uid="{C2F87490-1741-4B74-A205-0357967EF150}"/>
    <cellStyle name="Normal 6 2 2 3 2 2 2 2 5 5" xfId="35063" xr:uid="{C2781E78-2DB1-49EA-BA20-B3ECCB4F3FBD}"/>
    <cellStyle name="Normal 6 2 2 3 2 2 2 2 5 5 2" xfId="35064" xr:uid="{0BBD12E3-A8B2-4413-A83C-2714153F4296}"/>
    <cellStyle name="Normal 6 2 2 3 2 2 2 2 5 6" xfId="35065" xr:uid="{DB32048E-1878-42BC-BF5A-3F467863EB52}"/>
    <cellStyle name="Normal 6 2 2 3 2 2 2 2 5 6 2" xfId="35066" xr:uid="{DBDA26FF-AC03-4051-B88D-E776EF6B30BE}"/>
    <cellStyle name="Normal 6 2 2 3 2 2 2 2 5 7" xfId="35067" xr:uid="{B477E39C-8DC4-4F86-B5CC-583F52DBC609}"/>
    <cellStyle name="Normal 6 2 2 3 2 2 2 2 5 7 2" xfId="35068" xr:uid="{2BD10BAC-DF26-4538-8B14-9D4697B0ABC4}"/>
    <cellStyle name="Normal 6 2 2 3 2 2 2 2 5 8" xfId="35069" xr:uid="{D7B48DBA-B628-44F9-9E3F-BF9B0FA85052}"/>
    <cellStyle name="Normal 6 2 2 3 2 2 2 2 6" xfId="35070" xr:uid="{42F185DA-69F3-4A69-836C-D4F1FFB5053A}"/>
    <cellStyle name="Normal 6 2 2 3 2 2 2 2 6 2" xfId="35071" xr:uid="{AFE4823C-D13D-4A13-9E4E-EA245B9C22C1}"/>
    <cellStyle name="Normal 6 2 2 3 2 2 2 2 6 2 2" xfId="35072" xr:uid="{C60789D3-8BB1-46A7-BA56-4502C0B62EF8}"/>
    <cellStyle name="Normal 6 2 2 3 2 2 2 2 6 2 2 2" xfId="35073" xr:uid="{01627956-CC01-4802-B168-5A76C6809593}"/>
    <cellStyle name="Normal 6 2 2 3 2 2 2 2 6 2 3" xfId="35074" xr:uid="{38469C46-FBB9-4B0F-AFD0-748352561BFC}"/>
    <cellStyle name="Normal 6 2 2 3 2 2 2 2 6 3" xfId="35075" xr:uid="{07D3B323-9A2B-4F90-80E8-097D3DA3022B}"/>
    <cellStyle name="Normal 6 2 2 3 2 2 2 2 7" xfId="35076" xr:uid="{FD654AA6-9455-4EDE-BE77-15E5181F95C0}"/>
    <cellStyle name="Normal 6 2 2 3 2 2 2 2 7 2" xfId="35077" xr:uid="{1998E328-7C4E-4040-B34A-A8A166042C9F}"/>
    <cellStyle name="Normal 6 2 2 3 2 2 2 2 8" xfId="35078" xr:uid="{78D4FF98-AF54-4950-90F2-8960688BFAB6}"/>
    <cellStyle name="Normal 6 2 2 3 2 2 2 2 8 2" xfId="35079" xr:uid="{6CEAC209-0C7B-49B5-8B98-A4C1036AB9DF}"/>
    <cellStyle name="Normal 6 2 2 3 2 2 2 2 9" xfId="35080" xr:uid="{F7A65382-C228-4824-90D5-F9F494284A54}"/>
    <cellStyle name="Normal 6 2 2 3 2 2 2 2 9 2" xfId="35081" xr:uid="{C45D628C-FE1C-4DFC-9696-13E4598B497D}"/>
    <cellStyle name="Normal 6 2 2 3 2 2 2 3" xfId="35082" xr:uid="{61448589-73AD-40B8-88EF-E6BD1CA9AC2B}"/>
    <cellStyle name="Normal 6 2 2 3 2 2 2 3 2" xfId="35083" xr:uid="{DFC81907-9F28-4172-8724-16F339961B50}"/>
    <cellStyle name="Normal 6 2 2 3 2 2 2 3 2 2" xfId="35084" xr:uid="{1511AB17-20DE-4062-8BC8-6A67025E98E1}"/>
    <cellStyle name="Normal 6 2 2 3 2 2 2 3 2 2 2" xfId="35085" xr:uid="{AE430353-E28E-483B-A4E9-2AA7BF69E317}"/>
    <cellStyle name="Normal 6 2 2 3 2 2 2 3 2 2 2 2" xfId="35086" xr:uid="{81D43D55-12A4-41A0-A4A9-0896A8B7095D}"/>
    <cellStyle name="Normal 6 2 2 3 2 2 2 3 2 2 2 2 2" xfId="35087" xr:uid="{A3D28A41-9CF1-4E49-A461-762D8236BBE1}"/>
    <cellStyle name="Normal 6 2 2 3 2 2 2 3 2 2 2 2 2 2" xfId="35088" xr:uid="{A42079FF-11E8-4269-B356-CB9EC45D181D}"/>
    <cellStyle name="Normal 6 2 2 3 2 2 2 3 2 2 2 2 2 2 2" xfId="35089" xr:uid="{33ED3E5B-8FD8-4A53-943C-4441D130A51F}"/>
    <cellStyle name="Normal 6 2 2 3 2 2 2 3 2 2 2 2 2 3" xfId="35090" xr:uid="{E8D23B1E-109E-414C-8827-93A83D93EA3D}"/>
    <cellStyle name="Normal 6 2 2 3 2 2 2 3 2 2 2 2 3" xfId="35091" xr:uid="{D17B09D2-685B-4581-AAD1-7FB1388C1E9E}"/>
    <cellStyle name="Normal 6 2 2 3 2 2 2 3 2 2 2 3" xfId="35092" xr:uid="{E1388700-01DD-4B56-B6F3-416530EF7EB0}"/>
    <cellStyle name="Normal 6 2 2 3 2 2 2 3 2 2 2 3 2" xfId="35093" xr:uid="{13DEB088-E8D3-4E4E-86F5-CC7ED3597CDA}"/>
    <cellStyle name="Normal 6 2 2 3 2 2 2 3 2 2 2 4" xfId="35094" xr:uid="{4570FAE5-8313-44F1-821C-93F0FC943BD8}"/>
    <cellStyle name="Normal 6 2 2 3 2 2 2 3 2 2 2 4 2" xfId="35095" xr:uid="{CE6F1C62-4A42-4EE4-87D4-8EFCF2F5694D}"/>
    <cellStyle name="Normal 6 2 2 3 2 2 2 3 2 2 2 5" xfId="35096" xr:uid="{15AD4583-EA65-4408-A0DF-0D338FCF71D4}"/>
    <cellStyle name="Normal 6 2 2 3 2 2 2 3 2 2 2 5 2" xfId="35097" xr:uid="{E7AA661D-04FF-4626-AAF2-D6FD6A09C466}"/>
    <cellStyle name="Normal 6 2 2 3 2 2 2 3 2 2 2 6" xfId="35098" xr:uid="{2BA124E9-F501-4EFE-9680-2D38D09BA0FE}"/>
    <cellStyle name="Normal 6 2 2 3 2 2 2 3 2 2 2 6 2" xfId="35099" xr:uid="{2DCABE42-02C3-40CD-A60E-AFDF06AC70FF}"/>
    <cellStyle name="Normal 6 2 2 3 2 2 2 3 2 2 2 7" xfId="35100" xr:uid="{F1A4B822-C86B-4975-AAAF-4811A77A2B0B}"/>
    <cellStyle name="Normal 6 2 2 3 2 2 2 3 2 2 2 7 2" xfId="35101" xr:uid="{CA153D09-6F17-4730-B397-80844013FCFA}"/>
    <cellStyle name="Normal 6 2 2 3 2 2 2 3 2 2 2 8" xfId="35102" xr:uid="{6B671A32-24E0-4B8D-B932-BCA82D2D0845}"/>
    <cellStyle name="Normal 6 2 2 3 2 2 2 3 2 2 3" xfId="35103" xr:uid="{46D527C7-94B2-476E-9B10-D04AE2283817}"/>
    <cellStyle name="Normal 6 2 2 3 2 2 2 3 2 2 3 2" xfId="35104" xr:uid="{D5D24E20-807A-4AE9-B1E2-52F8A4815F37}"/>
    <cellStyle name="Normal 6 2 2 3 2 2 2 3 2 2 3 2 2" xfId="35105" xr:uid="{5261556D-88B8-4909-BF69-2D4A616D8243}"/>
    <cellStyle name="Normal 6 2 2 3 2 2 2 3 2 2 3 2 2 2" xfId="35106" xr:uid="{1EBFF56E-C61A-47A9-8230-D9C5FE5D7C34}"/>
    <cellStyle name="Normal 6 2 2 3 2 2 2 3 2 2 3 2 3" xfId="35107" xr:uid="{865870B4-8F0F-440C-B652-69BB5D17DF6F}"/>
    <cellStyle name="Normal 6 2 2 3 2 2 2 3 2 2 3 3" xfId="35108" xr:uid="{6FD749D5-027C-4D73-B4E0-822171AAB769}"/>
    <cellStyle name="Normal 6 2 2 3 2 2 2 3 2 2 4" xfId="35109" xr:uid="{46D689E2-B95A-4AB6-AC76-CA07D6A2C364}"/>
    <cellStyle name="Normal 6 2 2 3 2 2 2 3 2 2 4 2" xfId="35110" xr:uid="{C05D9C4B-B3C6-4198-9E42-4AD61E09764B}"/>
    <cellStyle name="Normal 6 2 2 3 2 2 2 3 2 2 5" xfId="35111" xr:uid="{F531B3A5-20AB-456B-8EB6-DA9F0031D3D5}"/>
    <cellStyle name="Normal 6 2 2 3 2 2 2 3 2 2 5 2" xfId="35112" xr:uid="{7D07098F-5596-40B8-A833-103B82DBF2E0}"/>
    <cellStyle name="Normal 6 2 2 3 2 2 2 3 2 2 6" xfId="35113" xr:uid="{704D9605-46FC-4B46-9C74-6ACECA17621D}"/>
    <cellStyle name="Normal 6 2 2 3 2 2 2 3 2 2 6 2" xfId="35114" xr:uid="{D3CCF7DD-983E-4502-BCB4-E7BEBE275ED8}"/>
    <cellStyle name="Normal 6 2 2 3 2 2 2 3 2 2 7" xfId="35115" xr:uid="{C4353CD5-068A-4D6A-8CF6-BA7205FEE9E5}"/>
    <cellStyle name="Normal 6 2 2 3 2 2 2 3 2 2 7 2" xfId="35116" xr:uid="{AD1AE682-B11E-4D34-8EE7-08D55925CD2A}"/>
    <cellStyle name="Normal 6 2 2 3 2 2 2 3 2 2 8" xfId="35117" xr:uid="{02C1D29C-189F-41B0-B185-15C3E4C0D6BE}"/>
    <cellStyle name="Normal 6 2 2 3 2 2 2 3 2 3" xfId="35118" xr:uid="{12B93886-F404-48BC-A45E-EEE288485687}"/>
    <cellStyle name="Normal 6 2 2 3 2 2 2 3 2 3 2" xfId="35119" xr:uid="{D92CD377-6D1A-4352-B812-CF38990B8C77}"/>
    <cellStyle name="Normal 6 2 2 3 2 2 2 3 2 3 2 2" xfId="35120" xr:uid="{5969D358-3BD0-45C8-91F0-C95B4E088A74}"/>
    <cellStyle name="Normal 6 2 2 3 2 2 2 3 2 3 2 2 2" xfId="35121" xr:uid="{A1743651-8D63-47FE-B4C1-D11CDCFA2328}"/>
    <cellStyle name="Normal 6 2 2 3 2 2 2 3 2 3 2 3" xfId="35122" xr:uid="{29AFAD32-1017-4A85-A51D-C5B88F9FBB9B}"/>
    <cellStyle name="Normal 6 2 2 3 2 2 2 3 2 3 3" xfId="35123" xr:uid="{C0E1A2C3-B93A-4E9A-8934-8541E9F3C2CC}"/>
    <cellStyle name="Normal 6 2 2 3 2 2 2 3 2 4" xfId="35124" xr:uid="{7835FED1-7B1F-44F6-B106-CCCE916DFB2D}"/>
    <cellStyle name="Normal 6 2 2 3 2 2 2 3 2 4 2" xfId="35125" xr:uid="{6845BA5F-070D-46C2-A19E-94CF56A4724A}"/>
    <cellStyle name="Normal 6 2 2 3 2 2 2 3 2 5" xfId="35126" xr:uid="{76386B4A-7ABA-412C-B464-95E7CBCBFCBA}"/>
    <cellStyle name="Normal 6 2 2 3 2 2 2 3 2 5 2" xfId="35127" xr:uid="{C57F8563-C4FB-40E4-8916-78FE4AC69A9C}"/>
    <cellStyle name="Normal 6 2 2 3 2 2 2 3 2 6" xfId="35128" xr:uid="{D5509F61-08F2-438A-8DE2-B94E71C13D9C}"/>
    <cellStyle name="Normal 6 2 2 3 2 2 2 3 2 6 2" xfId="35129" xr:uid="{20F54FBB-07E0-48CE-B889-F540011E015B}"/>
    <cellStyle name="Normal 6 2 2 3 2 2 2 3 2 7" xfId="35130" xr:uid="{754BC9C7-2D91-45AA-B80A-4948B6E5074F}"/>
    <cellStyle name="Normal 6 2 2 3 2 2 2 3 2 7 2" xfId="35131" xr:uid="{FB6DA8B4-55CD-434C-B871-4783246E6E12}"/>
    <cellStyle name="Normal 6 2 2 3 2 2 2 3 2 8" xfId="35132" xr:uid="{30C41B98-E057-40AE-86BC-784A3A18AB87}"/>
    <cellStyle name="Normal 6 2 2 3 2 2 2 3 2 8 2" xfId="35133" xr:uid="{B19CEFF0-2377-422D-9321-80DB142321E5}"/>
    <cellStyle name="Normal 6 2 2 3 2 2 2 3 2 9" xfId="35134" xr:uid="{D50B9456-0651-4EEF-8184-92E4A3F983F7}"/>
    <cellStyle name="Normal 6 2 2 3 2 2 2 3 3" xfId="35135" xr:uid="{9F42C7C5-80BD-42B1-A062-D1DB8A8C357E}"/>
    <cellStyle name="Normal 6 2 2 3 2 2 2 3 3 2" xfId="35136" xr:uid="{EED6B789-2258-457D-B720-581848B4BDC0}"/>
    <cellStyle name="Normal 6 2 2 3 2 2 2 3 3 2 2" xfId="35137" xr:uid="{4D9A608A-4EEA-4ADD-8070-D6FDCF62D78C}"/>
    <cellStyle name="Normal 6 2 2 3 2 2 2 3 3 2 2 2" xfId="35138" xr:uid="{A1497D36-CF35-4734-9478-0CD445055383}"/>
    <cellStyle name="Normal 6 2 2 3 2 2 2 3 3 2 2 2 2" xfId="35139" xr:uid="{8D571538-7BB8-4BD8-902C-ED20DDD49AE0}"/>
    <cellStyle name="Normal 6 2 2 3 2 2 2 3 3 2 2 3" xfId="35140" xr:uid="{CA592DC0-0720-486A-918C-1758BCD41ABC}"/>
    <cellStyle name="Normal 6 2 2 3 2 2 2 3 3 2 3" xfId="35141" xr:uid="{DC23045D-490B-4457-9037-C67245A242D3}"/>
    <cellStyle name="Normal 6 2 2 3 2 2 2 3 3 3" xfId="35142" xr:uid="{F5383AD5-2242-42EB-B8CB-B38DE3FB3F0F}"/>
    <cellStyle name="Normal 6 2 2 3 2 2 2 3 3 3 2" xfId="35143" xr:uid="{412D95C9-A0E9-4DAA-B9E9-44D6C6BB9B42}"/>
    <cellStyle name="Normal 6 2 2 3 2 2 2 3 3 4" xfId="35144" xr:uid="{396F6B92-AD05-4922-830E-393288379CFE}"/>
    <cellStyle name="Normal 6 2 2 3 2 2 2 3 3 4 2" xfId="35145" xr:uid="{3E7098F2-AE45-4B03-B9A2-309DDC80B11E}"/>
    <cellStyle name="Normal 6 2 2 3 2 2 2 3 3 5" xfId="35146" xr:uid="{6740304F-CA93-49A6-B6F2-CF6840569EA5}"/>
    <cellStyle name="Normal 6 2 2 3 2 2 2 3 3 5 2" xfId="35147" xr:uid="{3F3F90DD-A18A-4483-B3A7-68CB5DF79876}"/>
    <cellStyle name="Normal 6 2 2 3 2 2 2 3 3 6" xfId="35148" xr:uid="{28109F1C-E23A-4C66-8B5B-217135633D9D}"/>
    <cellStyle name="Normal 6 2 2 3 2 2 2 3 3 6 2" xfId="35149" xr:uid="{7FCB2846-DB5B-463A-B29A-88C45EFA7E39}"/>
    <cellStyle name="Normal 6 2 2 3 2 2 2 3 3 7" xfId="35150" xr:uid="{1D0498E6-F7B1-41FF-921C-55EA990947E9}"/>
    <cellStyle name="Normal 6 2 2 3 2 2 2 3 3 7 2" xfId="35151" xr:uid="{91BD1728-F657-4809-BD19-39372BB8EC79}"/>
    <cellStyle name="Normal 6 2 2 3 2 2 2 3 3 8" xfId="35152" xr:uid="{2E37BE41-4CD1-40BF-BA00-51450DF4EFED}"/>
    <cellStyle name="Normal 6 2 2 3 2 2 2 3 4" xfId="35153" xr:uid="{9BC277CC-E56F-46F2-BAF2-26EBE6B30736}"/>
    <cellStyle name="Normal 6 2 2 3 2 2 2 3 4 2" xfId="35154" xr:uid="{96B42902-C2C6-49B5-982B-E6796EC572BF}"/>
    <cellStyle name="Normal 6 2 2 3 2 2 2 3 4 2 2" xfId="35155" xr:uid="{D823856C-EB74-456C-9907-CE53D078251E}"/>
    <cellStyle name="Normal 6 2 2 3 2 2 2 3 4 2 2 2" xfId="35156" xr:uid="{DF878F9E-0DA2-4C0E-BC08-ED9A02660FB6}"/>
    <cellStyle name="Normal 6 2 2 3 2 2 2 3 4 2 3" xfId="35157" xr:uid="{6A881888-DB29-417C-91E7-8888B1CAFE4A}"/>
    <cellStyle name="Normal 6 2 2 3 2 2 2 3 4 3" xfId="35158" xr:uid="{5A8DE128-A8FC-4B59-8842-621AB555E96B}"/>
    <cellStyle name="Normal 6 2 2 3 2 2 2 3 5" xfId="35159" xr:uid="{D52DF57D-E4B6-4B54-97CC-2D3C1085981D}"/>
    <cellStyle name="Normal 6 2 2 3 2 2 2 3 5 2" xfId="35160" xr:uid="{269084A0-D1E5-4D7A-8AA9-B260B2B87F65}"/>
    <cellStyle name="Normal 6 2 2 3 2 2 2 3 6" xfId="35161" xr:uid="{43B5098E-D9E4-4E75-B1A2-C0D7FB49CA72}"/>
    <cellStyle name="Normal 6 2 2 3 2 2 2 3 6 2" xfId="35162" xr:uid="{4666768C-1DD3-4C6E-947A-C45DEAFF2352}"/>
    <cellStyle name="Normal 6 2 2 3 2 2 2 3 7" xfId="35163" xr:uid="{22B24C8E-61D4-4C70-B878-C3A0BCED5E37}"/>
    <cellStyle name="Normal 6 2 2 3 2 2 2 3 7 2" xfId="35164" xr:uid="{7E832665-E1CF-4C68-9741-EA88C464D6AA}"/>
    <cellStyle name="Normal 6 2 2 3 2 2 2 3 8" xfId="35165" xr:uid="{63C38BB8-37E6-4C59-97C1-7C2D0CB3AAAD}"/>
    <cellStyle name="Normal 6 2 2 3 2 2 2 3 8 2" xfId="35166" xr:uid="{F9A14344-9A37-4702-8D8A-137D9CF11D45}"/>
    <cellStyle name="Normal 6 2 2 3 2 2 2 3 9" xfId="35167" xr:uid="{5DC806DD-9035-4678-BB92-18ECF920CA61}"/>
    <cellStyle name="Normal 6 2 2 3 2 2 2 4" xfId="35168" xr:uid="{9EA014A6-B77D-46B6-8172-AB683D8B44D2}"/>
    <cellStyle name="Normal 6 2 2 3 2 2 2 4 2" xfId="35169" xr:uid="{9A25B1D6-1654-4C45-94EC-5D2CA5D46BA4}"/>
    <cellStyle name="Normal 6 2 2 3 2 2 2 5" xfId="35170" xr:uid="{CBAFBBA8-23C3-4AF4-8D00-7C815D18B4C9}"/>
    <cellStyle name="Normal 6 2 2 3 2 2 2 5 2" xfId="35171" xr:uid="{487FD83C-08B9-4887-AEB9-77D389B9CDA4}"/>
    <cellStyle name="Normal 6 2 2 3 2 2 2 5 2 2" xfId="35172" xr:uid="{05A57058-6091-4084-8182-8FE508B9E8C0}"/>
    <cellStyle name="Normal 6 2 2 3 2 2 2 5 2 2 2" xfId="35173" xr:uid="{A4089CE5-A003-45A2-B9C4-7EAEAEAC18D7}"/>
    <cellStyle name="Normal 6 2 2 3 2 2 2 5 2 2 2 2" xfId="35174" xr:uid="{3A15243D-2FF8-49CA-9749-35529F133139}"/>
    <cellStyle name="Normal 6 2 2 3 2 2 2 5 2 2 2 2 2" xfId="35175" xr:uid="{01CA4F6A-7688-4D89-B02A-DD23A214C286}"/>
    <cellStyle name="Normal 6 2 2 3 2 2 2 5 2 2 2 3" xfId="35176" xr:uid="{C2B3ACD2-346A-4155-BCA2-77E7B9096EA9}"/>
    <cellStyle name="Normal 6 2 2 3 2 2 2 5 2 2 3" xfId="35177" xr:uid="{C2FC91FE-77CE-4A4F-B90B-65BC1C03659E}"/>
    <cellStyle name="Normal 6 2 2 3 2 2 2 5 2 3" xfId="35178" xr:uid="{091A6430-74A4-4C4D-9E1D-4ABCFA863D08}"/>
    <cellStyle name="Normal 6 2 2 3 2 2 2 5 2 3 2" xfId="35179" xr:uid="{4231E6F5-F354-41EF-BA46-D9E465518C6D}"/>
    <cellStyle name="Normal 6 2 2 3 2 2 2 5 2 4" xfId="35180" xr:uid="{27898E1F-D2E5-43EC-BE08-0E897FEBE16E}"/>
    <cellStyle name="Normal 6 2 2 3 2 2 2 5 2 4 2" xfId="35181" xr:uid="{D49A6FDC-869E-4882-8A72-6C42AAE4B6F2}"/>
    <cellStyle name="Normal 6 2 2 3 2 2 2 5 2 5" xfId="35182" xr:uid="{9873D56D-2FED-417E-9038-40A544CD9A5B}"/>
    <cellStyle name="Normal 6 2 2 3 2 2 2 5 2 5 2" xfId="35183" xr:uid="{EC66D351-F74C-4CCC-9C7D-6EC6C8FE3A2A}"/>
    <cellStyle name="Normal 6 2 2 3 2 2 2 5 2 6" xfId="35184" xr:uid="{030A79CE-1011-41D5-8475-8C920C35E181}"/>
    <cellStyle name="Normal 6 2 2 3 2 2 2 5 2 6 2" xfId="35185" xr:uid="{0045274C-390F-4905-AC04-8EA4D9DC1C37}"/>
    <cellStyle name="Normal 6 2 2 3 2 2 2 5 2 7" xfId="35186" xr:uid="{31CED454-7248-4C89-B8E6-9DEBBED66B31}"/>
    <cellStyle name="Normal 6 2 2 3 2 2 2 5 2 7 2" xfId="35187" xr:uid="{A96EC56A-4981-4890-BA15-0DE5459972B9}"/>
    <cellStyle name="Normal 6 2 2 3 2 2 2 5 2 8" xfId="35188" xr:uid="{CD19AAF7-AF34-4A9B-8E32-A07151683960}"/>
    <cellStyle name="Normal 6 2 2 3 2 2 2 5 3" xfId="35189" xr:uid="{60D993FE-CB87-4E66-A5D2-6DAD2C953021}"/>
    <cellStyle name="Normal 6 2 2 3 2 2 2 5 3 2" xfId="35190" xr:uid="{3253176C-AF1A-4602-A4F1-21C6D3512952}"/>
    <cellStyle name="Normal 6 2 2 3 2 2 2 5 3 2 2" xfId="35191" xr:uid="{2DA9D17C-C76A-48BF-8637-3965F99954EF}"/>
    <cellStyle name="Normal 6 2 2 3 2 2 2 5 3 2 2 2" xfId="35192" xr:uid="{B907C4E4-A972-4BEE-A148-C2EDAB1ACDC1}"/>
    <cellStyle name="Normal 6 2 2 3 2 2 2 5 3 2 3" xfId="35193" xr:uid="{EACE6A97-93B5-404B-A837-8F4B7E046EF4}"/>
    <cellStyle name="Normal 6 2 2 3 2 2 2 5 3 3" xfId="35194" xr:uid="{2A54C03A-DBEF-495F-B2DA-A906932D41AB}"/>
    <cellStyle name="Normal 6 2 2 3 2 2 2 5 4" xfId="35195" xr:uid="{A269AC82-2382-4892-BA82-C92F8935C240}"/>
    <cellStyle name="Normal 6 2 2 3 2 2 2 5 4 2" xfId="35196" xr:uid="{ABAEC277-9860-4938-9DF0-9A17610DD3A1}"/>
    <cellStyle name="Normal 6 2 2 3 2 2 2 5 5" xfId="35197" xr:uid="{1AE5922F-C38D-4717-AA91-ACBB1618E499}"/>
    <cellStyle name="Normal 6 2 2 3 2 2 2 5 5 2" xfId="35198" xr:uid="{EE2020D1-5D01-4E03-84B9-1C5814AD5851}"/>
    <cellStyle name="Normal 6 2 2 3 2 2 2 5 6" xfId="35199" xr:uid="{1954BA5A-7DCA-4961-93BE-C1F4A32D4580}"/>
    <cellStyle name="Normal 6 2 2 3 2 2 2 5 6 2" xfId="35200" xr:uid="{064F2DC4-E862-468D-A4BB-0D738777638F}"/>
    <cellStyle name="Normal 6 2 2 3 2 2 2 5 7" xfId="35201" xr:uid="{8A86B3C9-0CCC-4045-95A6-17F6AFC36686}"/>
    <cellStyle name="Normal 6 2 2 3 2 2 2 5 7 2" xfId="35202" xr:uid="{055E66F6-4194-44AF-A66D-9077E25F81DB}"/>
    <cellStyle name="Normal 6 2 2 3 2 2 2 5 8" xfId="35203" xr:uid="{90C2BE2D-1994-4431-8DB5-FA89766DD97B}"/>
    <cellStyle name="Normal 6 2 2 3 2 2 2 6" xfId="35204" xr:uid="{5F7F5782-E5CB-434E-9356-F2117CFF1A39}"/>
    <cellStyle name="Normal 6 2 2 3 2 2 2 6 2" xfId="35205" xr:uid="{87EC40AC-09A6-4E15-8442-B02115E3EE05}"/>
    <cellStyle name="Normal 6 2 2 3 2 2 2 6 2 2" xfId="35206" xr:uid="{C458A6B4-A903-4068-ACE8-375A7178D2B6}"/>
    <cellStyle name="Normal 6 2 2 3 2 2 2 6 2 2 2" xfId="35207" xr:uid="{F48D7DDA-C24C-42F9-BDF4-231F176213AF}"/>
    <cellStyle name="Normal 6 2 2 3 2 2 2 6 2 3" xfId="35208" xr:uid="{A2870185-24CC-4980-BD3A-EB326D8B85DE}"/>
    <cellStyle name="Normal 6 2 2 3 2 2 2 6 3" xfId="35209" xr:uid="{BC9BB3DC-7E25-498C-BC2B-2D24571F9311}"/>
    <cellStyle name="Normal 6 2 2 3 2 2 2 7" xfId="35210" xr:uid="{2517860B-23C9-4BAF-97BA-AA605B0CA3CD}"/>
    <cellStyle name="Normal 6 2 2 3 2 2 2 7 2" xfId="35211" xr:uid="{C653B6F8-1F22-4EA8-9D61-AF11DCDF002A}"/>
    <cellStyle name="Normal 6 2 2 3 2 2 2 8" xfId="35212" xr:uid="{74322EEB-8B81-44FA-B26E-B5E7BD2195FB}"/>
    <cellStyle name="Normal 6 2 2 3 2 2 2 8 2" xfId="35213" xr:uid="{B5B18555-696A-4701-801E-8D22D6DDE386}"/>
    <cellStyle name="Normal 6 2 2 3 2 2 2 9" xfId="35214" xr:uid="{9A64B56E-A750-4BE2-BA20-8F6CBCBAA971}"/>
    <cellStyle name="Normal 6 2 2 3 2 2 2 9 2" xfId="35215" xr:uid="{A3CC2270-2691-4EC7-B5F5-184292B5372F}"/>
    <cellStyle name="Normal 6 2 2 3 2 2 3" xfId="35216" xr:uid="{D383F7C7-42FE-487B-AE27-F0264DE4375F}"/>
    <cellStyle name="Normal 6 2 2 3 2 2 3 2" xfId="35217" xr:uid="{6CA06494-B2F4-4558-8EA0-15C42410CAB9}"/>
    <cellStyle name="Normal 6 2 2 3 2 2 3 2 2" xfId="35218" xr:uid="{2E3F1F95-8BC4-4C93-ABFF-D8D1E317D885}"/>
    <cellStyle name="Normal 6 2 2 3 2 2 3 2 2 2" xfId="35219" xr:uid="{E3976EFF-81E4-403C-BF51-BD3EA8A82E83}"/>
    <cellStyle name="Normal 6 2 2 3 2 2 3 2 2 2 2" xfId="35220" xr:uid="{EB8AC4E1-9057-47D9-A8E8-B3E4D7EE5CDF}"/>
    <cellStyle name="Normal 6 2 2 3 2 2 3 2 2 2 2 2" xfId="35221" xr:uid="{2ACFFC98-5F9D-4EE4-B591-C6DF61BD3291}"/>
    <cellStyle name="Normal 6 2 2 3 2 2 3 2 2 2 2 2 2" xfId="35222" xr:uid="{8F50869E-445A-48D1-AF9F-5DAF722875ED}"/>
    <cellStyle name="Normal 6 2 2 3 2 2 3 2 2 2 2 2 2 2" xfId="35223" xr:uid="{49D5D964-C97C-4147-B993-6CEC63D1AD8B}"/>
    <cellStyle name="Normal 6 2 2 3 2 2 3 2 2 2 2 2 3" xfId="35224" xr:uid="{6300F177-040E-4B5F-B218-07D51597FF07}"/>
    <cellStyle name="Normal 6 2 2 3 2 2 3 2 2 2 2 3" xfId="35225" xr:uid="{81F6A466-5E7F-476D-8AD0-9C7C66B55B19}"/>
    <cellStyle name="Normal 6 2 2 3 2 2 3 2 2 2 3" xfId="35226" xr:uid="{90597864-D7FC-49B9-B8E5-0662DEC36CD4}"/>
    <cellStyle name="Normal 6 2 2 3 2 2 3 2 2 2 3 2" xfId="35227" xr:uid="{B890B811-40C9-4B8D-A76A-5E8352A3DB59}"/>
    <cellStyle name="Normal 6 2 2 3 2 2 3 2 2 2 4" xfId="35228" xr:uid="{F8D5A38C-EB30-4187-88A2-52BF8499A6AE}"/>
    <cellStyle name="Normal 6 2 2 3 2 2 3 2 2 2 4 2" xfId="35229" xr:uid="{4A3672E3-3A99-4F85-8EF3-13BBD3491902}"/>
    <cellStyle name="Normal 6 2 2 3 2 2 3 2 2 2 5" xfId="35230" xr:uid="{BF6616F4-8D38-421C-AFC3-B07293B882A2}"/>
    <cellStyle name="Normal 6 2 2 3 2 2 3 2 2 2 5 2" xfId="35231" xr:uid="{DAF10309-3414-452F-87E7-8A41404C47F6}"/>
    <cellStyle name="Normal 6 2 2 3 2 2 3 2 2 2 6" xfId="35232" xr:uid="{579AA22F-D3BE-46AC-83B8-9C74E5BC49A0}"/>
    <cellStyle name="Normal 6 2 2 3 2 2 3 2 2 2 6 2" xfId="35233" xr:uid="{EC6BA8F6-0DB3-4574-A4FE-5886E846BCED}"/>
    <cellStyle name="Normal 6 2 2 3 2 2 3 2 2 2 7" xfId="35234" xr:uid="{1D5336AE-3A5C-4C9C-88E7-4BFA38733A23}"/>
    <cellStyle name="Normal 6 2 2 3 2 2 3 2 2 2 7 2" xfId="35235" xr:uid="{6624B2B4-C435-4A71-A8EC-D68091DB59BF}"/>
    <cellStyle name="Normal 6 2 2 3 2 2 3 2 2 2 8" xfId="35236" xr:uid="{E85136BF-6DAF-4CE1-8459-EEDD1F1ACDEE}"/>
    <cellStyle name="Normal 6 2 2 3 2 2 3 2 2 3" xfId="35237" xr:uid="{544898F6-27E8-44F3-AA68-FA2FD3B5C49F}"/>
    <cellStyle name="Normal 6 2 2 3 2 2 3 2 2 3 2" xfId="35238" xr:uid="{60FA9FA4-AC8B-4289-9EB6-9169EF92D4B9}"/>
    <cellStyle name="Normal 6 2 2 3 2 2 3 2 2 3 2 2" xfId="35239" xr:uid="{129E2B0E-B926-4AFD-8D6B-1DBD961B419C}"/>
    <cellStyle name="Normal 6 2 2 3 2 2 3 2 2 3 2 2 2" xfId="35240" xr:uid="{03354C89-9C7F-49EB-8992-A035EFE69625}"/>
    <cellStyle name="Normal 6 2 2 3 2 2 3 2 2 3 2 3" xfId="35241" xr:uid="{85E376DB-76FC-42A7-BA32-59B798B5A682}"/>
    <cellStyle name="Normal 6 2 2 3 2 2 3 2 2 3 3" xfId="35242" xr:uid="{CB92A674-A618-4207-9630-693649D3F859}"/>
    <cellStyle name="Normal 6 2 2 3 2 2 3 2 2 4" xfId="35243" xr:uid="{18AC3AD2-EBDA-45AD-95E0-D80AE04CCDD6}"/>
    <cellStyle name="Normal 6 2 2 3 2 2 3 2 2 4 2" xfId="35244" xr:uid="{48CE8667-6F24-45F4-91F8-88BDE131D7BF}"/>
    <cellStyle name="Normal 6 2 2 3 2 2 3 2 2 5" xfId="35245" xr:uid="{5E0EBDBD-2B25-4E97-B93B-93EF41A590B9}"/>
    <cellStyle name="Normal 6 2 2 3 2 2 3 2 2 5 2" xfId="35246" xr:uid="{DD1C71B7-2B39-4BA0-8B0B-DCA51E208A26}"/>
    <cellStyle name="Normal 6 2 2 3 2 2 3 2 2 6" xfId="35247" xr:uid="{766910F0-F485-4F70-BA3F-6F1B777055FE}"/>
    <cellStyle name="Normal 6 2 2 3 2 2 3 2 2 6 2" xfId="35248" xr:uid="{B97D4458-D0A0-42BB-90D6-5BA22BDEB9B2}"/>
    <cellStyle name="Normal 6 2 2 3 2 2 3 2 2 7" xfId="35249" xr:uid="{DB1A380E-038B-4252-9BD1-252B0C5FA947}"/>
    <cellStyle name="Normal 6 2 2 3 2 2 3 2 2 7 2" xfId="35250" xr:uid="{207C816C-4617-440D-9048-CE530069E6BE}"/>
    <cellStyle name="Normal 6 2 2 3 2 2 3 2 2 8" xfId="35251" xr:uid="{83E55CBE-8B67-4658-BE28-759D258472DD}"/>
    <cellStyle name="Normal 6 2 2 3 2 2 3 2 3" xfId="35252" xr:uid="{1DC45CD5-4481-4578-9616-F9226AC73925}"/>
    <cellStyle name="Normal 6 2 2 3 2 2 3 2 3 2" xfId="35253" xr:uid="{A5C41905-E981-4791-BD5D-D5D46A4D34FA}"/>
    <cellStyle name="Normal 6 2 2 3 2 2 3 2 3 2 2" xfId="35254" xr:uid="{77AA57E0-37E2-4606-B763-4AAF7CD1F2F0}"/>
    <cellStyle name="Normal 6 2 2 3 2 2 3 2 3 2 2 2" xfId="35255" xr:uid="{222E5C62-3C23-4E54-9798-BEDA437D3B51}"/>
    <cellStyle name="Normal 6 2 2 3 2 2 3 2 3 2 3" xfId="35256" xr:uid="{C6A497F1-9FD2-41D7-B5C9-85215C664729}"/>
    <cellStyle name="Normal 6 2 2 3 2 2 3 2 3 3" xfId="35257" xr:uid="{57F87C83-B47C-453E-9CF2-242287912E20}"/>
    <cellStyle name="Normal 6 2 2 3 2 2 3 2 4" xfId="35258" xr:uid="{0F1F85CE-0CD2-4E0E-8E8F-7D93E67BE2EC}"/>
    <cellStyle name="Normal 6 2 2 3 2 2 3 2 4 2" xfId="35259" xr:uid="{ADC2362F-F7D3-4ABA-9A45-6D3C3D243DAF}"/>
    <cellStyle name="Normal 6 2 2 3 2 2 3 2 5" xfId="35260" xr:uid="{49807B5F-CEEF-4F86-8627-9342A22ED99F}"/>
    <cellStyle name="Normal 6 2 2 3 2 2 3 2 5 2" xfId="35261" xr:uid="{0EBFC23E-50F4-43D0-A373-65EAF118E71A}"/>
    <cellStyle name="Normal 6 2 2 3 2 2 3 2 6" xfId="35262" xr:uid="{68B2E510-E573-43BE-9EEA-D70D198573FD}"/>
    <cellStyle name="Normal 6 2 2 3 2 2 3 2 6 2" xfId="35263" xr:uid="{EF534C26-40DF-4BE3-9289-6A826A06F736}"/>
    <cellStyle name="Normal 6 2 2 3 2 2 3 2 7" xfId="35264" xr:uid="{28671434-AF99-4FFF-88DD-8C6FAC484191}"/>
    <cellStyle name="Normal 6 2 2 3 2 2 3 2 7 2" xfId="35265" xr:uid="{FE730340-C019-4F1C-8EAB-7CC6212BCD89}"/>
    <cellStyle name="Normal 6 2 2 3 2 2 3 2 8" xfId="35266" xr:uid="{D7407817-79FC-4C3E-A4A0-A82A45E4A387}"/>
    <cellStyle name="Normal 6 2 2 3 2 2 3 2 8 2" xfId="35267" xr:uid="{CD386B78-383C-4C54-AC7E-418AFDBABEE3}"/>
    <cellStyle name="Normal 6 2 2 3 2 2 3 2 9" xfId="35268" xr:uid="{9E604805-2686-46CC-AF0C-C61D429F1D7B}"/>
    <cellStyle name="Normal 6 2 2 3 2 2 3 3" xfId="35269" xr:uid="{7ABF161A-0ED2-48A0-9472-786FB6B2D632}"/>
    <cellStyle name="Normal 6 2 2 3 2 2 3 3 2" xfId="35270" xr:uid="{80F4EDFB-FD39-45E6-ACC5-3F9B86C1A9F3}"/>
    <cellStyle name="Normal 6 2 2 3 2 2 3 3 2 2" xfId="35271" xr:uid="{AEFC94AF-650B-4954-A34E-A74C9B76FB0A}"/>
    <cellStyle name="Normal 6 2 2 3 2 2 3 3 2 2 2" xfId="35272" xr:uid="{8D9F681A-EA98-4E39-ABCB-F5A9A9D85BC2}"/>
    <cellStyle name="Normal 6 2 2 3 2 2 3 3 2 2 2 2" xfId="35273" xr:uid="{07876751-6B76-4E0B-B9A0-0455128AB161}"/>
    <cellStyle name="Normal 6 2 2 3 2 2 3 3 2 2 3" xfId="35274" xr:uid="{C09759C3-3D6C-494B-B6A5-AEBD7A267C6C}"/>
    <cellStyle name="Normal 6 2 2 3 2 2 3 3 2 3" xfId="35275" xr:uid="{1674E8AE-5216-4A0F-A97C-CEB3761BEDB7}"/>
    <cellStyle name="Normal 6 2 2 3 2 2 3 3 3" xfId="35276" xr:uid="{85B23293-8CFD-48B4-8899-5A46699E6219}"/>
    <cellStyle name="Normal 6 2 2 3 2 2 3 3 3 2" xfId="35277" xr:uid="{E42EF504-844B-4148-ADFF-AB933A6C6689}"/>
    <cellStyle name="Normal 6 2 2 3 2 2 3 3 4" xfId="35278" xr:uid="{2FC99278-9642-4545-9504-90D3A12C26FB}"/>
    <cellStyle name="Normal 6 2 2 3 2 2 3 3 4 2" xfId="35279" xr:uid="{59E89E4C-0E36-47B4-94F9-7D64FA50B918}"/>
    <cellStyle name="Normal 6 2 2 3 2 2 3 3 5" xfId="35280" xr:uid="{F19C706F-4E16-494D-AB84-893B563CC537}"/>
    <cellStyle name="Normal 6 2 2 3 2 2 3 3 5 2" xfId="35281" xr:uid="{7468E2CF-9B17-47BF-A4BD-3A80E711D8AB}"/>
    <cellStyle name="Normal 6 2 2 3 2 2 3 3 6" xfId="35282" xr:uid="{88E2CA1B-E704-4192-860D-FEFFFAB5B3C3}"/>
    <cellStyle name="Normal 6 2 2 3 2 2 3 3 6 2" xfId="35283" xr:uid="{F00E75BD-7FC3-4EC0-AD57-5DB146A3CC49}"/>
    <cellStyle name="Normal 6 2 2 3 2 2 3 3 7" xfId="35284" xr:uid="{A0798988-1EBB-4390-B4BD-0791398D9C1C}"/>
    <cellStyle name="Normal 6 2 2 3 2 2 3 3 7 2" xfId="35285" xr:uid="{3C21AA32-8DDA-4272-9BA8-8D5FA2DD8A5A}"/>
    <cellStyle name="Normal 6 2 2 3 2 2 3 3 8" xfId="35286" xr:uid="{D12F9253-38E6-4725-B9D6-A51EA0F8D7A6}"/>
    <cellStyle name="Normal 6 2 2 3 2 2 3 4" xfId="35287" xr:uid="{4BE84CCB-62C4-429D-BC18-A80B514168D9}"/>
    <cellStyle name="Normal 6 2 2 3 2 2 3 4 2" xfId="35288" xr:uid="{1036716E-50D8-41F8-99F7-9E60594504E3}"/>
    <cellStyle name="Normal 6 2 2 3 2 2 3 4 2 2" xfId="35289" xr:uid="{51055B4C-AC24-40BD-BF10-B2F07244C381}"/>
    <cellStyle name="Normal 6 2 2 3 2 2 3 4 2 2 2" xfId="35290" xr:uid="{2B9816DC-60F7-4B96-9E5A-FBF0ACEE750B}"/>
    <cellStyle name="Normal 6 2 2 3 2 2 3 4 2 3" xfId="35291" xr:uid="{4C6DCCF4-4007-4BDB-89C8-D8671272BCA1}"/>
    <cellStyle name="Normal 6 2 2 3 2 2 3 4 3" xfId="35292" xr:uid="{96F8F81B-6068-4C99-B80F-8E2207418EA5}"/>
    <cellStyle name="Normal 6 2 2 3 2 2 3 5" xfId="35293" xr:uid="{5D7DDFB4-19D2-482F-B393-1A9B702AFBC3}"/>
    <cellStyle name="Normal 6 2 2 3 2 2 3 5 2" xfId="35294" xr:uid="{487FCD3A-1726-40F6-A601-DBE13CA4C0F6}"/>
    <cellStyle name="Normal 6 2 2 3 2 2 3 6" xfId="35295" xr:uid="{B14D7E8F-D7D9-4FFC-9937-6600753F4578}"/>
    <cellStyle name="Normal 6 2 2 3 2 2 3 6 2" xfId="35296" xr:uid="{34F90449-B59C-4370-8E60-9172B79FF10E}"/>
    <cellStyle name="Normal 6 2 2 3 2 2 3 7" xfId="35297" xr:uid="{820601B8-4CA4-4E38-8B74-E43715496687}"/>
    <cellStyle name="Normal 6 2 2 3 2 2 3 7 2" xfId="35298" xr:uid="{EF568F11-D302-40F6-AB60-6FB35DE6E6D0}"/>
    <cellStyle name="Normal 6 2 2 3 2 2 3 8" xfId="35299" xr:uid="{9C77ACBB-F86E-470C-A3F0-9BE44C555AD3}"/>
    <cellStyle name="Normal 6 2 2 3 2 2 3 8 2" xfId="35300" xr:uid="{D82033CD-61A3-4D95-A8F6-B888F5B9C039}"/>
    <cellStyle name="Normal 6 2 2 3 2 2 3 9" xfId="35301" xr:uid="{A1D05541-4348-4711-8BB4-8B924F334C57}"/>
    <cellStyle name="Normal 6 2 2 3 2 2 4" xfId="35302" xr:uid="{6262FBB8-F2D6-45B5-B0A9-43A188A71782}"/>
    <cellStyle name="Normal 6 2 2 3 2 2 4 2" xfId="35303" xr:uid="{C9E1B1FD-9B52-4AB3-BBF6-2618D7604153}"/>
    <cellStyle name="Normal 6 2 2 3 2 2 5" xfId="35304" xr:uid="{F362DF3B-9685-4BF4-9D4B-9F4D9309233C}"/>
    <cellStyle name="Normal 6 2 2 3 2 2 5 2" xfId="35305" xr:uid="{28C80F65-3E32-4A7C-A439-98DEFD08FC5F}"/>
    <cellStyle name="Normal 6 2 2 3 2 2 6" xfId="35306" xr:uid="{E022307B-7862-4384-AC2D-D8F094A7B3F0}"/>
    <cellStyle name="Normal 6 2 2 3 2 2 6 2" xfId="35307" xr:uid="{A4AEC2EA-834B-4B1E-9D65-783B1A3F73D8}"/>
    <cellStyle name="Normal 6 2 2 3 2 2 6 2 2" xfId="35308" xr:uid="{25E0BD84-AD18-409E-80B6-41BCC5594EEC}"/>
    <cellStyle name="Normal 6 2 2 3 2 2 6 2 2 2" xfId="35309" xr:uid="{5ED5D967-BBCA-4BB0-8C9D-7743A9CADFD9}"/>
    <cellStyle name="Normal 6 2 2 3 2 2 6 2 2 2 2" xfId="35310" xr:uid="{D2889D9B-1984-449E-8F12-8281AC00FDED}"/>
    <cellStyle name="Normal 6 2 2 3 2 2 6 2 2 2 2 2" xfId="35311" xr:uid="{F889BAFA-A1EF-469F-AE5C-08EB1782FAFA}"/>
    <cellStyle name="Normal 6 2 2 3 2 2 6 2 2 2 3" xfId="35312" xr:uid="{59A090C6-A19E-48DE-8A78-9D2DB49E6FB4}"/>
    <cellStyle name="Normal 6 2 2 3 2 2 6 2 2 3" xfId="35313" xr:uid="{89DCFBA1-F11A-41EF-92BF-2DA739111FC2}"/>
    <cellStyle name="Normal 6 2 2 3 2 2 6 2 3" xfId="35314" xr:uid="{A335155D-1CDF-405A-A8EF-3CFAA273B069}"/>
    <cellStyle name="Normal 6 2 2 3 2 2 6 2 3 2" xfId="35315" xr:uid="{D829BAF0-F550-4CBA-AF43-E1C22E8E0681}"/>
    <cellStyle name="Normal 6 2 2 3 2 2 6 2 4" xfId="35316" xr:uid="{C9CBBDC8-8467-411F-936C-72A8DE99E05E}"/>
    <cellStyle name="Normal 6 2 2 3 2 2 6 2 4 2" xfId="35317" xr:uid="{62744A14-129C-45ED-8A54-E460DB8E3EE0}"/>
    <cellStyle name="Normal 6 2 2 3 2 2 6 2 5" xfId="35318" xr:uid="{1EDDE036-2525-4273-B0C3-98FB1344A17E}"/>
    <cellStyle name="Normal 6 2 2 3 2 2 6 2 5 2" xfId="35319" xr:uid="{27DE5889-3A2C-4324-9D20-09DA849CA101}"/>
    <cellStyle name="Normal 6 2 2 3 2 2 6 2 6" xfId="35320" xr:uid="{2ECC1720-90C6-4CE7-AC76-553C5AFC17ED}"/>
    <cellStyle name="Normal 6 2 2 3 2 2 6 2 6 2" xfId="35321" xr:uid="{55C4F8D5-6E5E-441C-8E62-34405FA7D1BE}"/>
    <cellStyle name="Normal 6 2 2 3 2 2 6 2 7" xfId="35322" xr:uid="{B3C466F8-7078-455A-B101-6BDD687ECE1D}"/>
    <cellStyle name="Normal 6 2 2 3 2 2 6 2 7 2" xfId="35323" xr:uid="{28364319-E869-4C98-8490-A4F604B2F853}"/>
    <cellStyle name="Normal 6 2 2 3 2 2 6 2 8" xfId="35324" xr:uid="{A2859F76-D855-43AC-9B66-76443BCCB36F}"/>
    <cellStyle name="Normal 6 2 2 3 2 2 6 3" xfId="35325" xr:uid="{790D1725-59F2-4F94-8E12-87F2798F22B1}"/>
    <cellStyle name="Normal 6 2 2 3 2 2 6 3 2" xfId="35326" xr:uid="{14A0FBC1-2A6F-4EF9-9B92-1E36B2E1F9FC}"/>
    <cellStyle name="Normal 6 2 2 3 2 2 6 3 2 2" xfId="35327" xr:uid="{D0E78FB1-D73B-4C54-B7E5-CA070CFA7276}"/>
    <cellStyle name="Normal 6 2 2 3 2 2 6 3 2 2 2" xfId="35328" xr:uid="{2A450EBE-6517-42D6-9966-2DE59065D0FE}"/>
    <cellStyle name="Normal 6 2 2 3 2 2 6 3 2 3" xfId="35329" xr:uid="{D73C5C9C-A249-4173-89A9-D4FAD8D7965C}"/>
    <cellStyle name="Normal 6 2 2 3 2 2 6 3 3" xfId="35330" xr:uid="{0FC1D574-590D-4A84-926A-5B2C784DA7BC}"/>
    <cellStyle name="Normal 6 2 2 3 2 2 6 4" xfId="35331" xr:uid="{1C2E69B9-E13C-4238-9871-25C7EAFA7BCF}"/>
    <cellStyle name="Normal 6 2 2 3 2 2 6 4 2" xfId="35332" xr:uid="{81136DA5-A601-464C-BD87-F8171562BB04}"/>
    <cellStyle name="Normal 6 2 2 3 2 2 6 5" xfId="35333" xr:uid="{7FB7F028-C454-4518-A58F-BF91D9AB584E}"/>
    <cellStyle name="Normal 6 2 2 3 2 2 6 5 2" xfId="35334" xr:uid="{D24D8249-B87E-4501-BCF7-85F8ADED6559}"/>
    <cellStyle name="Normal 6 2 2 3 2 2 6 6" xfId="35335" xr:uid="{3454228C-22DD-4160-8D1F-93F240B88C51}"/>
    <cellStyle name="Normal 6 2 2 3 2 2 6 6 2" xfId="35336" xr:uid="{F9D83AD2-7C0C-4D9B-A930-0178FDFB78FA}"/>
    <cellStyle name="Normal 6 2 2 3 2 2 6 7" xfId="35337" xr:uid="{263198EB-97DD-43C5-B604-8D5A8DEE00A4}"/>
    <cellStyle name="Normal 6 2 2 3 2 2 6 7 2" xfId="35338" xr:uid="{2B2F46AF-D8F8-4236-B5D4-BEB51FC285FD}"/>
    <cellStyle name="Normal 6 2 2 3 2 2 6 8" xfId="35339" xr:uid="{B9145668-A1BA-444E-8AC0-41DAB8A23B53}"/>
    <cellStyle name="Normal 6 2 2 3 2 2 7" xfId="35340" xr:uid="{E0A88EE8-7BE0-43B7-BE20-51D3DEA0CD76}"/>
    <cellStyle name="Normal 6 2 2 3 2 2 7 2" xfId="35341" xr:uid="{A4559895-A323-4484-9406-35C91C14D636}"/>
    <cellStyle name="Normal 6 2 2 3 2 2 7 2 2" xfId="35342" xr:uid="{140989FB-612D-4A80-943C-B968FA437D02}"/>
    <cellStyle name="Normal 6 2 2 3 2 2 7 2 2 2" xfId="35343" xr:uid="{0599DF7F-B692-4797-A26F-6D729152E23A}"/>
    <cellStyle name="Normal 6 2 2 3 2 2 7 2 3" xfId="35344" xr:uid="{33FD23D0-2534-449C-92AC-03FB14BB9D6E}"/>
    <cellStyle name="Normal 6 2 2 3 2 2 7 3" xfId="35345" xr:uid="{3E892059-F59D-46F2-930C-67EE8E172378}"/>
    <cellStyle name="Normal 6 2 2 3 2 2 8" xfId="35346" xr:uid="{8C32AC74-6728-48BE-B905-0D0C70155D45}"/>
    <cellStyle name="Normal 6 2 2 3 2 2 8 2" xfId="35347" xr:uid="{8A37D3B0-081F-464A-9BAD-EE27988A7A31}"/>
    <cellStyle name="Normal 6 2 2 3 2 2 9" xfId="35348" xr:uid="{9E868042-CB0D-42C4-840F-65E9163F6EB4}"/>
    <cellStyle name="Normal 6 2 2 3 2 2 9 2" xfId="35349" xr:uid="{698E1FC8-D235-49B3-806C-F9CD5092A35B}"/>
    <cellStyle name="Normal 6 2 2 3 2 3" xfId="35350" xr:uid="{15A18E7E-6CD8-4DB6-A211-09B9E5ACCDF8}"/>
    <cellStyle name="Normal 6 2 2 3 2 3 10" xfId="35351" xr:uid="{29F50E8E-2251-4333-AA20-01E15B02E472}"/>
    <cellStyle name="Normal 6 2 2 3 2 3 10 2" xfId="35352" xr:uid="{CB035028-249A-40E5-BF02-3CE178922378}"/>
    <cellStyle name="Normal 6 2 2 3 2 3 11" xfId="35353" xr:uid="{1E614AFE-BBD7-45FC-91DE-1C0188E24ECB}"/>
    <cellStyle name="Normal 6 2 2 3 2 3 11 2" xfId="35354" xr:uid="{2704A723-BA97-4387-9A82-08A8090A1F74}"/>
    <cellStyle name="Normal 6 2 2 3 2 3 12" xfId="35355" xr:uid="{13B93C35-BA59-4226-9A0C-AFE8F4F56849}"/>
    <cellStyle name="Normal 6 2 2 3 2 3 2" xfId="35356" xr:uid="{D14CA4AB-4029-4A9D-9D13-AE1C8C8D845E}"/>
    <cellStyle name="Normal 6 2 2 3 2 3 2 2" xfId="35357" xr:uid="{C47FAB44-278B-4EB4-ABCB-AA8D338AA045}"/>
    <cellStyle name="Normal 6 2 2 3 2 3 2 2 2" xfId="35358" xr:uid="{8D304BB6-C6F2-43F4-A2EF-17809A59A1A6}"/>
    <cellStyle name="Normal 6 2 2 3 2 3 2 2 2 2" xfId="35359" xr:uid="{7BE3A359-178A-4989-B111-1E1B1B74F2A0}"/>
    <cellStyle name="Normal 6 2 2 3 2 3 2 2 2 2 2" xfId="35360" xr:uid="{BDD4ED77-8D61-4F6B-AFA7-7C846795F846}"/>
    <cellStyle name="Normal 6 2 2 3 2 3 2 2 2 2 2 2" xfId="35361" xr:uid="{F5F489A4-CC06-42F5-80E9-B300CCE7605E}"/>
    <cellStyle name="Normal 6 2 2 3 2 3 2 2 2 2 2 2 2" xfId="35362" xr:uid="{D5A98F61-1DD4-4605-BACF-7064B07C4A79}"/>
    <cellStyle name="Normal 6 2 2 3 2 3 2 2 2 2 2 2 2 2" xfId="35363" xr:uid="{2F25623B-D41D-4A9D-B4FC-3DD566AC36B1}"/>
    <cellStyle name="Normal 6 2 2 3 2 3 2 2 2 2 2 2 3" xfId="35364" xr:uid="{A2A6FB2B-A2E8-47F7-884B-5D335E6C763A}"/>
    <cellStyle name="Normal 6 2 2 3 2 3 2 2 2 2 2 3" xfId="35365" xr:uid="{2A86DEAE-E1E6-4D92-A0D1-840BDD16D24F}"/>
    <cellStyle name="Normal 6 2 2 3 2 3 2 2 2 2 3" xfId="35366" xr:uid="{B1BA7FD4-BE38-47FD-A427-28319639530F}"/>
    <cellStyle name="Normal 6 2 2 3 2 3 2 2 2 2 3 2" xfId="35367" xr:uid="{A391E048-23DA-4F7B-B6CA-9D17D3DDE5C7}"/>
    <cellStyle name="Normal 6 2 2 3 2 3 2 2 2 2 4" xfId="35368" xr:uid="{9014C4A8-3F1C-4E8C-981D-07BF7C89D8D5}"/>
    <cellStyle name="Normal 6 2 2 3 2 3 2 2 2 2 4 2" xfId="35369" xr:uid="{C4A93A59-47F0-41A8-81EE-184CFA7541F2}"/>
    <cellStyle name="Normal 6 2 2 3 2 3 2 2 2 2 5" xfId="35370" xr:uid="{07694CE6-8247-4D7E-8A05-78041A3E3E0E}"/>
    <cellStyle name="Normal 6 2 2 3 2 3 2 2 2 2 5 2" xfId="35371" xr:uid="{F6CB38E0-D252-4960-AE38-2F13BB08C941}"/>
    <cellStyle name="Normal 6 2 2 3 2 3 2 2 2 2 6" xfId="35372" xr:uid="{72A06005-D7FD-40BC-82A0-A9C082E4DC59}"/>
    <cellStyle name="Normal 6 2 2 3 2 3 2 2 2 2 6 2" xfId="35373" xr:uid="{4B15B217-4007-4760-8D39-2E02110FB065}"/>
    <cellStyle name="Normal 6 2 2 3 2 3 2 2 2 2 7" xfId="35374" xr:uid="{A7AF10E9-CF0B-4A59-9360-481486C801D6}"/>
    <cellStyle name="Normal 6 2 2 3 2 3 2 2 2 2 7 2" xfId="35375" xr:uid="{C87C6206-DAC4-41F3-A56B-7D89B6BD206D}"/>
    <cellStyle name="Normal 6 2 2 3 2 3 2 2 2 2 8" xfId="35376" xr:uid="{EE4D5CB4-F5A1-4634-9F17-B0AE74770B59}"/>
    <cellStyle name="Normal 6 2 2 3 2 3 2 2 2 3" xfId="35377" xr:uid="{C31B4ADE-822C-480F-822C-C66E76531424}"/>
    <cellStyle name="Normal 6 2 2 3 2 3 2 2 2 3 2" xfId="35378" xr:uid="{2D46CA86-67D0-4655-AB0E-B61ED94FAAAF}"/>
    <cellStyle name="Normal 6 2 2 3 2 3 2 2 2 3 2 2" xfId="35379" xr:uid="{B1DF2A76-102E-4242-9B2C-68FB0179AC3C}"/>
    <cellStyle name="Normal 6 2 2 3 2 3 2 2 2 3 2 2 2" xfId="35380" xr:uid="{C8B36902-9B49-4FB1-A010-4D3F744C64B0}"/>
    <cellStyle name="Normal 6 2 2 3 2 3 2 2 2 3 2 3" xfId="35381" xr:uid="{DD96719C-6263-4012-A5F2-1B7FB02DBD08}"/>
    <cellStyle name="Normal 6 2 2 3 2 3 2 2 2 3 3" xfId="35382" xr:uid="{A4C9D723-5C67-416B-8B88-1B025A83B08A}"/>
    <cellStyle name="Normal 6 2 2 3 2 3 2 2 2 4" xfId="35383" xr:uid="{C3A2A7B2-9EAA-4E0E-B9BA-1CA83C1C2B87}"/>
    <cellStyle name="Normal 6 2 2 3 2 3 2 2 2 4 2" xfId="35384" xr:uid="{85FDB81E-4A58-4112-A8ED-818F8F2DA213}"/>
    <cellStyle name="Normal 6 2 2 3 2 3 2 2 2 5" xfId="35385" xr:uid="{F411A584-7DC0-45B0-80D0-84D2EBA1F427}"/>
    <cellStyle name="Normal 6 2 2 3 2 3 2 2 2 5 2" xfId="35386" xr:uid="{C0B482F1-CE15-4CA4-9F8B-29E8DC3F6F0A}"/>
    <cellStyle name="Normal 6 2 2 3 2 3 2 2 2 6" xfId="35387" xr:uid="{1D592930-6054-4875-ABB2-75AC00F877C6}"/>
    <cellStyle name="Normal 6 2 2 3 2 3 2 2 2 6 2" xfId="35388" xr:uid="{62CA15C0-8301-486A-B393-6AC510DF4BEE}"/>
    <cellStyle name="Normal 6 2 2 3 2 3 2 2 2 7" xfId="35389" xr:uid="{B51787EE-BCBB-4E4A-B4D7-1EC7DE5D8034}"/>
    <cellStyle name="Normal 6 2 2 3 2 3 2 2 2 7 2" xfId="35390" xr:uid="{553C76A4-F0CC-46D4-8079-99F6F42873B0}"/>
    <cellStyle name="Normal 6 2 2 3 2 3 2 2 2 8" xfId="35391" xr:uid="{BAE93A9A-556C-4B68-A7EC-F1F356E3BE5B}"/>
    <cellStyle name="Normal 6 2 2 3 2 3 2 2 3" xfId="35392" xr:uid="{6DA9CC40-740D-47CD-B713-883EEC87D535}"/>
    <cellStyle name="Normal 6 2 2 3 2 3 2 2 3 2" xfId="35393" xr:uid="{0AA4FA63-9FF9-4D7C-A056-64351686016F}"/>
    <cellStyle name="Normal 6 2 2 3 2 3 2 2 3 2 2" xfId="35394" xr:uid="{E16A2441-7819-4AB8-932F-9085BE102204}"/>
    <cellStyle name="Normal 6 2 2 3 2 3 2 2 3 2 2 2" xfId="35395" xr:uid="{BA8E0FAB-6A9D-445B-9B56-4838846E9080}"/>
    <cellStyle name="Normal 6 2 2 3 2 3 2 2 3 2 3" xfId="35396" xr:uid="{517E5E51-7A77-4B61-8338-9C0DC6E9E9BE}"/>
    <cellStyle name="Normal 6 2 2 3 2 3 2 2 3 3" xfId="35397" xr:uid="{84EC791D-8FA9-4A21-85A6-B9B39C6D3E8B}"/>
    <cellStyle name="Normal 6 2 2 3 2 3 2 2 4" xfId="35398" xr:uid="{70934FB6-D2F9-4E24-983C-A3C32330B9E1}"/>
    <cellStyle name="Normal 6 2 2 3 2 3 2 2 4 2" xfId="35399" xr:uid="{E03D9E09-93C6-4EE8-898C-55E979D6A5A1}"/>
    <cellStyle name="Normal 6 2 2 3 2 3 2 2 5" xfId="35400" xr:uid="{EB2CC705-7AEB-4781-9D6E-8226FAA9D7F1}"/>
    <cellStyle name="Normal 6 2 2 3 2 3 2 2 5 2" xfId="35401" xr:uid="{7BE00F42-FE29-42B2-85DA-3188D1F4FC94}"/>
    <cellStyle name="Normal 6 2 2 3 2 3 2 2 6" xfId="35402" xr:uid="{0AC6FC6E-D921-4061-9A91-63A994C23010}"/>
    <cellStyle name="Normal 6 2 2 3 2 3 2 2 6 2" xfId="35403" xr:uid="{A92BB2D3-F5ED-43D1-BD2A-F4F50DA58941}"/>
    <cellStyle name="Normal 6 2 2 3 2 3 2 2 7" xfId="35404" xr:uid="{0F9E0572-3FC2-4B44-9ABB-522ACA1AF5DC}"/>
    <cellStyle name="Normal 6 2 2 3 2 3 2 2 7 2" xfId="35405" xr:uid="{19E87554-3BD6-4839-8584-6B7C71E84B5C}"/>
    <cellStyle name="Normal 6 2 2 3 2 3 2 2 8" xfId="35406" xr:uid="{7C0F555B-F982-48A1-A9D2-B32321FC4DC2}"/>
    <cellStyle name="Normal 6 2 2 3 2 3 2 2 8 2" xfId="35407" xr:uid="{F2C4C13F-9D63-4832-80C8-A0A968856A21}"/>
    <cellStyle name="Normal 6 2 2 3 2 3 2 2 9" xfId="35408" xr:uid="{2CAE98FE-0DB9-400E-9A3F-954FED89B7F0}"/>
    <cellStyle name="Normal 6 2 2 3 2 3 2 3" xfId="35409" xr:uid="{4E206D14-7174-46DC-A5AC-7AB74EC1318E}"/>
    <cellStyle name="Normal 6 2 2 3 2 3 2 3 2" xfId="35410" xr:uid="{676ED2F2-A2ED-4173-96D5-62B6DE75294D}"/>
    <cellStyle name="Normal 6 2 2 3 2 3 2 3 2 2" xfId="35411" xr:uid="{6B2EE62C-7C11-4FF2-BF10-ACCEA03648F5}"/>
    <cellStyle name="Normal 6 2 2 3 2 3 2 3 2 2 2" xfId="35412" xr:uid="{9B83D0F1-69DB-488A-B837-F66A21FFE932}"/>
    <cellStyle name="Normal 6 2 2 3 2 3 2 3 2 2 2 2" xfId="35413" xr:uid="{47A9356B-EC74-42EB-A53E-91C3DF53D286}"/>
    <cellStyle name="Normal 6 2 2 3 2 3 2 3 2 2 3" xfId="35414" xr:uid="{D2BBE9E8-208D-4141-9861-4AAAA6A6741D}"/>
    <cellStyle name="Normal 6 2 2 3 2 3 2 3 2 3" xfId="35415" xr:uid="{9DDDD31F-B491-4F9F-B39D-050F1B6737E4}"/>
    <cellStyle name="Normal 6 2 2 3 2 3 2 3 3" xfId="35416" xr:uid="{36E39EE0-9BC8-4311-9752-F9583B725847}"/>
    <cellStyle name="Normal 6 2 2 3 2 3 2 3 3 2" xfId="35417" xr:uid="{C78979C3-EBA9-405A-9FA2-656A9EAFE9D4}"/>
    <cellStyle name="Normal 6 2 2 3 2 3 2 3 4" xfId="35418" xr:uid="{5C742D8F-A15E-4E0F-BC13-297AEFCAAB08}"/>
    <cellStyle name="Normal 6 2 2 3 2 3 2 3 4 2" xfId="35419" xr:uid="{820A2290-C6AA-439E-A952-5EF2F688ACFB}"/>
    <cellStyle name="Normal 6 2 2 3 2 3 2 3 5" xfId="35420" xr:uid="{28D4719F-C28F-458A-823C-4698613DA309}"/>
    <cellStyle name="Normal 6 2 2 3 2 3 2 3 5 2" xfId="35421" xr:uid="{598943FE-29C4-4C8A-87F4-3F5241044DE6}"/>
    <cellStyle name="Normal 6 2 2 3 2 3 2 3 6" xfId="35422" xr:uid="{95153F9E-BB59-4B73-B4B8-F3DD5DB56E1C}"/>
    <cellStyle name="Normal 6 2 2 3 2 3 2 3 6 2" xfId="35423" xr:uid="{1ECDEE40-8BC6-4321-81E5-8FDB78159F06}"/>
    <cellStyle name="Normal 6 2 2 3 2 3 2 3 7" xfId="35424" xr:uid="{466D18CC-E2A2-4CBE-93F0-188C6828E409}"/>
    <cellStyle name="Normal 6 2 2 3 2 3 2 3 7 2" xfId="35425" xr:uid="{C2BC9491-E753-4C8C-8B9E-0A71B017C0A3}"/>
    <cellStyle name="Normal 6 2 2 3 2 3 2 3 8" xfId="35426" xr:uid="{496A90D0-2F83-4217-A04F-D9A87953A9A4}"/>
    <cellStyle name="Normal 6 2 2 3 2 3 2 4" xfId="35427" xr:uid="{ABC2F04F-B824-4830-A3CA-019CFF389F04}"/>
    <cellStyle name="Normal 6 2 2 3 2 3 2 4 2" xfId="35428" xr:uid="{0D77A26B-6802-46A6-BB99-BE91491F5A65}"/>
    <cellStyle name="Normal 6 2 2 3 2 3 2 4 2 2" xfId="35429" xr:uid="{04D470C4-9D9D-42AC-92E6-D12CA9CE6BFF}"/>
    <cellStyle name="Normal 6 2 2 3 2 3 2 4 2 2 2" xfId="35430" xr:uid="{47F8533C-C1D3-41A7-A16F-B9D43115A9D6}"/>
    <cellStyle name="Normal 6 2 2 3 2 3 2 4 2 3" xfId="35431" xr:uid="{B922B186-473D-41E1-8B0B-E2E48AB951CE}"/>
    <cellStyle name="Normal 6 2 2 3 2 3 2 4 3" xfId="35432" xr:uid="{0AFA48D7-ADAC-4B14-AFB6-27C224898A55}"/>
    <cellStyle name="Normal 6 2 2 3 2 3 2 5" xfId="35433" xr:uid="{D73ACAED-FA47-4876-9FAF-9B48B6B0D7E4}"/>
    <cellStyle name="Normal 6 2 2 3 2 3 2 5 2" xfId="35434" xr:uid="{99E7C07E-61E2-4E2E-AF50-7BAF2EF98CDF}"/>
    <cellStyle name="Normal 6 2 2 3 2 3 2 6" xfId="35435" xr:uid="{6F62CDFF-1B85-4429-94A2-5E06BC9569EF}"/>
    <cellStyle name="Normal 6 2 2 3 2 3 2 6 2" xfId="35436" xr:uid="{FFA892B2-109D-4E1A-9641-CE2CB0C0540D}"/>
    <cellStyle name="Normal 6 2 2 3 2 3 2 7" xfId="35437" xr:uid="{50D16AEF-094E-4652-AB11-5A9E96CEFA52}"/>
    <cellStyle name="Normal 6 2 2 3 2 3 2 7 2" xfId="35438" xr:uid="{FEEF7EF1-3E4A-4B72-A4C1-A730420B153A}"/>
    <cellStyle name="Normal 6 2 2 3 2 3 2 8" xfId="35439" xr:uid="{1FB642FC-0E20-4839-89B6-4ECEAC09E09E}"/>
    <cellStyle name="Normal 6 2 2 3 2 3 2 8 2" xfId="35440" xr:uid="{A9077B0C-375A-4922-80E6-C59E2E641701}"/>
    <cellStyle name="Normal 6 2 2 3 2 3 2 9" xfId="35441" xr:uid="{C48AC3AA-A797-45C5-AF8D-3D8F31F91975}"/>
    <cellStyle name="Normal 6 2 2 3 2 3 3" xfId="35442" xr:uid="{5E794744-FAD1-452A-9B83-B622E6323B4B}"/>
    <cellStyle name="Normal 6 2 2 3 2 3 3 2" xfId="35443" xr:uid="{B3B6FC5F-F3B6-47A0-A90F-42E25F0AFC04}"/>
    <cellStyle name="Normal 6 2 2 3 2 3 4" xfId="35444" xr:uid="{A762DD2D-114F-42B1-BF48-7C4B6A9FCAC3}"/>
    <cellStyle name="Normal 6 2 2 3 2 3 4 2" xfId="35445" xr:uid="{6609B64E-74B0-4D34-955A-3BD1F540E64D}"/>
    <cellStyle name="Normal 6 2 2 3 2 3 5" xfId="35446" xr:uid="{789FE089-0573-4474-B679-A4673DA18D78}"/>
    <cellStyle name="Normal 6 2 2 3 2 3 5 2" xfId="35447" xr:uid="{CE9FB1AC-2BE6-48F4-90D0-A25CBF9F5ACF}"/>
    <cellStyle name="Normal 6 2 2 3 2 3 5 2 2" xfId="35448" xr:uid="{5BAED10B-AFFD-496E-8483-8D179A1D0D9F}"/>
    <cellStyle name="Normal 6 2 2 3 2 3 5 2 2 2" xfId="35449" xr:uid="{CC76C820-5965-4669-AD87-5D89FADF1561}"/>
    <cellStyle name="Normal 6 2 2 3 2 3 5 2 2 2 2" xfId="35450" xr:uid="{BA30ABEA-6F00-461E-8E74-2726B07B73DC}"/>
    <cellStyle name="Normal 6 2 2 3 2 3 5 2 2 2 2 2" xfId="35451" xr:uid="{622F216E-D397-4AE3-B45E-6C44F8436E6D}"/>
    <cellStyle name="Normal 6 2 2 3 2 3 5 2 2 2 3" xfId="35452" xr:uid="{A1D80752-F3CF-43FA-B7E3-1A6836D65C29}"/>
    <cellStyle name="Normal 6 2 2 3 2 3 5 2 2 3" xfId="35453" xr:uid="{681CE420-90F1-4957-A6E6-2329092951B8}"/>
    <cellStyle name="Normal 6 2 2 3 2 3 5 2 3" xfId="35454" xr:uid="{3EDBEBBA-5C4C-44E3-91F3-050E5C527611}"/>
    <cellStyle name="Normal 6 2 2 3 2 3 5 2 3 2" xfId="35455" xr:uid="{BB1B34E5-FE37-4850-A640-BA4EF8310452}"/>
    <cellStyle name="Normal 6 2 2 3 2 3 5 2 4" xfId="35456" xr:uid="{CDD931AC-5DFC-449F-B7FC-A8D061AE4913}"/>
    <cellStyle name="Normal 6 2 2 3 2 3 5 2 4 2" xfId="35457" xr:uid="{9E17402F-C034-41F4-A43C-862CA06CA3F6}"/>
    <cellStyle name="Normal 6 2 2 3 2 3 5 2 5" xfId="35458" xr:uid="{7E1E009C-EA8F-4B7E-8B07-64087948F4C1}"/>
    <cellStyle name="Normal 6 2 2 3 2 3 5 2 5 2" xfId="35459" xr:uid="{03C18F1F-71EE-4E7F-A8F4-983B616B1332}"/>
    <cellStyle name="Normal 6 2 2 3 2 3 5 2 6" xfId="35460" xr:uid="{147928F0-2FA4-46E8-BBB9-89A078FC3BDC}"/>
    <cellStyle name="Normal 6 2 2 3 2 3 5 2 6 2" xfId="35461" xr:uid="{F09BE01F-448B-4C81-8552-59FAB6DD627E}"/>
    <cellStyle name="Normal 6 2 2 3 2 3 5 2 7" xfId="35462" xr:uid="{7008F875-8EB9-4356-B3E2-FD749788B2C5}"/>
    <cellStyle name="Normal 6 2 2 3 2 3 5 2 7 2" xfId="35463" xr:uid="{9C7AC4F9-8C93-4117-AF87-44BC7970B397}"/>
    <cellStyle name="Normal 6 2 2 3 2 3 5 2 8" xfId="35464" xr:uid="{F68223D2-8925-4E97-B069-5BB43EFFE335}"/>
    <cellStyle name="Normal 6 2 2 3 2 3 5 3" xfId="35465" xr:uid="{4995A459-6779-4D4D-9C20-A00FBAE7E58E}"/>
    <cellStyle name="Normal 6 2 2 3 2 3 5 3 2" xfId="35466" xr:uid="{77893036-652E-4029-83A8-3CE16C6A5E13}"/>
    <cellStyle name="Normal 6 2 2 3 2 3 5 3 2 2" xfId="35467" xr:uid="{9088769D-0B44-43FF-BA9B-52F6CA12BC8F}"/>
    <cellStyle name="Normal 6 2 2 3 2 3 5 3 2 2 2" xfId="35468" xr:uid="{880162EE-6910-47AC-B918-F99F1DB36664}"/>
    <cellStyle name="Normal 6 2 2 3 2 3 5 3 2 3" xfId="35469" xr:uid="{B8E29FFA-79BC-4FE9-931A-D5F48D62F60B}"/>
    <cellStyle name="Normal 6 2 2 3 2 3 5 3 3" xfId="35470" xr:uid="{01878A4F-1249-4175-A62A-0A8C39BD4D37}"/>
    <cellStyle name="Normal 6 2 2 3 2 3 5 4" xfId="35471" xr:uid="{51B7C7E3-B1DB-4957-8417-51F99A7DCA3B}"/>
    <cellStyle name="Normal 6 2 2 3 2 3 5 4 2" xfId="35472" xr:uid="{93398CDA-AF0E-472D-B7C5-0BB36250D914}"/>
    <cellStyle name="Normal 6 2 2 3 2 3 5 5" xfId="35473" xr:uid="{6AD43FA2-4D7D-4975-82C8-F376AA362A29}"/>
    <cellStyle name="Normal 6 2 2 3 2 3 5 5 2" xfId="35474" xr:uid="{CE9E4FEB-21A8-483F-8592-A7F04C32663C}"/>
    <cellStyle name="Normal 6 2 2 3 2 3 5 6" xfId="35475" xr:uid="{E6CFE4AE-60A4-42D1-AC97-E24CBBA13016}"/>
    <cellStyle name="Normal 6 2 2 3 2 3 5 6 2" xfId="35476" xr:uid="{09C12A1D-1D21-41D1-8D30-BCADBC26BB75}"/>
    <cellStyle name="Normal 6 2 2 3 2 3 5 7" xfId="35477" xr:uid="{CCBB6A11-B6FB-4382-BD01-16B06572920C}"/>
    <cellStyle name="Normal 6 2 2 3 2 3 5 7 2" xfId="35478" xr:uid="{F65D5F19-EDD1-437A-AF06-88D1B76F54A8}"/>
    <cellStyle name="Normal 6 2 2 3 2 3 5 8" xfId="35479" xr:uid="{81B270F5-A1DA-45A5-9C51-FA9D2EF723F3}"/>
    <cellStyle name="Normal 6 2 2 3 2 3 6" xfId="35480" xr:uid="{02C78955-263F-4AA2-B401-4887DA483BCB}"/>
    <cellStyle name="Normal 6 2 2 3 2 3 6 2" xfId="35481" xr:uid="{60E6D6BD-780A-4646-A65D-AE0A6434B614}"/>
    <cellStyle name="Normal 6 2 2 3 2 3 6 2 2" xfId="35482" xr:uid="{AF0E669E-C6DE-472C-98D0-3FF1F430EB8F}"/>
    <cellStyle name="Normal 6 2 2 3 2 3 6 2 2 2" xfId="35483" xr:uid="{E725A498-C5B5-4F41-9C6C-AD887DE52DEE}"/>
    <cellStyle name="Normal 6 2 2 3 2 3 6 2 3" xfId="35484" xr:uid="{FFB5CDCC-84A9-47FC-83DA-05141AF8C866}"/>
    <cellStyle name="Normal 6 2 2 3 2 3 6 3" xfId="35485" xr:uid="{C16BA1CE-8DAD-43A3-BB87-6809FF0FBD70}"/>
    <cellStyle name="Normal 6 2 2 3 2 3 7" xfId="35486" xr:uid="{45C5BBB9-70B5-4609-9552-F22FB20B25DC}"/>
    <cellStyle name="Normal 6 2 2 3 2 3 7 2" xfId="35487" xr:uid="{02E35C87-3566-4922-A106-943DF749875E}"/>
    <cellStyle name="Normal 6 2 2 3 2 3 8" xfId="35488" xr:uid="{85B0F4B4-8359-49BA-B18A-BA1866AC9B28}"/>
    <cellStyle name="Normal 6 2 2 3 2 3 8 2" xfId="35489" xr:uid="{FCD13CDF-B1C1-4F96-811B-C8265BC926E0}"/>
    <cellStyle name="Normal 6 2 2 3 2 3 9" xfId="35490" xr:uid="{D807A3E7-4E00-49CC-B0AF-2EEEECF00E3D}"/>
    <cellStyle name="Normal 6 2 2 3 2 3 9 2" xfId="35491" xr:uid="{2FEF7151-C51E-484B-8F6E-E732D4B77FEE}"/>
    <cellStyle name="Normal 6 2 2 3 2 4" xfId="35492" xr:uid="{33129F80-CC25-40CB-8498-186903F38B0C}"/>
    <cellStyle name="Normal 6 2 2 3 2 4 2" xfId="35493" xr:uid="{C8A51B22-4BFA-44F3-8766-34CB78E7A1B9}"/>
    <cellStyle name="Normal 6 2 2 3 2 4 2 2" xfId="35494" xr:uid="{B79D93C1-5104-4F19-9CF9-ECBF5B93B49D}"/>
    <cellStyle name="Normal 6 2 2 3 2 4 2 2 2" xfId="35495" xr:uid="{93A08412-1BB8-492E-B255-FD66EEEF095A}"/>
    <cellStyle name="Normal 6 2 2 3 2 4 2 2 2 2" xfId="35496" xr:uid="{54454EFC-5CC9-437A-B2A2-0EC16A81D806}"/>
    <cellStyle name="Normal 6 2 2 3 2 4 2 2 2 2 2" xfId="35497" xr:uid="{3D6202BE-1D11-4AF2-9223-D49E95E27E27}"/>
    <cellStyle name="Normal 6 2 2 3 2 4 2 2 2 2 2 2" xfId="35498" xr:uid="{6725B375-1ADC-4C11-8475-2A073353BDBC}"/>
    <cellStyle name="Normal 6 2 2 3 2 4 2 2 2 2 2 2 2" xfId="35499" xr:uid="{18D36672-8DDF-4613-B1A7-7E1B7E1A4BF5}"/>
    <cellStyle name="Normal 6 2 2 3 2 4 2 2 2 2 2 3" xfId="35500" xr:uid="{5AA15E7A-57DB-41C2-8017-045FAA06E636}"/>
    <cellStyle name="Normal 6 2 2 3 2 4 2 2 2 2 3" xfId="35501" xr:uid="{DCED3775-2456-4363-B926-041EA2D81400}"/>
    <cellStyle name="Normal 6 2 2 3 2 4 2 2 2 3" xfId="35502" xr:uid="{02C7FE1C-AD50-4DE2-834D-0F4083BA92A1}"/>
    <cellStyle name="Normal 6 2 2 3 2 4 2 2 2 3 2" xfId="35503" xr:uid="{F932B7E3-036E-4B3F-89E4-7C2068285F2E}"/>
    <cellStyle name="Normal 6 2 2 3 2 4 2 2 2 4" xfId="35504" xr:uid="{7CB0B451-1E04-4525-B5F9-07F03BA41AAF}"/>
    <cellStyle name="Normal 6 2 2 3 2 4 2 2 2 4 2" xfId="35505" xr:uid="{BD050807-6695-4F9C-A745-51700CFB2635}"/>
    <cellStyle name="Normal 6 2 2 3 2 4 2 2 2 5" xfId="35506" xr:uid="{008C8928-B61F-462F-ABD0-EEAAE0354C83}"/>
    <cellStyle name="Normal 6 2 2 3 2 4 2 2 2 5 2" xfId="35507" xr:uid="{630169FA-5A96-41C9-B64A-54681F6570AA}"/>
    <cellStyle name="Normal 6 2 2 3 2 4 2 2 2 6" xfId="35508" xr:uid="{6A03D83A-F61A-45FD-B422-9B302DDD3F51}"/>
    <cellStyle name="Normal 6 2 2 3 2 4 2 2 2 6 2" xfId="35509" xr:uid="{56FFEA49-A51F-400C-903B-D848B88E47DD}"/>
    <cellStyle name="Normal 6 2 2 3 2 4 2 2 2 7" xfId="35510" xr:uid="{FD6019B3-9300-4CEB-9529-403FFFA6D5AF}"/>
    <cellStyle name="Normal 6 2 2 3 2 4 2 2 2 7 2" xfId="35511" xr:uid="{D8E5DD5B-007E-4DD5-97A7-3DC033073E42}"/>
    <cellStyle name="Normal 6 2 2 3 2 4 2 2 2 8" xfId="35512" xr:uid="{D495A2E7-819B-4154-BE52-8383B9854167}"/>
    <cellStyle name="Normal 6 2 2 3 2 4 2 2 3" xfId="35513" xr:uid="{23BF8357-6FA0-45C3-B6FD-9277BBAF6FC0}"/>
    <cellStyle name="Normal 6 2 2 3 2 4 2 2 3 2" xfId="35514" xr:uid="{7F4C9E8D-6E4A-4FCF-BA4E-8A88B4094402}"/>
    <cellStyle name="Normal 6 2 2 3 2 4 2 2 3 2 2" xfId="35515" xr:uid="{84AEED3D-AEC5-4728-956F-EB2FC383F300}"/>
    <cellStyle name="Normal 6 2 2 3 2 4 2 2 3 2 2 2" xfId="35516" xr:uid="{1217DBBB-B2B1-4F67-8CB9-1FDD9D0BF918}"/>
    <cellStyle name="Normal 6 2 2 3 2 4 2 2 3 2 3" xfId="35517" xr:uid="{7F5A89D2-1FAD-40B0-A957-AD3EF0709EAE}"/>
    <cellStyle name="Normal 6 2 2 3 2 4 2 2 3 3" xfId="35518" xr:uid="{4D00BCEB-D55E-4B7E-AA86-C8E841AD6A4D}"/>
    <cellStyle name="Normal 6 2 2 3 2 4 2 2 4" xfId="35519" xr:uid="{4F38861B-343D-4B75-89AE-997AFC9245BA}"/>
    <cellStyle name="Normal 6 2 2 3 2 4 2 2 4 2" xfId="35520" xr:uid="{BF0B2DAB-01A4-4A8A-8293-68F088121F49}"/>
    <cellStyle name="Normal 6 2 2 3 2 4 2 2 5" xfId="35521" xr:uid="{A22DB303-EDD6-4ECF-8BF9-7E67C4786614}"/>
    <cellStyle name="Normal 6 2 2 3 2 4 2 2 5 2" xfId="35522" xr:uid="{FD12ABDA-21E6-4920-992A-71B30FF4A8FE}"/>
    <cellStyle name="Normal 6 2 2 3 2 4 2 2 6" xfId="35523" xr:uid="{6EEFDD0E-0794-44D7-8328-E876C3A48B6F}"/>
    <cellStyle name="Normal 6 2 2 3 2 4 2 2 6 2" xfId="35524" xr:uid="{435A543C-6075-4D76-A26E-34B582C7D928}"/>
    <cellStyle name="Normal 6 2 2 3 2 4 2 2 7" xfId="35525" xr:uid="{09AEE809-E1BA-4699-A927-F45220FF8CE4}"/>
    <cellStyle name="Normal 6 2 2 3 2 4 2 2 7 2" xfId="35526" xr:uid="{BDC139B5-08BE-40B2-B19D-E1E041A973BD}"/>
    <cellStyle name="Normal 6 2 2 3 2 4 2 2 8" xfId="35527" xr:uid="{F358E9D2-4898-488D-9F89-65802ACFF9F4}"/>
    <cellStyle name="Normal 6 2 2 3 2 4 2 3" xfId="35528" xr:uid="{44295EB1-70A1-407B-BBA7-CE014B0CED88}"/>
    <cellStyle name="Normal 6 2 2 3 2 4 2 3 2" xfId="35529" xr:uid="{7D26B001-FD5A-446B-8322-B34BB5C6F258}"/>
    <cellStyle name="Normal 6 2 2 3 2 4 2 3 2 2" xfId="35530" xr:uid="{F211580F-40B6-4C4B-A3A3-3B43E99C5E3A}"/>
    <cellStyle name="Normal 6 2 2 3 2 4 2 3 2 2 2" xfId="35531" xr:uid="{623661E7-DE17-4111-BC6E-BF2F7EB12B5D}"/>
    <cellStyle name="Normal 6 2 2 3 2 4 2 3 2 3" xfId="35532" xr:uid="{303D40BF-EFD5-488C-8225-FC169B0EE5A3}"/>
    <cellStyle name="Normal 6 2 2 3 2 4 2 3 3" xfId="35533" xr:uid="{617B6AFA-8A41-4611-8FCF-1DB25FCD3403}"/>
    <cellStyle name="Normal 6 2 2 3 2 4 2 4" xfId="35534" xr:uid="{E2C3B39C-0E92-44E7-947E-E7CAA093B4A9}"/>
    <cellStyle name="Normal 6 2 2 3 2 4 2 4 2" xfId="35535" xr:uid="{3B25A1C9-9F1C-4DA1-97D5-4B3C8C485B62}"/>
    <cellStyle name="Normal 6 2 2 3 2 4 2 5" xfId="35536" xr:uid="{08B6B5CC-EF34-4BA1-9701-2F72ACEC726E}"/>
    <cellStyle name="Normal 6 2 2 3 2 4 2 5 2" xfId="35537" xr:uid="{F57998EC-C149-47AB-AC38-58FD0EBC91E9}"/>
    <cellStyle name="Normal 6 2 2 3 2 4 2 6" xfId="35538" xr:uid="{1F23C800-B745-4AC0-BCC2-0957EE80E437}"/>
    <cellStyle name="Normal 6 2 2 3 2 4 2 6 2" xfId="35539" xr:uid="{EC889D25-1401-4AAE-8AD1-2614ABD2A4CC}"/>
    <cellStyle name="Normal 6 2 2 3 2 4 2 7" xfId="35540" xr:uid="{F9C87E42-37C9-4032-9DBC-EF67CE63700C}"/>
    <cellStyle name="Normal 6 2 2 3 2 4 2 7 2" xfId="35541" xr:uid="{047A37B3-A289-49A3-BEFC-DC730B124643}"/>
    <cellStyle name="Normal 6 2 2 3 2 4 2 8" xfId="35542" xr:uid="{6C347E83-1514-416F-A790-69517818E2B8}"/>
    <cellStyle name="Normal 6 2 2 3 2 4 2 8 2" xfId="35543" xr:uid="{6F9E4FF8-A73E-4483-83D9-60E5CA644FD5}"/>
    <cellStyle name="Normal 6 2 2 3 2 4 2 9" xfId="35544" xr:uid="{207E9CEB-4D63-4AA6-A708-03608BD3ADC4}"/>
    <cellStyle name="Normal 6 2 2 3 2 4 3" xfId="35545" xr:uid="{5455F144-7BCA-49FC-9D1F-33D03A87117F}"/>
    <cellStyle name="Normal 6 2 2 3 2 4 3 2" xfId="35546" xr:uid="{D949B61D-7A95-4B15-85BC-B82338F454BD}"/>
    <cellStyle name="Normal 6 2 2 3 2 4 3 2 2" xfId="35547" xr:uid="{26EE80D4-FE33-4582-97D5-5FF3547BA2A8}"/>
    <cellStyle name="Normal 6 2 2 3 2 4 3 2 2 2" xfId="35548" xr:uid="{48FD4E95-56F5-437F-AA04-9E9F4073C361}"/>
    <cellStyle name="Normal 6 2 2 3 2 4 3 2 2 2 2" xfId="35549" xr:uid="{A03DBF57-9548-4716-9EC0-EC9BFA150C05}"/>
    <cellStyle name="Normal 6 2 2 3 2 4 3 2 2 3" xfId="35550" xr:uid="{54E1BF77-4241-4EC5-88B6-244181C52552}"/>
    <cellStyle name="Normal 6 2 2 3 2 4 3 2 3" xfId="35551" xr:uid="{886235F7-13ED-4147-815D-A7487BFBA904}"/>
    <cellStyle name="Normal 6 2 2 3 2 4 3 3" xfId="35552" xr:uid="{5E8CF8E2-BC0C-4C64-AFC6-C51857BEADAF}"/>
    <cellStyle name="Normal 6 2 2 3 2 4 3 3 2" xfId="35553" xr:uid="{3F545CD6-F589-47A9-8716-0E5A792E50AB}"/>
    <cellStyle name="Normal 6 2 2 3 2 4 3 4" xfId="35554" xr:uid="{7814658D-9293-4D43-AD1D-9EAF8FFD248A}"/>
    <cellStyle name="Normal 6 2 2 3 2 4 3 4 2" xfId="35555" xr:uid="{E30EF6E4-CB8A-4D8E-B87D-4570B944B7FD}"/>
    <cellStyle name="Normal 6 2 2 3 2 4 3 5" xfId="35556" xr:uid="{84192C1E-8CED-4248-8868-ED7F98E43315}"/>
    <cellStyle name="Normal 6 2 2 3 2 4 3 5 2" xfId="35557" xr:uid="{3AB41142-CBD8-4584-9ADC-99D93D82B427}"/>
    <cellStyle name="Normal 6 2 2 3 2 4 3 6" xfId="35558" xr:uid="{54C46234-356E-42F7-949B-6D41460AC86B}"/>
    <cellStyle name="Normal 6 2 2 3 2 4 3 6 2" xfId="35559" xr:uid="{4C8AADE9-78AF-41B1-9EE1-0BAE634193AF}"/>
    <cellStyle name="Normal 6 2 2 3 2 4 3 7" xfId="35560" xr:uid="{293CE787-42E2-4BBC-8B6D-CAC540185A92}"/>
    <cellStyle name="Normal 6 2 2 3 2 4 3 7 2" xfId="35561" xr:uid="{C005811B-5DAF-4B7F-9750-87BFEEC9687A}"/>
    <cellStyle name="Normal 6 2 2 3 2 4 3 8" xfId="35562" xr:uid="{0E751A6E-BD3B-4AEC-93D2-D15CA0A6A9DC}"/>
    <cellStyle name="Normal 6 2 2 3 2 4 4" xfId="35563" xr:uid="{FC5E3B4B-1E41-4B00-AF24-62E97E1A5028}"/>
    <cellStyle name="Normal 6 2 2 3 2 4 4 2" xfId="35564" xr:uid="{24174800-D624-4727-8653-DA235B0A83A2}"/>
    <cellStyle name="Normal 6 2 2 3 2 4 4 2 2" xfId="35565" xr:uid="{FBC01D15-3D03-4B6D-92B5-3A48E775D1E5}"/>
    <cellStyle name="Normal 6 2 2 3 2 4 4 2 2 2" xfId="35566" xr:uid="{46DDD3D4-A564-4701-BE06-3E8012234A80}"/>
    <cellStyle name="Normal 6 2 2 3 2 4 4 2 3" xfId="35567" xr:uid="{8EF02FE9-9CF3-44F7-B8B9-874B17DA882B}"/>
    <cellStyle name="Normal 6 2 2 3 2 4 4 3" xfId="35568" xr:uid="{A4A0D9CE-F0B3-4AAF-9B9E-E488F71DD684}"/>
    <cellStyle name="Normal 6 2 2 3 2 4 5" xfId="35569" xr:uid="{E06E7D30-A679-43BF-906C-D62D354A3E41}"/>
    <cellStyle name="Normal 6 2 2 3 2 4 5 2" xfId="35570" xr:uid="{AD17875C-C66B-4B39-8724-90355F598945}"/>
    <cellStyle name="Normal 6 2 2 3 2 4 6" xfId="35571" xr:uid="{539E3F21-FD32-45BE-A73A-9578FA1CD5C4}"/>
    <cellStyle name="Normal 6 2 2 3 2 4 6 2" xfId="35572" xr:uid="{510EE9E8-C2C6-4247-9112-D4E17B2EB33C}"/>
    <cellStyle name="Normal 6 2 2 3 2 4 7" xfId="35573" xr:uid="{D605A205-B5D1-4E28-B7F0-C1BE4911A4A4}"/>
    <cellStyle name="Normal 6 2 2 3 2 4 7 2" xfId="35574" xr:uid="{C35BB238-1B10-4DC3-A9AC-C2B87E56292B}"/>
    <cellStyle name="Normal 6 2 2 3 2 4 8" xfId="35575" xr:uid="{E34EF211-F36C-434A-938F-2FD5278403FD}"/>
    <cellStyle name="Normal 6 2 2 3 2 4 8 2" xfId="35576" xr:uid="{432F8E25-0720-4190-A7B7-F0B02A1B1E4F}"/>
    <cellStyle name="Normal 6 2 2 3 2 4 9" xfId="35577" xr:uid="{14718F02-F0D9-4B19-AB17-FD40DA5D7F1C}"/>
    <cellStyle name="Normal 6 2 2 3 2 5" xfId="35578" xr:uid="{DFDCDD57-951D-4850-BB2A-AD9310790A7A}"/>
    <cellStyle name="Normal 6 2 2 3 2 5 2" xfId="35579" xr:uid="{BBCC7B8E-17CE-4535-9FC4-30872B5F234F}"/>
    <cellStyle name="Normal 6 2 2 3 2 6" xfId="35580" xr:uid="{57B8D93E-A90F-4638-9F29-6EAE30469F2B}"/>
    <cellStyle name="Normal 6 2 2 3 2 6 2" xfId="35581" xr:uid="{A75C40E5-08C3-452D-9C0D-F3A232A7496E}"/>
    <cellStyle name="Normal 6 2 2 3 2 6 2 2" xfId="35582" xr:uid="{71D9F504-2D7E-4CDB-945C-29CF3579A776}"/>
    <cellStyle name="Normal 6 2 2 3 2 6 2 2 2" xfId="35583" xr:uid="{5858DE13-FA1C-48BC-B45C-87011DA18BFB}"/>
    <cellStyle name="Normal 6 2 2 3 2 6 2 2 2 2" xfId="35584" xr:uid="{E688CA26-9AE7-4913-AA0B-9625A5970AC5}"/>
    <cellStyle name="Normal 6 2 2 3 2 6 2 2 2 2 2" xfId="35585" xr:uid="{18088150-578E-4EF5-B96A-DE0C2745CB6B}"/>
    <cellStyle name="Normal 6 2 2 3 2 6 2 2 2 3" xfId="35586" xr:uid="{FB3E0BD8-8E10-4DC2-8015-5A0EC01C5636}"/>
    <cellStyle name="Normal 6 2 2 3 2 6 2 2 3" xfId="35587" xr:uid="{8F8E3E85-7BFA-43BE-B59B-868B12BA4549}"/>
    <cellStyle name="Normal 6 2 2 3 2 6 2 3" xfId="35588" xr:uid="{A6DBE94F-A51D-49E4-8BDE-F5B4E943EE23}"/>
    <cellStyle name="Normal 6 2 2 3 2 6 2 3 2" xfId="35589" xr:uid="{1AD5830C-A347-430F-B6E7-FDA67764CC04}"/>
    <cellStyle name="Normal 6 2 2 3 2 6 2 4" xfId="35590" xr:uid="{1BD03E05-65F8-4E31-B74F-71F998214A43}"/>
    <cellStyle name="Normal 6 2 2 3 2 6 2 4 2" xfId="35591" xr:uid="{6CA341B9-7AB4-4F65-8E90-AEF13AD35185}"/>
    <cellStyle name="Normal 6 2 2 3 2 6 2 5" xfId="35592" xr:uid="{CBCAF956-1BA7-4290-A7C5-6DF12C7CA867}"/>
    <cellStyle name="Normal 6 2 2 3 2 6 2 5 2" xfId="35593" xr:uid="{0ACEB47F-8126-4E4A-A863-5A1D2A115923}"/>
    <cellStyle name="Normal 6 2 2 3 2 6 2 6" xfId="35594" xr:uid="{9647323B-D16B-4651-B53A-2C5E9E940F80}"/>
    <cellStyle name="Normal 6 2 2 3 2 6 2 6 2" xfId="35595" xr:uid="{2F737CFB-FDC0-49DE-81FF-33711BCDCB89}"/>
    <cellStyle name="Normal 6 2 2 3 2 6 2 7" xfId="35596" xr:uid="{935D798E-3E42-47B1-8B20-534AF723077E}"/>
    <cellStyle name="Normal 6 2 2 3 2 6 2 7 2" xfId="35597" xr:uid="{22797DFD-1FE1-4B90-8ADE-27BA39E101D2}"/>
    <cellStyle name="Normal 6 2 2 3 2 6 2 8" xfId="35598" xr:uid="{9DA3B737-2B3B-415D-8C34-03B049D6DD50}"/>
    <cellStyle name="Normal 6 2 2 3 2 6 3" xfId="35599" xr:uid="{01CBA70B-CFFD-4F93-B89D-324CDA48BC66}"/>
    <cellStyle name="Normal 6 2 2 3 2 6 3 2" xfId="35600" xr:uid="{31B9B1E0-CB12-4109-972C-344EED1A1985}"/>
    <cellStyle name="Normal 6 2 2 3 2 6 3 2 2" xfId="35601" xr:uid="{AFE9FF54-A1B5-4871-A43A-39CC3E31F5D4}"/>
    <cellStyle name="Normal 6 2 2 3 2 6 3 2 2 2" xfId="35602" xr:uid="{424A8B43-25B5-4142-B2AF-548E3463C45D}"/>
    <cellStyle name="Normal 6 2 2 3 2 6 3 2 3" xfId="35603" xr:uid="{99B5B816-1244-44F4-A064-8F9C535C67D8}"/>
    <cellStyle name="Normal 6 2 2 3 2 6 3 3" xfId="35604" xr:uid="{38FDAF68-9DC9-49F7-A5F9-CAA8A94F1DFE}"/>
    <cellStyle name="Normal 6 2 2 3 2 6 4" xfId="35605" xr:uid="{FE00B6D1-FA8F-40BA-9873-32FB03DEDD8F}"/>
    <cellStyle name="Normal 6 2 2 3 2 6 4 2" xfId="35606" xr:uid="{9F2313C4-85F0-41ED-A2BD-523631C78BD1}"/>
    <cellStyle name="Normal 6 2 2 3 2 6 5" xfId="35607" xr:uid="{4512C2C9-AF81-4AD5-B0E7-193268F00E30}"/>
    <cellStyle name="Normal 6 2 2 3 2 6 5 2" xfId="35608" xr:uid="{7C9DFC16-788A-404B-9DBD-16F40B991034}"/>
    <cellStyle name="Normal 6 2 2 3 2 6 6" xfId="35609" xr:uid="{65FE6FFF-7571-4905-9E5F-E93B8F5B09C5}"/>
    <cellStyle name="Normal 6 2 2 3 2 6 6 2" xfId="35610" xr:uid="{761FFE99-CCCD-41C4-BF49-59B52D2CEA29}"/>
    <cellStyle name="Normal 6 2 2 3 2 6 7" xfId="35611" xr:uid="{30615B46-D670-4DEA-B04A-263348DD6E0F}"/>
    <cellStyle name="Normal 6 2 2 3 2 6 7 2" xfId="35612" xr:uid="{12BFFA44-DD28-4158-9E03-F472F33AC912}"/>
    <cellStyle name="Normal 6 2 2 3 2 6 8" xfId="35613" xr:uid="{4E1FCF9F-3F16-413F-BEFD-01C49AAC4F5A}"/>
    <cellStyle name="Normal 6 2 2 3 2 7" xfId="35614" xr:uid="{B1459B03-F381-4B1A-8C4A-288DBA7CEC88}"/>
    <cellStyle name="Normal 6 2 2 3 2 7 2" xfId="35615" xr:uid="{74FA22D7-BB90-49B8-85B8-32134635F0C6}"/>
    <cellStyle name="Normal 6 2 2 3 2 7 2 2" xfId="35616" xr:uid="{C6C8E295-16AC-432F-B633-C3A7C929B890}"/>
    <cellStyle name="Normal 6 2 2 3 2 7 2 2 2" xfId="35617" xr:uid="{F34C5907-1FF7-488C-9F7B-4840899E3DF0}"/>
    <cellStyle name="Normal 6 2 2 3 2 7 2 3" xfId="35618" xr:uid="{8C98BB88-95CD-4494-A044-5743953C739D}"/>
    <cellStyle name="Normal 6 2 2 3 2 7 3" xfId="35619" xr:uid="{C6A09E2A-D9EC-4742-98C6-A147CF5CA33D}"/>
    <cellStyle name="Normal 6 2 2 3 2 8" xfId="35620" xr:uid="{415337BA-FB4D-4978-95BE-C86160C5EF86}"/>
    <cellStyle name="Normal 6 2 2 3 2 8 2" xfId="35621" xr:uid="{D4327A5D-FFDD-4B80-82AA-2F0B480F4264}"/>
    <cellStyle name="Normal 6 2 2 3 2 9" xfId="35622" xr:uid="{66C7CC79-4E39-440B-8FF4-44376F9FC046}"/>
    <cellStyle name="Normal 6 2 2 3 2 9 2" xfId="35623" xr:uid="{D8BAB035-2EF0-42F1-804E-C5679C9B9D5B}"/>
    <cellStyle name="Normal 6 2 2 3 3" xfId="35624" xr:uid="{A46E923D-1AC6-41A4-8165-12E80FAE05A6}"/>
    <cellStyle name="Normal 6 2 2 3 3 2" xfId="35625" xr:uid="{33F6FD96-7E19-429B-A6B4-A777536F9050}"/>
    <cellStyle name="Normal 6 2 2 3 4" xfId="35626" xr:uid="{D93F7044-2945-488A-BF6D-806E4B4E5582}"/>
    <cellStyle name="Normal 6 2 2 3 4 2" xfId="35627" xr:uid="{8AF6767D-69C7-4428-9469-B7B007FD179E}"/>
    <cellStyle name="Normal 6 2 2 3 5" xfId="35628" xr:uid="{56D7D0DA-1AD6-4661-8979-71D33E48B837}"/>
    <cellStyle name="Normal 6 2 2 3 5 10" xfId="35629" xr:uid="{5D2E6AEA-AD9F-4FB1-88FE-CB22C02A4B07}"/>
    <cellStyle name="Normal 6 2 2 3 5 10 2" xfId="35630" xr:uid="{2739F05E-B825-4C0F-9FF0-034E8EB8BFB3}"/>
    <cellStyle name="Normal 6 2 2 3 5 11" xfId="35631" xr:uid="{9CA32495-E3C8-4660-B2DF-ABB33FCFB382}"/>
    <cellStyle name="Normal 6 2 2 3 5 11 2" xfId="35632" xr:uid="{C7A5A40C-8891-42B5-8A5F-54938313D53D}"/>
    <cellStyle name="Normal 6 2 2 3 5 12" xfId="35633" xr:uid="{627356C3-7817-447A-B758-EA1952D3EBB6}"/>
    <cellStyle name="Normal 6 2 2 3 5 2" xfId="35634" xr:uid="{3287E2B5-86F1-4CDA-AD6A-B5FC456E8EA1}"/>
    <cellStyle name="Normal 6 2 2 3 5 2 10" xfId="35635" xr:uid="{C8FC2FE6-35E9-4E18-BF57-17C439CF236F}"/>
    <cellStyle name="Normal 6 2 2 3 5 2 10 2" xfId="35636" xr:uid="{795EED7C-B444-4A0D-8AB9-CA606817E31E}"/>
    <cellStyle name="Normal 6 2 2 3 5 2 11" xfId="35637" xr:uid="{7A90DE6F-046A-4300-8169-421D9B284C88}"/>
    <cellStyle name="Normal 6 2 2 3 5 2 11 2" xfId="35638" xr:uid="{CDB96F16-42D0-4F07-B8FA-A06AA7306E90}"/>
    <cellStyle name="Normal 6 2 2 3 5 2 12" xfId="35639" xr:uid="{8351CCE2-B8A0-4DC6-BA15-7C63DB06E625}"/>
    <cellStyle name="Normal 6 2 2 3 5 2 2" xfId="35640" xr:uid="{AE53C508-58F9-4CFB-A5C9-D9C123A13F2C}"/>
    <cellStyle name="Normal 6 2 2 3 5 2 2 2" xfId="35641" xr:uid="{ECE398AF-4E77-40F8-BD4B-5C457237A2E7}"/>
    <cellStyle name="Normal 6 2 2 3 5 2 2 2 2" xfId="35642" xr:uid="{4537204C-0E86-4E6F-AE0F-FD485C234E63}"/>
    <cellStyle name="Normal 6 2 2 3 5 2 2 2 2 2" xfId="35643" xr:uid="{3B496660-E746-470A-B100-6D375F88085F}"/>
    <cellStyle name="Normal 6 2 2 3 5 2 2 2 2 2 2" xfId="35644" xr:uid="{A0F27669-13FC-4743-972B-2628207BC351}"/>
    <cellStyle name="Normal 6 2 2 3 5 2 2 2 2 2 2 2" xfId="35645" xr:uid="{1C8607DB-F451-41B3-BAE3-8DC4F5F45E1B}"/>
    <cellStyle name="Normal 6 2 2 3 5 2 2 2 2 2 2 2 2" xfId="35646" xr:uid="{041FAEF7-E576-470D-8B6B-F1F6F90E1183}"/>
    <cellStyle name="Normal 6 2 2 3 5 2 2 2 2 2 2 2 2 2" xfId="35647" xr:uid="{632989B3-ED52-4512-A915-93A553CF5346}"/>
    <cellStyle name="Normal 6 2 2 3 5 2 2 2 2 2 2 2 3" xfId="35648" xr:uid="{02AB206A-B99A-42FF-BF11-AF5BAD583538}"/>
    <cellStyle name="Normal 6 2 2 3 5 2 2 2 2 2 2 3" xfId="35649" xr:uid="{93B694DD-4ABE-4DC7-AD5D-AB129E03C283}"/>
    <cellStyle name="Normal 6 2 2 3 5 2 2 2 2 2 3" xfId="35650" xr:uid="{20AF76B3-69D1-482B-8C60-77DC2EDC2ED4}"/>
    <cellStyle name="Normal 6 2 2 3 5 2 2 2 2 2 3 2" xfId="35651" xr:uid="{B39F2B78-24EA-41EB-A913-9552A3355387}"/>
    <cellStyle name="Normal 6 2 2 3 5 2 2 2 2 2 4" xfId="35652" xr:uid="{0D059D37-D6A6-4007-A780-BA4C0DD52F5A}"/>
    <cellStyle name="Normal 6 2 2 3 5 2 2 2 2 2 4 2" xfId="35653" xr:uid="{8A96CA0A-C666-4276-AD9D-CBB0ADE7688D}"/>
    <cellStyle name="Normal 6 2 2 3 5 2 2 2 2 2 5" xfId="35654" xr:uid="{EBEBBA39-F947-4ADF-8486-A265C2D0173A}"/>
    <cellStyle name="Normal 6 2 2 3 5 2 2 2 2 2 5 2" xfId="35655" xr:uid="{59EB3461-2CDC-4A10-9BD9-64669540EEC1}"/>
    <cellStyle name="Normal 6 2 2 3 5 2 2 2 2 2 6" xfId="35656" xr:uid="{A15B2B25-38DD-4911-907B-31C5FA8FB6A7}"/>
    <cellStyle name="Normal 6 2 2 3 5 2 2 2 2 2 6 2" xfId="35657" xr:uid="{658EFF05-3BA2-4B76-A6DA-80B532F18C32}"/>
    <cellStyle name="Normal 6 2 2 3 5 2 2 2 2 2 7" xfId="35658" xr:uid="{0A107DCF-732A-4BDB-8BAC-4BEF2860FC84}"/>
    <cellStyle name="Normal 6 2 2 3 5 2 2 2 2 2 7 2" xfId="35659" xr:uid="{4D466650-990C-43F3-BDED-A298BE320A5D}"/>
    <cellStyle name="Normal 6 2 2 3 5 2 2 2 2 2 8" xfId="35660" xr:uid="{9D3D8585-8C7D-4B07-A08B-C40A4CDA2781}"/>
    <cellStyle name="Normal 6 2 2 3 5 2 2 2 2 3" xfId="35661" xr:uid="{C094E780-F7AF-4CBE-AA76-6067800F341E}"/>
    <cellStyle name="Normal 6 2 2 3 5 2 2 2 2 3 2" xfId="35662" xr:uid="{791C8E27-FEDE-473A-AD44-C22725B63209}"/>
    <cellStyle name="Normal 6 2 2 3 5 2 2 2 2 3 2 2" xfId="35663" xr:uid="{187332E1-9DF4-492E-888C-3A723AE15C3A}"/>
    <cellStyle name="Normal 6 2 2 3 5 2 2 2 2 3 2 2 2" xfId="35664" xr:uid="{E698D15C-E740-440D-98F3-8F96A3DE833B}"/>
    <cellStyle name="Normal 6 2 2 3 5 2 2 2 2 3 2 3" xfId="35665" xr:uid="{D1999D83-3BD6-469E-B7C5-8E97A9D7781A}"/>
    <cellStyle name="Normal 6 2 2 3 5 2 2 2 2 3 3" xfId="35666" xr:uid="{5F47A4FF-24FF-4548-A9D0-147463AB55C7}"/>
    <cellStyle name="Normal 6 2 2 3 5 2 2 2 2 4" xfId="35667" xr:uid="{89E46F98-0AA5-4CD5-9E93-A624311FCBDE}"/>
    <cellStyle name="Normal 6 2 2 3 5 2 2 2 2 4 2" xfId="35668" xr:uid="{ADBE385E-96E8-4836-A3FD-5A4484F46D54}"/>
    <cellStyle name="Normal 6 2 2 3 5 2 2 2 2 5" xfId="35669" xr:uid="{5110D54B-1AC3-4C67-9B81-9B30028D78BC}"/>
    <cellStyle name="Normal 6 2 2 3 5 2 2 2 2 5 2" xfId="35670" xr:uid="{1793A5F3-23C5-48AE-8E99-87862C2263BA}"/>
    <cellStyle name="Normal 6 2 2 3 5 2 2 2 2 6" xfId="35671" xr:uid="{B2C3DC9B-ACFB-4EAF-963E-022A8C43D9DD}"/>
    <cellStyle name="Normal 6 2 2 3 5 2 2 2 2 6 2" xfId="35672" xr:uid="{6F853F3D-BA2F-4911-949B-B87CDC9D4527}"/>
    <cellStyle name="Normal 6 2 2 3 5 2 2 2 2 7" xfId="35673" xr:uid="{4CE6FE7C-3CED-47AA-A060-7847EA557D2A}"/>
    <cellStyle name="Normal 6 2 2 3 5 2 2 2 2 7 2" xfId="35674" xr:uid="{5534E1B8-2996-4478-ABF5-3D39F6CEDA75}"/>
    <cellStyle name="Normal 6 2 2 3 5 2 2 2 2 8" xfId="35675" xr:uid="{19B242FC-5037-4EE2-A57A-D96FB4C1F48B}"/>
    <cellStyle name="Normal 6 2 2 3 5 2 2 2 3" xfId="35676" xr:uid="{5B2D0B0A-B7DD-492A-AE5C-77FF2053797C}"/>
    <cellStyle name="Normal 6 2 2 3 5 2 2 2 3 2" xfId="35677" xr:uid="{DFD714D6-5E6A-4AD8-BB09-9BDDBB4F2C6A}"/>
    <cellStyle name="Normal 6 2 2 3 5 2 2 2 3 2 2" xfId="35678" xr:uid="{516CFF14-C070-4B68-B9B8-400BA6AEB0E1}"/>
    <cellStyle name="Normal 6 2 2 3 5 2 2 2 3 2 2 2" xfId="35679" xr:uid="{A8670AAF-6F4E-4B0E-B268-2EC015A5E3B5}"/>
    <cellStyle name="Normal 6 2 2 3 5 2 2 2 3 2 3" xfId="35680" xr:uid="{6C4C717D-B358-4EB3-826A-DDA51E561BC8}"/>
    <cellStyle name="Normal 6 2 2 3 5 2 2 2 3 3" xfId="35681" xr:uid="{F1D529D7-6B15-49D1-9113-37D25CAA4D8E}"/>
    <cellStyle name="Normal 6 2 2 3 5 2 2 2 4" xfId="35682" xr:uid="{FC5A3ABF-56AB-44CA-85ED-A3A4C7314730}"/>
    <cellStyle name="Normal 6 2 2 3 5 2 2 2 4 2" xfId="35683" xr:uid="{42A04A13-9ACD-4DE6-A66B-F2309ACA4868}"/>
    <cellStyle name="Normal 6 2 2 3 5 2 2 2 5" xfId="35684" xr:uid="{CAA69AC2-67E1-47ED-80AA-15C99C9E3DCB}"/>
    <cellStyle name="Normal 6 2 2 3 5 2 2 2 5 2" xfId="35685" xr:uid="{96D36D9E-2EC6-4AF2-A8DD-234BA90170C0}"/>
    <cellStyle name="Normal 6 2 2 3 5 2 2 2 6" xfId="35686" xr:uid="{C3AAA9D0-10EA-4DF1-923F-138CFC1B8BA8}"/>
    <cellStyle name="Normal 6 2 2 3 5 2 2 2 6 2" xfId="35687" xr:uid="{C1941BA0-999B-4785-A682-E641371D1F77}"/>
    <cellStyle name="Normal 6 2 2 3 5 2 2 2 7" xfId="35688" xr:uid="{8B02BA13-A6F5-4B45-BF44-8D15E84C7BD8}"/>
    <cellStyle name="Normal 6 2 2 3 5 2 2 2 7 2" xfId="35689" xr:uid="{89A2BD92-D538-4970-93AA-8D9B49165BE3}"/>
    <cellStyle name="Normal 6 2 2 3 5 2 2 2 8" xfId="35690" xr:uid="{D9CA59CF-A183-43A9-A39A-990AF009CC6F}"/>
    <cellStyle name="Normal 6 2 2 3 5 2 2 2 8 2" xfId="35691" xr:uid="{026F88D5-9362-49C6-A3AB-E703BB617C9B}"/>
    <cellStyle name="Normal 6 2 2 3 5 2 2 2 9" xfId="35692" xr:uid="{A5FFE783-21FE-4A85-B753-C52ACA0B024E}"/>
    <cellStyle name="Normal 6 2 2 3 5 2 2 3" xfId="35693" xr:uid="{A9681253-409F-413E-A217-1AA50CD31BDD}"/>
    <cellStyle name="Normal 6 2 2 3 5 2 2 3 2" xfId="35694" xr:uid="{1FA7F287-6FFD-4903-B199-E6C719BA4F7F}"/>
    <cellStyle name="Normal 6 2 2 3 5 2 2 3 2 2" xfId="35695" xr:uid="{4C1FBA6C-D2DA-4A11-BFE6-B49726FA95B1}"/>
    <cellStyle name="Normal 6 2 2 3 5 2 2 3 2 2 2" xfId="35696" xr:uid="{7EC4A813-121C-4372-9E11-4A33E2C28806}"/>
    <cellStyle name="Normal 6 2 2 3 5 2 2 3 2 2 2 2" xfId="35697" xr:uid="{D04910ED-5FA3-4541-AFA8-A6E5B41CB448}"/>
    <cellStyle name="Normal 6 2 2 3 5 2 2 3 2 2 3" xfId="35698" xr:uid="{B877088D-7D4D-4FC1-B92D-C2FD102E269C}"/>
    <cellStyle name="Normal 6 2 2 3 5 2 2 3 2 3" xfId="35699" xr:uid="{BC73CD78-AF98-4811-BCE7-ADABF64A8D13}"/>
    <cellStyle name="Normal 6 2 2 3 5 2 2 3 3" xfId="35700" xr:uid="{AB4FA177-B033-4F14-8A59-420315FEC579}"/>
    <cellStyle name="Normal 6 2 2 3 5 2 2 3 3 2" xfId="35701" xr:uid="{4B197A13-C78A-4B9D-9428-F013238E2BA0}"/>
    <cellStyle name="Normal 6 2 2 3 5 2 2 3 4" xfId="35702" xr:uid="{4341BB84-7FB1-4CCF-B0F2-69BC4D4916C7}"/>
    <cellStyle name="Normal 6 2 2 3 5 2 2 3 4 2" xfId="35703" xr:uid="{307555D2-A258-4A0D-9F06-4EB1B79611C7}"/>
    <cellStyle name="Normal 6 2 2 3 5 2 2 3 5" xfId="35704" xr:uid="{91597DA3-764E-4380-8CDD-282B263BB1FB}"/>
    <cellStyle name="Normal 6 2 2 3 5 2 2 3 5 2" xfId="35705" xr:uid="{AED203A2-D7C4-4DB0-8503-EB823491D643}"/>
    <cellStyle name="Normal 6 2 2 3 5 2 2 3 6" xfId="35706" xr:uid="{DB5C1701-AB0C-4102-9155-93E32842E557}"/>
    <cellStyle name="Normal 6 2 2 3 5 2 2 3 6 2" xfId="35707" xr:uid="{EA7E692B-6BA4-4CC2-BC0F-A283E0F3F9EA}"/>
    <cellStyle name="Normal 6 2 2 3 5 2 2 3 7" xfId="35708" xr:uid="{E32BB59D-44BF-477A-A37B-CFD590C35A03}"/>
    <cellStyle name="Normal 6 2 2 3 5 2 2 3 7 2" xfId="35709" xr:uid="{C36565CD-EB87-4CD0-A7CE-6D3D107EBCDA}"/>
    <cellStyle name="Normal 6 2 2 3 5 2 2 3 8" xfId="35710" xr:uid="{F3AF08BD-41F1-4CF0-98B9-6BCE19A8B412}"/>
    <cellStyle name="Normal 6 2 2 3 5 2 2 4" xfId="35711" xr:uid="{43466B0F-89F6-4F4B-A5E1-6E40C69B3DCB}"/>
    <cellStyle name="Normal 6 2 2 3 5 2 2 4 2" xfId="35712" xr:uid="{D779F251-3D54-491C-83E5-633BB4FE1052}"/>
    <cellStyle name="Normal 6 2 2 3 5 2 2 4 2 2" xfId="35713" xr:uid="{3334EB09-DCCD-4798-8EC1-9AAEC4D4CC86}"/>
    <cellStyle name="Normal 6 2 2 3 5 2 2 4 2 2 2" xfId="35714" xr:uid="{5DADC9A7-400E-4BF4-A424-C12BFF2F8203}"/>
    <cellStyle name="Normal 6 2 2 3 5 2 2 4 2 3" xfId="35715" xr:uid="{BDC27AFB-60C5-4B1E-87D7-BF9E9C3B36AF}"/>
    <cellStyle name="Normal 6 2 2 3 5 2 2 4 3" xfId="35716" xr:uid="{864B696D-7CCB-435F-8D27-E0FC2448E588}"/>
    <cellStyle name="Normal 6 2 2 3 5 2 2 5" xfId="35717" xr:uid="{0D3F7580-BA02-4E5B-9702-A53A7EDA1A17}"/>
    <cellStyle name="Normal 6 2 2 3 5 2 2 5 2" xfId="35718" xr:uid="{C1866764-0475-4EED-8941-CA0948156D60}"/>
    <cellStyle name="Normal 6 2 2 3 5 2 2 6" xfId="35719" xr:uid="{AC55A0B1-0734-4299-A673-018EDC655825}"/>
    <cellStyle name="Normal 6 2 2 3 5 2 2 6 2" xfId="35720" xr:uid="{4DFCCB9A-754D-4E84-8431-E1B69E4F39A6}"/>
    <cellStyle name="Normal 6 2 2 3 5 2 2 7" xfId="35721" xr:uid="{82AE5EB0-EB76-424E-846C-99581808E934}"/>
    <cellStyle name="Normal 6 2 2 3 5 2 2 7 2" xfId="35722" xr:uid="{9DDFBC5F-1847-45C8-9813-3DFC54F6D2E6}"/>
    <cellStyle name="Normal 6 2 2 3 5 2 2 8" xfId="35723" xr:uid="{973F42A3-FE4C-4CB7-BD10-EDAFA5E83C55}"/>
    <cellStyle name="Normal 6 2 2 3 5 2 2 8 2" xfId="35724" xr:uid="{02F945AA-FA72-46EE-B99C-14C6EBB5A042}"/>
    <cellStyle name="Normal 6 2 2 3 5 2 2 9" xfId="35725" xr:uid="{AC74D591-878B-435B-BA7D-77B8B0D9AADC}"/>
    <cellStyle name="Normal 6 2 2 3 5 2 3" xfId="35726" xr:uid="{4020179A-2635-4F1A-A5E7-4636D0C1F14F}"/>
    <cellStyle name="Normal 6 2 2 3 5 2 3 2" xfId="35727" xr:uid="{1E6A4C49-789D-483C-A82F-D30DB0A3FA82}"/>
    <cellStyle name="Normal 6 2 2 3 5 2 4" xfId="35728" xr:uid="{18AF6C1B-6AB6-4288-8D91-EAC77324FC98}"/>
    <cellStyle name="Normal 6 2 2 3 5 2 4 2" xfId="35729" xr:uid="{D7863B59-BA31-4EE0-9922-5B0975057450}"/>
    <cellStyle name="Normal 6 2 2 3 5 2 5" xfId="35730" xr:uid="{366A9D28-9D53-4CAC-99BF-2F65381DD4BE}"/>
    <cellStyle name="Normal 6 2 2 3 5 2 5 2" xfId="35731" xr:uid="{3CABF7C5-D9AA-4E70-99E4-32C4684DC97D}"/>
    <cellStyle name="Normal 6 2 2 3 5 2 5 2 2" xfId="35732" xr:uid="{50BB7EF0-9573-4CC8-A1A0-9DF976BCAA4A}"/>
    <cellStyle name="Normal 6 2 2 3 5 2 5 2 2 2" xfId="35733" xr:uid="{29A1F805-E1BA-4841-9569-E02878744B07}"/>
    <cellStyle name="Normal 6 2 2 3 5 2 5 2 2 2 2" xfId="35734" xr:uid="{24E4E12B-04DC-4D40-A3C7-83BB2781045B}"/>
    <cellStyle name="Normal 6 2 2 3 5 2 5 2 2 2 2 2" xfId="35735" xr:uid="{C6E55AE1-C0F1-40EB-9251-39355B174B63}"/>
    <cellStyle name="Normal 6 2 2 3 5 2 5 2 2 2 3" xfId="35736" xr:uid="{3DAC15E7-AA97-445F-8476-29A09F7163C9}"/>
    <cellStyle name="Normal 6 2 2 3 5 2 5 2 2 3" xfId="35737" xr:uid="{242BD6FE-0D07-4934-80CD-445446793515}"/>
    <cellStyle name="Normal 6 2 2 3 5 2 5 2 3" xfId="35738" xr:uid="{D69B177B-D3AF-4CCC-A3A3-CE3A5BCBF8AE}"/>
    <cellStyle name="Normal 6 2 2 3 5 2 5 2 3 2" xfId="35739" xr:uid="{8FF50765-5164-40B8-93F7-6C9FBAF44097}"/>
    <cellStyle name="Normal 6 2 2 3 5 2 5 2 4" xfId="35740" xr:uid="{A5225DF0-6A98-458B-99B0-80CF08BCE300}"/>
    <cellStyle name="Normal 6 2 2 3 5 2 5 2 4 2" xfId="35741" xr:uid="{4085BDA7-8879-4347-AA8A-5CE607867D7A}"/>
    <cellStyle name="Normal 6 2 2 3 5 2 5 2 5" xfId="35742" xr:uid="{6A02C839-885C-46A9-836E-CC1F67F7E5D1}"/>
    <cellStyle name="Normal 6 2 2 3 5 2 5 2 5 2" xfId="35743" xr:uid="{F5D7749B-AC5A-42A8-BAC4-F23078B73D01}"/>
    <cellStyle name="Normal 6 2 2 3 5 2 5 2 6" xfId="35744" xr:uid="{F35A7A56-DEE8-472E-A267-11553B9C3534}"/>
    <cellStyle name="Normal 6 2 2 3 5 2 5 2 6 2" xfId="35745" xr:uid="{09D823D3-4937-4BE8-908B-0C92A537A35B}"/>
    <cellStyle name="Normal 6 2 2 3 5 2 5 2 7" xfId="35746" xr:uid="{0EE15757-D8E0-4A2D-A578-C6AC351AC103}"/>
    <cellStyle name="Normal 6 2 2 3 5 2 5 2 7 2" xfId="35747" xr:uid="{2DE1972C-CE83-4BF6-B038-53987C0BFCFF}"/>
    <cellStyle name="Normal 6 2 2 3 5 2 5 2 8" xfId="35748" xr:uid="{AB7FE99D-4E88-436D-B6A0-7F18DCA89D8E}"/>
    <cellStyle name="Normal 6 2 2 3 5 2 5 3" xfId="35749" xr:uid="{DC47A5B6-CFBA-4071-B921-2AC396A8A0AA}"/>
    <cellStyle name="Normal 6 2 2 3 5 2 5 3 2" xfId="35750" xr:uid="{8D808490-2F68-47A8-9555-DC0B321D7186}"/>
    <cellStyle name="Normal 6 2 2 3 5 2 5 3 2 2" xfId="35751" xr:uid="{C684731E-E37A-43F3-9CD2-DEBF68592D04}"/>
    <cellStyle name="Normal 6 2 2 3 5 2 5 3 2 2 2" xfId="35752" xr:uid="{51725DEF-CD6D-4354-B5DF-5255563050A3}"/>
    <cellStyle name="Normal 6 2 2 3 5 2 5 3 2 3" xfId="35753" xr:uid="{19897EF2-35B7-48D0-95AB-32DDD6892900}"/>
    <cellStyle name="Normal 6 2 2 3 5 2 5 3 3" xfId="35754" xr:uid="{5E20EE0B-25B3-4A5D-AB73-A961F0F088B3}"/>
    <cellStyle name="Normal 6 2 2 3 5 2 5 4" xfId="35755" xr:uid="{AB62F683-3BF8-4EB8-80B5-8E9510747A63}"/>
    <cellStyle name="Normal 6 2 2 3 5 2 5 4 2" xfId="35756" xr:uid="{66F4B019-D722-4D94-BBDD-B16D6E8FA572}"/>
    <cellStyle name="Normal 6 2 2 3 5 2 5 5" xfId="35757" xr:uid="{163326D7-0AE7-47A4-BF70-EFE78BC556EC}"/>
    <cellStyle name="Normal 6 2 2 3 5 2 5 5 2" xfId="35758" xr:uid="{1A69C555-AF46-4CBF-BBBF-36CE75FDA22B}"/>
    <cellStyle name="Normal 6 2 2 3 5 2 5 6" xfId="35759" xr:uid="{7A8A7D9C-39CD-4178-865C-F89CD738856E}"/>
    <cellStyle name="Normal 6 2 2 3 5 2 5 6 2" xfId="35760" xr:uid="{2CE786CE-9024-4DE1-ABE8-336F8758A34D}"/>
    <cellStyle name="Normal 6 2 2 3 5 2 5 7" xfId="35761" xr:uid="{342DF28B-A255-44CA-B865-768435D1950B}"/>
    <cellStyle name="Normal 6 2 2 3 5 2 5 7 2" xfId="35762" xr:uid="{8807430B-B5AF-41CB-988A-CEBCEA6CC48B}"/>
    <cellStyle name="Normal 6 2 2 3 5 2 5 8" xfId="35763" xr:uid="{28613ABB-0EE6-4D36-8D01-5A2457B45970}"/>
    <cellStyle name="Normal 6 2 2 3 5 2 6" xfId="35764" xr:uid="{2D239D0F-17D6-469C-A32C-3C86006A54D2}"/>
    <cellStyle name="Normal 6 2 2 3 5 2 6 2" xfId="35765" xr:uid="{300395F6-7B6C-44FC-A0AE-4F17CF5D8E22}"/>
    <cellStyle name="Normal 6 2 2 3 5 2 6 2 2" xfId="35766" xr:uid="{F79B69D2-368F-4BB5-8581-3B5FDD4CF09B}"/>
    <cellStyle name="Normal 6 2 2 3 5 2 6 2 2 2" xfId="35767" xr:uid="{F2F2FEBA-6B32-4D81-9C33-A79813702E71}"/>
    <cellStyle name="Normal 6 2 2 3 5 2 6 2 3" xfId="35768" xr:uid="{4FBDCF30-7F19-4E65-8523-8F6F6220C7D1}"/>
    <cellStyle name="Normal 6 2 2 3 5 2 6 3" xfId="35769" xr:uid="{7066379C-71E7-4E84-8AD3-E69B7166CCE3}"/>
    <cellStyle name="Normal 6 2 2 3 5 2 7" xfId="35770" xr:uid="{39614D3A-4726-4AC8-ADE7-5E8E21F7ECEE}"/>
    <cellStyle name="Normal 6 2 2 3 5 2 7 2" xfId="35771" xr:uid="{9E52BAB3-16C7-4444-87BF-36F68C0B2CC8}"/>
    <cellStyle name="Normal 6 2 2 3 5 2 8" xfId="35772" xr:uid="{9295B985-F83E-4CFA-96CA-8C9468F50A2B}"/>
    <cellStyle name="Normal 6 2 2 3 5 2 8 2" xfId="35773" xr:uid="{A7AF7910-1283-42F3-8EE9-A9B5B9DD3C6C}"/>
    <cellStyle name="Normal 6 2 2 3 5 2 9" xfId="35774" xr:uid="{BD453306-9123-4983-AAC5-436585984517}"/>
    <cellStyle name="Normal 6 2 2 3 5 2 9 2" xfId="35775" xr:uid="{BA1DA94F-5031-4C78-B767-BEA287521AAA}"/>
    <cellStyle name="Normal 6 2 2 3 5 3" xfId="35776" xr:uid="{8EB11719-F5C9-488D-8F08-B3C3734D3052}"/>
    <cellStyle name="Normal 6 2 2 3 5 3 2" xfId="35777" xr:uid="{CBF516F2-803A-4DF6-918B-2E0E5838AFD6}"/>
    <cellStyle name="Normal 6 2 2 3 5 3 2 2" xfId="35778" xr:uid="{B03ACCAC-D1FA-4CB4-AFAE-9C30ACBA99CA}"/>
    <cellStyle name="Normal 6 2 2 3 5 3 2 2 2" xfId="35779" xr:uid="{1DF6FB33-4CCA-454C-BA9D-0E727748595D}"/>
    <cellStyle name="Normal 6 2 2 3 5 3 2 2 2 2" xfId="35780" xr:uid="{4AB36DC7-F424-4019-9EA3-07D2FB1D5E9E}"/>
    <cellStyle name="Normal 6 2 2 3 5 3 2 2 2 2 2" xfId="35781" xr:uid="{CD392C97-517D-441A-8498-410ECAAB50A1}"/>
    <cellStyle name="Normal 6 2 2 3 5 3 2 2 2 2 2 2" xfId="35782" xr:uid="{861EFCAF-131E-4C77-84B8-945261A48C4E}"/>
    <cellStyle name="Normal 6 2 2 3 5 3 2 2 2 2 2 2 2" xfId="35783" xr:uid="{6AE077EA-A02F-4810-95D7-E7CBA541A290}"/>
    <cellStyle name="Normal 6 2 2 3 5 3 2 2 2 2 2 3" xfId="35784" xr:uid="{980EA0B1-2DE6-487A-B7DA-6491337230F3}"/>
    <cellStyle name="Normal 6 2 2 3 5 3 2 2 2 2 3" xfId="35785" xr:uid="{6C885185-DF0C-452A-82CF-F234472A5E73}"/>
    <cellStyle name="Normal 6 2 2 3 5 3 2 2 2 3" xfId="35786" xr:uid="{73D25A3E-6253-41E2-9EFE-E84A11308CC4}"/>
    <cellStyle name="Normal 6 2 2 3 5 3 2 2 2 3 2" xfId="35787" xr:uid="{84300911-B4BB-4126-91FB-1BC9759EBAD8}"/>
    <cellStyle name="Normal 6 2 2 3 5 3 2 2 2 4" xfId="35788" xr:uid="{795D57E5-AF2D-4470-ACA9-76475537289D}"/>
    <cellStyle name="Normal 6 2 2 3 5 3 2 2 2 4 2" xfId="35789" xr:uid="{BAC8F410-01D5-421C-AA20-C27F2E7F6027}"/>
    <cellStyle name="Normal 6 2 2 3 5 3 2 2 2 5" xfId="35790" xr:uid="{D8C1AD32-B2DD-46DA-8EE5-9D423FBDFFA9}"/>
    <cellStyle name="Normal 6 2 2 3 5 3 2 2 2 5 2" xfId="35791" xr:uid="{26F16482-3947-4C69-AF6B-AE321208951B}"/>
    <cellStyle name="Normal 6 2 2 3 5 3 2 2 2 6" xfId="35792" xr:uid="{433E5FFC-3C95-4BFD-A444-7DF29F65BA91}"/>
    <cellStyle name="Normal 6 2 2 3 5 3 2 2 2 6 2" xfId="35793" xr:uid="{D1797191-C01B-48FE-B278-06CAD9BC381D}"/>
    <cellStyle name="Normal 6 2 2 3 5 3 2 2 2 7" xfId="35794" xr:uid="{3B8A1F96-BCE3-4928-A3AE-B4A530405CD5}"/>
    <cellStyle name="Normal 6 2 2 3 5 3 2 2 2 7 2" xfId="35795" xr:uid="{95A77CA4-D70E-4DFB-B5BF-8A0EE70B67A5}"/>
    <cellStyle name="Normal 6 2 2 3 5 3 2 2 2 8" xfId="35796" xr:uid="{3E9E2005-DD18-4449-B09E-569726672879}"/>
    <cellStyle name="Normal 6 2 2 3 5 3 2 2 3" xfId="35797" xr:uid="{CA507352-A97E-416C-8FDA-5CCE30FB693A}"/>
    <cellStyle name="Normal 6 2 2 3 5 3 2 2 3 2" xfId="35798" xr:uid="{D77D4C77-A11B-4428-9913-0A8829A3F036}"/>
    <cellStyle name="Normal 6 2 2 3 5 3 2 2 3 2 2" xfId="35799" xr:uid="{6FC0564A-DE34-402F-AA23-02CD261E3C6E}"/>
    <cellStyle name="Normal 6 2 2 3 5 3 2 2 3 2 2 2" xfId="35800" xr:uid="{4A80BEAC-A771-4352-9500-09DD8902FDBB}"/>
    <cellStyle name="Normal 6 2 2 3 5 3 2 2 3 2 3" xfId="35801" xr:uid="{8264D1E9-9635-49FE-9BA7-F5190DFFC6BB}"/>
    <cellStyle name="Normal 6 2 2 3 5 3 2 2 3 3" xfId="35802" xr:uid="{44E1E37A-96BD-4952-8EF5-6FBD976AE30D}"/>
    <cellStyle name="Normal 6 2 2 3 5 3 2 2 4" xfId="35803" xr:uid="{C12BE14A-8F78-4A52-BCDB-C62268DE8149}"/>
    <cellStyle name="Normal 6 2 2 3 5 3 2 2 4 2" xfId="35804" xr:uid="{8679D88D-834C-42B7-8D8F-CAD5DCA1D7CD}"/>
    <cellStyle name="Normal 6 2 2 3 5 3 2 2 5" xfId="35805" xr:uid="{3763B612-DD62-45A8-9A66-E2DEEA3B74FD}"/>
    <cellStyle name="Normal 6 2 2 3 5 3 2 2 5 2" xfId="35806" xr:uid="{FFC80066-3527-44AE-9CC0-1C5ECB98C7E2}"/>
    <cellStyle name="Normal 6 2 2 3 5 3 2 2 6" xfId="35807" xr:uid="{3B06A945-B358-49AC-A701-32AC209CC437}"/>
    <cellStyle name="Normal 6 2 2 3 5 3 2 2 6 2" xfId="35808" xr:uid="{7705E0F3-3164-4783-BA90-E93F2A25443D}"/>
    <cellStyle name="Normal 6 2 2 3 5 3 2 2 7" xfId="35809" xr:uid="{4BD243A4-1DC1-417A-9A5F-43B35BFA6627}"/>
    <cellStyle name="Normal 6 2 2 3 5 3 2 2 7 2" xfId="35810" xr:uid="{8A4C29F7-B1EB-4EA9-A5E0-52BAD2C152C3}"/>
    <cellStyle name="Normal 6 2 2 3 5 3 2 2 8" xfId="35811" xr:uid="{DB2520E1-A123-4820-B664-E261CCDBF833}"/>
    <cellStyle name="Normal 6 2 2 3 5 3 2 3" xfId="35812" xr:uid="{B8EAF34B-8235-4C90-81C4-55DE42A5898C}"/>
    <cellStyle name="Normal 6 2 2 3 5 3 2 3 2" xfId="35813" xr:uid="{35F7C22A-D81F-4F21-ACF0-C1A71290E65E}"/>
    <cellStyle name="Normal 6 2 2 3 5 3 2 3 2 2" xfId="35814" xr:uid="{10820CFA-D56A-423A-96AE-949A2129A482}"/>
    <cellStyle name="Normal 6 2 2 3 5 3 2 3 2 2 2" xfId="35815" xr:uid="{DAB26C9A-8264-4CE2-A677-C3AE02421714}"/>
    <cellStyle name="Normal 6 2 2 3 5 3 2 3 2 3" xfId="35816" xr:uid="{56C568EF-E16E-4620-A434-7C664818E038}"/>
    <cellStyle name="Normal 6 2 2 3 5 3 2 3 3" xfId="35817" xr:uid="{E3C78177-2494-4377-89CE-34AC84A06112}"/>
    <cellStyle name="Normal 6 2 2 3 5 3 2 4" xfId="35818" xr:uid="{2AE39CE8-D51A-4702-9841-98A6A897587D}"/>
    <cellStyle name="Normal 6 2 2 3 5 3 2 4 2" xfId="35819" xr:uid="{C43B6FF0-2F5C-4488-8589-4F66167EB6A6}"/>
    <cellStyle name="Normal 6 2 2 3 5 3 2 5" xfId="35820" xr:uid="{F4898F11-CDCD-4F35-B54D-BB47DE0D1CC2}"/>
    <cellStyle name="Normal 6 2 2 3 5 3 2 5 2" xfId="35821" xr:uid="{4254336D-0C09-4033-8186-987757007922}"/>
    <cellStyle name="Normal 6 2 2 3 5 3 2 6" xfId="35822" xr:uid="{55D65504-29B3-4685-90CE-EB25246BA857}"/>
    <cellStyle name="Normal 6 2 2 3 5 3 2 6 2" xfId="35823" xr:uid="{FE2DB031-CFD1-478E-AD2A-9C2BC1AD8621}"/>
    <cellStyle name="Normal 6 2 2 3 5 3 2 7" xfId="35824" xr:uid="{8BA3A29B-11AA-493E-864A-4E4EED202D1E}"/>
    <cellStyle name="Normal 6 2 2 3 5 3 2 7 2" xfId="35825" xr:uid="{684A5324-3DB0-4F7D-8535-B8CC2B166B45}"/>
    <cellStyle name="Normal 6 2 2 3 5 3 2 8" xfId="35826" xr:uid="{411F5C04-D346-4FDB-A32B-47F78F8AC8A8}"/>
    <cellStyle name="Normal 6 2 2 3 5 3 2 8 2" xfId="35827" xr:uid="{A694F59E-0263-4876-A1D8-11711663B481}"/>
    <cellStyle name="Normal 6 2 2 3 5 3 2 9" xfId="35828" xr:uid="{E193E94F-B605-41C2-986E-B5168DE6D301}"/>
    <cellStyle name="Normal 6 2 2 3 5 3 3" xfId="35829" xr:uid="{0198E619-2371-4497-A14B-B47E981C302C}"/>
    <cellStyle name="Normal 6 2 2 3 5 3 3 2" xfId="35830" xr:uid="{3ACAC92F-E973-4A82-B64C-F4F90AB365C3}"/>
    <cellStyle name="Normal 6 2 2 3 5 3 3 2 2" xfId="35831" xr:uid="{FEC6E0EA-6454-4A10-8E0A-8781C789AF52}"/>
    <cellStyle name="Normal 6 2 2 3 5 3 3 2 2 2" xfId="35832" xr:uid="{FA402C18-0BFF-4DA2-8707-61AD55D1FF61}"/>
    <cellStyle name="Normal 6 2 2 3 5 3 3 2 2 2 2" xfId="35833" xr:uid="{1A03E34C-C728-423C-812E-3D051F94C9AE}"/>
    <cellStyle name="Normal 6 2 2 3 5 3 3 2 2 3" xfId="35834" xr:uid="{D420E970-B899-4225-BD94-F5CBEA81CE8C}"/>
    <cellStyle name="Normal 6 2 2 3 5 3 3 2 3" xfId="35835" xr:uid="{375208B6-919C-4E33-A661-34582F2092A7}"/>
    <cellStyle name="Normal 6 2 2 3 5 3 3 3" xfId="35836" xr:uid="{4C21E742-324C-4D74-810D-B7908F58A5F1}"/>
    <cellStyle name="Normal 6 2 2 3 5 3 3 3 2" xfId="35837" xr:uid="{33B4A8FE-5338-4FF8-9B4B-C4CE8757A7BC}"/>
    <cellStyle name="Normal 6 2 2 3 5 3 3 4" xfId="35838" xr:uid="{226A9C86-092C-43F8-9D2B-165CAD99185E}"/>
    <cellStyle name="Normal 6 2 2 3 5 3 3 4 2" xfId="35839" xr:uid="{92EDF7EF-28F6-47EF-B0BB-9E883A1A8165}"/>
    <cellStyle name="Normal 6 2 2 3 5 3 3 5" xfId="35840" xr:uid="{7F336167-1C53-4FC2-8514-6BDE7EFB4335}"/>
    <cellStyle name="Normal 6 2 2 3 5 3 3 5 2" xfId="35841" xr:uid="{DEEEC3FE-3C33-426A-95CB-E53C29D7B665}"/>
    <cellStyle name="Normal 6 2 2 3 5 3 3 6" xfId="35842" xr:uid="{60AE864C-294C-41B5-9692-2C58AECB9AAD}"/>
    <cellStyle name="Normal 6 2 2 3 5 3 3 6 2" xfId="35843" xr:uid="{AB7E96C6-F2B8-4FD6-97E4-3D4144D6940B}"/>
    <cellStyle name="Normal 6 2 2 3 5 3 3 7" xfId="35844" xr:uid="{173FE0A2-7F9F-4057-B1FD-CDFD9091A188}"/>
    <cellStyle name="Normal 6 2 2 3 5 3 3 7 2" xfId="35845" xr:uid="{194C1340-3017-4CD0-8C01-6494E7FA3B9D}"/>
    <cellStyle name="Normal 6 2 2 3 5 3 3 8" xfId="35846" xr:uid="{35BEBC7F-55AE-4D1D-904F-D60D427726AF}"/>
    <cellStyle name="Normal 6 2 2 3 5 3 4" xfId="35847" xr:uid="{6F42AC6C-FEF4-41EE-B739-C9F751336C8A}"/>
    <cellStyle name="Normal 6 2 2 3 5 3 4 2" xfId="35848" xr:uid="{B82D2D25-1F4B-4A8D-A324-8BD6495BE535}"/>
    <cellStyle name="Normal 6 2 2 3 5 3 4 2 2" xfId="35849" xr:uid="{67D6A4A3-58F2-4F80-8ED4-E08964F3A264}"/>
    <cellStyle name="Normal 6 2 2 3 5 3 4 2 2 2" xfId="35850" xr:uid="{237EA024-AD1E-46BE-A2B1-F328BAD77D86}"/>
    <cellStyle name="Normal 6 2 2 3 5 3 4 2 3" xfId="35851" xr:uid="{B2799A96-CF6F-4C15-A56F-C2E0C33F508B}"/>
    <cellStyle name="Normal 6 2 2 3 5 3 4 3" xfId="35852" xr:uid="{D8E8CA03-32B7-4CE1-B1BB-95B1DE38EF44}"/>
    <cellStyle name="Normal 6 2 2 3 5 3 5" xfId="35853" xr:uid="{E0D757B4-1DE1-4859-B89C-5165879BA7C0}"/>
    <cellStyle name="Normal 6 2 2 3 5 3 5 2" xfId="35854" xr:uid="{DAD9A942-CE2F-45D6-ACA6-CA7FAD2E965B}"/>
    <cellStyle name="Normal 6 2 2 3 5 3 6" xfId="35855" xr:uid="{2CD9B8E2-75B9-4753-98E9-8B07E8670465}"/>
    <cellStyle name="Normal 6 2 2 3 5 3 6 2" xfId="35856" xr:uid="{3B0D907C-6D7D-4C74-A4B9-D029EDD5E4E1}"/>
    <cellStyle name="Normal 6 2 2 3 5 3 7" xfId="35857" xr:uid="{E7CED742-AB29-45E8-9C92-61F9A3AE3FCB}"/>
    <cellStyle name="Normal 6 2 2 3 5 3 7 2" xfId="35858" xr:uid="{A625BC7C-AD36-4CCA-B949-DAF8B8B6C733}"/>
    <cellStyle name="Normal 6 2 2 3 5 3 8" xfId="35859" xr:uid="{F4DE38EE-86F9-4B1D-9B56-18A662231049}"/>
    <cellStyle name="Normal 6 2 2 3 5 3 8 2" xfId="35860" xr:uid="{061EED50-2513-403C-A854-B6E18D9900F3}"/>
    <cellStyle name="Normal 6 2 2 3 5 3 9" xfId="35861" xr:uid="{3592BD54-7BD6-4851-9291-3AD4E4A8ED16}"/>
    <cellStyle name="Normal 6 2 2 3 5 4" xfId="35862" xr:uid="{37EAB097-1B5D-4F3B-A8CF-2BA191E835CB}"/>
    <cellStyle name="Normal 6 2 2 3 5 4 2" xfId="35863" xr:uid="{8C4C0569-31D5-416B-8646-BBA95A86E5DD}"/>
    <cellStyle name="Normal 6 2 2 3 5 5" xfId="35864" xr:uid="{B937AFE6-B04A-4969-B096-FCA7C5250653}"/>
    <cellStyle name="Normal 6 2 2 3 5 5 2" xfId="35865" xr:uid="{7EDA0FB1-549F-4169-A5A1-1B2754B3C83F}"/>
    <cellStyle name="Normal 6 2 2 3 5 5 2 2" xfId="35866" xr:uid="{5DE58EE2-400B-49A2-87BF-2CC6D397DF65}"/>
    <cellStyle name="Normal 6 2 2 3 5 5 2 2 2" xfId="35867" xr:uid="{0CB8EA28-D2C5-46A0-B314-D55E073EC060}"/>
    <cellStyle name="Normal 6 2 2 3 5 5 2 2 2 2" xfId="35868" xr:uid="{D493F593-587C-4963-8FFC-8B6D04280E3B}"/>
    <cellStyle name="Normal 6 2 2 3 5 5 2 2 2 2 2" xfId="35869" xr:uid="{6D216B48-6087-4518-856E-9BE22DA32727}"/>
    <cellStyle name="Normal 6 2 2 3 5 5 2 2 2 3" xfId="35870" xr:uid="{B28969ED-56E8-4B59-B59F-550FD789EC05}"/>
    <cellStyle name="Normal 6 2 2 3 5 5 2 2 3" xfId="35871" xr:uid="{A2F637F7-B4C3-4925-8EFF-2DE60A0B84B1}"/>
    <cellStyle name="Normal 6 2 2 3 5 5 2 3" xfId="35872" xr:uid="{8AD21DBD-F38F-43A5-B0CB-F8F5BAB34B15}"/>
    <cellStyle name="Normal 6 2 2 3 5 5 2 3 2" xfId="35873" xr:uid="{C7EBBE5F-1569-4607-AC04-41679D39FC49}"/>
    <cellStyle name="Normal 6 2 2 3 5 5 2 4" xfId="35874" xr:uid="{84706118-5A5B-4468-9E42-F347BC2D7182}"/>
    <cellStyle name="Normal 6 2 2 3 5 5 2 4 2" xfId="35875" xr:uid="{7B1A250B-14CE-4691-B1D3-75C56E62E685}"/>
    <cellStyle name="Normal 6 2 2 3 5 5 2 5" xfId="35876" xr:uid="{C3F4B6D0-3E20-44E3-BEEE-9C2184A832B8}"/>
    <cellStyle name="Normal 6 2 2 3 5 5 2 5 2" xfId="35877" xr:uid="{00D8FBDC-DA11-41C3-983B-A234568C0289}"/>
    <cellStyle name="Normal 6 2 2 3 5 5 2 6" xfId="35878" xr:uid="{C85F0E70-46F3-4579-B341-E494821ADF22}"/>
    <cellStyle name="Normal 6 2 2 3 5 5 2 6 2" xfId="35879" xr:uid="{5484301B-D75A-48EA-A6BE-9BA4ACC8CD7A}"/>
    <cellStyle name="Normal 6 2 2 3 5 5 2 7" xfId="35880" xr:uid="{CEA8765A-2583-4627-B1AF-09C243CDE742}"/>
    <cellStyle name="Normal 6 2 2 3 5 5 2 7 2" xfId="35881" xr:uid="{8404935A-E0E0-4660-925D-10A23B085156}"/>
    <cellStyle name="Normal 6 2 2 3 5 5 2 8" xfId="35882" xr:uid="{CF696E3F-78FA-4175-9521-E807197F9B34}"/>
    <cellStyle name="Normal 6 2 2 3 5 5 3" xfId="35883" xr:uid="{4D2A3B3C-1593-4A0C-B16B-82378DF77EEA}"/>
    <cellStyle name="Normal 6 2 2 3 5 5 3 2" xfId="35884" xr:uid="{10BA3EF0-4851-4177-B247-50B1F60C7A24}"/>
    <cellStyle name="Normal 6 2 2 3 5 5 3 2 2" xfId="35885" xr:uid="{E31F8BCD-4D6A-4E1E-BFED-6F062F3EC91C}"/>
    <cellStyle name="Normal 6 2 2 3 5 5 3 2 2 2" xfId="35886" xr:uid="{8EFE3022-46A4-4472-B851-11D9552BF22E}"/>
    <cellStyle name="Normal 6 2 2 3 5 5 3 2 3" xfId="35887" xr:uid="{95C5C499-B33C-4B29-8F70-117D1616DC9A}"/>
    <cellStyle name="Normal 6 2 2 3 5 5 3 3" xfId="35888" xr:uid="{5D13B2B4-187D-4BB3-A21B-CB0D9013693A}"/>
    <cellStyle name="Normal 6 2 2 3 5 5 4" xfId="35889" xr:uid="{8FD00388-C7B3-41AD-A2C4-6801FFDCA978}"/>
    <cellStyle name="Normal 6 2 2 3 5 5 4 2" xfId="35890" xr:uid="{E40F4158-F8A8-4CB5-BF58-9B0B06DADF0C}"/>
    <cellStyle name="Normal 6 2 2 3 5 5 5" xfId="35891" xr:uid="{4C3A1A75-0696-413B-AD58-644552D0A2D1}"/>
    <cellStyle name="Normal 6 2 2 3 5 5 5 2" xfId="35892" xr:uid="{BDEE68F7-940F-490B-9526-0B2B022C4943}"/>
    <cellStyle name="Normal 6 2 2 3 5 5 6" xfId="35893" xr:uid="{D1056A1D-8238-463D-8588-1542D9A6E58E}"/>
    <cellStyle name="Normal 6 2 2 3 5 5 6 2" xfId="35894" xr:uid="{F69319C4-A14A-40F0-8DCF-C795ECB1933E}"/>
    <cellStyle name="Normal 6 2 2 3 5 5 7" xfId="35895" xr:uid="{01A6CD20-F2FC-4F2C-994E-4A75560A50A9}"/>
    <cellStyle name="Normal 6 2 2 3 5 5 7 2" xfId="35896" xr:uid="{E1181625-D58A-4C07-8EFC-A85EC63363D1}"/>
    <cellStyle name="Normal 6 2 2 3 5 5 8" xfId="35897" xr:uid="{30CA4068-9029-4109-8E30-7E615E7BD597}"/>
    <cellStyle name="Normal 6 2 2 3 5 6" xfId="35898" xr:uid="{56FBE1C3-8EC8-4A19-B884-08723A77C4C3}"/>
    <cellStyle name="Normal 6 2 2 3 5 6 2" xfId="35899" xr:uid="{E71549D0-8932-490A-A567-005434F48F25}"/>
    <cellStyle name="Normal 6 2 2 3 5 6 2 2" xfId="35900" xr:uid="{39C00490-374A-482D-AF44-584CE417E1F2}"/>
    <cellStyle name="Normal 6 2 2 3 5 6 2 2 2" xfId="35901" xr:uid="{611ADF3E-AB3C-4EC8-B177-20111CA190A5}"/>
    <cellStyle name="Normal 6 2 2 3 5 6 2 3" xfId="35902" xr:uid="{886D4315-9C25-43DD-ADC7-C4B7E6381305}"/>
    <cellStyle name="Normal 6 2 2 3 5 6 3" xfId="35903" xr:uid="{9C253D21-CCCF-4CC9-A55A-77D706AE5B37}"/>
    <cellStyle name="Normal 6 2 2 3 5 7" xfId="35904" xr:uid="{2CAC665F-B1B0-4F77-AC0D-7775CDCAB461}"/>
    <cellStyle name="Normal 6 2 2 3 5 7 2" xfId="35905" xr:uid="{E30C87F0-9E20-45F2-A8C7-FDFF4B867986}"/>
    <cellStyle name="Normal 6 2 2 3 5 8" xfId="35906" xr:uid="{F1ED4590-9CEC-46FB-B940-8190A77AC1B8}"/>
    <cellStyle name="Normal 6 2 2 3 5 8 2" xfId="35907" xr:uid="{E31EB924-24A8-4378-857F-B125C8B05B50}"/>
    <cellStyle name="Normal 6 2 2 3 5 9" xfId="35908" xr:uid="{73D8E30B-58D6-448A-90B4-728BED49FC95}"/>
    <cellStyle name="Normal 6 2 2 3 5 9 2" xfId="35909" xr:uid="{ECD4D1B8-5802-4ED0-8510-0BF01F4EC396}"/>
    <cellStyle name="Normal 6 2 2 3 6" xfId="35910" xr:uid="{8C51A038-B1C2-42F6-9047-03D0BFB288B4}"/>
    <cellStyle name="Normal 6 2 2 3 6 2" xfId="35911" xr:uid="{3422E90E-EA6F-47E1-938B-F0BCFD8746B5}"/>
    <cellStyle name="Normal 6 2 2 3 6 2 2" xfId="35912" xr:uid="{2E489E93-3F10-4F5D-81AB-7A7602071D53}"/>
    <cellStyle name="Normal 6 2 2 3 6 2 2 2" xfId="35913" xr:uid="{43975AFD-48B9-4A44-B651-47F195A5413B}"/>
    <cellStyle name="Normal 6 2 2 3 6 2 2 2 2" xfId="35914" xr:uid="{29B45BD3-DC37-4841-9BD4-8AFE30ADD495}"/>
    <cellStyle name="Normal 6 2 2 3 6 2 2 2 2 2" xfId="35915" xr:uid="{551089DE-39B7-45FA-ACD6-621A06D5B567}"/>
    <cellStyle name="Normal 6 2 2 3 6 2 2 2 2 2 2" xfId="35916" xr:uid="{942F0374-FE9C-48A0-9684-F91059E3339F}"/>
    <cellStyle name="Normal 6 2 2 3 6 2 2 2 2 2 2 2" xfId="35917" xr:uid="{03F3775B-4835-4AEE-8F44-786D1A1AA42F}"/>
    <cellStyle name="Normal 6 2 2 3 6 2 2 2 2 2 3" xfId="35918" xr:uid="{1E9E6E7C-3B40-4AA0-A02B-88F22E6C1161}"/>
    <cellStyle name="Normal 6 2 2 3 6 2 2 2 2 3" xfId="35919" xr:uid="{A91C9F4E-333D-45AC-95FF-5E403EF57F51}"/>
    <cellStyle name="Normal 6 2 2 3 6 2 2 2 3" xfId="35920" xr:uid="{A24083CD-C007-40E5-8133-9F7F00138245}"/>
    <cellStyle name="Normal 6 2 2 3 6 2 2 2 3 2" xfId="35921" xr:uid="{3E4FD67B-978B-4072-9521-93078C91835C}"/>
    <cellStyle name="Normal 6 2 2 3 6 2 2 2 4" xfId="35922" xr:uid="{CDDBFC40-A07C-4CAA-B6EF-DDF49DC07F06}"/>
    <cellStyle name="Normal 6 2 2 3 6 2 2 2 4 2" xfId="35923" xr:uid="{ACB3EB1D-04A2-468D-B1C0-8620F0AE2B4B}"/>
    <cellStyle name="Normal 6 2 2 3 6 2 2 2 5" xfId="35924" xr:uid="{73ECE36F-18D6-4478-983D-FC4F0D686ACE}"/>
    <cellStyle name="Normal 6 2 2 3 6 2 2 2 5 2" xfId="35925" xr:uid="{6CF10DF5-0971-4347-983B-260B9313E56C}"/>
    <cellStyle name="Normal 6 2 2 3 6 2 2 2 6" xfId="35926" xr:uid="{9EA6DA89-F5FB-437F-A544-3B120B7E06EC}"/>
    <cellStyle name="Normal 6 2 2 3 6 2 2 2 6 2" xfId="35927" xr:uid="{D37E8C72-8F22-49D2-A872-7F6B70C3B059}"/>
    <cellStyle name="Normal 6 2 2 3 6 2 2 2 7" xfId="35928" xr:uid="{0365F0B6-7A91-4E91-B79A-57CFC64A5338}"/>
    <cellStyle name="Normal 6 2 2 3 6 2 2 2 7 2" xfId="35929" xr:uid="{037539CD-3B10-4286-AC07-4CBDBD794E29}"/>
    <cellStyle name="Normal 6 2 2 3 6 2 2 2 8" xfId="35930" xr:uid="{F96BCAD3-D385-4BE2-9C82-E37910136084}"/>
    <cellStyle name="Normal 6 2 2 3 6 2 2 3" xfId="35931" xr:uid="{E9EE3E9A-47C3-4D5E-8F04-031E2ECBFE4F}"/>
    <cellStyle name="Normal 6 2 2 3 6 2 2 3 2" xfId="35932" xr:uid="{8286E219-BCD9-43C8-9842-2AF3A72462E8}"/>
    <cellStyle name="Normal 6 2 2 3 6 2 2 3 2 2" xfId="35933" xr:uid="{0EC4DEF2-2365-4DA2-A4ED-E27FDED6062D}"/>
    <cellStyle name="Normal 6 2 2 3 6 2 2 3 2 2 2" xfId="35934" xr:uid="{19543606-3E7C-43C8-8D94-69235381399A}"/>
    <cellStyle name="Normal 6 2 2 3 6 2 2 3 2 3" xfId="35935" xr:uid="{0FE39970-751F-46F1-AE89-A63042D263EB}"/>
    <cellStyle name="Normal 6 2 2 3 6 2 2 3 3" xfId="35936" xr:uid="{2E9C83B3-0FFB-48D2-B602-481E65EBEEE9}"/>
    <cellStyle name="Normal 6 2 2 3 6 2 2 4" xfId="35937" xr:uid="{CDFF0DC4-63B4-4CA3-8B34-53453186FD50}"/>
    <cellStyle name="Normal 6 2 2 3 6 2 2 4 2" xfId="35938" xr:uid="{37B564C4-B5DF-45C3-8278-BE7606743FB8}"/>
    <cellStyle name="Normal 6 2 2 3 6 2 2 5" xfId="35939" xr:uid="{54AB54DE-7F49-4ECF-B66F-8C4F0C91A7BB}"/>
    <cellStyle name="Normal 6 2 2 3 6 2 2 5 2" xfId="35940" xr:uid="{4B9589BF-DA79-4587-ACB0-FB98BD52B5F5}"/>
    <cellStyle name="Normal 6 2 2 3 6 2 2 6" xfId="35941" xr:uid="{22FA9D73-D245-43BB-9B98-11E568BC7141}"/>
    <cellStyle name="Normal 6 2 2 3 6 2 2 6 2" xfId="35942" xr:uid="{AAB70E2A-6287-4200-BCCC-7B561D113CD3}"/>
    <cellStyle name="Normal 6 2 2 3 6 2 2 7" xfId="35943" xr:uid="{E5295622-EB08-4429-A5AD-D7E2565FC3E3}"/>
    <cellStyle name="Normal 6 2 2 3 6 2 2 7 2" xfId="35944" xr:uid="{73814767-62C9-4166-ADB7-0B40AD8C6DD7}"/>
    <cellStyle name="Normal 6 2 2 3 6 2 2 8" xfId="35945" xr:uid="{F2E54BC3-FC94-4D5A-97BC-66409430D3CD}"/>
    <cellStyle name="Normal 6 2 2 3 6 2 3" xfId="35946" xr:uid="{67F14E60-D738-4BA8-B9C3-DE6EBBA779AA}"/>
    <cellStyle name="Normal 6 2 2 3 6 2 3 2" xfId="35947" xr:uid="{200966D5-CACA-4366-966E-69968D2E702B}"/>
    <cellStyle name="Normal 6 2 2 3 6 2 3 2 2" xfId="35948" xr:uid="{CC687F6B-7FC4-471B-A822-32B5654BAD6E}"/>
    <cellStyle name="Normal 6 2 2 3 6 2 3 2 2 2" xfId="35949" xr:uid="{60B4B9AF-0965-4B11-97A6-2892044DA1E0}"/>
    <cellStyle name="Normal 6 2 2 3 6 2 3 2 3" xfId="35950" xr:uid="{9C2575C6-3006-4834-8AB3-FCE2165E56E5}"/>
    <cellStyle name="Normal 6 2 2 3 6 2 3 3" xfId="35951" xr:uid="{D5E1E358-A266-4145-80B3-2C2BA3792124}"/>
    <cellStyle name="Normal 6 2 2 3 6 2 4" xfId="35952" xr:uid="{E8DE629B-B478-4A77-95FE-B1C71C03209B}"/>
    <cellStyle name="Normal 6 2 2 3 6 2 4 2" xfId="35953" xr:uid="{767A4890-0C9B-4F7F-8DF7-1E4A33AA37F0}"/>
    <cellStyle name="Normal 6 2 2 3 6 2 5" xfId="35954" xr:uid="{E1CA7BAE-CF49-46E0-BBCB-B89670AB54C7}"/>
    <cellStyle name="Normal 6 2 2 3 6 2 5 2" xfId="35955" xr:uid="{F55E6FD1-D2A9-49C2-92C2-DDB94F0C0269}"/>
    <cellStyle name="Normal 6 2 2 3 6 2 6" xfId="35956" xr:uid="{7C12E3CC-EF72-41E7-8BB2-71430DCF5688}"/>
    <cellStyle name="Normal 6 2 2 3 6 2 6 2" xfId="35957" xr:uid="{8F48062A-2314-4DD0-B291-F7626C8CBF39}"/>
    <cellStyle name="Normal 6 2 2 3 6 2 7" xfId="35958" xr:uid="{F4053B11-F002-48DA-92E5-D7E993CE41AE}"/>
    <cellStyle name="Normal 6 2 2 3 6 2 7 2" xfId="35959" xr:uid="{33C54C77-5FA5-48AD-8BDB-72E05CA550AA}"/>
    <cellStyle name="Normal 6 2 2 3 6 2 8" xfId="35960" xr:uid="{4DA345B0-CF7A-40F4-8EAA-826FB841BA67}"/>
    <cellStyle name="Normal 6 2 2 3 6 2 8 2" xfId="35961" xr:uid="{CFB43E24-D0A6-4FA6-BCEA-27C6A13453BC}"/>
    <cellStyle name="Normal 6 2 2 3 6 2 9" xfId="35962" xr:uid="{23BF1FDF-D936-4650-93A9-610BA30646CE}"/>
    <cellStyle name="Normal 6 2 2 3 6 3" xfId="35963" xr:uid="{9794E556-DBEF-4F82-9815-A8232B429948}"/>
    <cellStyle name="Normal 6 2 2 3 6 3 2" xfId="35964" xr:uid="{38F81956-1B8B-417B-ABF8-78F40AAB8233}"/>
    <cellStyle name="Normal 6 2 2 3 6 3 2 2" xfId="35965" xr:uid="{5D4F275B-35D4-46D2-AB50-BF5D8D7FD7AC}"/>
    <cellStyle name="Normal 6 2 2 3 6 3 2 2 2" xfId="35966" xr:uid="{3DCC7674-A657-4EF4-9C79-ACBDBFC82B12}"/>
    <cellStyle name="Normal 6 2 2 3 6 3 2 2 2 2" xfId="35967" xr:uid="{7B6E47A5-8E8C-414C-B11F-331AE623844A}"/>
    <cellStyle name="Normal 6 2 2 3 6 3 2 2 3" xfId="35968" xr:uid="{0161200F-8FA8-49F7-9024-38830D463426}"/>
    <cellStyle name="Normal 6 2 2 3 6 3 2 3" xfId="35969" xr:uid="{34EB3C98-61CA-4D51-9759-BFDE44392C31}"/>
    <cellStyle name="Normal 6 2 2 3 6 3 3" xfId="35970" xr:uid="{CC4D0943-F66C-46AB-AC48-6E4E7D3553AE}"/>
    <cellStyle name="Normal 6 2 2 3 6 3 3 2" xfId="35971" xr:uid="{7F136726-6BCE-4838-A19A-21FE55A09AE4}"/>
    <cellStyle name="Normal 6 2 2 3 6 3 4" xfId="35972" xr:uid="{CF103FFC-83F1-4F91-8AAB-CC802A4DE838}"/>
    <cellStyle name="Normal 6 2 2 3 6 3 4 2" xfId="35973" xr:uid="{72FD9C23-FFB0-415D-AC32-422D8698BA41}"/>
    <cellStyle name="Normal 6 2 2 3 6 3 5" xfId="35974" xr:uid="{2CE4BD8F-8126-421A-8B16-61AE40213F3F}"/>
    <cellStyle name="Normal 6 2 2 3 6 3 5 2" xfId="35975" xr:uid="{DE7ABF9F-8247-45C2-97CD-801F3459DAC3}"/>
    <cellStyle name="Normal 6 2 2 3 6 3 6" xfId="35976" xr:uid="{556056DF-88AB-4B64-A2FF-3C9E1934F9BC}"/>
    <cellStyle name="Normal 6 2 2 3 6 3 6 2" xfId="35977" xr:uid="{75961848-3C70-4276-ACEF-4B1C3D769B5D}"/>
    <cellStyle name="Normal 6 2 2 3 6 3 7" xfId="35978" xr:uid="{E47AB2B9-E662-4858-AB6D-AC5408CE1BC6}"/>
    <cellStyle name="Normal 6 2 2 3 6 3 7 2" xfId="35979" xr:uid="{A93A6BFE-54B4-468B-8383-1E7EBDC17D64}"/>
    <cellStyle name="Normal 6 2 2 3 6 3 8" xfId="35980" xr:uid="{EF26CF05-2EC8-4645-B76F-F408550C050E}"/>
    <cellStyle name="Normal 6 2 2 3 6 4" xfId="35981" xr:uid="{7891DB5F-1DCE-477C-89C0-E975AC575D7D}"/>
    <cellStyle name="Normal 6 2 2 3 6 4 2" xfId="35982" xr:uid="{0968AE3B-1045-4FA3-AD3C-FDC11BDB3B54}"/>
    <cellStyle name="Normal 6 2 2 3 6 4 2 2" xfId="35983" xr:uid="{E4D63CF4-8CFC-442E-B292-4D878C520598}"/>
    <cellStyle name="Normal 6 2 2 3 6 4 2 2 2" xfId="35984" xr:uid="{FF6BDB45-45B9-40CC-98CA-3B91C0EFF001}"/>
    <cellStyle name="Normal 6 2 2 3 6 4 2 3" xfId="35985" xr:uid="{7300DE7D-FBFB-45B1-B2CC-6CFE8B63BBAC}"/>
    <cellStyle name="Normal 6 2 2 3 6 4 3" xfId="35986" xr:uid="{4B6E82E2-6E61-4CAD-B5ED-3902E0E3AABF}"/>
    <cellStyle name="Normal 6 2 2 3 6 5" xfId="35987" xr:uid="{188398B1-EDCF-4515-A8C9-F59FC4010CDC}"/>
    <cellStyle name="Normal 6 2 2 3 6 5 2" xfId="35988" xr:uid="{09429A56-EC2E-440B-89F8-32231C7BE5F1}"/>
    <cellStyle name="Normal 6 2 2 3 6 6" xfId="35989" xr:uid="{8069F32A-8478-44B1-A123-D8133293D57B}"/>
    <cellStyle name="Normal 6 2 2 3 6 6 2" xfId="35990" xr:uid="{BB40E3C7-7B65-4DAA-8826-B34856CE0EFD}"/>
    <cellStyle name="Normal 6 2 2 3 6 7" xfId="35991" xr:uid="{46707077-74A0-43EC-AA5B-4FB416611582}"/>
    <cellStyle name="Normal 6 2 2 3 6 7 2" xfId="35992" xr:uid="{1604EBFE-64BB-4F50-8101-6CAF043E0AB0}"/>
    <cellStyle name="Normal 6 2 2 3 6 8" xfId="35993" xr:uid="{D3D5149F-5CB1-4E49-BD46-1881EC203CFF}"/>
    <cellStyle name="Normal 6 2 2 3 6 8 2" xfId="35994" xr:uid="{00622DBA-2ECF-4284-B6C0-0DC0ADF9FD2C}"/>
    <cellStyle name="Normal 6 2 2 3 6 9" xfId="35995" xr:uid="{C0600B41-3462-4995-B381-5516DDE8EB8D}"/>
    <cellStyle name="Normal 6 2 2 3 7" xfId="35996" xr:uid="{22EDA348-192F-4CCE-80AD-25022B624A59}"/>
    <cellStyle name="Normal 6 2 2 3 7 2" xfId="35997" xr:uid="{2764E90A-442D-4BB3-97D4-1FDF647789ED}"/>
    <cellStyle name="Normal 6 2 2 3 8" xfId="35998" xr:uid="{58EDDBA9-E93D-418D-A6C7-1C7CE8FD9A2A}"/>
    <cellStyle name="Normal 6 2 2 3 8 2" xfId="35999" xr:uid="{72578175-936C-4C45-AC95-75B35009F51A}"/>
    <cellStyle name="Normal 6 2 2 3 9" xfId="36000" xr:uid="{56C792E5-20B9-4AB8-ACF1-BACFA05CDE5F}"/>
    <cellStyle name="Normal 6 2 2 3 9 2" xfId="36001" xr:uid="{AF06AFB4-E7F0-4089-9945-88857A6FAE65}"/>
    <cellStyle name="Normal 6 2 2 3 9 2 2" xfId="36002" xr:uid="{83FBC284-2704-4AF8-815B-21BCFEFD61A0}"/>
    <cellStyle name="Normal 6 2 2 3 9 2 2 2" xfId="36003" xr:uid="{91876FF6-11BC-4B0E-99A4-0FAB5E09A41A}"/>
    <cellStyle name="Normal 6 2 2 3 9 2 2 2 2" xfId="36004" xr:uid="{0CEEED35-8A9D-477A-9647-A0BDE04234DD}"/>
    <cellStyle name="Normal 6 2 2 3 9 2 2 2 2 2" xfId="36005" xr:uid="{8E3D013A-A768-46E3-8E3E-E234725CC5AA}"/>
    <cellStyle name="Normal 6 2 2 3 9 2 2 2 3" xfId="36006" xr:uid="{00081D40-0E3C-4AF9-9323-005BAA4BDE4C}"/>
    <cellStyle name="Normal 6 2 2 3 9 2 2 3" xfId="36007" xr:uid="{F0019F5B-7ED0-414A-8F5E-C1D231D78E4A}"/>
    <cellStyle name="Normal 6 2 2 3 9 2 3" xfId="36008" xr:uid="{EE01098D-A879-4235-9582-B51982929B52}"/>
    <cellStyle name="Normal 6 2 2 3 9 2 3 2" xfId="36009" xr:uid="{5A25F721-642B-4E7B-A39B-B308D175F15F}"/>
    <cellStyle name="Normal 6 2 2 3 9 2 4" xfId="36010" xr:uid="{39319EF4-7584-4167-AF40-D6F3658EFD24}"/>
    <cellStyle name="Normal 6 2 2 3 9 2 4 2" xfId="36011" xr:uid="{374969F4-74A0-403C-B3DD-669B200CD46C}"/>
    <cellStyle name="Normal 6 2 2 3 9 2 5" xfId="36012" xr:uid="{AB7FF9E9-08BF-42D6-A030-3F4056148800}"/>
    <cellStyle name="Normal 6 2 2 3 9 2 5 2" xfId="36013" xr:uid="{284A0600-479E-4DBC-9F48-45C0076C2DEE}"/>
    <cellStyle name="Normal 6 2 2 3 9 2 6" xfId="36014" xr:uid="{57F8AF67-723D-4095-8720-0DA7C9561F9C}"/>
    <cellStyle name="Normal 6 2 2 3 9 2 6 2" xfId="36015" xr:uid="{B93D4D63-3205-4255-927E-356630EB2B8F}"/>
    <cellStyle name="Normal 6 2 2 3 9 2 7" xfId="36016" xr:uid="{6D7B0C78-FAF7-4CC2-8974-5865ADF3581D}"/>
    <cellStyle name="Normal 6 2 2 3 9 2 7 2" xfId="36017" xr:uid="{2F93055A-C8BD-4208-923B-C210E559DDD9}"/>
    <cellStyle name="Normal 6 2 2 3 9 2 8" xfId="36018" xr:uid="{DE6BB818-7E34-4D45-81C8-24903CA615D6}"/>
    <cellStyle name="Normal 6 2 2 3 9 3" xfId="36019" xr:uid="{7E645CC2-6001-4D30-9E40-9BD88F71319A}"/>
    <cellStyle name="Normal 6 2 2 3 9 3 2" xfId="36020" xr:uid="{F5D49C49-9FF0-4490-85DC-DE04B77285FC}"/>
    <cellStyle name="Normal 6 2 2 3 9 3 2 2" xfId="36021" xr:uid="{C9AB78CA-DCF1-4B6B-AAC0-5155AC9DC524}"/>
    <cellStyle name="Normal 6 2 2 3 9 3 2 2 2" xfId="36022" xr:uid="{AD69E813-F883-4D53-AE42-8B7840D4D522}"/>
    <cellStyle name="Normal 6 2 2 3 9 3 2 3" xfId="36023" xr:uid="{7EF6F372-9135-4355-8A84-AB85F522619E}"/>
    <cellStyle name="Normal 6 2 2 3 9 3 3" xfId="36024" xr:uid="{087E0F49-235A-4866-93B5-B2D8C724E14C}"/>
    <cellStyle name="Normal 6 2 2 3 9 4" xfId="36025" xr:uid="{D40479AC-77C4-44E5-AB26-8BFCB82F601D}"/>
    <cellStyle name="Normal 6 2 2 3 9 4 2" xfId="36026" xr:uid="{CAC69A60-0DE6-4815-87C1-ECC622BB2913}"/>
    <cellStyle name="Normal 6 2 2 3 9 5" xfId="36027" xr:uid="{271182E3-9055-4808-9BDF-1E1C5769961B}"/>
    <cellStyle name="Normal 6 2 2 3 9 5 2" xfId="36028" xr:uid="{5CEB7903-3F45-41B1-B4F9-93D3B005F352}"/>
    <cellStyle name="Normal 6 2 2 3 9 6" xfId="36029" xr:uid="{4E2ABA3B-D1B1-49AE-9E7B-73E47B10B26E}"/>
    <cellStyle name="Normal 6 2 2 3 9 6 2" xfId="36030" xr:uid="{E83CAAB3-7D1A-4FA1-8575-853429A2E61D}"/>
    <cellStyle name="Normal 6 2 2 3 9 7" xfId="36031" xr:uid="{4E670347-A5D5-476E-BD7A-2CCA206FE49B}"/>
    <cellStyle name="Normal 6 2 2 3 9 7 2" xfId="36032" xr:uid="{2EF4AFC7-3EBC-403C-9198-2BC661AC0C12}"/>
    <cellStyle name="Normal 6 2 2 3 9 8" xfId="36033" xr:uid="{D8BD4BAD-6D28-4A1A-B68D-05CBBCBBD5A1}"/>
    <cellStyle name="Normal 6 2 2 4" xfId="36034" xr:uid="{FA2326EA-34F4-46D4-A691-57E9E9732AC7}"/>
    <cellStyle name="Normal 6 2 2 4 2" xfId="36035" xr:uid="{860470F3-9788-4DC6-9578-E5CB0927CB58}"/>
    <cellStyle name="Normal 6 2 2 5" xfId="36036" xr:uid="{65564566-FBAD-4EF2-A490-24535A06C918}"/>
    <cellStyle name="Normal 6 2 2 5 10" xfId="36037" xr:uid="{2A9066CD-1553-4D87-8307-BF6716A8E82F}"/>
    <cellStyle name="Normal 6 2 2 5 10 2" xfId="36038" xr:uid="{A5716484-39EB-4A2D-8C7C-584ECB4E50A2}"/>
    <cellStyle name="Normal 6 2 2 5 11" xfId="36039" xr:uid="{ACB2AB64-F8D4-436C-B20D-D254A843C631}"/>
    <cellStyle name="Normal 6 2 2 5 11 2" xfId="36040" xr:uid="{7CDA8995-EE4D-4929-AA4D-089EACE25FA2}"/>
    <cellStyle name="Normal 6 2 2 5 12" xfId="36041" xr:uid="{FEBEE368-92FA-4E5E-ABD0-2CC5C4638DCD}"/>
    <cellStyle name="Normal 6 2 2 5 12 2" xfId="36042" xr:uid="{29A4CCFC-874D-4B29-A47E-3310C52F9590}"/>
    <cellStyle name="Normal 6 2 2 5 13" xfId="36043" xr:uid="{FB4531DE-2EE0-466C-8854-60FA894507F4}"/>
    <cellStyle name="Normal 6 2 2 5 2" xfId="36044" xr:uid="{8CBAD1DB-0722-44AB-B1E7-A95016409BF4}"/>
    <cellStyle name="Normal 6 2 2 5 2 10" xfId="36045" xr:uid="{38968E2F-9492-4EB6-AF0A-B43FC85F8F96}"/>
    <cellStyle name="Normal 6 2 2 5 2 10 2" xfId="36046" xr:uid="{27D6F7D4-AA1E-41EA-B7BE-40902D5E1E07}"/>
    <cellStyle name="Normal 6 2 2 5 2 11" xfId="36047" xr:uid="{89B5208A-E484-4B05-8678-172A54E65CB4}"/>
    <cellStyle name="Normal 6 2 2 5 2 11 2" xfId="36048" xr:uid="{BF903859-D737-472C-B7F5-883DBB7FB6CC}"/>
    <cellStyle name="Normal 6 2 2 5 2 12" xfId="36049" xr:uid="{1B7A62D1-A8EA-4AA4-B26A-A1BDA0CD34C8}"/>
    <cellStyle name="Normal 6 2 2 5 2 12 2" xfId="36050" xr:uid="{F97C2E66-0E20-4374-BBC7-049CED4F7E09}"/>
    <cellStyle name="Normal 6 2 2 5 2 13" xfId="36051" xr:uid="{2E3F32E8-DF59-451B-97A2-7A89433EC02E}"/>
    <cellStyle name="Normal 6 2 2 5 2 2" xfId="36052" xr:uid="{8490547D-549F-404D-96F5-584C0D2C4DE9}"/>
    <cellStyle name="Normal 6 2 2 5 2 2 10" xfId="36053" xr:uid="{7BCA6540-F7C1-4AB8-B37E-F4EEA9279780}"/>
    <cellStyle name="Normal 6 2 2 5 2 2 10 2" xfId="36054" xr:uid="{F8B42E45-6EB4-406E-BAFC-3728491CD8F2}"/>
    <cellStyle name="Normal 6 2 2 5 2 2 11" xfId="36055" xr:uid="{0E06C8B0-AE68-472E-ACFB-F538CA29A293}"/>
    <cellStyle name="Normal 6 2 2 5 2 2 11 2" xfId="36056" xr:uid="{D787B5E2-2EB2-465C-AC28-C4D3B7D1747E}"/>
    <cellStyle name="Normal 6 2 2 5 2 2 12" xfId="36057" xr:uid="{69BBF9AB-053F-4306-B125-27E664B70ABF}"/>
    <cellStyle name="Normal 6 2 2 5 2 2 2" xfId="36058" xr:uid="{E9FF92A8-C116-4ACC-9ABD-19E55425122D}"/>
    <cellStyle name="Normal 6 2 2 5 2 2 2 10" xfId="36059" xr:uid="{334046FA-216B-4166-9BDB-B6FEE0027DF7}"/>
    <cellStyle name="Normal 6 2 2 5 2 2 2 10 2" xfId="36060" xr:uid="{065DF062-3B73-44FB-98DA-15A6AA29AC93}"/>
    <cellStyle name="Normal 6 2 2 5 2 2 2 11" xfId="36061" xr:uid="{AA3BD900-4E0C-4D92-B3F1-33E4410B7B3A}"/>
    <cellStyle name="Normal 6 2 2 5 2 2 2 11 2" xfId="36062" xr:uid="{99781B21-E16E-4E74-8A21-F4EC665CA395}"/>
    <cellStyle name="Normal 6 2 2 5 2 2 2 12" xfId="36063" xr:uid="{5DB4B184-8A93-4716-BDA0-1BF283B07111}"/>
    <cellStyle name="Normal 6 2 2 5 2 2 2 2" xfId="36064" xr:uid="{4A48203E-7CE8-4317-9B96-657F99CFA0E1}"/>
    <cellStyle name="Normal 6 2 2 5 2 2 2 2 2" xfId="36065" xr:uid="{3CB93941-20C2-4D12-8554-9277B5AF6DEC}"/>
    <cellStyle name="Normal 6 2 2 5 2 2 2 2 2 2" xfId="36066" xr:uid="{E0808AF4-2A9A-43CA-BE3A-CAD5A533483B}"/>
    <cellStyle name="Normal 6 2 2 5 2 2 2 2 2 2 2" xfId="36067" xr:uid="{2E7176D1-7799-4DE8-B199-857F347BEEFB}"/>
    <cellStyle name="Normal 6 2 2 5 2 2 2 2 2 2 2 2" xfId="36068" xr:uid="{074D2278-898E-4A51-B414-BAB9B8CE23F9}"/>
    <cellStyle name="Normal 6 2 2 5 2 2 2 2 2 2 2 2 2" xfId="36069" xr:uid="{DEF54155-A09A-4983-B271-939243E84F1F}"/>
    <cellStyle name="Normal 6 2 2 5 2 2 2 2 2 2 2 2 2 2" xfId="36070" xr:uid="{32678B98-0170-4759-BF3F-12E23AF9097B}"/>
    <cellStyle name="Normal 6 2 2 5 2 2 2 2 2 2 2 2 2 2 2" xfId="36071" xr:uid="{16BC77C3-C8CB-413E-A19D-15C9309BF714}"/>
    <cellStyle name="Normal 6 2 2 5 2 2 2 2 2 2 2 2 2 3" xfId="36072" xr:uid="{F02FE0B9-D43B-4F24-A87B-840FEF7E10AF}"/>
    <cellStyle name="Normal 6 2 2 5 2 2 2 2 2 2 2 2 3" xfId="36073" xr:uid="{25A56280-FAB7-4F88-9E78-7B88DF6DCC6F}"/>
    <cellStyle name="Normal 6 2 2 5 2 2 2 2 2 2 2 3" xfId="36074" xr:uid="{F86704BA-53FF-499F-9318-23F194317017}"/>
    <cellStyle name="Normal 6 2 2 5 2 2 2 2 2 2 2 3 2" xfId="36075" xr:uid="{E09DB353-A5E5-45D4-91DA-F70810BE6402}"/>
    <cellStyle name="Normal 6 2 2 5 2 2 2 2 2 2 2 4" xfId="36076" xr:uid="{C1F2D97C-E69E-473F-A39D-1DB65212A5FD}"/>
    <cellStyle name="Normal 6 2 2 5 2 2 2 2 2 2 2 4 2" xfId="36077" xr:uid="{EE8215D4-761D-46DC-BD0E-10E3DCC423E5}"/>
    <cellStyle name="Normal 6 2 2 5 2 2 2 2 2 2 2 5" xfId="36078" xr:uid="{D2C5286D-E424-409F-BA3B-8DCB4E6D2A45}"/>
    <cellStyle name="Normal 6 2 2 5 2 2 2 2 2 2 2 5 2" xfId="36079" xr:uid="{53046501-7BBE-4E15-98AC-26E2B602F635}"/>
    <cellStyle name="Normal 6 2 2 5 2 2 2 2 2 2 2 6" xfId="36080" xr:uid="{DDA9B1B6-9B79-41F9-8C37-93D0AEFFFDA6}"/>
    <cellStyle name="Normal 6 2 2 5 2 2 2 2 2 2 2 6 2" xfId="36081" xr:uid="{971797DF-492A-4291-87A2-F581D481CB4C}"/>
    <cellStyle name="Normal 6 2 2 5 2 2 2 2 2 2 2 7" xfId="36082" xr:uid="{3089E6C2-FC7B-4E8C-A136-6949C416EDDE}"/>
    <cellStyle name="Normal 6 2 2 5 2 2 2 2 2 2 2 7 2" xfId="36083" xr:uid="{3BDE454A-3995-48B2-93E3-23D9DCFF2346}"/>
    <cellStyle name="Normal 6 2 2 5 2 2 2 2 2 2 2 8" xfId="36084" xr:uid="{50FEEA6D-CC85-4D14-A7A4-0A32AF1F4E48}"/>
    <cellStyle name="Normal 6 2 2 5 2 2 2 2 2 2 3" xfId="36085" xr:uid="{EB9E5CFA-1909-47EC-AC03-95F9179544EE}"/>
    <cellStyle name="Normal 6 2 2 5 2 2 2 2 2 2 3 2" xfId="36086" xr:uid="{7F28AD74-C309-46DB-8E43-F3F0F75C6EC8}"/>
    <cellStyle name="Normal 6 2 2 5 2 2 2 2 2 2 3 2 2" xfId="36087" xr:uid="{17BA90A2-523B-4CF2-B274-A6ADD7CBE9D4}"/>
    <cellStyle name="Normal 6 2 2 5 2 2 2 2 2 2 3 2 2 2" xfId="36088" xr:uid="{C6EFA1E8-0429-46E6-B3D2-486C53BE8560}"/>
    <cellStyle name="Normal 6 2 2 5 2 2 2 2 2 2 3 2 3" xfId="36089" xr:uid="{675830AE-2585-4445-99A2-0C7F917F11A8}"/>
    <cellStyle name="Normal 6 2 2 5 2 2 2 2 2 2 3 3" xfId="36090" xr:uid="{B0C295D5-02ED-4EF1-8950-5F6804B2E2BC}"/>
    <cellStyle name="Normal 6 2 2 5 2 2 2 2 2 2 4" xfId="36091" xr:uid="{76DA383C-596F-4976-A075-0D3A131E9353}"/>
    <cellStyle name="Normal 6 2 2 5 2 2 2 2 2 2 4 2" xfId="36092" xr:uid="{9BF716F2-9974-4E6F-AE74-EE00D5DFC76E}"/>
    <cellStyle name="Normal 6 2 2 5 2 2 2 2 2 2 5" xfId="36093" xr:uid="{288724B4-CE71-4251-8A88-4D84EFD30E9B}"/>
    <cellStyle name="Normal 6 2 2 5 2 2 2 2 2 2 5 2" xfId="36094" xr:uid="{D4A0ACF5-0D70-4EA5-8121-75C7AA2168CC}"/>
    <cellStyle name="Normal 6 2 2 5 2 2 2 2 2 2 6" xfId="36095" xr:uid="{8A0E10F8-4A61-4794-B913-DB8B1463E907}"/>
    <cellStyle name="Normal 6 2 2 5 2 2 2 2 2 2 6 2" xfId="36096" xr:uid="{FD2EA850-BAC1-4959-8F2F-DA554BB825F6}"/>
    <cellStyle name="Normal 6 2 2 5 2 2 2 2 2 2 7" xfId="36097" xr:uid="{D3FDCB25-22B0-4C6E-A84A-B71AF9D3F891}"/>
    <cellStyle name="Normal 6 2 2 5 2 2 2 2 2 2 7 2" xfId="36098" xr:uid="{88818725-91EE-4AD2-8A22-D16B4C2A9FEE}"/>
    <cellStyle name="Normal 6 2 2 5 2 2 2 2 2 2 8" xfId="36099" xr:uid="{52B821AE-70A1-4727-80FD-7940CF3B8437}"/>
    <cellStyle name="Normal 6 2 2 5 2 2 2 2 2 3" xfId="36100" xr:uid="{CB71B48F-9537-4D4D-9404-96B6660691C1}"/>
    <cellStyle name="Normal 6 2 2 5 2 2 2 2 2 3 2" xfId="36101" xr:uid="{6094FC08-00C2-467A-A1B4-8025C21604BD}"/>
    <cellStyle name="Normal 6 2 2 5 2 2 2 2 2 3 2 2" xfId="36102" xr:uid="{2C75D8CB-0060-42C9-88D8-065D8E4202E5}"/>
    <cellStyle name="Normal 6 2 2 5 2 2 2 2 2 3 2 2 2" xfId="36103" xr:uid="{8A24C8AA-DF8A-4A71-B800-3BA8F5D44ADB}"/>
    <cellStyle name="Normal 6 2 2 5 2 2 2 2 2 3 2 3" xfId="36104" xr:uid="{A3F7280D-2987-44CF-A7F3-65E3AE03860A}"/>
    <cellStyle name="Normal 6 2 2 5 2 2 2 2 2 3 3" xfId="36105" xr:uid="{17F5556B-E5BC-40B7-8631-DB92FFC77EC2}"/>
    <cellStyle name="Normal 6 2 2 5 2 2 2 2 2 4" xfId="36106" xr:uid="{EE771DA4-EF60-431D-AC8C-37617C9693D2}"/>
    <cellStyle name="Normal 6 2 2 5 2 2 2 2 2 4 2" xfId="36107" xr:uid="{DFE98885-82A3-4B81-BEC8-1926DF006387}"/>
    <cellStyle name="Normal 6 2 2 5 2 2 2 2 2 5" xfId="36108" xr:uid="{289AB348-43F0-42C1-9D93-29FA7A146E61}"/>
    <cellStyle name="Normal 6 2 2 5 2 2 2 2 2 5 2" xfId="36109" xr:uid="{83AA14A8-603E-4C8F-901D-C67D26822D54}"/>
    <cellStyle name="Normal 6 2 2 5 2 2 2 2 2 6" xfId="36110" xr:uid="{8034F73F-4E4C-4D27-9A47-D5CA0FBB613F}"/>
    <cellStyle name="Normal 6 2 2 5 2 2 2 2 2 6 2" xfId="36111" xr:uid="{7CE0488E-3753-40CB-9E69-C7B964875DF3}"/>
    <cellStyle name="Normal 6 2 2 5 2 2 2 2 2 7" xfId="36112" xr:uid="{F71B1A6E-74A9-49CA-B3C7-4784D9CFB44A}"/>
    <cellStyle name="Normal 6 2 2 5 2 2 2 2 2 7 2" xfId="36113" xr:uid="{E36D70F9-47D1-4943-B6A8-AED07CC6B9EB}"/>
    <cellStyle name="Normal 6 2 2 5 2 2 2 2 2 8" xfId="36114" xr:uid="{B5EAF7D8-7421-46EE-8355-00BBA5B0589B}"/>
    <cellStyle name="Normal 6 2 2 5 2 2 2 2 2 8 2" xfId="36115" xr:uid="{8C114177-81A5-483E-A133-AAD92EDC87A7}"/>
    <cellStyle name="Normal 6 2 2 5 2 2 2 2 2 9" xfId="36116" xr:uid="{68008574-DE97-4F8D-BD00-7EA56AB6665E}"/>
    <cellStyle name="Normal 6 2 2 5 2 2 2 2 3" xfId="36117" xr:uid="{6DA9D736-35D4-4DB8-91E0-2FE35FDC1265}"/>
    <cellStyle name="Normal 6 2 2 5 2 2 2 2 3 2" xfId="36118" xr:uid="{7EFDD1C7-23F8-4626-805B-80F2253A4A62}"/>
    <cellStyle name="Normal 6 2 2 5 2 2 2 2 3 2 2" xfId="36119" xr:uid="{5AC200CA-2923-45DB-A4BE-3A440A54FFE4}"/>
    <cellStyle name="Normal 6 2 2 5 2 2 2 2 3 2 2 2" xfId="36120" xr:uid="{19257005-CF44-488D-B5E3-2AE29CF209BF}"/>
    <cellStyle name="Normal 6 2 2 5 2 2 2 2 3 2 2 2 2" xfId="36121" xr:uid="{E26E899F-EE49-4AC3-AEB0-32F3ADD7B380}"/>
    <cellStyle name="Normal 6 2 2 5 2 2 2 2 3 2 2 3" xfId="36122" xr:uid="{8A4E4C87-6313-4D50-9960-943900B1602C}"/>
    <cellStyle name="Normal 6 2 2 5 2 2 2 2 3 2 3" xfId="36123" xr:uid="{549F2702-1A2B-4C8B-9315-C80EF394906D}"/>
    <cellStyle name="Normal 6 2 2 5 2 2 2 2 3 3" xfId="36124" xr:uid="{C9F72844-46F2-430D-A5E7-1AA00E2C0C22}"/>
    <cellStyle name="Normal 6 2 2 5 2 2 2 2 3 3 2" xfId="36125" xr:uid="{504DBD91-8598-45DC-BB45-5F35F861FC08}"/>
    <cellStyle name="Normal 6 2 2 5 2 2 2 2 3 4" xfId="36126" xr:uid="{C650428E-FCF9-4A80-9995-64CA8B896019}"/>
    <cellStyle name="Normal 6 2 2 5 2 2 2 2 3 4 2" xfId="36127" xr:uid="{7760A272-B4B4-4BCB-BC0E-AA32630AEF49}"/>
    <cellStyle name="Normal 6 2 2 5 2 2 2 2 3 5" xfId="36128" xr:uid="{189B4215-6A45-4A1F-8F5B-7D5ECE75DE18}"/>
    <cellStyle name="Normal 6 2 2 5 2 2 2 2 3 5 2" xfId="36129" xr:uid="{298D3B9B-90B2-4D54-BA33-9B6663416930}"/>
    <cellStyle name="Normal 6 2 2 5 2 2 2 2 3 6" xfId="36130" xr:uid="{AFE9BE4D-52B9-40C6-ADB5-CD8B705006D1}"/>
    <cellStyle name="Normal 6 2 2 5 2 2 2 2 3 6 2" xfId="36131" xr:uid="{BD212B3C-16E9-4D6A-B97F-93BA003ABDA5}"/>
    <cellStyle name="Normal 6 2 2 5 2 2 2 2 3 7" xfId="36132" xr:uid="{C630B491-AEBE-455D-86CE-93D3722982D9}"/>
    <cellStyle name="Normal 6 2 2 5 2 2 2 2 3 7 2" xfId="36133" xr:uid="{6919C5F8-1B02-4E4F-96A9-7FA82B321CA6}"/>
    <cellStyle name="Normal 6 2 2 5 2 2 2 2 3 8" xfId="36134" xr:uid="{B4247861-76A5-43B3-A299-A359AFFD5BE7}"/>
    <cellStyle name="Normal 6 2 2 5 2 2 2 2 4" xfId="36135" xr:uid="{4D3556AD-6DE9-48D1-B6D2-4BC022E1985C}"/>
    <cellStyle name="Normal 6 2 2 5 2 2 2 2 4 2" xfId="36136" xr:uid="{D46B168B-8165-4300-A499-D6738C4D8B75}"/>
    <cellStyle name="Normal 6 2 2 5 2 2 2 2 4 2 2" xfId="36137" xr:uid="{65C7D9DC-1A2C-405C-B617-A73F48F56342}"/>
    <cellStyle name="Normal 6 2 2 5 2 2 2 2 4 2 2 2" xfId="36138" xr:uid="{683B227F-E120-44E7-952F-655E1F89C508}"/>
    <cellStyle name="Normal 6 2 2 5 2 2 2 2 4 2 3" xfId="36139" xr:uid="{66D8F392-234A-4C7B-8E6C-DA21BA400B47}"/>
    <cellStyle name="Normal 6 2 2 5 2 2 2 2 4 3" xfId="36140" xr:uid="{5F165FAC-74F8-4422-8D0B-CC7F3077B97C}"/>
    <cellStyle name="Normal 6 2 2 5 2 2 2 2 5" xfId="36141" xr:uid="{FC80070F-A744-403F-B953-1229088EA816}"/>
    <cellStyle name="Normal 6 2 2 5 2 2 2 2 5 2" xfId="36142" xr:uid="{DAAE8913-7BED-4A8F-A5C3-688E36B4EA30}"/>
    <cellStyle name="Normal 6 2 2 5 2 2 2 2 6" xfId="36143" xr:uid="{A87AD12C-6106-4975-9E75-B34D0C1FC546}"/>
    <cellStyle name="Normal 6 2 2 5 2 2 2 2 6 2" xfId="36144" xr:uid="{0F5D3941-452E-4059-91EB-E4C484A2166F}"/>
    <cellStyle name="Normal 6 2 2 5 2 2 2 2 7" xfId="36145" xr:uid="{7963F1D1-49BC-4769-AA07-90E4BCC8CFAB}"/>
    <cellStyle name="Normal 6 2 2 5 2 2 2 2 7 2" xfId="36146" xr:uid="{B5EE5FD4-A0E3-43D1-BDF6-4A69DB359134}"/>
    <cellStyle name="Normal 6 2 2 5 2 2 2 2 8" xfId="36147" xr:uid="{6CC4E4A5-1997-4EA7-A35F-D3C462710060}"/>
    <cellStyle name="Normal 6 2 2 5 2 2 2 2 8 2" xfId="36148" xr:uid="{353BB30C-5DE6-47F8-B2BC-BCEE0355C705}"/>
    <cellStyle name="Normal 6 2 2 5 2 2 2 2 9" xfId="36149" xr:uid="{59E1C758-886D-42DA-84F6-396D4310852D}"/>
    <cellStyle name="Normal 6 2 2 5 2 2 2 3" xfId="36150" xr:uid="{E87C8663-D318-4B65-BA1B-72B483F57818}"/>
    <cellStyle name="Normal 6 2 2 5 2 2 2 3 2" xfId="36151" xr:uid="{F7F71332-115E-4B43-ACCC-A8A3EB2702A2}"/>
    <cellStyle name="Normal 6 2 2 5 2 2 2 4" xfId="36152" xr:uid="{70EEB000-4077-4C07-8CC6-477EF63F1620}"/>
    <cellStyle name="Normal 6 2 2 5 2 2 2 4 2" xfId="36153" xr:uid="{837883D8-7EC9-4FB2-9032-EFA66534801E}"/>
    <cellStyle name="Normal 6 2 2 5 2 2 2 5" xfId="36154" xr:uid="{23E6E7D6-5861-42C8-9871-B4A18B9B81BA}"/>
    <cellStyle name="Normal 6 2 2 5 2 2 2 5 2" xfId="36155" xr:uid="{7657BD04-D7D9-4462-A2A1-807B421D396C}"/>
    <cellStyle name="Normal 6 2 2 5 2 2 2 5 2 2" xfId="36156" xr:uid="{24E2DB47-F145-4151-9390-5347B2F6EB6B}"/>
    <cellStyle name="Normal 6 2 2 5 2 2 2 5 2 2 2" xfId="36157" xr:uid="{9152A773-59B9-4424-8DF0-359BAEAEBF20}"/>
    <cellStyle name="Normal 6 2 2 5 2 2 2 5 2 2 2 2" xfId="36158" xr:uid="{FDF88547-7305-44E4-A662-147712859810}"/>
    <cellStyle name="Normal 6 2 2 5 2 2 2 5 2 2 2 2 2" xfId="36159" xr:uid="{6637AF34-C08C-4EFC-A526-E0BDD99A9395}"/>
    <cellStyle name="Normal 6 2 2 5 2 2 2 5 2 2 2 3" xfId="36160" xr:uid="{15325321-6926-414E-A7A5-C023B2206B9E}"/>
    <cellStyle name="Normal 6 2 2 5 2 2 2 5 2 2 3" xfId="36161" xr:uid="{9B2684E6-C49E-4142-97FE-8F2805EFA8C4}"/>
    <cellStyle name="Normal 6 2 2 5 2 2 2 5 2 3" xfId="36162" xr:uid="{B7C80CA7-2102-48FA-8A0A-A4854E26AE93}"/>
    <cellStyle name="Normal 6 2 2 5 2 2 2 5 2 3 2" xfId="36163" xr:uid="{C9AC0074-135B-4D79-BA8C-AC684C23C93B}"/>
    <cellStyle name="Normal 6 2 2 5 2 2 2 5 2 4" xfId="36164" xr:uid="{8EC0396C-065A-420A-A28D-119173C8AFDF}"/>
    <cellStyle name="Normal 6 2 2 5 2 2 2 5 2 4 2" xfId="36165" xr:uid="{DF70259B-54B1-4C16-8D2F-89A47C66EA81}"/>
    <cellStyle name="Normal 6 2 2 5 2 2 2 5 2 5" xfId="36166" xr:uid="{DB1259D2-BAA4-4391-9A85-4A92C81557B8}"/>
    <cellStyle name="Normal 6 2 2 5 2 2 2 5 2 5 2" xfId="36167" xr:uid="{2EE9F09D-4677-4BC7-AEBE-FA908D9F8E55}"/>
    <cellStyle name="Normal 6 2 2 5 2 2 2 5 2 6" xfId="36168" xr:uid="{DD55C3BC-4699-4230-B424-99A610078085}"/>
    <cellStyle name="Normal 6 2 2 5 2 2 2 5 2 6 2" xfId="36169" xr:uid="{86B6505A-CA73-4FFC-AD2C-7805819A6AB2}"/>
    <cellStyle name="Normal 6 2 2 5 2 2 2 5 2 7" xfId="36170" xr:uid="{EF31BFBF-8237-4816-8DD4-05CEE634D6CF}"/>
    <cellStyle name="Normal 6 2 2 5 2 2 2 5 2 7 2" xfId="36171" xr:uid="{1F5C61DA-15D2-42C1-895F-CEF0D107DC50}"/>
    <cellStyle name="Normal 6 2 2 5 2 2 2 5 2 8" xfId="36172" xr:uid="{7A1E8AE7-788A-4654-9460-F9BA77B980DE}"/>
    <cellStyle name="Normal 6 2 2 5 2 2 2 5 3" xfId="36173" xr:uid="{B1DBF09A-FF47-4FF4-82A5-9AACD5BA2DE0}"/>
    <cellStyle name="Normal 6 2 2 5 2 2 2 5 3 2" xfId="36174" xr:uid="{AB92886A-CFD9-4F9D-BEC0-4720F1029505}"/>
    <cellStyle name="Normal 6 2 2 5 2 2 2 5 3 2 2" xfId="36175" xr:uid="{A4417F82-4411-45FE-B3A1-5BBF59688E59}"/>
    <cellStyle name="Normal 6 2 2 5 2 2 2 5 3 2 2 2" xfId="36176" xr:uid="{1D555D50-C3C6-4D11-B94D-0848338B5B8F}"/>
    <cellStyle name="Normal 6 2 2 5 2 2 2 5 3 2 3" xfId="36177" xr:uid="{72DF3B57-935C-4C7E-88CD-369C12D52D6E}"/>
    <cellStyle name="Normal 6 2 2 5 2 2 2 5 3 3" xfId="36178" xr:uid="{A9D50BEA-55D9-476B-BDBD-911140D94C45}"/>
    <cellStyle name="Normal 6 2 2 5 2 2 2 5 4" xfId="36179" xr:uid="{1CB4F48F-065D-42AB-9DEE-9382F868312F}"/>
    <cellStyle name="Normal 6 2 2 5 2 2 2 5 4 2" xfId="36180" xr:uid="{2E8E4BE1-19AA-4E14-BAF6-603DDD07F6F1}"/>
    <cellStyle name="Normal 6 2 2 5 2 2 2 5 5" xfId="36181" xr:uid="{055DC578-8D9C-468E-B929-50A5E9067A63}"/>
    <cellStyle name="Normal 6 2 2 5 2 2 2 5 5 2" xfId="36182" xr:uid="{DDB6FFD7-E31E-40E7-A14C-CE64C17B8DC7}"/>
    <cellStyle name="Normal 6 2 2 5 2 2 2 5 6" xfId="36183" xr:uid="{FCEB74AE-5C6E-444D-AB16-56F36930AB7F}"/>
    <cellStyle name="Normal 6 2 2 5 2 2 2 5 6 2" xfId="36184" xr:uid="{9C1FFBBB-7DE4-4BDC-B4FC-F9FF1CB5C1AD}"/>
    <cellStyle name="Normal 6 2 2 5 2 2 2 5 7" xfId="36185" xr:uid="{69EE2FF3-34C4-42AD-B7F8-218BAF5F0BAE}"/>
    <cellStyle name="Normal 6 2 2 5 2 2 2 5 7 2" xfId="36186" xr:uid="{5AD253DA-5A90-45A5-B45A-632AB6F9D02A}"/>
    <cellStyle name="Normal 6 2 2 5 2 2 2 5 8" xfId="36187" xr:uid="{0CD1AA1B-9F15-4639-A16C-5D1FC04C6BC1}"/>
    <cellStyle name="Normal 6 2 2 5 2 2 2 6" xfId="36188" xr:uid="{ABD4739D-B557-462B-85C4-433D2C0773CE}"/>
    <cellStyle name="Normal 6 2 2 5 2 2 2 6 2" xfId="36189" xr:uid="{6AD39346-2B8A-44DF-A407-B9AD4A25F495}"/>
    <cellStyle name="Normal 6 2 2 5 2 2 2 6 2 2" xfId="36190" xr:uid="{A6B09F6B-EB93-4F7D-A16F-D2CE28AF7FB1}"/>
    <cellStyle name="Normal 6 2 2 5 2 2 2 6 2 2 2" xfId="36191" xr:uid="{4B86C3C9-E7BD-4765-A7A0-E3D8C8D1855A}"/>
    <cellStyle name="Normal 6 2 2 5 2 2 2 6 2 3" xfId="36192" xr:uid="{35A9CDC9-64BB-4D27-B329-D7321535C99C}"/>
    <cellStyle name="Normal 6 2 2 5 2 2 2 6 3" xfId="36193" xr:uid="{CBC1F1A7-BB1E-4AE6-BEC3-8133F8D652B4}"/>
    <cellStyle name="Normal 6 2 2 5 2 2 2 7" xfId="36194" xr:uid="{A6099885-2A54-4781-9ABE-0D157CE75D18}"/>
    <cellStyle name="Normal 6 2 2 5 2 2 2 7 2" xfId="36195" xr:uid="{A9C22B80-FC58-42F6-926D-4DC6EA9F65FE}"/>
    <cellStyle name="Normal 6 2 2 5 2 2 2 8" xfId="36196" xr:uid="{D99F0D02-C209-4CA3-BE6C-25BA974358FC}"/>
    <cellStyle name="Normal 6 2 2 5 2 2 2 8 2" xfId="36197" xr:uid="{EEF71974-8C28-42FF-BC8A-C91A1B47EE89}"/>
    <cellStyle name="Normal 6 2 2 5 2 2 2 9" xfId="36198" xr:uid="{F0E7B688-66FE-4DE7-B530-95F1B69A8AE4}"/>
    <cellStyle name="Normal 6 2 2 5 2 2 2 9 2" xfId="36199" xr:uid="{C0FB0403-2524-4C5C-99D0-7EF388ECD47B}"/>
    <cellStyle name="Normal 6 2 2 5 2 2 3" xfId="36200" xr:uid="{FB0D3AD6-00C8-4B26-8155-ECA83C032935}"/>
    <cellStyle name="Normal 6 2 2 5 2 2 3 2" xfId="36201" xr:uid="{037589DB-0BB8-4808-B032-9A5E65C4234B}"/>
    <cellStyle name="Normal 6 2 2 5 2 2 3 2 2" xfId="36202" xr:uid="{DE345339-ED73-4B47-A351-C23863DD2260}"/>
    <cellStyle name="Normal 6 2 2 5 2 2 3 2 2 2" xfId="36203" xr:uid="{1ED0AFB2-AFF5-4EE0-AFF5-F2348349013F}"/>
    <cellStyle name="Normal 6 2 2 5 2 2 3 2 2 2 2" xfId="36204" xr:uid="{59694C2A-5BEA-4BDA-994F-C97E346C0069}"/>
    <cellStyle name="Normal 6 2 2 5 2 2 3 2 2 2 2 2" xfId="36205" xr:uid="{56E1503D-5472-408E-8C65-8F896061B7D2}"/>
    <cellStyle name="Normal 6 2 2 5 2 2 3 2 2 2 2 2 2" xfId="36206" xr:uid="{99AA6ADB-ED37-485C-AA8C-85E41696A103}"/>
    <cellStyle name="Normal 6 2 2 5 2 2 3 2 2 2 2 2 2 2" xfId="36207" xr:uid="{F4A89839-B48F-4536-9963-07EC6131D373}"/>
    <cellStyle name="Normal 6 2 2 5 2 2 3 2 2 2 2 2 3" xfId="36208" xr:uid="{C7253FFD-F0A9-4BFC-865E-BFAB8780CFB0}"/>
    <cellStyle name="Normal 6 2 2 5 2 2 3 2 2 2 2 3" xfId="36209" xr:uid="{3E5F0061-F48F-430F-A70B-C88F7B6EA1C5}"/>
    <cellStyle name="Normal 6 2 2 5 2 2 3 2 2 2 3" xfId="36210" xr:uid="{FB10B27F-D35B-4516-AA3A-4BD24023DA1A}"/>
    <cellStyle name="Normal 6 2 2 5 2 2 3 2 2 2 3 2" xfId="36211" xr:uid="{4FDC9A80-85CF-4D0A-9E36-F3EC33C64008}"/>
    <cellStyle name="Normal 6 2 2 5 2 2 3 2 2 2 4" xfId="36212" xr:uid="{11A25CAF-7A53-476B-B6F0-1F946983874A}"/>
    <cellStyle name="Normal 6 2 2 5 2 2 3 2 2 2 4 2" xfId="36213" xr:uid="{F81528E8-8D6C-4902-A451-8A4848DBA9FF}"/>
    <cellStyle name="Normal 6 2 2 5 2 2 3 2 2 2 5" xfId="36214" xr:uid="{A490DCD9-1F10-4701-83AE-B921DF3C52F4}"/>
    <cellStyle name="Normal 6 2 2 5 2 2 3 2 2 2 5 2" xfId="36215" xr:uid="{DF5C1463-1798-441E-9B6D-A6DB4BCE1F64}"/>
    <cellStyle name="Normal 6 2 2 5 2 2 3 2 2 2 6" xfId="36216" xr:uid="{170428CC-6EA0-4168-869B-7D18F0BE0218}"/>
    <cellStyle name="Normal 6 2 2 5 2 2 3 2 2 2 6 2" xfId="36217" xr:uid="{0E5BBCA3-022C-452B-A7F7-ED46B139BC99}"/>
    <cellStyle name="Normal 6 2 2 5 2 2 3 2 2 2 7" xfId="36218" xr:uid="{FCEE2B3E-92C0-4718-9995-F277520FEC6D}"/>
    <cellStyle name="Normal 6 2 2 5 2 2 3 2 2 2 7 2" xfId="36219" xr:uid="{68431ADD-14F4-4527-98D7-AFFD7F4C1164}"/>
    <cellStyle name="Normal 6 2 2 5 2 2 3 2 2 2 8" xfId="36220" xr:uid="{F16658AB-82DA-40F1-8645-F0F31295A2DA}"/>
    <cellStyle name="Normal 6 2 2 5 2 2 3 2 2 3" xfId="36221" xr:uid="{A95835E0-D01D-4931-A37C-21DA5C25B568}"/>
    <cellStyle name="Normal 6 2 2 5 2 2 3 2 2 3 2" xfId="36222" xr:uid="{CB8A9824-462D-4F4A-A817-E8E4D49B6730}"/>
    <cellStyle name="Normal 6 2 2 5 2 2 3 2 2 3 2 2" xfId="36223" xr:uid="{54165FFB-25AE-4E14-8F61-0BC820A06D9A}"/>
    <cellStyle name="Normal 6 2 2 5 2 2 3 2 2 3 2 2 2" xfId="36224" xr:uid="{826DFE68-FEB9-4B98-BA24-391375983AAA}"/>
    <cellStyle name="Normal 6 2 2 5 2 2 3 2 2 3 2 3" xfId="36225" xr:uid="{6D88D67F-6A28-485D-9A01-52F98D8A4F44}"/>
    <cellStyle name="Normal 6 2 2 5 2 2 3 2 2 3 3" xfId="36226" xr:uid="{88E61163-B1B1-46E4-A73E-2747DDF216F3}"/>
    <cellStyle name="Normal 6 2 2 5 2 2 3 2 2 4" xfId="36227" xr:uid="{73B61B8D-3BCB-4FB5-8B4F-951B96234DF0}"/>
    <cellStyle name="Normal 6 2 2 5 2 2 3 2 2 4 2" xfId="36228" xr:uid="{75DCAF51-BB1D-4BAB-AB65-1C914A1FD6BB}"/>
    <cellStyle name="Normal 6 2 2 5 2 2 3 2 2 5" xfId="36229" xr:uid="{74712B31-4A75-4DD6-A90B-C5118AB91AC1}"/>
    <cellStyle name="Normal 6 2 2 5 2 2 3 2 2 5 2" xfId="36230" xr:uid="{210FB3B5-4622-433F-98FC-7CB7C5A55420}"/>
    <cellStyle name="Normal 6 2 2 5 2 2 3 2 2 6" xfId="36231" xr:uid="{B26DD7ED-4BCF-4672-93F3-7CDC6EBE6194}"/>
    <cellStyle name="Normal 6 2 2 5 2 2 3 2 2 6 2" xfId="36232" xr:uid="{1E1A3DCF-0F58-48BD-B2FC-6FEF991A6B29}"/>
    <cellStyle name="Normal 6 2 2 5 2 2 3 2 2 7" xfId="36233" xr:uid="{E78916AB-755B-4EAC-8134-4266D4447B34}"/>
    <cellStyle name="Normal 6 2 2 5 2 2 3 2 2 7 2" xfId="36234" xr:uid="{93FDAB8E-CE0A-419A-8594-07DAB699D4DD}"/>
    <cellStyle name="Normal 6 2 2 5 2 2 3 2 2 8" xfId="36235" xr:uid="{C790DD9E-BED7-4ABA-86E8-CBD982F2C5A4}"/>
    <cellStyle name="Normal 6 2 2 5 2 2 3 2 3" xfId="36236" xr:uid="{5FEE474E-8D61-4762-9E55-97CA4F60BDA1}"/>
    <cellStyle name="Normal 6 2 2 5 2 2 3 2 3 2" xfId="36237" xr:uid="{25DB4367-7A3E-4042-BD05-ED5997911446}"/>
    <cellStyle name="Normal 6 2 2 5 2 2 3 2 3 2 2" xfId="36238" xr:uid="{A570A2B2-D684-4075-A453-BE1DE3C02E27}"/>
    <cellStyle name="Normal 6 2 2 5 2 2 3 2 3 2 2 2" xfId="36239" xr:uid="{73F6D808-2FAF-4DAF-B79E-66FFEB15710B}"/>
    <cellStyle name="Normal 6 2 2 5 2 2 3 2 3 2 3" xfId="36240" xr:uid="{7FAB81CD-DF13-4C2E-A6D8-7FD73139B549}"/>
    <cellStyle name="Normal 6 2 2 5 2 2 3 2 3 3" xfId="36241" xr:uid="{4DF7BB22-6F4C-4821-9C84-CD0293E13E51}"/>
    <cellStyle name="Normal 6 2 2 5 2 2 3 2 4" xfId="36242" xr:uid="{AEAD3B38-8F0C-4B3F-AE42-8D6FED234544}"/>
    <cellStyle name="Normal 6 2 2 5 2 2 3 2 4 2" xfId="36243" xr:uid="{91F40C01-08AB-4992-90FF-DF9924D42FCF}"/>
    <cellStyle name="Normal 6 2 2 5 2 2 3 2 5" xfId="36244" xr:uid="{24008DF2-0953-4184-9AF0-287866596BFD}"/>
    <cellStyle name="Normal 6 2 2 5 2 2 3 2 5 2" xfId="36245" xr:uid="{2137C4D5-6035-4884-ABB3-92B0B8C462CB}"/>
    <cellStyle name="Normal 6 2 2 5 2 2 3 2 6" xfId="36246" xr:uid="{0E690EE0-8B36-431C-91C2-988E5600C115}"/>
    <cellStyle name="Normal 6 2 2 5 2 2 3 2 6 2" xfId="36247" xr:uid="{3CE81089-D214-402E-A827-C9AE8FA2AA7A}"/>
    <cellStyle name="Normal 6 2 2 5 2 2 3 2 7" xfId="36248" xr:uid="{93FA595E-98D4-46D3-A5DF-B88C69F43CDD}"/>
    <cellStyle name="Normal 6 2 2 5 2 2 3 2 7 2" xfId="36249" xr:uid="{12731C0C-A241-4642-A6DB-72CF0B57E153}"/>
    <cellStyle name="Normal 6 2 2 5 2 2 3 2 8" xfId="36250" xr:uid="{41E6501C-2C97-4DFB-9091-DA131B89B0EC}"/>
    <cellStyle name="Normal 6 2 2 5 2 2 3 2 8 2" xfId="36251" xr:uid="{26108B34-79AC-4420-BC93-0972FA58C8A7}"/>
    <cellStyle name="Normal 6 2 2 5 2 2 3 2 9" xfId="36252" xr:uid="{0A7B39BC-7C3B-423E-A3FE-9C82170E5382}"/>
    <cellStyle name="Normal 6 2 2 5 2 2 3 3" xfId="36253" xr:uid="{DB3082ED-DCBC-4C95-B0A7-11FD08F98DF8}"/>
    <cellStyle name="Normal 6 2 2 5 2 2 3 3 2" xfId="36254" xr:uid="{7D928BD5-BDE0-4784-94DD-514673B9FC95}"/>
    <cellStyle name="Normal 6 2 2 5 2 2 3 3 2 2" xfId="36255" xr:uid="{C0543C24-4A96-46FC-88AF-85B80BB6D38F}"/>
    <cellStyle name="Normal 6 2 2 5 2 2 3 3 2 2 2" xfId="36256" xr:uid="{62211A45-3C29-40C4-9072-692040660D02}"/>
    <cellStyle name="Normal 6 2 2 5 2 2 3 3 2 2 2 2" xfId="36257" xr:uid="{4DEFEFAB-B822-47B3-B9A5-44B3F2D3FFCA}"/>
    <cellStyle name="Normal 6 2 2 5 2 2 3 3 2 2 3" xfId="36258" xr:uid="{EAAEF844-6345-46D3-83AD-43E553412AF6}"/>
    <cellStyle name="Normal 6 2 2 5 2 2 3 3 2 3" xfId="36259" xr:uid="{480D50B9-1BFB-4B56-AF44-4D2C316E8A3E}"/>
    <cellStyle name="Normal 6 2 2 5 2 2 3 3 3" xfId="36260" xr:uid="{66E17DDE-29C4-45D8-B922-23B054437313}"/>
    <cellStyle name="Normal 6 2 2 5 2 2 3 3 3 2" xfId="36261" xr:uid="{CE269A30-B3D5-417C-BD93-9EBD1CC9D30A}"/>
    <cellStyle name="Normal 6 2 2 5 2 2 3 3 4" xfId="36262" xr:uid="{F461E1D6-E546-4A52-BBA6-293E946ABEF4}"/>
    <cellStyle name="Normal 6 2 2 5 2 2 3 3 4 2" xfId="36263" xr:uid="{9B799281-0B18-490F-BA2E-9298D7D792A0}"/>
    <cellStyle name="Normal 6 2 2 5 2 2 3 3 5" xfId="36264" xr:uid="{97301735-657F-4200-AE61-8BD030EDF428}"/>
    <cellStyle name="Normal 6 2 2 5 2 2 3 3 5 2" xfId="36265" xr:uid="{C2C019F0-C38B-41E7-8470-E546D5E4DE68}"/>
    <cellStyle name="Normal 6 2 2 5 2 2 3 3 6" xfId="36266" xr:uid="{8F10BD15-6848-4F6E-A7F4-725BF55F0BF3}"/>
    <cellStyle name="Normal 6 2 2 5 2 2 3 3 6 2" xfId="36267" xr:uid="{1A3B69D3-2998-4E4A-AC1F-91AC4FF423F2}"/>
    <cellStyle name="Normal 6 2 2 5 2 2 3 3 7" xfId="36268" xr:uid="{66A914BF-26CF-4692-AC00-6C79CF6930DC}"/>
    <cellStyle name="Normal 6 2 2 5 2 2 3 3 7 2" xfId="36269" xr:uid="{E4EE74F3-F1A8-4276-8836-F9826AC53DBC}"/>
    <cellStyle name="Normal 6 2 2 5 2 2 3 3 8" xfId="36270" xr:uid="{BB7470CD-1BF0-4DFF-B06C-39AB3B01D08E}"/>
    <cellStyle name="Normal 6 2 2 5 2 2 3 4" xfId="36271" xr:uid="{83EE7AA4-2715-4354-A96E-3CBD6D9A1516}"/>
    <cellStyle name="Normal 6 2 2 5 2 2 3 4 2" xfId="36272" xr:uid="{37F04541-3310-4619-8598-ABAE810BC69E}"/>
    <cellStyle name="Normal 6 2 2 5 2 2 3 4 2 2" xfId="36273" xr:uid="{77264627-CB2C-4547-8DD4-A0CC065AF6F0}"/>
    <cellStyle name="Normal 6 2 2 5 2 2 3 4 2 2 2" xfId="36274" xr:uid="{8ECE8EEB-6803-4611-8A1F-9E27B770646D}"/>
    <cellStyle name="Normal 6 2 2 5 2 2 3 4 2 3" xfId="36275" xr:uid="{E882E58B-3791-40F9-BD9C-0446E3FBB06C}"/>
    <cellStyle name="Normal 6 2 2 5 2 2 3 4 3" xfId="36276" xr:uid="{85C3AB62-3B6C-4247-BA9D-70F9C7FCFB10}"/>
    <cellStyle name="Normal 6 2 2 5 2 2 3 5" xfId="36277" xr:uid="{67367E97-7DAB-4AC0-AA09-9DF74F604898}"/>
    <cellStyle name="Normal 6 2 2 5 2 2 3 5 2" xfId="36278" xr:uid="{FADA48DF-17A9-4295-A2FE-ACE38C4369AA}"/>
    <cellStyle name="Normal 6 2 2 5 2 2 3 6" xfId="36279" xr:uid="{383FC6A2-2C83-4762-9C8E-7F39241159D9}"/>
    <cellStyle name="Normal 6 2 2 5 2 2 3 6 2" xfId="36280" xr:uid="{07CB02B5-84A2-41CA-BD9B-3AB463837E0E}"/>
    <cellStyle name="Normal 6 2 2 5 2 2 3 7" xfId="36281" xr:uid="{C514AB9B-21F8-42A9-9CD0-97679ED7BA30}"/>
    <cellStyle name="Normal 6 2 2 5 2 2 3 7 2" xfId="36282" xr:uid="{0C43D97C-11AF-455F-9C04-D9A16BF2006B}"/>
    <cellStyle name="Normal 6 2 2 5 2 2 3 8" xfId="36283" xr:uid="{83F6C353-4852-45F9-A853-2AE71D3714DE}"/>
    <cellStyle name="Normal 6 2 2 5 2 2 3 8 2" xfId="36284" xr:uid="{12DB1189-55CA-467D-AE4D-18F524C1180D}"/>
    <cellStyle name="Normal 6 2 2 5 2 2 3 9" xfId="36285" xr:uid="{71B57B9C-B6C2-427E-9F9C-E15C9A76A1DA}"/>
    <cellStyle name="Normal 6 2 2 5 2 2 4" xfId="36286" xr:uid="{D1B38AD6-4CCE-4615-84CE-F1D787CF7AD5}"/>
    <cellStyle name="Normal 6 2 2 5 2 2 4 2" xfId="36287" xr:uid="{8BEA1B09-E32F-4E5E-A43E-923946A3B328}"/>
    <cellStyle name="Normal 6 2 2 5 2 2 5" xfId="36288" xr:uid="{E8531CBD-D089-4FEA-A084-B4F41A8FBD29}"/>
    <cellStyle name="Normal 6 2 2 5 2 2 5 2" xfId="36289" xr:uid="{DFF1F8DB-7F3F-4FC9-B710-E16FB134E3B9}"/>
    <cellStyle name="Normal 6 2 2 5 2 2 5 2 2" xfId="36290" xr:uid="{A70E23EB-7E36-4233-8D90-320DC31F0586}"/>
    <cellStyle name="Normal 6 2 2 5 2 2 5 2 2 2" xfId="36291" xr:uid="{C1A09B84-78D7-429C-9E42-BC1FF91E7F03}"/>
    <cellStyle name="Normal 6 2 2 5 2 2 5 2 2 2 2" xfId="36292" xr:uid="{C2F9A973-0C43-406D-9A09-11EA275FADCA}"/>
    <cellStyle name="Normal 6 2 2 5 2 2 5 2 2 2 2 2" xfId="36293" xr:uid="{CDA9D840-2AF3-4785-951E-0CE74DDD744A}"/>
    <cellStyle name="Normal 6 2 2 5 2 2 5 2 2 2 3" xfId="36294" xr:uid="{39149677-3272-45BF-BEA0-05A115CA50C7}"/>
    <cellStyle name="Normal 6 2 2 5 2 2 5 2 2 3" xfId="36295" xr:uid="{C3F25204-FD66-48F0-8CD3-EC3B861CFDB6}"/>
    <cellStyle name="Normal 6 2 2 5 2 2 5 2 3" xfId="36296" xr:uid="{AF4AD793-1E36-492A-9634-B0114B83E943}"/>
    <cellStyle name="Normal 6 2 2 5 2 2 5 2 3 2" xfId="36297" xr:uid="{3CB614DF-8C1E-440F-9BFD-0A93A30DD7AA}"/>
    <cellStyle name="Normal 6 2 2 5 2 2 5 2 4" xfId="36298" xr:uid="{B6AB9264-E850-4CD6-9111-CD94A486CC0B}"/>
    <cellStyle name="Normal 6 2 2 5 2 2 5 2 4 2" xfId="36299" xr:uid="{67CC37E1-FDDB-4816-ACF7-16ED050CA821}"/>
    <cellStyle name="Normal 6 2 2 5 2 2 5 2 5" xfId="36300" xr:uid="{23FB473B-4558-4DD6-B14A-85479E3B5DDE}"/>
    <cellStyle name="Normal 6 2 2 5 2 2 5 2 5 2" xfId="36301" xr:uid="{A549D3D3-A154-444E-9840-0FD0D41FB53C}"/>
    <cellStyle name="Normal 6 2 2 5 2 2 5 2 6" xfId="36302" xr:uid="{03EC65F9-5913-4E05-B0A8-194B70D3E2A4}"/>
    <cellStyle name="Normal 6 2 2 5 2 2 5 2 6 2" xfId="36303" xr:uid="{89F4C580-25A7-4800-8359-0FEBE3DB3FF1}"/>
    <cellStyle name="Normal 6 2 2 5 2 2 5 2 7" xfId="36304" xr:uid="{2E56D0E4-DBB9-4F58-8953-2AD31811AAF4}"/>
    <cellStyle name="Normal 6 2 2 5 2 2 5 2 7 2" xfId="36305" xr:uid="{9F5D4059-D37F-4169-9B1E-8F581FF91782}"/>
    <cellStyle name="Normal 6 2 2 5 2 2 5 2 8" xfId="36306" xr:uid="{6CFC148F-70E0-4A61-8E14-5C31C6F1AC50}"/>
    <cellStyle name="Normal 6 2 2 5 2 2 5 3" xfId="36307" xr:uid="{28593D19-F16B-4330-A14D-5179AB32C02E}"/>
    <cellStyle name="Normal 6 2 2 5 2 2 5 3 2" xfId="36308" xr:uid="{216EB605-7168-4812-8D96-C421019F34BD}"/>
    <cellStyle name="Normal 6 2 2 5 2 2 5 3 2 2" xfId="36309" xr:uid="{62A85DDB-A8A0-48A6-B715-38DE85042462}"/>
    <cellStyle name="Normal 6 2 2 5 2 2 5 3 2 2 2" xfId="36310" xr:uid="{0FDC8CE0-37D9-407D-9A3A-7470B7F1DE84}"/>
    <cellStyle name="Normal 6 2 2 5 2 2 5 3 2 3" xfId="36311" xr:uid="{D275AF3A-BC77-4FDE-9958-59A349367DDA}"/>
    <cellStyle name="Normal 6 2 2 5 2 2 5 3 3" xfId="36312" xr:uid="{ADF43156-79CB-4BEC-8887-C48D0BA675A7}"/>
    <cellStyle name="Normal 6 2 2 5 2 2 5 4" xfId="36313" xr:uid="{79CD2474-DAB9-4607-9550-6C3C451B1138}"/>
    <cellStyle name="Normal 6 2 2 5 2 2 5 4 2" xfId="36314" xr:uid="{2B692E9D-D2E6-48D9-BB6F-DD16A2908CC4}"/>
    <cellStyle name="Normal 6 2 2 5 2 2 5 5" xfId="36315" xr:uid="{F36FE160-F6EE-4CE4-809F-357F765083C1}"/>
    <cellStyle name="Normal 6 2 2 5 2 2 5 5 2" xfId="36316" xr:uid="{01D611D3-D3B4-431C-A4AD-E76907B9C67A}"/>
    <cellStyle name="Normal 6 2 2 5 2 2 5 6" xfId="36317" xr:uid="{049410C1-05C3-4B1A-AA05-289450B9F0A6}"/>
    <cellStyle name="Normal 6 2 2 5 2 2 5 6 2" xfId="36318" xr:uid="{640F0F93-739B-46F2-B2D9-DCB2488F9033}"/>
    <cellStyle name="Normal 6 2 2 5 2 2 5 7" xfId="36319" xr:uid="{782B1962-5246-49E0-9DE1-2897D235EFA6}"/>
    <cellStyle name="Normal 6 2 2 5 2 2 5 7 2" xfId="36320" xr:uid="{7EE6553D-9F6F-419B-894D-66CE75B759EE}"/>
    <cellStyle name="Normal 6 2 2 5 2 2 5 8" xfId="36321" xr:uid="{170018F8-4EC1-4ABC-A0B4-EB9EDF4AAC7E}"/>
    <cellStyle name="Normal 6 2 2 5 2 2 6" xfId="36322" xr:uid="{A97E18A3-01DF-4DDB-9609-A41BC5DBCAEF}"/>
    <cellStyle name="Normal 6 2 2 5 2 2 6 2" xfId="36323" xr:uid="{E4529FCF-203B-46DE-86AD-BE69F292898B}"/>
    <cellStyle name="Normal 6 2 2 5 2 2 6 2 2" xfId="36324" xr:uid="{328AA4F1-C1DF-416B-B4C2-FDE9DF8382EB}"/>
    <cellStyle name="Normal 6 2 2 5 2 2 6 2 2 2" xfId="36325" xr:uid="{829578ED-42C2-4DF0-A6D9-18ED829CA672}"/>
    <cellStyle name="Normal 6 2 2 5 2 2 6 2 3" xfId="36326" xr:uid="{9FC73116-B6FE-49D6-AC34-ED430C212C75}"/>
    <cellStyle name="Normal 6 2 2 5 2 2 6 3" xfId="36327" xr:uid="{A10A654A-302D-4720-B3E1-6DCF7249E614}"/>
    <cellStyle name="Normal 6 2 2 5 2 2 7" xfId="36328" xr:uid="{67621D75-D391-4819-907A-14929B44E4B0}"/>
    <cellStyle name="Normal 6 2 2 5 2 2 7 2" xfId="36329" xr:uid="{F308D284-2C06-4971-9656-BC082C759B14}"/>
    <cellStyle name="Normal 6 2 2 5 2 2 8" xfId="36330" xr:uid="{BAA19F4C-E00B-42F5-80F3-6C2C79ACB556}"/>
    <cellStyle name="Normal 6 2 2 5 2 2 8 2" xfId="36331" xr:uid="{FF88E7B7-2A49-4D21-B0AA-F56B8FDEA719}"/>
    <cellStyle name="Normal 6 2 2 5 2 2 9" xfId="36332" xr:uid="{FBF9CEF9-2EDD-46AD-AE3E-504A12724470}"/>
    <cellStyle name="Normal 6 2 2 5 2 2 9 2" xfId="36333" xr:uid="{46AF7814-A7AB-4792-A3A6-C389C98933C1}"/>
    <cellStyle name="Normal 6 2 2 5 2 3" xfId="36334" xr:uid="{19974C84-79D9-4477-9553-6ADBD45B644A}"/>
    <cellStyle name="Normal 6 2 2 5 2 3 2" xfId="36335" xr:uid="{84316381-1017-490B-AB9A-691875A96C0E}"/>
    <cellStyle name="Normal 6 2 2 5 2 3 2 2" xfId="36336" xr:uid="{A1D03772-C907-49EC-B1C4-D9688A6D1FBC}"/>
    <cellStyle name="Normal 6 2 2 5 2 3 2 2 2" xfId="36337" xr:uid="{9E4D4F37-971B-4188-89CB-2E19ECBB7640}"/>
    <cellStyle name="Normal 6 2 2 5 2 3 2 2 2 2" xfId="36338" xr:uid="{FAE6709E-4542-48BF-83A5-0A00C7257848}"/>
    <cellStyle name="Normal 6 2 2 5 2 3 2 2 2 2 2" xfId="36339" xr:uid="{2F6BA9C5-DADB-4E04-ABF0-9FAAD2E9A0EC}"/>
    <cellStyle name="Normal 6 2 2 5 2 3 2 2 2 2 2 2" xfId="36340" xr:uid="{D05464AF-AFA0-40A8-850B-15F0F9C8F63C}"/>
    <cellStyle name="Normal 6 2 2 5 2 3 2 2 2 2 2 2 2" xfId="36341" xr:uid="{10BA4565-4B6C-4496-84CA-E7F764B89A1C}"/>
    <cellStyle name="Normal 6 2 2 5 2 3 2 2 2 2 2 3" xfId="36342" xr:uid="{9A60D42E-A4A2-4A4B-BF79-05F7E55CE877}"/>
    <cellStyle name="Normal 6 2 2 5 2 3 2 2 2 2 3" xfId="36343" xr:uid="{91C79C6E-2D77-449F-9B11-41307F269C96}"/>
    <cellStyle name="Normal 6 2 2 5 2 3 2 2 2 3" xfId="36344" xr:uid="{7938B03E-78E6-4CCD-8F58-60DC0B404C1E}"/>
    <cellStyle name="Normal 6 2 2 5 2 3 2 2 2 3 2" xfId="36345" xr:uid="{BCCBF3F4-53B0-4D7B-A81D-E2A757CA8BB4}"/>
    <cellStyle name="Normal 6 2 2 5 2 3 2 2 2 4" xfId="36346" xr:uid="{309A306D-FFF6-4250-9BAC-992F0157546C}"/>
    <cellStyle name="Normal 6 2 2 5 2 3 2 2 2 4 2" xfId="36347" xr:uid="{47A9053A-5962-4502-BAD6-0B31C124CA27}"/>
    <cellStyle name="Normal 6 2 2 5 2 3 2 2 2 5" xfId="36348" xr:uid="{77B58E00-FAA2-498A-95A9-B5AF2BC3A809}"/>
    <cellStyle name="Normal 6 2 2 5 2 3 2 2 2 5 2" xfId="36349" xr:uid="{925238FD-27E7-4C68-849E-4B50A385C391}"/>
    <cellStyle name="Normal 6 2 2 5 2 3 2 2 2 6" xfId="36350" xr:uid="{B670EF94-7285-47FC-AFD6-40050D6A772E}"/>
    <cellStyle name="Normal 6 2 2 5 2 3 2 2 2 6 2" xfId="36351" xr:uid="{BCED4D0B-DDF0-4F55-B5B7-AE34F83C8115}"/>
    <cellStyle name="Normal 6 2 2 5 2 3 2 2 2 7" xfId="36352" xr:uid="{26743DCE-A17F-4E97-A00C-428250BC75D7}"/>
    <cellStyle name="Normal 6 2 2 5 2 3 2 2 2 7 2" xfId="36353" xr:uid="{849750AF-2FF0-42BD-9975-3D28E395781E}"/>
    <cellStyle name="Normal 6 2 2 5 2 3 2 2 2 8" xfId="36354" xr:uid="{F022A357-4C99-457E-A881-7B23BF5A5775}"/>
    <cellStyle name="Normal 6 2 2 5 2 3 2 2 3" xfId="36355" xr:uid="{7C9C7E38-1BB7-4A17-8FB6-D9442E448563}"/>
    <cellStyle name="Normal 6 2 2 5 2 3 2 2 3 2" xfId="36356" xr:uid="{E7CB5F38-2FED-4085-8457-B9AB5E4956C4}"/>
    <cellStyle name="Normal 6 2 2 5 2 3 2 2 3 2 2" xfId="36357" xr:uid="{67A89E3E-D93C-4D7D-889B-21297A523464}"/>
    <cellStyle name="Normal 6 2 2 5 2 3 2 2 3 2 2 2" xfId="36358" xr:uid="{B39C8D11-736C-4EFD-9B21-A35F8B181D53}"/>
    <cellStyle name="Normal 6 2 2 5 2 3 2 2 3 2 3" xfId="36359" xr:uid="{2857CF39-1920-4B23-9B0B-172906972853}"/>
    <cellStyle name="Normal 6 2 2 5 2 3 2 2 3 3" xfId="36360" xr:uid="{D8201569-B679-45F8-AFD0-179731EADE14}"/>
    <cellStyle name="Normal 6 2 2 5 2 3 2 2 4" xfId="36361" xr:uid="{D0F5495C-C5ED-4CA5-9B6F-2EE41C46FFB9}"/>
    <cellStyle name="Normal 6 2 2 5 2 3 2 2 4 2" xfId="36362" xr:uid="{E7F3333F-A3A3-4AB8-BDA0-7E24C54A4F8A}"/>
    <cellStyle name="Normal 6 2 2 5 2 3 2 2 5" xfId="36363" xr:uid="{C0C13DF0-F00D-410B-865F-26893F23AE56}"/>
    <cellStyle name="Normal 6 2 2 5 2 3 2 2 5 2" xfId="36364" xr:uid="{6B7EECD7-C5E5-4D7F-AAFB-D583F17CBB66}"/>
    <cellStyle name="Normal 6 2 2 5 2 3 2 2 6" xfId="36365" xr:uid="{9154C520-1603-4B0A-AD51-AA9E72A54736}"/>
    <cellStyle name="Normal 6 2 2 5 2 3 2 2 6 2" xfId="36366" xr:uid="{06DC21A0-5C8E-47DC-871F-4A4B6B524D56}"/>
    <cellStyle name="Normal 6 2 2 5 2 3 2 2 7" xfId="36367" xr:uid="{6DFF8720-CA9C-4A03-B434-4980DDD4D69C}"/>
    <cellStyle name="Normal 6 2 2 5 2 3 2 2 7 2" xfId="36368" xr:uid="{5684EC05-6D79-47DF-B231-FE518943712E}"/>
    <cellStyle name="Normal 6 2 2 5 2 3 2 2 8" xfId="36369" xr:uid="{1CCB5C6B-027E-482E-8081-815CCBF9A1A0}"/>
    <cellStyle name="Normal 6 2 2 5 2 3 2 3" xfId="36370" xr:uid="{2C3BD106-7CAA-472C-B76C-54568D07FF25}"/>
    <cellStyle name="Normal 6 2 2 5 2 3 2 3 2" xfId="36371" xr:uid="{8DBE950B-DBEE-4B6B-962A-E531BBBB4AFA}"/>
    <cellStyle name="Normal 6 2 2 5 2 3 2 3 2 2" xfId="36372" xr:uid="{36FD7743-FF22-43A5-B048-30C4BF9B4688}"/>
    <cellStyle name="Normal 6 2 2 5 2 3 2 3 2 2 2" xfId="36373" xr:uid="{451BFC96-25F2-4128-B395-9E42B5CEAC9D}"/>
    <cellStyle name="Normal 6 2 2 5 2 3 2 3 2 3" xfId="36374" xr:uid="{83FAA467-4BED-46C2-9C9E-6FC0C8275527}"/>
    <cellStyle name="Normal 6 2 2 5 2 3 2 3 3" xfId="36375" xr:uid="{71B5F7C6-1C0F-40BA-AF59-C8C15116D35D}"/>
    <cellStyle name="Normal 6 2 2 5 2 3 2 4" xfId="36376" xr:uid="{C987F911-97D0-4911-8AC1-5468EEB992E4}"/>
    <cellStyle name="Normal 6 2 2 5 2 3 2 4 2" xfId="36377" xr:uid="{BF3DF1CC-B2CD-4153-B777-114C4A1DD921}"/>
    <cellStyle name="Normal 6 2 2 5 2 3 2 5" xfId="36378" xr:uid="{72DA6533-3BDE-4A8D-9318-E0326E56F598}"/>
    <cellStyle name="Normal 6 2 2 5 2 3 2 5 2" xfId="36379" xr:uid="{015F9808-AF2D-4100-94A5-A8361332FE45}"/>
    <cellStyle name="Normal 6 2 2 5 2 3 2 6" xfId="36380" xr:uid="{9357BD51-AEB1-4E8A-9A70-D0C0632CC3BF}"/>
    <cellStyle name="Normal 6 2 2 5 2 3 2 6 2" xfId="36381" xr:uid="{3358AE4B-8BE6-4360-8028-FB893640399D}"/>
    <cellStyle name="Normal 6 2 2 5 2 3 2 7" xfId="36382" xr:uid="{E6482ADA-73B8-42B7-A552-CC11A102956B}"/>
    <cellStyle name="Normal 6 2 2 5 2 3 2 7 2" xfId="36383" xr:uid="{4FED8480-896E-486A-B6C6-5B53B4CB6767}"/>
    <cellStyle name="Normal 6 2 2 5 2 3 2 8" xfId="36384" xr:uid="{91093DBB-B1B3-419E-9429-EF38F9D59748}"/>
    <cellStyle name="Normal 6 2 2 5 2 3 2 8 2" xfId="36385" xr:uid="{C4BA624C-4E0B-4ACE-9F35-4D609C55C3E3}"/>
    <cellStyle name="Normal 6 2 2 5 2 3 2 9" xfId="36386" xr:uid="{33FCF5EB-8CCD-4A3F-937C-BE58D348B427}"/>
    <cellStyle name="Normal 6 2 2 5 2 3 3" xfId="36387" xr:uid="{5CD54F4B-D003-421D-B666-2BB9DB491A6E}"/>
    <cellStyle name="Normal 6 2 2 5 2 3 3 2" xfId="36388" xr:uid="{394C5B86-4BBD-4493-B90D-1C2981CED6F5}"/>
    <cellStyle name="Normal 6 2 2 5 2 3 3 2 2" xfId="36389" xr:uid="{AF835D08-D53F-4EFC-BD79-F9F532927100}"/>
    <cellStyle name="Normal 6 2 2 5 2 3 3 2 2 2" xfId="36390" xr:uid="{912D12CC-EC88-4C9D-A44D-96DD0AE73D88}"/>
    <cellStyle name="Normal 6 2 2 5 2 3 3 2 2 2 2" xfId="36391" xr:uid="{CDF25DC3-1630-4631-AAA6-5EE036BF6EFC}"/>
    <cellStyle name="Normal 6 2 2 5 2 3 3 2 2 3" xfId="36392" xr:uid="{73477D99-5929-489B-B447-45AF0F0F5FE8}"/>
    <cellStyle name="Normal 6 2 2 5 2 3 3 2 3" xfId="36393" xr:uid="{6C1D19E2-9E6B-4C68-A724-BB2377FCA721}"/>
    <cellStyle name="Normal 6 2 2 5 2 3 3 3" xfId="36394" xr:uid="{BAB0ABBB-5DD4-4E8D-86CD-F0313F0E124B}"/>
    <cellStyle name="Normal 6 2 2 5 2 3 3 3 2" xfId="36395" xr:uid="{A03A2760-4D24-4CD2-98D9-3A41EB8B0BD7}"/>
    <cellStyle name="Normal 6 2 2 5 2 3 3 4" xfId="36396" xr:uid="{EF570A6C-69BA-4B94-B451-BD78F37CC5E8}"/>
    <cellStyle name="Normal 6 2 2 5 2 3 3 4 2" xfId="36397" xr:uid="{BFB38C88-4EAC-467B-8F78-5225C0B83E9D}"/>
    <cellStyle name="Normal 6 2 2 5 2 3 3 5" xfId="36398" xr:uid="{3FDFA681-B306-4E15-BD67-AA3E5D80616B}"/>
    <cellStyle name="Normal 6 2 2 5 2 3 3 5 2" xfId="36399" xr:uid="{35B06922-9780-4A6F-ADBD-F11111819620}"/>
    <cellStyle name="Normal 6 2 2 5 2 3 3 6" xfId="36400" xr:uid="{05FBFE07-9897-46BE-AF82-9A39C9CBC55D}"/>
    <cellStyle name="Normal 6 2 2 5 2 3 3 6 2" xfId="36401" xr:uid="{301844E4-9AFD-42F5-A425-87E5171DB8CE}"/>
    <cellStyle name="Normal 6 2 2 5 2 3 3 7" xfId="36402" xr:uid="{A18A9E3F-1181-4868-A4F8-4C1F3D22097E}"/>
    <cellStyle name="Normal 6 2 2 5 2 3 3 7 2" xfId="36403" xr:uid="{F3941F7C-6A28-4CF6-AC72-53072F0F0C6B}"/>
    <cellStyle name="Normal 6 2 2 5 2 3 3 8" xfId="36404" xr:uid="{5012A2CA-F609-481A-B645-E6D44A2E4923}"/>
    <cellStyle name="Normal 6 2 2 5 2 3 4" xfId="36405" xr:uid="{AE894368-1BA9-4DA7-8C45-F345331B9FF0}"/>
    <cellStyle name="Normal 6 2 2 5 2 3 4 2" xfId="36406" xr:uid="{81FB36DE-9D01-4AE0-A87A-FF3AC0227CBE}"/>
    <cellStyle name="Normal 6 2 2 5 2 3 4 2 2" xfId="36407" xr:uid="{AEC92BE4-DF5F-45E3-9180-618CD8AB638A}"/>
    <cellStyle name="Normal 6 2 2 5 2 3 4 2 2 2" xfId="36408" xr:uid="{5AAC6E6E-24D8-42F5-AAA5-F0A246081D72}"/>
    <cellStyle name="Normal 6 2 2 5 2 3 4 2 3" xfId="36409" xr:uid="{53BE5CDD-3B87-4880-A52D-EFDF5BC895A8}"/>
    <cellStyle name="Normal 6 2 2 5 2 3 4 3" xfId="36410" xr:uid="{4D32546E-4747-485F-A2F5-32CC9FA69D40}"/>
    <cellStyle name="Normal 6 2 2 5 2 3 5" xfId="36411" xr:uid="{E9BBF048-DEB0-4BB5-BDC2-D97E7D341C86}"/>
    <cellStyle name="Normal 6 2 2 5 2 3 5 2" xfId="36412" xr:uid="{5727528A-E60D-4A5D-B674-D92682ED44E2}"/>
    <cellStyle name="Normal 6 2 2 5 2 3 6" xfId="36413" xr:uid="{90F7555E-48ED-4577-B3EA-6C42B385D056}"/>
    <cellStyle name="Normal 6 2 2 5 2 3 6 2" xfId="36414" xr:uid="{79479355-5397-46E6-875D-DF6301FE789E}"/>
    <cellStyle name="Normal 6 2 2 5 2 3 7" xfId="36415" xr:uid="{4995BCAB-9B95-46B7-BF80-8AB5D6EDCD81}"/>
    <cellStyle name="Normal 6 2 2 5 2 3 7 2" xfId="36416" xr:uid="{052436F1-FA2B-401F-94BD-CB7D32E5FEC0}"/>
    <cellStyle name="Normal 6 2 2 5 2 3 8" xfId="36417" xr:uid="{4C192E83-D6A3-40FE-80A2-A987EC8FAEAB}"/>
    <cellStyle name="Normal 6 2 2 5 2 3 8 2" xfId="36418" xr:uid="{AE77B42B-1A14-48E2-8B64-CF5F26789E72}"/>
    <cellStyle name="Normal 6 2 2 5 2 3 9" xfId="36419" xr:uid="{A688AA24-57FD-4BC7-A5E9-B01F47D35E9F}"/>
    <cellStyle name="Normal 6 2 2 5 2 4" xfId="36420" xr:uid="{8D4E58FB-6B25-4D56-AD27-7E5B488ED0B6}"/>
    <cellStyle name="Normal 6 2 2 5 2 4 2" xfId="36421" xr:uid="{8D6F4701-CC4C-4754-83AE-0D22ABAA197A}"/>
    <cellStyle name="Normal 6 2 2 5 2 5" xfId="36422" xr:uid="{CFBEFC92-19BD-4C19-A44B-1C1DFCE91356}"/>
    <cellStyle name="Normal 6 2 2 5 2 5 2" xfId="36423" xr:uid="{1C279B19-5470-4147-9839-C9C4ED3F3130}"/>
    <cellStyle name="Normal 6 2 2 5 2 6" xfId="36424" xr:uid="{97DF6AEA-FD65-4F01-A492-2FBDEDC9A3B6}"/>
    <cellStyle name="Normal 6 2 2 5 2 6 2" xfId="36425" xr:uid="{A1D90C44-0640-49C1-BC5B-78BFCDF87D46}"/>
    <cellStyle name="Normal 6 2 2 5 2 6 2 2" xfId="36426" xr:uid="{9EE9B13A-3C57-410B-875C-9BDDDE44B65E}"/>
    <cellStyle name="Normal 6 2 2 5 2 6 2 2 2" xfId="36427" xr:uid="{F3399339-B6B2-479A-AE8D-95ABDF22EEE0}"/>
    <cellStyle name="Normal 6 2 2 5 2 6 2 2 2 2" xfId="36428" xr:uid="{D95EEED4-226F-4AFA-869E-05017E662C16}"/>
    <cellStyle name="Normal 6 2 2 5 2 6 2 2 2 2 2" xfId="36429" xr:uid="{AF9AC7AF-659B-4BEB-ABBB-6CF188399B6C}"/>
    <cellStyle name="Normal 6 2 2 5 2 6 2 2 2 3" xfId="36430" xr:uid="{2FC55D30-B995-491E-B350-60C9D556683F}"/>
    <cellStyle name="Normal 6 2 2 5 2 6 2 2 3" xfId="36431" xr:uid="{0AE46476-918F-4441-9B3C-29F284E7BDDD}"/>
    <cellStyle name="Normal 6 2 2 5 2 6 2 3" xfId="36432" xr:uid="{1897B245-CEE8-430E-A109-498617C4F417}"/>
    <cellStyle name="Normal 6 2 2 5 2 6 2 3 2" xfId="36433" xr:uid="{14E33012-D3CC-4443-8FB1-71EE56B4E8F3}"/>
    <cellStyle name="Normal 6 2 2 5 2 6 2 4" xfId="36434" xr:uid="{C03E4111-033E-4412-91AC-F478E6FD8588}"/>
    <cellStyle name="Normal 6 2 2 5 2 6 2 4 2" xfId="36435" xr:uid="{231F0C65-8FA2-4DC9-B6BD-6793990AA79C}"/>
    <cellStyle name="Normal 6 2 2 5 2 6 2 5" xfId="36436" xr:uid="{83688B6A-4F98-47A6-8543-27A462C54A5A}"/>
    <cellStyle name="Normal 6 2 2 5 2 6 2 5 2" xfId="36437" xr:uid="{CCFBFDD5-AA35-426B-9230-CE43E8BBE53E}"/>
    <cellStyle name="Normal 6 2 2 5 2 6 2 6" xfId="36438" xr:uid="{AE334A14-193B-435C-B33A-7B810F9B2996}"/>
    <cellStyle name="Normal 6 2 2 5 2 6 2 6 2" xfId="36439" xr:uid="{428A1E9C-4348-4581-A32A-1AC8F9E31913}"/>
    <cellStyle name="Normal 6 2 2 5 2 6 2 7" xfId="36440" xr:uid="{67B04376-C1BD-4213-B1D1-656BD60EDBBF}"/>
    <cellStyle name="Normal 6 2 2 5 2 6 2 7 2" xfId="36441" xr:uid="{9A5E90F6-7298-4D33-8E29-C87A2C06B675}"/>
    <cellStyle name="Normal 6 2 2 5 2 6 2 8" xfId="36442" xr:uid="{52B97043-5AC9-4C73-930F-F237B08FB226}"/>
    <cellStyle name="Normal 6 2 2 5 2 6 3" xfId="36443" xr:uid="{D0F550C0-090B-48E9-9515-6E556D22F5A1}"/>
    <cellStyle name="Normal 6 2 2 5 2 6 3 2" xfId="36444" xr:uid="{D9273EAA-436E-49C7-A74C-40643A48235C}"/>
    <cellStyle name="Normal 6 2 2 5 2 6 3 2 2" xfId="36445" xr:uid="{D5BACEC6-FDA8-4148-A8AA-BA195727EEEA}"/>
    <cellStyle name="Normal 6 2 2 5 2 6 3 2 2 2" xfId="36446" xr:uid="{CD42CD38-B90B-425E-9297-A32125078CA7}"/>
    <cellStyle name="Normal 6 2 2 5 2 6 3 2 3" xfId="36447" xr:uid="{630FD00C-A5C1-4361-AB28-8F1C263025AE}"/>
    <cellStyle name="Normal 6 2 2 5 2 6 3 3" xfId="36448" xr:uid="{1D0C6F9B-6B11-4D48-AB24-E031EBCF86A7}"/>
    <cellStyle name="Normal 6 2 2 5 2 6 4" xfId="36449" xr:uid="{E5173459-E7CB-41A8-B1E1-FEFC70659DE8}"/>
    <cellStyle name="Normal 6 2 2 5 2 6 4 2" xfId="36450" xr:uid="{F76B7255-88B5-4D3B-8F0E-AE0FFF8E9A0D}"/>
    <cellStyle name="Normal 6 2 2 5 2 6 5" xfId="36451" xr:uid="{B4CEBF9E-4004-4FE9-AD97-D46692F95050}"/>
    <cellStyle name="Normal 6 2 2 5 2 6 5 2" xfId="36452" xr:uid="{1906163E-4DCC-468C-93DF-7F71A97D15E4}"/>
    <cellStyle name="Normal 6 2 2 5 2 6 6" xfId="36453" xr:uid="{C014B7D2-3976-4795-B53A-568D992C0B29}"/>
    <cellStyle name="Normal 6 2 2 5 2 6 6 2" xfId="36454" xr:uid="{F8A00767-4E23-48D0-B8DC-CFC931127329}"/>
    <cellStyle name="Normal 6 2 2 5 2 6 7" xfId="36455" xr:uid="{B15BC9B1-7E7E-4857-881E-4A99F259E028}"/>
    <cellStyle name="Normal 6 2 2 5 2 6 7 2" xfId="36456" xr:uid="{7C2EFB6D-86FE-46D7-9A1E-210C0BB7D30E}"/>
    <cellStyle name="Normal 6 2 2 5 2 6 8" xfId="36457" xr:uid="{8F6E939B-50CF-40B3-A735-D565D99A6905}"/>
    <cellStyle name="Normal 6 2 2 5 2 7" xfId="36458" xr:uid="{61515174-6B1A-4535-BA3B-81A71082B3E5}"/>
    <cellStyle name="Normal 6 2 2 5 2 7 2" xfId="36459" xr:uid="{F0578AFF-FA3A-4E54-AF9F-54238E6F038E}"/>
    <cellStyle name="Normal 6 2 2 5 2 7 2 2" xfId="36460" xr:uid="{74B95764-E598-4479-8171-F32BD15BB368}"/>
    <cellStyle name="Normal 6 2 2 5 2 7 2 2 2" xfId="36461" xr:uid="{76D25F19-92D9-4DDC-94F9-C0B6A9BFE8F7}"/>
    <cellStyle name="Normal 6 2 2 5 2 7 2 3" xfId="36462" xr:uid="{4A8DBFA3-A91C-40FA-BE23-2DB3F09C4B5D}"/>
    <cellStyle name="Normal 6 2 2 5 2 7 3" xfId="36463" xr:uid="{BF2F2B55-76D8-4B66-9614-B8945D2F355D}"/>
    <cellStyle name="Normal 6 2 2 5 2 8" xfId="36464" xr:uid="{C0E2A020-4C90-45A8-869A-89344D7A2439}"/>
    <cellStyle name="Normal 6 2 2 5 2 8 2" xfId="36465" xr:uid="{9C46DBBE-C6D7-4586-BFD0-07A7D56208B5}"/>
    <cellStyle name="Normal 6 2 2 5 2 9" xfId="36466" xr:uid="{B5B7DA42-401D-4F1C-AC82-A6CC1DB7C4EE}"/>
    <cellStyle name="Normal 6 2 2 5 2 9 2" xfId="36467" xr:uid="{6927D7C4-E971-4F3C-80CC-28EF8125653B}"/>
    <cellStyle name="Normal 6 2 2 5 3" xfId="36468" xr:uid="{31A34715-4B59-48C8-A9D8-13F6739A6A90}"/>
    <cellStyle name="Normal 6 2 2 5 3 10" xfId="36469" xr:uid="{E2250CE0-AAA1-4FC6-848E-DFC1BDE42BE4}"/>
    <cellStyle name="Normal 6 2 2 5 3 10 2" xfId="36470" xr:uid="{936FD1F3-F818-4FB1-8099-BE03EAE181A0}"/>
    <cellStyle name="Normal 6 2 2 5 3 11" xfId="36471" xr:uid="{444CEF40-EC2A-4C10-A3A3-B8E8E038E14A}"/>
    <cellStyle name="Normal 6 2 2 5 3 11 2" xfId="36472" xr:uid="{13039A6E-ABD2-4C51-80AB-4F59EE9E06A6}"/>
    <cellStyle name="Normal 6 2 2 5 3 12" xfId="36473" xr:uid="{59CFF8E2-EDEC-4713-851F-416F47C59057}"/>
    <cellStyle name="Normal 6 2 2 5 3 2" xfId="36474" xr:uid="{D93C2A64-EC74-43AD-96C9-0AFF5800C3CD}"/>
    <cellStyle name="Normal 6 2 2 5 3 2 2" xfId="36475" xr:uid="{16B18882-D1BC-4D7B-A9D7-4800210898CF}"/>
    <cellStyle name="Normal 6 2 2 5 3 2 2 2" xfId="36476" xr:uid="{72E18D51-2054-42F5-9918-7172C7E234D4}"/>
    <cellStyle name="Normal 6 2 2 5 3 2 2 2 2" xfId="36477" xr:uid="{BD3AFD13-B8D5-491C-B8F4-A83F6ADC7835}"/>
    <cellStyle name="Normal 6 2 2 5 3 2 2 2 2 2" xfId="36478" xr:uid="{08C5A087-4D4C-420B-B4BA-0FBB96FB5AA9}"/>
    <cellStyle name="Normal 6 2 2 5 3 2 2 2 2 2 2" xfId="36479" xr:uid="{A26A7470-20EE-442B-AE27-4DD42E18FC35}"/>
    <cellStyle name="Normal 6 2 2 5 3 2 2 2 2 2 2 2" xfId="36480" xr:uid="{20EEAF30-7453-49F2-8E50-7201F4C355C8}"/>
    <cellStyle name="Normal 6 2 2 5 3 2 2 2 2 2 2 2 2" xfId="36481" xr:uid="{6A518E33-BAA6-4730-AE0B-7BAAD1F27D68}"/>
    <cellStyle name="Normal 6 2 2 5 3 2 2 2 2 2 2 3" xfId="36482" xr:uid="{37E8436C-A4AF-4B83-8A06-7AB3C9BB62CE}"/>
    <cellStyle name="Normal 6 2 2 5 3 2 2 2 2 2 3" xfId="36483" xr:uid="{281D7E39-DDE7-445B-BA29-CFE9A6D9C49A}"/>
    <cellStyle name="Normal 6 2 2 5 3 2 2 2 2 3" xfId="36484" xr:uid="{B5394C31-4DCF-409F-998D-9392EC0B2EC1}"/>
    <cellStyle name="Normal 6 2 2 5 3 2 2 2 2 3 2" xfId="36485" xr:uid="{15F61B10-0873-4E3E-9417-751678351194}"/>
    <cellStyle name="Normal 6 2 2 5 3 2 2 2 2 4" xfId="36486" xr:uid="{88352959-17AD-4210-8A8B-83930EFA14CD}"/>
    <cellStyle name="Normal 6 2 2 5 3 2 2 2 2 4 2" xfId="36487" xr:uid="{B70E0008-6F76-4D86-89FA-6FC76E034767}"/>
    <cellStyle name="Normal 6 2 2 5 3 2 2 2 2 5" xfId="36488" xr:uid="{868B7541-D39B-4938-A2D9-4F2E3D2E3E42}"/>
    <cellStyle name="Normal 6 2 2 5 3 2 2 2 2 5 2" xfId="36489" xr:uid="{1612F5F2-CBCF-4A55-A18F-4149553E9FB3}"/>
    <cellStyle name="Normal 6 2 2 5 3 2 2 2 2 6" xfId="36490" xr:uid="{9D5927B5-A100-4071-AB21-81CB0D132458}"/>
    <cellStyle name="Normal 6 2 2 5 3 2 2 2 2 6 2" xfId="36491" xr:uid="{521AC467-C045-484F-BA6D-420114354BCB}"/>
    <cellStyle name="Normal 6 2 2 5 3 2 2 2 2 7" xfId="36492" xr:uid="{5984348B-2EC7-429D-B2D4-7DC94BB993FA}"/>
    <cellStyle name="Normal 6 2 2 5 3 2 2 2 2 7 2" xfId="36493" xr:uid="{85411DF6-57C4-47A1-B356-89CEBB1A88B1}"/>
    <cellStyle name="Normal 6 2 2 5 3 2 2 2 2 8" xfId="36494" xr:uid="{557B38DF-00CD-4D2D-83D0-4B9B869BB235}"/>
    <cellStyle name="Normal 6 2 2 5 3 2 2 2 3" xfId="36495" xr:uid="{1A12A534-7395-4A6A-9A09-7E05EBC613CE}"/>
    <cellStyle name="Normal 6 2 2 5 3 2 2 2 3 2" xfId="36496" xr:uid="{C99A5F80-1624-47E2-92E7-4254B6266D37}"/>
    <cellStyle name="Normal 6 2 2 5 3 2 2 2 3 2 2" xfId="36497" xr:uid="{5804700E-A750-4AEF-AF45-9BFF65CDA609}"/>
    <cellStyle name="Normal 6 2 2 5 3 2 2 2 3 2 2 2" xfId="36498" xr:uid="{C37A4658-9011-4D75-9854-F451032C3990}"/>
    <cellStyle name="Normal 6 2 2 5 3 2 2 2 3 2 3" xfId="36499" xr:uid="{326F59AF-C153-47C8-8455-8E2E8DF2E6A8}"/>
    <cellStyle name="Normal 6 2 2 5 3 2 2 2 3 3" xfId="36500" xr:uid="{F5DAE859-1D57-4A72-8948-B7001A38463B}"/>
    <cellStyle name="Normal 6 2 2 5 3 2 2 2 4" xfId="36501" xr:uid="{C43F4B6F-0206-4BC3-8FDE-A0FC93A9BB74}"/>
    <cellStyle name="Normal 6 2 2 5 3 2 2 2 4 2" xfId="36502" xr:uid="{FEB4F249-45A6-4324-AA29-65FE73BB6DE5}"/>
    <cellStyle name="Normal 6 2 2 5 3 2 2 2 5" xfId="36503" xr:uid="{A25390D9-41E3-412A-A0F8-B7D16CCB96E5}"/>
    <cellStyle name="Normal 6 2 2 5 3 2 2 2 5 2" xfId="36504" xr:uid="{09D1A73C-96F0-40C4-A101-8B0CF2B8EACC}"/>
    <cellStyle name="Normal 6 2 2 5 3 2 2 2 6" xfId="36505" xr:uid="{861727AA-2DA5-4BD3-A09B-438F040C3518}"/>
    <cellStyle name="Normal 6 2 2 5 3 2 2 2 6 2" xfId="36506" xr:uid="{E2281A06-603C-4174-8EEA-202DB1A7B696}"/>
    <cellStyle name="Normal 6 2 2 5 3 2 2 2 7" xfId="36507" xr:uid="{43181BD4-2397-4BF0-A6C0-74AD8E9CF0D6}"/>
    <cellStyle name="Normal 6 2 2 5 3 2 2 2 7 2" xfId="36508" xr:uid="{1A3B3960-E451-4FFF-B652-230A845A50D0}"/>
    <cellStyle name="Normal 6 2 2 5 3 2 2 2 8" xfId="36509" xr:uid="{3C1FD12E-F813-4C48-A3C9-717AFB7061B4}"/>
    <cellStyle name="Normal 6 2 2 5 3 2 2 3" xfId="36510" xr:uid="{6B3137B3-FE14-4CE0-BB75-F34D3BBB594B}"/>
    <cellStyle name="Normal 6 2 2 5 3 2 2 3 2" xfId="36511" xr:uid="{DD5C103E-B483-4C44-A71A-D8BFAC803D07}"/>
    <cellStyle name="Normal 6 2 2 5 3 2 2 3 2 2" xfId="36512" xr:uid="{3846E557-7979-4AAC-8DFD-2B3EF09881BB}"/>
    <cellStyle name="Normal 6 2 2 5 3 2 2 3 2 2 2" xfId="36513" xr:uid="{FCCC6C42-3657-4A3F-ABF5-C4EAA89A2A58}"/>
    <cellStyle name="Normal 6 2 2 5 3 2 2 3 2 3" xfId="36514" xr:uid="{E8603921-BA2A-4DEF-890E-6FF0701D94CA}"/>
    <cellStyle name="Normal 6 2 2 5 3 2 2 3 3" xfId="36515" xr:uid="{CCF0F50D-0332-4E59-8DEF-CA6541C7B07F}"/>
    <cellStyle name="Normal 6 2 2 5 3 2 2 4" xfId="36516" xr:uid="{E77C52D0-0FB1-41A6-900C-AEB22AEA0339}"/>
    <cellStyle name="Normal 6 2 2 5 3 2 2 4 2" xfId="36517" xr:uid="{CD757AAF-780E-42E7-9E1B-8D5A27AD9B11}"/>
    <cellStyle name="Normal 6 2 2 5 3 2 2 5" xfId="36518" xr:uid="{9F2A267D-7368-42CA-A275-08F280CBFFC0}"/>
    <cellStyle name="Normal 6 2 2 5 3 2 2 5 2" xfId="36519" xr:uid="{8859D513-F5D0-44CF-B864-06C298EDAEE4}"/>
    <cellStyle name="Normal 6 2 2 5 3 2 2 6" xfId="36520" xr:uid="{EB3C7B27-6740-4083-B09F-F65F419F25FE}"/>
    <cellStyle name="Normal 6 2 2 5 3 2 2 6 2" xfId="36521" xr:uid="{9A192742-1D40-4C0D-8971-D1652D71A704}"/>
    <cellStyle name="Normal 6 2 2 5 3 2 2 7" xfId="36522" xr:uid="{C94821EB-DD9A-4B8B-AEF1-C2AFA6136F59}"/>
    <cellStyle name="Normal 6 2 2 5 3 2 2 7 2" xfId="36523" xr:uid="{E7272BBC-41C6-4C9A-8D73-E6E5A81756E4}"/>
    <cellStyle name="Normal 6 2 2 5 3 2 2 8" xfId="36524" xr:uid="{49ABFD09-D5CD-48D5-B0F5-27516CF9C181}"/>
    <cellStyle name="Normal 6 2 2 5 3 2 2 8 2" xfId="36525" xr:uid="{6923BD24-8841-48AA-A6D1-9462F541BD40}"/>
    <cellStyle name="Normal 6 2 2 5 3 2 2 9" xfId="36526" xr:uid="{51F8B885-3618-49E1-A15C-8C513FA12D36}"/>
    <cellStyle name="Normal 6 2 2 5 3 2 3" xfId="36527" xr:uid="{7590B876-B80B-4E1D-B55C-EDF379440EB8}"/>
    <cellStyle name="Normal 6 2 2 5 3 2 3 2" xfId="36528" xr:uid="{2D8C90D3-32D0-49B5-BE8A-FA2E2A6225EF}"/>
    <cellStyle name="Normal 6 2 2 5 3 2 3 2 2" xfId="36529" xr:uid="{B46A7AA1-B66F-40EB-82E2-20CB66284BCE}"/>
    <cellStyle name="Normal 6 2 2 5 3 2 3 2 2 2" xfId="36530" xr:uid="{3A56BBF1-C9A5-4A2C-A322-CC1CF5D253CF}"/>
    <cellStyle name="Normal 6 2 2 5 3 2 3 2 2 2 2" xfId="36531" xr:uid="{775803CF-EE34-42BB-B9F6-30C861422D33}"/>
    <cellStyle name="Normal 6 2 2 5 3 2 3 2 2 3" xfId="36532" xr:uid="{7C089DFA-6DBE-4722-9B42-C5F06CCCE49C}"/>
    <cellStyle name="Normal 6 2 2 5 3 2 3 2 3" xfId="36533" xr:uid="{F60C020D-C87A-4686-886D-E42FF4EAC70A}"/>
    <cellStyle name="Normal 6 2 2 5 3 2 3 3" xfId="36534" xr:uid="{E0D65DAC-77C0-4725-B5E8-C7435C3C9E40}"/>
    <cellStyle name="Normal 6 2 2 5 3 2 3 3 2" xfId="36535" xr:uid="{4C62B42A-EFCE-4766-8ECA-B934F4C88BBA}"/>
    <cellStyle name="Normal 6 2 2 5 3 2 3 4" xfId="36536" xr:uid="{257CE181-6F87-45A1-873B-F939853C0BB5}"/>
    <cellStyle name="Normal 6 2 2 5 3 2 3 4 2" xfId="36537" xr:uid="{972E29F4-1DA3-45DF-98D2-1D8D81AC1F05}"/>
    <cellStyle name="Normal 6 2 2 5 3 2 3 5" xfId="36538" xr:uid="{DBB8687D-FB5A-4F1F-9D07-7F81283FA01C}"/>
    <cellStyle name="Normal 6 2 2 5 3 2 3 5 2" xfId="36539" xr:uid="{DAB8791E-A738-4147-8D17-D9FE9EB5A9E8}"/>
    <cellStyle name="Normal 6 2 2 5 3 2 3 6" xfId="36540" xr:uid="{A47699D8-1CF6-465E-9CA1-E41147D65852}"/>
    <cellStyle name="Normal 6 2 2 5 3 2 3 6 2" xfId="36541" xr:uid="{2F75D39E-7B81-4BFA-9D83-4C7474946DA7}"/>
    <cellStyle name="Normal 6 2 2 5 3 2 3 7" xfId="36542" xr:uid="{0B4F3831-BFAB-4E82-AAD2-DD90A9FB1AEB}"/>
    <cellStyle name="Normal 6 2 2 5 3 2 3 7 2" xfId="36543" xr:uid="{7BD14CEA-80F1-4524-B7E0-AE9E79444961}"/>
    <cellStyle name="Normal 6 2 2 5 3 2 3 8" xfId="36544" xr:uid="{5C11F14B-CC92-4561-8714-ADF14C8F92C5}"/>
    <cellStyle name="Normal 6 2 2 5 3 2 4" xfId="36545" xr:uid="{93F3C93F-0510-494B-9EA9-10646FDC1971}"/>
    <cellStyle name="Normal 6 2 2 5 3 2 4 2" xfId="36546" xr:uid="{F0AC083F-BB2B-442E-867C-69B9E3D2C14F}"/>
    <cellStyle name="Normal 6 2 2 5 3 2 4 2 2" xfId="36547" xr:uid="{7A204F66-FD3B-49A3-B238-D3B694842F26}"/>
    <cellStyle name="Normal 6 2 2 5 3 2 4 2 2 2" xfId="36548" xr:uid="{9BEB0CC9-CEFC-40EB-A09A-FE951309825D}"/>
    <cellStyle name="Normal 6 2 2 5 3 2 4 2 3" xfId="36549" xr:uid="{415D8CBA-AA10-4F2D-82DB-44D81CB9D638}"/>
    <cellStyle name="Normal 6 2 2 5 3 2 4 3" xfId="36550" xr:uid="{100D79B9-64EF-4EBF-9CCB-23B309EFF5A8}"/>
    <cellStyle name="Normal 6 2 2 5 3 2 5" xfId="36551" xr:uid="{886C361F-CCD4-42FE-AE3B-24DA4860A773}"/>
    <cellStyle name="Normal 6 2 2 5 3 2 5 2" xfId="36552" xr:uid="{5385BC0F-7C88-4361-A77B-52E327E96D36}"/>
    <cellStyle name="Normal 6 2 2 5 3 2 6" xfId="36553" xr:uid="{D2A359E5-1FB3-427E-8892-D2C4BEC30957}"/>
    <cellStyle name="Normal 6 2 2 5 3 2 6 2" xfId="36554" xr:uid="{DD917A4F-7AB8-4033-A87D-5852C96828E5}"/>
    <cellStyle name="Normal 6 2 2 5 3 2 7" xfId="36555" xr:uid="{B53CC188-AB1F-4D22-AEE9-22F59552219F}"/>
    <cellStyle name="Normal 6 2 2 5 3 2 7 2" xfId="36556" xr:uid="{F598B461-2C66-403C-83AE-8698A922A7A2}"/>
    <cellStyle name="Normal 6 2 2 5 3 2 8" xfId="36557" xr:uid="{5FA1AF58-979B-4884-89AA-863F0F50F3A5}"/>
    <cellStyle name="Normal 6 2 2 5 3 2 8 2" xfId="36558" xr:uid="{20DA67CC-7043-46FD-80E1-B7FC459782D6}"/>
    <cellStyle name="Normal 6 2 2 5 3 2 9" xfId="36559" xr:uid="{563FE631-7318-44D0-87C8-D033427061B6}"/>
    <cellStyle name="Normal 6 2 2 5 3 3" xfId="36560" xr:uid="{D24DA3AF-A184-482B-AA2E-D3C194717407}"/>
    <cellStyle name="Normal 6 2 2 5 3 3 2" xfId="36561" xr:uid="{1DF54490-9C5A-4118-B775-0FE220C9073D}"/>
    <cellStyle name="Normal 6 2 2 5 3 4" xfId="36562" xr:uid="{D8069F07-1AE0-4BD6-8541-6D46D067BD5D}"/>
    <cellStyle name="Normal 6 2 2 5 3 4 2" xfId="36563" xr:uid="{3CD3053C-6F3A-4465-B22C-3FEDE85BA85C}"/>
    <cellStyle name="Normal 6 2 2 5 3 5" xfId="36564" xr:uid="{01B4BBD5-294C-4419-A275-ADFC0D2AAEC5}"/>
    <cellStyle name="Normal 6 2 2 5 3 5 2" xfId="36565" xr:uid="{CB29D5BD-6515-4DB4-B62F-993FB2D519D7}"/>
    <cellStyle name="Normal 6 2 2 5 3 5 2 2" xfId="36566" xr:uid="{E75A0F75-71CB-4295-B4C4-623B4DCB04B0}"/>
    <cellStyle name="Normal 6 2 2 5 3 5 2 2 2" xfId="36567" xr:uid="{BD6F3F5D-6C0E-4BEF-966C-53D7AC803388}"/>
    <cellStyle name="Normal 6 2 2 5 3 5 2 2 2 2" xfId="36568" xr:uid="{0195BCED-682A-4A50-850B-615D99E857AA}"/>
    <cellStyle name="Normal 6 2 2 5 3 5 2 2 2 2 2" xfId="36569" xr:uid="{A9FB52A7-CB1D-4CB1-A6D5-E699A6455441}"/>
    <cellStyle name="Normal 6 2 2 5 3 5 2 2 2 3" xfId="36570" xr:uid="{1BCA1DF5-D439-47C3-A43B-91228792F9AB}"/>
    <cellStyle name="Normal 6 2 2 5 3 5 2 2 3" xfId="36571" xr:uid="{93A56D55-EFA9-4357-9C4A-0DED4F7C846C}"/>
    <cellStyle name="Normal 6 2 2 5 3 5 2 3" xfId="36572" xr:uid="{896E2FB3-2F12-471F-BBB9-8A2E1D2D7019}"/>
    <cellStyle name="Normal 6 2 2 5 3 5 2 3 2" xfId="36573" xr:uid="{093FB41A-0986-4C28-A5D0-FEC54D0AAD79}"/>
    <cellStyle name="Normal 6 2 2 5 3 5 2 4" xfId="36574" xr:uid="{60544375-1DAD-401D-87F6-4D370D6D99D0}"/>
    <cellStyle name="Normal 6 2 2 5 3 5 2 4 2" xfId="36575" xr:uid="{A793A2B6-159C-49CA-AAA7-4895EAF73D92}"/>
    <cellStyle name="Normal 6 2 2 5 3 5 2 5" xfId="36576" xr:uid="{B8CC6C68-16AD-4EB9-BD9C-8D2A8B0E5AD8}"/>
    <cellStyle name="Normal 6 2 2 5 3 5 2 5 2" xfId="36577" xr:uid="{5A064E18-7665-4084-BCE9-60AA4289C47A}"/>
    <cellStyle name="Normal 6 2 2 5 3 5 2 6" xfId="36578" xr:uid="{DFE27758-8480-418E-B62E-32A99CAC73AD}"/>
    <cellStyle name="Normal 6 2 2 5 3 5 2 6 2" xfId="36579" xr:uid="{1341D772-4AF3-4A28-8883-F4802966E86E}"/>
    <cellStyle name="Normal 6 2 2 5 3 5 2 7" xfId="36580" xr:uid="{2DC10F14-1228-4DC2-A428-039019615D8D}"/>
    <cellStyle name="Normal 6 2 2 5 3 5 2 7 2" xfId="36581" xr:uid="{5C7FA7D8-76CC-485A-8830-F3810502B6ED}"/>
    <cellStyle name="Normal 6 2 2 5 3 5 2 8" xfId="36582" xr:uid="{AB24FCC2-D9FA-4026-A233-C3E2842C02ED}"/>
    <cellStyle name="Normal 6 2 2 5 3 5 3" xfId="36583" xr:uid="{E851D846-2CAF-4248-AAA8-EC4541847800}"/>
    <cellStyle name="Normal 6 2 2 5 3 5 3 2" xfId="36584" xr:uid="{848923B1-142B-4A4A-B10F-654395718628}"/>
    <cellStyle name="Normal 6 2 2 5 3 5 3 2 2" xfId="36585" xr:uid="{9471D9AC-9AF6-420C-9B16-7B80382C0836}"/>
    <cellStyle name="Normal 6 2 2 5 3 5 3 2 2 2" xfId="36586" xr:uid="{4EC16424-D00A-4EF5-BBC3-0EBA87320220}"/>
    <cellStyle name="Normal 6 2 2 5 3 5 3 2 3" xfId="36587" xr:uid="{10BF4417-A09E-48B7-ACD2-F561762AAE1B}"/>
    <cellStyle name="Normal 6 2 2 5 3 5 3 3" xfId="36588" xr:uid="{44CEDDB9-EC8E-4374-8B6C-3F6D8923F7D4}"/>
    <cellStyle name="Normal 6 2 2 5 3 5 4" xfId="36589" xr:uid="{0C0FADA2-44F2-4DC5-AEE7-35A79E192235}"/>
    <cellStyle name="Normal 6 2 2 5 3 5 4 2" xfId="36590" xr:uid="{A71219D1-52FC-4852-832B-378C4ABB6981}"/>
    <cellStyle name="Normal 6 2 2 5 3 5 5" xfId="36591" xr:uid="{01B1FCF7-30EE-425F-B062-C89381F64B84}"/>
    <cellStyle name="Normal 6 2 2 5 3 5 5 2" xfId="36592" xr:uid="{E25C2C75-22BD-42C1-BBAB-E5283A5A4262}"/>
    <cellStyle name="Normal 6 2 2 5 3 5 6" xfId="36593" xr:uid="{38D02E29-390F-4D06-8BE1-D35494693E6B}"/>
    <cellStyle name="Normal 6 2 2 5 3 5 6 2" xfId="36594" xr:uid="{4EEAFDEF-AAA3-4468-A6CD-1242C6F566C8}"/>
    <cellStyle name="Normal 6 2 2 5 3 5 7" xfId="36595" xr:uid="{B602EF96-F24F-4CCB-8886-75C38BC3CF09}"/>
    <cellStyle name="Normal 6 2 2 5 3 5 7 2" xfId="36596" xr:uid="{54299294-37F7-4D03-858B-A9F23CA3CE44}"/>
    <cellStyle name="Normal 6 2 2 5 3 5 8" xfId="36597" xr:uid="{AA743128-AAC9-44B4-84C7-1F1134F9F152}"/>
    <cellStyle name="Normal 6 2 2 5 3 6" xfId="36598" xr:uid="{5E0D060F-DFC5-40AD-A9C1-5792355A5063}"/>
    <cellStyle name="Normal 6 2 2 5 3 6 2" xfId="36599" xr:uid="{4D1D4B40-8658-4E2F-9AEB-A62F3DE596FD}"/>
    <cellStyle name="Normal 6 2 2 5 3 6 2 2" xfId="36600" xr:uid="{5CC8B99F-E677-4FFA-B886-EDF822B2149B}"/>
    <cellStyle name="Normal 6 2 2 5 3 6 2 2 2" xfId="36601" xr:uid="{DF18E970-4B09-41D7-8F52-A011F4E0F6AD}"/>
    <cellStyle name="Normal 6 2 2 5 3 6 2 3" xfId="36602" xr:uid="{7A35E935-2C97-4EBF-93CB-5EEE5734F1FA}"/>
    <cellStyle name="Normal 6 2 2 5 3 6 3" xfId="36603" xr:uid="{3D4478D1-B4FB-4D9B-8340-4C84F28FEADD}"/>
    <cellStyle name="Normal 6 2 2 5 3 7" xfId="36604" xr:uid="{F2E38D37-DF64-40A2-AC81-D75BCB5989CA}"/>
    <cellStyle name="Normal 6 2 2 5 3 7 2" xfId="36605" xr:uid="{F2C030BA-91CB-4C97-A05A-853D5EA69E8C}"/>
    <cellStyle name="Normal 6 2 2 5 3 8" xfId="36606" xr:uid="{7F550F7B-6AB7-4830-99C8-62CF832A7048}"/>
    <cellStyle name="Normal 6 2 2 5 3 8 2" xfId="36607" xr:uid="{D970CB8F-491E-42AF-8FDB-1B404545DA72}"/>
    <cellStyle name="Normal 6 2 2 5 3 9" xfId="36608" xr:uid="{54D2D811-4640-4C75-B1C7-94F780D499C5}"/>
    <cellStyle name="Normal 6 2 2 5 3 9 2" xfId="36609" xr:uid="{C7D90658-7425-4798-BE9F-0C67A9475CB9}"/>
    <cellStyle name="Normal 6 2 2 5 4" xfId="36610" xr:uid="{868561CC-B5A9-4242-9F97-962BDBC572ED}"/>
    <cellStyle name="Normal 6 2 2 5 4 2" xfId="36611" xr:uid="{045CA383-DC37-4408-84CB-0CA457E4BD9C}"/>
    <cellStyle name="Normal 6 2 2 5 4 2 2" xfId="36612" xr:uid="{ACBF1C53-7F94-49E7-A0EC-BCFD611BC7A5}"/>
    <cellStyle name="Normal 6 2 2 5 4 2 2 2" xfId="36613" xr:uid="{9A2B0C7E-0EEF-4B7C-8645-ECB953ADFA26}"/>
    <cellStyle name="Normal 6 2 2 5 4 2 2 2 2" xfId="36614" xr:uid="{481FE372-FBA2-48C6-B36A-A21DA3D6BE8A}"/>
    <cellStyle name="Normal 6 2 2 5 4 2 2 2 2 2" xfId="36615" xr:uid="{0F57B0D7-4283-493B-AE55-FBCEF8B9B406}"/>
    <cellStyle name="Normal 6 2 2 5 4 2 2 2 2 2 2" xfId="36616" xr:uid="{1E4A2418-C4F2-486A-8930-0A6D2236D707}"/>
    <cellStyle name="Normal 6 2 2 5 4 2 2 2 2 2 2 2" xfId="36617" xr:uid="{969A1A7D-C963-4C1B-9A46-40DB8C808681}"/>
    <cellStyle name="Normal 6 2 2 5 4 2 2 2 2 2 3" xfId="36618" xr:uid="{39665246-6B22-4613-B027-1AF10C363CBE}"/>
    <cellStyle name="Normal 6 2 2 5 4 2 2 2 2 3" xfId="36619" xr:uid="{28B1B5D8-FFD2-4B17-A896-903499EB6A41}"/>
    <cellStyle name="Normal 6 2 2 5 4 2 2 2 3" xfId="36620" xr:uid="{15E47821-C6DB-4D51-93B5-EB3B3AD3C237}"/>
    <cellStyle name="Normal 6 2 2 5 4 2 2 2 3 2" xfId="36621" xr:uid="{B91BE545-1D8F-4352-AEFE-91730DF88F5E}"/>
    <cellStyle name="Normal 6 2 2 5 4 2 2 2 4" xfId="36622" xr:uid="{6813C2F6-2D83-4680-9EE1-3DF12581A2C3}"/>
    <cellStyle name="Normal 6 2 2 5 4 2 2 2 4 2" xfId="36623" xr:uid="{B324F419-60F8-458B-BDFC-E9F5A0667160}"/>
    <cellStyle name="Normal 6 2 2 5 4 2 2 2 5" xfId="36624" xr:uid="{BBA046B2-2F9A-4E4E-8F40-8763929B49AA}"/>
    <cellStyle name="Normal 6 2 2 5 4 2 2 2 5 2" xfId="36625" xr:uid="{03C3AE20-FE6A-4F3B-9531-7DC57E329002}"/>
    <cellStyle name="Normal 6 2 2 5 4 2 2 2 6" xfId="36626" xr:uid="{A9BC3878-DB20-4F2C-834B-217D24FA8E3E}"/>
    <cellStyle name="Normal 6 2 2 5 4 2 2 2 6 2" xfId="36627" xr:uid="{2436CE80-E766-4944-9412-BCA8DDB848E6}"/>
    <cellStyle name="Normal 6 2 2 5 4 2 2 2 7" xfId="36628" xr:uid="{F27FD8BD-C8F1-4CE6-B413-00C9F112F6A6}"/>
    <cellStyle name="Normal 6 2 2 5 4 2 2 2 7 2" xfId="36629" xr:uid="{866745AB-FC28-4953-91D5-B709EFD6B038}"/>
    <cellStyle name="Normal 6 2 2 5 4 2 2 2 8" xfId="36630" xr:uid="{408235C3-D35A-4401-8EA0-7C9C259FA8BD}"/>
    <cellStyle name="Normal 6 2 2 5 4 2 2 3" xfId="36631" xr:uid="{5339E117-6BB1-4917-8E56-36BCE66AC7A8}"/>
    <cellStyle name="Normal 6 2 2 5 4 2 2 3 2" xfId="36632" xr:uid="{BA55B828-3903-4B1B-B9A2-92329A124A33}"/>
    <cellStyle name="Normal 6 2 2 5 4 2 2 3 2 2" xfId="36633" xr:uid="{EE7A7985-FF51-428B-AE29-4A3E01D372CE}"/>
    <cellStyle name="Normal 6 2 2 5 4 2 2 3 2 2 2" xfId="36634" xr:uid="{78D51A05-89CA-4D92-97D6-18E1C53C157B}"/>
    <cellStyle name="Normal 6 2 2 5 4 2 2 3 2 3" xfId="36635" xr:uid="{250C8C75-D91B-48B1-96C0-BECB9F5E7838}"/>
    <cellStyle name="Normal 6 2 2 5 4 2 2 3 3" xfId="36636" xr:uid="{95B7ADDE-4F95-43D1-9FAE-589164C8C866}"/>
    <cellStyle name="Normal 6 2 2 5 4 2 2 4" xfId="36637" xr:uid="{05E05157-A389-4022-9465-3166F34AF66D}"/>
    <cellStyle name="Normal 6 2 2 5 4 2 2 4 2" xfId="36638" xr:uid="{D36BB3C6-05D6-4C0E-AEF9-F846C959FCBB}"/>
    <cellStyle name="Normal 6 2 2 5 4 2 2 5" xfId="36639" xr:uid="{4ABD2E0C-87E8-47B5-B545-F1242FE6453C}"/>
    <cellStyle name="Normal 6 2 2 5 4 2 2 5 2" xfId="36640" xr:uid="{A9A673AD-E599-4C18-8A39-45BE68546FDE}"/>
    <cellStyle name="Normal 6 2 2 5 4 2 2 6" xfId="36641" xr:uid="{C4296400-08F1-4B93-912C-4384AEB4ADE0}"/>
    <cellStyle name="Normal 6 2 2 5 4 2 2 6 2" xfId="36642" xr:uid="{97938A0E-2130-4C20-AB7F-511BCADD45B8}"/>
    <cellStyle name="Normal 6 2 2 5 4 2 2 7" xfId="36643" xr:uid="{C3E56E80-A710-4937-B238-5585903283E7}"/>
    <cellStyle name="Normal 6 2 2 5 4 2 2 7 2" xfId="36644" xr:uid="{1BC4E504-12CE-4E78-B6BE-483B6DDE76E8}"/>
    <cellStyle name="Normal 6 2 2 5 4 2 2 8" xfId="36645" xr:uid="{FA638727-ADA7-4198-ADD4-8EDBC035FDC7}"/>
    <cellStyle name="Normal 6 2 2 5 4 2 3" xfId="36646" xr:uid="{0FE1A030-1BCE-4B72-A6BB-7FC232A30070}"/>
    <cellStyle name="Normal 6 2 2 5 4 2 3 2" xfId="36647" xr:uid="{674EFD17-5386-404F-BDA0-84FAD17B0A90}"/>
    <cellStyle name="Normal 6 2 2 5 4 2 3 2 2" xfId="36648" xr:uid="{413C14A3-20A2-4562-AA8A-1F449B362C3B}"/>
    <cellStyle name="Normal 6 2 2 5 4 2 3 2 2 2" xfId="36649" xr:uid="{EC197044-F69B-4D8C-83E3-C330C50A31A5}"/>
    <cellStyle name="Normal 6 2 2 5 4 2 3 2 3" xfId="36650" xr:uid="{D3FA1BB1-93CE-48C4-9E85-E66EDF09C9C0}"/>
    <cellStyle name="Normal 6 2 2 5 4 2 3 3" xfId="36651" xr:uid="{7B45DADB-F4D1-4F66-A099-F7F2624EF51D}"/>
    <cellStyle name="Normal 6 2 2 5 4 2 4" xfId="36652" xr:uid="{4E3F4A8F-15D7-42A6-A209-D5E41A87C196}"/>
    <cellStyle name="Normal 6 2 2 5 4 2 4 2" xfId="36653" xr:uid="{F3912C7F-74CB-4630-8928-3A7EB004B15E}"/>
    <cellStyle name="Normal 6 2 2 5 4 2 5" xfId="36654" xr:uid="{385508E6-4383-46F1-B72A-4C15F3308AE3}"/>
    <cellStyle name="Normal 6 2 2 5 4 2 5 2" xfId="36655" xr:uid="{8E27E43F-A45A-4712-8908-BCE677C35DA5}"/>
    <cellStyle name="Normal 6 2 2 5 4 2 6" xfId="36656" xr:uid="{15435010-CB54-4562-8C53-8E980A090DC3}"/>
    <cellStyle name="Normal 6 2 2 5 4 2 6 2" xfId="36657" xr:uid="{69820F5D-3630-431A-BE4C-1C6A803E4725}"/>
    <cellStyle name="Normal 6 2 2 5 4 2 7" xfId="36658" xr:uid="{1B9CCE5B-BFF9-4DC8-B121-823C1B85FFB2}"/>
    <cellStyle name="Normal 6 2 2 5 4 2 7 2" xfId="36659" xr:uid="{DF9C20ED-F65E-4ADA-9EA6-13D94AF9CB9A}"/>
    <cellStyle name="Normal 6 2 2 5 4 2 8" xfId="36660" xr:uid="{8EE36356-7955-4A3D-ADE1-F6B22F5F4B60}"/>
    <cellStyle name="Normal 6 2 2 5 4 2 8 2" xfId="36661" xr:uid="{E9E2CF9A-456F-473C-9E8B-54D606801677}"/>
    <cellStyle name="Normal 6 2 2 5 4 2 9" xfId="36662" xr:uid="{0D38DBEF-C580-49BE-880C-7C0F45F2C4B6}"/>
    <cellStyle name="Normal 6 2 2 5 4 3" xfId="36663" xr:uid="{236F72C5-7FD9-492A-9062-72C8EBF24C4E}"/>
    <cellStyle name="Normal 6 2 2 5 4 3 2" xfId="36664" xr:uid="{75059A29-F90F-4342-8910-38B26354A7E4}"/>
    <cellStyle name="Normal 6 2 2 5 4 3 2 2" xfId="36665" xr:uid="{FEEB9A42-19BE-4D3E-A75A-BD02B286B7E1}"/>
    <cellStyle name="Normal 6 2 2 5 4 3 2 2 2" xfId="36666" xr:uid="{A12F78FE-2C0C-4E28-BA20-E5ABD75D301D}"/>
    <cellStyle name="Normal 6 2 2 5 4 3 2 2 2 2" xfId="36667" xr:uid="{AADF98D5-90EB-4EEB-85F5-0934E3D8CDF6}"/>
    <cellStyle name="Normal 6 2 2 5 4 3 2 2 3" xfId="36668" xr:uid="{044FCE05-0B7B-41B0-9442-27061F931B08}"/>
    <cellStyle name="Normal 6 2 2 5 4 3 2 3" xfId="36669" xr:uid="{9D1E7575-3ABB-463D-A6B8-967C65B8F1C7}"/>
    <cellStyle name="Normal 6 2 2 5 4 3 3" xfId="36670" xr:uid="{5316443D-0386-4C27-8375-5853C906A7A3}"/>
    <cellStyle name="Normal 6 2 2 5 4 3 3 2" xfId="36671" xr:uid="{BF4F8F66-9DF0-4DCF-A449-0485F2348096}"/>
    <cellStyle name="Normal 6 2 2 5 4 3 4" xfId="36672" xr:uid="{728EA28A-6A2D-4ED2-AA4E-9BE872766C42}"/>
    <cellStyle name="Normal 6 2 2 5 4 3 4 2" xfId="36673" xr:uid="{EF0F3B5E-7B57-4750-9362-30A99B2C1362}"/>
    <cellStyle name="Normal 6 2 2 5 4 3 5" xfId="36674" xr:uid="{FEDDA39A-8D1D-494B-910F-C8E6157875BE}"/>
    <cellStyle name="Normal 6 2 2 5 4 3 5 2" xfId="36675" xr:uid="{62143583-EF6D-4AC0-AD65-E912BB1F6F1F}"/>
    <cellStyle name="Normal 6 2 2 5 4 3 6" xfId="36676" xr:uid="{1053F81C-31AA-4BB8-B35C-020FF5441DB7}"/>
    <cellStyle name="Normal 6 2 2 5 4 3 6 2" xfId="36677" xr:uid="{07A281D7-1DCA-44F7-A1F7-3E5C4F36C512}"/>
    <cellStyle name="Normal 6 2 2 5 4 3 7" xfId="36678" xr:uid="{CEEE2E41-383F-4FFB-AFE2-A435C6C01F0B}"/>
    <cellStyle name="Normal 6 2 2 5 4 3 7 2" xfId="36679" xr:uid="{972B2DD3-CBEC-4564-A7C7-D032D3093C7C}"/>
    <cellStyle name="Normal 6 2 2 5 4 3 8" xfId="36680" xr:uid="{54620CAA-87B9-4D7C-B202-0F19A82B1E1C}"/>
    <cellStyle name="Normal 6 2 2 5 4 4" xfId="36681" xr:uid="{CB8321F4-D6C8-4DA8-A4B2-0A491528FBF9}"/>
    <cellStyle name="Normal 6 2 2 5 4 4 2" xfId="36682" xr:uid="{91A052BD-357B-43CA-B5A4-ECEDCB1DD2EB}"/>
    <cellStyle name="Normal 6 2 2 5 4 4 2 2" xfId="36683" xr:uid="{AF4072DD-BA21-4595-BFA9-07EE6FA283C5}"/>
    <cellStyle name="Normal 6 2 2 5 4 4 2 2 2" xfId="36684" xr:uid="{338B431A-4C78-443E-9A2B-AD09FF9803D6}"/>
    <cellStyle name="Normal 6 2 2 5 4 4 2 3" xfId="36685" xr:uid="{4AF88FBA-D930-4A4B-9DE5-F4B6A70868AF}"/>
    <cellStyle name="Normal 6 2 2 5 4 4 3" xfId="36686" xr:uid="{9FC73140-17B5-4189-81D4-D92B9CFD27B9}"/>
    <cellStyle name="Normal 6 2 2 5 4 5" xfId="36687" xr:uid="{F9C2A006-07A6-48DB-8870-7EE99454D0F6}"/>
    <cellStyle name="Normal 6 2 2 5 4 5 2" xfId="36688" xr:uid="{8FAA53F1-D285-49A6-96CB-ED06A3000190}"/>
    <cellStyle name="Normal 6 2 2 5 4 6" xfId="36689" xr:uid="{25D78BB2-93A6-49D3-84FB-A055AFC624D6}"/>
    <cellStyle name="Normal 6 2 2 5 4 6 2" xfId="36690" xr:uid="{5CED82DE-608B-4FA2-923B-A88420DB2FE5}"/>
    <cellStyle name="Normal 6 2 2 5 4 7" xfId="36691" xr:uid="{DE6CF936-51F6-4EA5-B93C-777326678685}"/>
    <cellStyle name="Normal 6 2 2 5 4 7 2" xfId="36692" xr:uid="{A5A20728-AAE5-4DCB-B89C-E3362757FD80}"/>
    <cellStyle name="Normal 6 2 2 5 4 8" xfId="36693" xr:uid="{2648493D-A650-4E3C-91B2-910A0F7F08C9}"/>
    <cellStyle name="Normal 6 2 2 5 4 8 2" xfId="36694" xr:uid="{6CC15851-7BFA-4980-8F34-EB82A65C4944}"/>
    <cellStyle name="Normal 6 2 2 5 4 9" xfId="36695" xr:uid="{C2481DD7-3D59-41F8-90AB-0D47B7B2EED6}"/>
    <cellStyle name="Normal 6 2 2 5 5" xfId="36696" xr:uid="{BCB6D9CB-643A-4857-83D0-9AA8760246A7}"/>
    <cellStyle name="Normal 6 2 2 5 5 2" xfId="36697" xr:uid="{69813A8A-6D4D-4281-BECD-5C2A87E9E18D}"/>
    <cellStyle name="Normal 6 2 2 5 6" xfId="36698" xr:uid="{16150666-5D56-4506-B5BA-52C32D106361}"/>
    <cellStyle name="Normal 6 2 2 5 6 2" xfId="36699" xr:uid="{A257848A-2DF7-4EC9-974A-99D0FED5C613}"/>
    <cellStyle name="Normal 6 2 2 5 6 2 2" xfId="36700" xr:uid="{E535DEC8-EBD5-42C3-BC9E-4E8F1C3200C3}"/>
    <cellStyle name="Normal 6 2 2 5 6 2 2 2" xfId="36701" xr:uid="{515667D1-C0AF-4FCB-A158-AD3B2C6E59DF}"/>
    <cellStyle name="Normal 6 2 2 5 6 2 2 2 2" xfId="36702" xr:uid="{F3735DE5-B4C4-4EFA-9219-72DCA7705871}"/>
    <cellStyle name="Normal 6 2 2 5 6 2 2 2 2 2" xfId="36703" xr:uid="{49B37DC6-FCC3-4926-9D09-D7776CCEFDBB}"/>
    <cellStyle name="Normal 6 2 2 5 6 2 2 2 3" xfId="36704" xr:uid="{F4486991-EA4A-4511-B2CE-8F492B714A76}"/>
    <cellStyle name="Normal 6 2 2 5 6 2 2 3" xfId="36705" xr:uid="{3A03E050-4046-4F71-82C5-6F9E0BCF3F40}"/>
    <cellStyle name="Normal 6 2 2 5 6 2 3" xfId="36706" xr:uid="{A3B29F69-8675-43A9-A62B-21E3BFC244AD}"/>
    <cellStyle name="Normal 6 2 2 5 6 2 3 2" xfId="36707" xr:uid="{EF35E60B-C859-4258-B9C8-9565D8CBFFEF}"/>
    <cellStyle name="Normal 6 2 2 5 6 2 4" xfId="36708" xr:uid="{C71F44B6-EE3D-4F96-B3A8-EC2BC80B13DC}"/>
    <cellStyle name="Normal 6 2 2 5 6 2 4 2" xfId="36709" xr:uid="{DFBCE3D4-5736-4167-B5F6-5E3110B4D800}"/>
    <cellStyle name="Normal 6 2 2 5 6 2 5" xfId="36710" xr:uid="{29E45B58-E72F-4F70-92A5-0132D1A0E53C}"/>
    <cellStyle name="Normal 6 2 2 5 6 2 5 2" xfId="36711" xr:uid="{5C503341-3903-44AC-B9C1-C3C4058FC495}"/>
    <cellStyle name="Normal 6 2 2 5 6 2 6" xfId="36712" xr:uid="{44A6F0F5-3851-41EE-9E79-B9E77B61290C}"/>
    <cellStyle name="Normal 6 2 2 5 6 2 6 2" xfId="36713" xr:uid="{92885651-2C81-48B9-8D8E-57F255607516}"/>
    <cellStyle name="Normal 6 2 2 5 6 2 7" xfId="36714" xr:uid="{6717C8BD-1BD9-4B6D-8315-08B63D41CDAE}"/>
    <cellStyle name="Normal 6 2 2 5 6 2 7 2" xfId="36715" xr:uid="{A5A669D0-F406-4B05-977B-386ADFC6D354}"/>
    <cellStyle name="Normal 6 2 2 5 6 2 8" xfId="36716" xr:uid="{C7ACFE98-66EC-40E3-A7E8-3791D26910EC}"/>
    <cellStyle name="Normal 6 2 2 5 6 3" xfId="36717" xr:uid="{65689E47-E3FB-4020-A175-2D95A9169835}"/>
    <cellStyle name="Normal 6 2 2 5 6 3 2" xfId="36718" xr:uid="{1E5DA1D3-92E8-4C02-9C86-F817F03181B4}"/>
    <cellStyle name="Normal 6 2 2 5 6 3 2 2" xfId="36719" xr:uid="{05589111-6425-455D-B2DF-2351F497D13F}"/>
    <cellStyle name="Normal 6 2 2 5 6 3 2 2 2" xfId="36720" xr:uid="{A3718E82-8879-41E4-9CFF-E7A97B523505}"/>
    <cellStyle name="Normal 6 2 2 5 6 3 2 3" xfId="36721" xr:uid="{BC8F3536-39AD-4BDA-B63F-03C201DD782A}"/>
    <cellStyle name="Normal 6 2 2 5 6 3 3" xfId="36722" xr:uid="{31A4294C-19C8-4E12-8692-C60F7C3B69E0}"/>
    <cellStyle name="Normal 6 2 2 5 6 4" xfId="36723" xr:uid="{4A6AD702-5A3F-424C-8243-F3C93F9099A9}"/>
    <cellStyle name="Normal 6 2 2 5 6 4 2" xfId="36724" xr:uid="{8A507931-BEEB-4E9B-A487-4423C1D64163}"/>
    <cellStyle name="Normal 6 2 2 5 6 5" xfId="36725" xr:uid="{DF645A3A-68F8-4AE8-9459-B8F6D0F9FA75}"/>
    <cellStyle name="Normal 6 2 2 5 6 5 2" xfId="36726" xr:uid="{5F024E2C-055B-4144-84BD-D501A39AFE14}"/>
    <cellStyle name="Normal 6 2 2 5 6 6" xfId="36727" xr:uid="{4E42F1B6-52E0-4177-93C2-A128EBA01738}"/>
    <cellStyle name="Normal 6 2 2 5 6 6 2" xfId="36728" xr:uid="{BBDD0ACA-C2F2-459E-9F6A-7B79358D5902}"/>
    <cellStyle name="Normal 6 2 2 5 6 7" xfId="36729" xr:uid="{95938570-356C-4763-B838-67696D89C915}"/>
    <cellStyle name="Normal 6 2 2 5 6 7 2" xfId="36730" xr:uid="{D00D3725-811B-4017-AEEE-E6BD16C0D98A}"/>
    <cellStyle name="Normal 6 2 2 5 6 8" xfId="36731" xr:uid="{FCF8ED3F-9A24-427D-A067-D2BB10B2794E}"/>
    <cellStyle name="Normal 6 2 2 5 7" xfId="36732" xr:uid="{8A8A31B9-83DC-4A73-A550-3AF315960C7C}"/>
    <cellStyle name="Normal 6 2 2 5 7 2" xfId="36733" xr:uid="{EAA1A4AF-DF14-49CC-AEA0-FB990120497C}"/>
    <cellStyle name="Normal 6 2 2 5 7 2 2" xfId="36734" xr:uid="{1AF39040-2DEA-4B37-B62C-0A2454475D23}"/>
    <cellStyle name="Normal 6 2 2 5 7 2 2 2" xfId="36735" xr:uid="{961DF628-E5C5-4216-A263-2AFEE68C2797}"/>
    <cellStyle name="Normal 6 2 2 5 7 2 3" xfId="36736" xr:uid="{7305D78E-36F7-472F-B65B-AB524564245C}"/>
    <cellStyle name="Normal 6 2 2 5 7 3" xfId="36737" xr:uid="{DFAC99E3-9FFC-4254-9314-2387B57406B1}"/>
    <cellStyle name="Normal 6 2 2 5 8" xfId="36738" xr:uid="{F2297B54-CBFE-48C7-A3AF-3731B5D91EC3}"/>
    <cellStyle name="Normal 6 2 2 5 8 2" xfId="36739" xr:uid="{50771D6B-870E-4B3D-8944-1CAD3C85C537}"/>
    <cellStyle name="Normal 6 2 2 5 9" xfId="36740" xr:uid="{4109AF01-7498-422D-ADD5-79F494954F86}"/>
    <cellStyle name="Normal 6 2 2 5 9 2" xfId="36741" xr:uid="{3164DE33-D1DF-4F9C-BF00-DC49AF79833A}"/>
    <cellStyle name="Normal 6 2 2 6" xfId="36742" xr:uid="{34C34E7F-DC19-41AB-91F4-D8D1708C1C71}"/>
    <cellStyle name="Normal 6 2 2 6 2" xfId="36743" xr:uid="{11A113F0-A264-4449-A55A-9F70DF761750}"/>
    <cellStyle name="Normal 6 2 2 7" xfId="36744" xr:uid="{8686C361-A135-432A-A473-DF5B365EB2AF}"/>
    <cellStyle name="Normal 6 2 2 7 10" xfId="36745" xr:uid="{478FA383-9E60-4D09-9C0F-5C86BB0EC7E2}"/>
    <cellStyle name="Normal 6 2 2 7 10 2" xfId="36746" xr:uid="{8FB0792D-9F91-4F83-A28A-F0EF594B7F0B}"/>
    <cellStyle name="Normal 6 2 2 7 11" xfId="36747" xr:uid="{086683D3-E432-46E5-AB52-DC8E77EB7DA6}"/>
    <cellStyle name="Normal 6 2 2 7 11 2" xfId="36748" xr:uid="{0DA0A8B4-E664-4624-A0D9-4013ECD93653}"/>
    <cellStyle name="Normal 6 2 2 7 12" xfId="36749" xr:uid="{7EE63E16-6DBD-41E5-8015-4B7C209EA34E}"/>
    <cellStyle name="Normal 6 2 2 7 2" xfId="36750" xr:uid="{E74B64E9-2570-4FEF-8A28-FFD0F6AE3F04}"/>
    <cellStyle name="Normal 6 2 2 7 2 10" xfId="36751" xr:uid="{62210BB8-6E8D-408B-A0F8-E495FAF00E31}"/>
    <cellStyle name="Normal 6 2 2 7 2 10 2" xfId="36752" xr:uid="{A7530AA7-7870-4D1E-B221-8394A76D8173}"/>
    <cellStyle name="Normal 6 2 2 7 2 11" xfId="36753" xr:uid="{9C75DA75-B132-4FB4-AD56-5018BACDC028}"/>
    <cellStyle name="Normal 6 2 2 7 2 11 2" xfId="36754" xr:uid="{BD7076D5-4C90-48A7-879A-71B6FFC441DD}"/>
    <cellStyle name="Normal 6 2 2 7 2 12" xfId="36755" xr:uid="{2B1A1B7F-3481-4445-95AD-5447D56B85F5}"/>
    <cellStyle name="Normal 6 2 2 7 2 2" xfId="36756" xr:uid="{2184EDEE-EAA5-4566-9CC0-A7868A8C74E3}"/>
    <cellStyle name="Normal 6 2 2 7 2 2 2" xfId="36757" xr:uid="{A1EC8B26-6B4E-4970-921C-73B714FCDAC5}"/>
    <cellStyle name="Normal 6 2 2 7 2 2 2 2" xfId="36758" xr:uid="{3ECEAD85-8784-49C5-92F1-EB9206A53869}"/>
    <cellStyle name="Normal 6 2 2 7 2 2 2 2 2" xfId="36759" xr:uid="{C94396C5-494D-4DE2-8B2E-956860350515}"/>
    <cellStyle name="Normal 6 2 2 7 2 2 2 2 2 2" xfId="36760" xr:uid="{101B5DA6-8B70-4CDF-8DDF-53DDBE73071B}"/>
    <cellStyle name="Normal 6 2 2 7 2 2 2 2 2 2 2" xfId="36761" xr:uid="{27A69D04-967B-483D-BB08-EC9B3E40EF3B}"/>
    <cellStyle name="Normal 6 2 2 7 2 2 2 2 2 2 2 2" xfId="36762" xr:uid="{5F8EF58F-3E95-41B4-B814-BD9DC13A6969}"/>
    <cellStyle name="Normal 6 2 2 7 2 2 2 2 2 2 2 2 2" xfId="36763" xr:uid="{13BCCA72-3F20-4CD3-A25E-95EC8603809B}"/>
    <cellStyle name="Normal 6 2 2 7 2 2 2 2 2 2 2 3" xfId="36764" xr:uid="{BA318075-53B3-49C0-9489-B18FC46A9731}"/>
    <cellStyle name="Normal 6 2 2 7 2 2 2 2 2 2 3" xfId="36765" xr:uid="{64A6E117-B7FB-45BF-BCB3-CCBBCED9CE14}"/>
    <cellStyle name="Normal 6 2 2 7 2 2 2 2 2 3" xfId="36766" xr:uid="{C106071F-DDF0-48C0-A80A-3EDA190912B4}"/>
    <cellStyle name="Normal 6 2 2 7 2 2 2 2 2 3 2" xfId="36767" xr:uid="{BB77EA1E-5737-46CD-A55E-20328A3D329D}"/>
    <cellStyle name="Normal 6 2 2 7 2 2 2 2 2 4" xfId="36768" xr:uid="{3384AF99-C63D-4FB5-97DB-D1776B636493}"/>
    <cellStyle name="Normal 6 2 2 7 2 2 2 2 2 4 2" xfId="36769" xr:uid="{B6773173-B17D-434A-9B3C-6601FCD2B6B4}"/>
    <cellStyle name="Normal 6 2 2 7 2 2 2 2 2 5" xfId="36770" xr:uid="{A35C82D5-2B1B-424E-9930-E92EBA86E4E2}"/>
    <cellStyle name="Normal 6 2 2 7 2 2 2 2 2 5 2" xfId="36771" xr:uid="{6426B21F-9E71-4EE7-9C66-070C5EFA2CBF}"/>
    <cellStyle name="Normal 6 2 2 7 2 2 2 2 2 6" xfId="36772" xr:uid="{6EC8EE09-9113-44F5-BBE9-AB76665EC9AA}"/>
    <cellStyle name="Normal 6 2 2 7 2 2 2 2 2 6 2" xfId="36773" xr:uid="{CBD37FF9-CFC7-423E-9D60-5EBA6BED5986}"/>
    <cellStyle name="Normal 6 2 2 7 2 2 2 2 2 7" xfId="36774" xr:uid="{CC4F865E-DEB0-4399-BDE0-AF20E3A547A6}"/>
    <cellStyle name="Normal 6 2 2 7 2 2 2 2 2 7 2" xfId="36775" xr:uid="{9CB204AA-C639-420C-A187-43F1F5A22BD9}"/>
    <cellStyle name="Normal 6 2 2 7 2 2 2 2 2 8" xfId="36776" xr:uid="{D6C623EC-CD33-46DC-911C-BFD4C926325D}"/>
    <cellStyle name="Normal 6 2 2 7 2 2 2 2 3" xfId="36777" xr:uid="{D62285AB-AF6F-43A9-B51E-D7107B602F24}"/>
    <cellStyle name="Normal 6 2 2 7 2 2 2 2 3 2" xfId="36778" xr:uid="{2960DC5C-02E1-4F7F-B18F-A7F356691E7E}"/>
    <cellStyle name="Normal 6 2 2 7 2 2 2 2 3 2 2" xfId="36779" xr:uid="{D3DE55BD-630A-42F4-92B4-2579D20D39BE}"/>
    <cellStyle name="Normal 6 2 2 7 2 2 2 2 3 2 2 2" xfId="36780" xr:uid="{9EDAC90C-3DAF-4BDE-ABF2-17CF12A6F790}"/>
    <cellStyle name="Normal 6 2 2 7 2 2 2 2 3 2 3" xfId="36781" xr:uid="{AC48CF9B-CED7-421C-AE49-207EEEAD7713}"/>
    <cellStyle name="Normal 6 2 2 7 2 2 2 2 3 3" xfId="36782" xr:uid="{65B31D57-8CD0-4F9E-A0DD-3262A9AE0878}"/>
    <cellStyle name="Normal 6 2 2 7 2 2 2 2 4" xfId="36783" xr:uid="{E7E84322-6556-4AB9-A6EB-2BEA36086C35}"/>
    <cellStyle name="Normal 6 2 2 7 2 2 2 2 4 2" xfId="36784" xr:uid="{AEE3F70F-0258-4C50-B4E7-2FF1EFDDFD05}"/>
    <cellStyle name="Normal 6 2 2 7 2 2 2 2 5" xfId="36785" xr:uid="{9ED910BC-3B4F-4F7B-B1C1-A41B545116DD}"/>
    <cellStyle name="Normal 6 2 2 7 2 2 2 2 5 2" xfId="36786" xr:uid="{B5463A41-CA55-4302-B88C-A2775D6CAE9E}"/>
    <cellStyle name="Normal 6 2 2 7 2 2 2 2 6" xfId="36787" xr:uid="{77555371-26B3-4F49-A9EB-E7D4AC52B727}"/>
    <cellStyle name="Normal 6 2 2 7 2 2 2 2 6 2" xfId="36788" xr:uid="{06B02DD0-8BFE-42F3-AB5B-C697F27B4DF5}"/>
    <cellStyle name="Normal 6 2 2 7 2 2 2 2 7" xfId="36789" xr:uid="{78F2EC5B-0432-40D0-BAA2-9966BA816199}"/>
    <cellStyle name="Normal 6 2 2 7 2 2 2 2 7 2" xfId="36790" xr:uid="{C5AEFEB1-6818-4495-B819-0BA69205983E}"/>
    <cellStyle name="Normal 6 2 2 7 2 2 2 2 8" xfId="36791" xr:uid="{7447AEC2-7239-4651-94C7-BAE7370F139C}"/>
    <cellStyle name="Normal 6 2 2 7 2 2 2 3" xfId="36792" xr:uid="{898A3155-2F3B-4050-8A79-2C144DFA79E5}"/>
    <cellStyle name="Normal 6 2 2 7 2 2 2 3 2" xfId="36793" xr:uid="{ACA0A3FB-4C6E-4AB6-B3E5-34CE5C4FE6F8}"/>
    <cellStyle name="Normal 6 2 2 7 2 2 2 3 2 2" xfId="36794" xr:uid="{DDFAE8F3-4897-4689-8B64-4D75C3A13B0C}"/>
    <cellStyle name="Normal 6 2 2 7 2 2 2 3 2 2 2" xfId="36795" xr:uid="{F92E2C05-6AEB-4EFE-BA62-2FF83A5A0793}"/>
    <cellStyle name="Normal 6 2 2 7 2 2 2 3 2 3" xfId="36796" xr:uid="{472B5273-21A7-4ED2-B900-8D0A7B48CE98}"/>
    <cellStyle name="Normal 6 2 2 7 2 2 2 3 3" xfId="36797" xr:uid="{A57ECA70-0C2D-48E6-A862-8D7279E79E20}"/>
    <cellStyle name="Normal 6 2 2 7 2 2 2 4" xfId="36798" xr:uid="{5CC2BA42-AFBA-4BCD-BB03-A0BD5480CFD4}"/>
    <cellStyle name="Normal 6 2 2 7 2 2 2 4 2" xfId="36799" xr:uid="{A1B0C858-0997-4A39-8F17-241E9486ED70}"/>
    <cellStyle name="Normal 6 2 2 7 2 2 2 5" xfId="36800" xr:uid="{D63D2BBA-96B3-457F-A8E4-ECE8083690AF}"/>
    <cellStyle name="Normal 6 2 2 7 2 2 2 5 2" xfId="36801" xr:uid="{49057879-6B47-4FD1-8544-85AE4D408896}"/>
    <cellStyle name="Normal 6 2 2 7 2 2 2 6" xfId="36802" xr:uid="{FA92EDA0-9BDF-41CB-8690-3E3AD309D12D}"/>
    <cellStyle name="Normal 6 2 2 7 2 2 2 6 2" xfId="36803" xr:uid="{57981A8A-CBC3-413D-9D9E-D62080D25789}"/>
    <cellStyle name="Normal 6 2 2 7 2 2 2 7" xfId="36804" xr:uid="{7C0DF93F-49C0-4AC5-90F2-8A1FEE3506DE}"/>
    <cellStyle name="Normal 6 2 2 7 2 2 2 7 2" xfId="36805" xr:uid="{DBE2D0EE-B49B-41B0-83BE-017D73264A19}"/>
    <cellStyle name="Normal 6 2 2 7 2 2 2 8" xfId="36806" xr:uid="{A88CDD6A-16D6-43D0-8885-1F5BC15874B7}"/>
    <cellStyle name="Normal 6 2 2 7 2 2 2 8 2" xfId="36807" xr:uid="{FAE44B16-D536-4710-826E-275BD33F4F6C}"/>
    <cellStyle name="Normal 6 2 2 7 2 2 2 9" xfId="36808" xr:uid="{C77A4E63-0846-4E42-9B6E-854D60344A3A}"/>
    <cellStyle name="Normal 6 2 2 7 2 2 3" xfId="36809" xr:uid="{EE1C341F-E6BE-4B11-B8B4-F362D4A4544F}"/>
    <cellStyle name="Normal 6 2 2 7 2 2 3 2" xfId="36810" xr:uid="{4151F4B3-BDF8-44EC-BA40-6D3CAA16B915}"/>
    <cellStyle name="Normal 6 2 2 7 2 2 3 2 2" xfId="36811" xr:uid="{2EAAA599-D777-49DF-9270-0EA73661DEE1}"/>
    <cellStyle name="Normal 6 2 2 7 2 2 3 2 2 2" xfId="36812" xr:uid="{4492EE34-BCC2-42C7-BF43-F2C5C99C3FB7}"/>
    <cellStyle name="Normal 6 2 2 7 2 2 3 2 2 2 2" xfId="36813" xr:uid="{CCCD933C-D2C4-4B4D-8F4D-20ABC76A8601}"/>
    <cellStyle name="Normal 6 2 2 7 2 2 3 2 2 3" xfId="36814" xr:uid="{0B04214D-5D89-41B8-BB71-54EA561185EE}"/>
    <cellStyle name="Normal 6 2 2 7 2 2 3 2 3" xfId="36815" xr:uid="{1DEB695C-4658-4FE2-AEC6-70BA8B904906}"/>
    <cellStyle name="Normal 6 2 2 7 2 2 3 3" xfId="36816" xr:uid="{DFCB854C-C68F-4CC3-8C25-5F832A05F9DD}"/>
    <cellStyle name="Normal 6 2 2 7 2 2 3 3 2" xfId="36817" xr:uid="{20F40290-1FA7-4BBE-ACB3-32C14EB0C22E}"/>
    <cellStyle name="Normal 6 2 2 7 2 2 3 4" xfId="36818" xr:uid="{75D8B814-D0E2-44F8-82DE-F59312CEE75A}"/>
    <cellStyle name="Normal 6 2 2 7 2 2 3 4 2" xfId="36819" xr:uid="{61EB3EAC-2352-49D5-8C1D-E1BFE4F37228}"/>
    <cellStyle name="Normal 6 2 2 7 2 2 3 5" xfId="36820" xr:uid="{A0417173-19A5-4B0A-A384-18EF0AE387AD}"/>
    <cellStyle name="Normal 6 2 2 7 2 2 3 5 2" xfId="36821" xr:uid="{33C37B75-CFF0-46FA-A696-779541B686E8}"/>
    <cellStyle name="Normal 6 2 2 7 2 2 3 6" xfId="36822" xr:uid="{15084E55-25D7-42B2-87C8-9360A407C0F1}"/>
    <cellStyle name="Normal 6 2 2 7 2 2 3 6 2" xfId="36823" xr:uid="{EB394940-7D44-4DB1-A245-FC4EEB64AD85}"/>
    <cellStyle name="Normal 6 2 2 7 2 2 3 7" xfId="36824" xr:uid="{F022C4BC-5672-4EFE-9BE3-CFC2FE6303C9}"/>
    <cellStyle name="Normal 6 2 2 7 2 2 3 7 2" xfId="36825" xr:uid="{8E85C767-1C94-4883-88A4-B9FD40C695D5}"/>
    <cellStyle name="Normal 6 2 2 7 2 2 3 8" xfId="36826" xr:uid="{ADF1EC95-2E6E-43F4-8C52-22A16E4F9F99}"/>
    <cellStyle name="Normal 6 2 2 7 2 2 4" xfId="36827" xr:uid="{7936BB45-9AD4-401F-A1E4-2D5D838161E8}"/>
    <cellStyle name="Normal 6 2 2 7 2 2 4 2" xfId="36828" xr:uid="{24DCF59C-92FE-459C-BF46-2DA7F1D9A3B3}"/>
    <cellStyle name="Normal 6 2 2 7 2 2 4 2 2" xfId="36829" xr:uid="{F1BFF673-F7FD-41D0-803C-1E9265C8BBFF}"/>
    <cellStyle name="Normal 6 2 2 7 2 2 4 2 2 2" xfId="36830" xr:uid="{0773E3DC-8D6F-4ED8-B2C3-55C46E6BB970}"/>
    <cellStyle name="Normal 6 2 2 7 2 2 4 2 3" xfId="36831" xr:uid="{315093E2-6277-423A-873D-037A3EB128BA}"/>
    <cellStyle name="Normal 6 2 2 7 2 2 4 3" xfId="36832" xr:uid="{F31C61F0-2482-4BED-AF5A-800AE99147D5}"/>
    <cellStyle name="Normal 6 2 2 7 2 2 5" xfId="36833" xr:uid="{2B74C52F-1A84-426B-9A31-F2AD230A7904}"/>
    <cellStyle name="Normal 6 2 2 7 2 2 5 2" xfId="36834" xr:uid="{987C5547-D7A9-4B8F-8556-0F572DF3237C}"/>
    <cellStyle name="Normal 6 2 2 7 2 2 6" xfId="36835" xr:uid="{20BAB5E7-DD59-450F-84BD-0C253E84ABCD}"/>
    <cellStyle name="Normal 6 2 2 7 2 2 6 2" xfId="36836" xr:uid="{85070BEE-1AB7-4C30-A8F2-58F8228563DD}"/>
    <cellStyle name="Normal 6 2 2 7 2 2 7" xfId="36837" xr:uid="{7EAA8A40-B6AE-4342-8F5D-0FB10A9D6413}"/>
    <cellStyle name="Normal 6 2 2 7 2 2 7 2" xfId="36838" xr:uid="{D89CD73F-CBD2-4F65-A77F-DFE0ABB73118}"/>
    <cellStyle name="Normal 6 2 2 7 2 2 8" xfId="36839" xr:uid="{D4CD7455-5115-41FF-8A5F-5A174F14982F}"/>
    <cellStyle name="Normal 6 2 2 7 2 2 8 2" xfId="36840" xr:uid="{CDCDD1AE-52DE-46D6-9FA8-A2F7ED12E735}"/>
    <cellStyle name="Normal 6 2 2 7 2 2 9" xfId="36841" xr:uid="{E65208E1-4B26-4AEE-B173-122EB4AFF143}"/>
    <cellStyle name="Normal 6 2 2 7 2 3" xfId="36842" xr:uid="{863F7BAA-FE64-4328-B7D8-113596F7E46F}"/>
    <cellStyle name="Normal 6 2 2 7 2 3 2" xfId="36843" xr:uid="{0C99D619-18E8-4B68-AF3F-FA53F535927A}"/>
    <cellStyle name="Normal 6 2 2 7 2 4" xfId="36844" xr:uid="{C59E44D9-251D-4E1C-A9C8-5EA9693E70E5}"/>
    <cellStyle name="Normal 6 2 2 7 2 4 2" xfId="36845" xr:uid="{8F2768B9-5D05-4155-B5CA-3A833E03A0D8}"/>
    <cellStyle name="Normal 6 2 2 7 2 5" xfId="36846" xr:uid="{EFA56966-F751-40CA-B2A4-207AF32BD694}"/>
    <cellStyle name="Normal 6 2 2 7 2 5 2" xfId="36847" xr:uid="{406574F5-B6FE-45DB-87C2-62996DEE1C45}"/>
    <cellStyle name="Normal 6 2 2 7 2 5 2 2" xfId="36848" xr:uid="{D35A9057-1167-4B71-9D8F-B330AE2D22CE}"/>
    <cellStyle name="Normal 6 2 2 7 2 5 2 2 2" xfId="36849" xr:uid="{FFC4DFB8-9362-4B61-ACB4-840A42795BF2}"/>
    <cellStyle name="Normal 6 2 2 7 2 5 2 2 2 2" xfId="36850" xr:uid="{2A7DAD83-9E93-426D-B589-D0BEFCDF81FA}"/>
    <cellStyle name="Normal 6 2 2 7 2 5 2 2 2 2 2" xfId="36851" xr:uid="{71AF21F8-1931-43BF-BEF7-292291183625}"/>
    <cellStyle name="Normal 6 2 2 7 2 5 2 2 2 3" xfId="36852" xr:uid="{E5E67D24-9473-4DB8-BBFC-61EA5470857F}"/>
    <cellStyle name="Normal 6 2 2 7 2 5 2 2 3" xfId="36853" xr:uid="{8BB25A95-99BA-4848-833B-F36B5D089DEE}"/>
    <cellStyle name="Normal 6 2 2 7 2 5 2 3" xfId="36854" xr:uid="{AC37A068-A78A-481A-A1FF-7856F56DF6C8}"/>
    <cellStyle name="Normal 6 2 2 7 2 5 2 3 2" xfId="36855" xr:uid="{96048C83-476C-458A-A19B-AE6B27B56242}"/>
    <cellStyle name="Normal 6 2 2 7 2 5 2 4" xfId="36856" xr:uid="{F1C88FE3-EE08-4B8E-A26E-7406158E87B2}"/>
    <cellStyle name="Normal 6 2 2 7 2 5 2 4 2" xfId="36857" xr:uid="{1F11B8FB-318D-4CB5-B814-D44C6A70972C}"/>
    <cellStyle name="Normal 6 2 2 7 2 5 2 5" xfId="36858" xr:uid="{6DE5DE5B-69D1-41CB-8173-2917D8C21D0A}"/>
    <cellStyle name="Normal 6 2 2 7 2 5 2 5 2" xfId="36859" xr:uid="{09D79E0B-14E3-4BFA-9398-08FC1D9443A8}"/>
    <cellStyle name="Normal 6 2 2 7 2 5 2 6" xfId="36860" xr:uid="{26004885-7065-4DB2-A157-F81962DAF37D}"/>
    <cellStyle name="Normal 6 2 2 7 2 5 2 6 2" xfId="36861" xr:uid="{01D42B8A-F3F0-4D5E-9628-78AAE9DB7D2F}"/>
    <cellStyle name="Normal 6 2 2 7 2 5 2 7" xfId="36862" xr:uid="{DAA2CAB3-8B4E-4CC5-8E1C-683F2E413C8B}"/>
    <cellStyle name="Normal 6 2 2 7 2 5 2 7 2" xfId="36863" xr:uid="{6315D4AE-6028-4807-AC43-4625B10D0BE3}"/>
    <cellStyle name="Normal 6 2 2 7 2 5 2 8" xfId="36864" xr:uid="{39F73C8C-D024-4BDC-8BE3-CC97DE2A608D}"/>
    <cellStyle name="Normal 6 2 2 7 2 5 3" xfId="36865" xr:uid="{78E443A7-E849-4533-A387-3855895FA227}"/>
    <cellStyle name="Normal 6 2 2 7 2 5 3 2" xfId="36866" xr:uid="{011E92DA-D900-4EE6-9382-1E4BAE0E1708}"/>
    <cellStyle name="Normal 6 2 2 7 2 5 3 2 2" xfId="36867" xr:uid="{3B5A7BA3-7645-44C1-BC74-13FF82323951}"/>
    <cellStyle name="Normal 6 2 2 7 2 5 3 2 2 2" xfId="36868" xr:uid="{02967AF3-140A-443A-828A-C73FDF89797F}"/>
    <cellStyle name="Normal 6 2 2 7 2 5 3 2 3" xfId="36869" xr:uid="{30952EE7-9313-4CD5-B387-441823146E37}"/>
    <cellStyle name="Normal 6 2 2 7 2 5 3 3" xfId="36870" xr:uid="{AC646005-1770-40A4-AD8A-575D29A8738F}"/>
    <cellStyle name="Normal 6 2 2 7 2 5 4" xfId="36871" xr:uid="{945D5865-CD7D-4D63-9A17-CB5623258EB3}"/>
    <cellStyle name="Normal 6 2 2 7 2 5 4 2" xfId="36872" xr:uid="{45162F46-6DCC-4388-AF48-4FB3E02470F1}"/>
    <cellStyle name="Normal 6 2 2 7 2 5 5" xfId="36873" xr:uid="{B7781AE5-A30B-48C0-BB74-EBF04E78EEF4}"/>
    <cellStyle name="Normal 6 2 2 7 2 5 5 2" xfId="36874" xr:uid="{A6D54040-D9EB-45F1-9D16-5F2E69FF7939}"/>
    <cellStyle name="Normal 6 2 2 7 2 5 6" xfId="36875" xr:uid="{B4D60775-95B9-430D-B3B8-9A87843E340F}"/>
    <cellStyle name="Normal 6 2 2 7 2 5 6 2" xfId="36876" xr:uid="{6B128511-22A9-4F81-B7FF-DAF8D4B9FD9F}"/>
    <cellStyle name="Normal 6 2 2 7 2 5 7" xfId="36877" xr:uid="{96BACF18-0919-4A98-892E-E32B34B17A74}"/>
    <cellStyle name="Normal 6 2 2 7 2 5 7 2" xfId="36878" xr:uid="{3C2B4BA6-278C-4464-96BB-67584E16CAD7}"/>
    <cellStyle name="Normal 6 2 2 7 2 5 8" xfId="36879" xr:uid="{65C52A64-B3D1-46B4-B43B-82EFE7726659}"/>
    <cellStyle name="Normal 6 2 2 7 2 6" xfId="36880" xr:uid="{2B72EADF-CFFC-4612-AF11-D8B4920B9203}"/>
    <cellStyle name="Normal 6 2 2 7 2 6 2" xfId="36881" xr:uid="{6D1D58F1-C676-4CC1-9804-C4021AFD916D}"/>
    <cellStyle name="Normal 6 2 2 7 2 6 2 2" xfId="36882" xr:uid="{BB99FFEE-1742-429D-A8E7-DCEEE4C4118D}"/>
    <cellStyle name="Normal 6 2 2 7 2 6 2 2 2" xfId="36883" xr:uid="{311FD793-1278-43DF-AB2D-43D4CD337CA3}"/>
    <cellStyle name="Normal 6 2 2 7 2 6 2 3" xfId="36884" xr:uid="{E96D21D6-78F9-4D0E-A721-735A1713AD84}"/>
    <cellStyle name="Normal 6 2 2 7 2 6 3" xfId="36885" xr:uid="{EF3E10AC-6CFF-4AC1-B572-E3A4FFA6F7EC}"/>
    <cellStyle name="Normal 6 2 2 7 2 7" xfId="36886" xr:uid="{D9649A91-82D2-4BA8-ADF0-F70D9D52FE4C}"/>
    <cellStyle name="Normal 6 2 2 7 2 7 2" xfId="36887" xr:uid="{9811C473-6CE4-41B8-8188-97D28B9221D1}"/>
    <cellStyle name="Normal 6 2 2 7 2 8" xfId="36888" xr:uid="{DB035E3E-30FF-4701-BF1C-6D7B1A29A0A9}"/>
    <cellStyle name="Normal 6 2 2 7 2 8 2" xfId="36889" xr:uid="{DED57A6F-A6E7-4E40-A73D-C530A4078E3D}"/>
    <cellStyle name="Normal 6 2 2 7 2 9" xfId="36890" xr:uid="{4CBB161A-8EF6-4B45-8B15-43BF09BE7F63}"/>
    <cellStyle name="Normal 6 2 2 7 2 9 2" xfId="36891" xr:uid="{1F115A36-3513-41D8-8CD3-15219D5EB617}"/>
    <cellStyle name="Normal 6 2 2 7 3" xfId="36892" xr:uid="{9868C3CD-DB3C-4AF6-835A-A5337D6DBFA1}"/>
    <cellStyle name="Normal 6 2 2 7 3 2" xfId="36893" xr:uid="{AF7C2652-67E7-45DE-BE8B-25A6A863D5F4}"/>
    <cellStyle name="Normal 6 2 2 7 3 2 2" xfId="36894" xr:uid="{FBCCF585-9858-4405-8C98-A36D3848AA07}"/>
    <cellStyle name="Normal 6 2 2 7 3 2 2 2" xfId="36895" xr:uid="{68B514A8-5044-48EB-9F58-6DD5009704A1}"/>
    <cellStyle name="Normal 6 2 2 7 3 2 2 2 2" xfId="36896" xr:uid="{7DC42AD8-FA75-404D-98F6-D5F28AC6AFBF}"/>
    <cellStyle name="Normal 6 2 2 7 3 2 2 2 2 2" xfId="36897" xr:uid="{ABB9455A-F342-43CF-BD8E-46651E182CD9}"/>
    <cellStyle name="Normal 6 2 2 7 3 2 2 2 2 2 2" xfId="36898" xr:uid="{3F800182-872D-4A90-97DB-5E549AE72B4B}"/>
    <cellStyle name="Normal 6 2 2 7 3 2 2 2 2 2 2 2" xfId="36899" xr:uid="{AFEC89EE-05D2-4A35-9B40-E028F9154863}"/>
    <cellStyle name="Normal 6 2 2 7 3 2 2 2 2 2 3" xfId="36900" xr:uid="{D4C613A4-073C-4367-9A2B-5BCD6936DE46}"/>
    <cellStyle name="Normal 6 2 2 7 3 2 2 2 2 3" xfId="36901" xr:uid="{009B7F6F-A0D1-4B5D-ACE9-525D476DB9F0}"/>
    <cellStyle name="Normal 6 2 2 7 3 2 2 2 3" xfId="36902" xr:uid="{13144E66-857E-40DF-80C5-79E3AD2549CB}"/>
    <cellStyle name="Normal 6 2 2 7 3 2 2 2 3 2" xfId="36903" xr:uid="{1D3F2857-5958-44D1-BDF2-C35A7FD0CA11}"/>
    <cellStyle name="Normal 6 2 2 7 3 2 2 2 4" xfId="36904" xr:uid="{80FA7537-4DF0-497E-8F36-EAFF3EA8B597}"/>
    <cellStyle name="Normal 6 2 2 7 3 2 2 2 4 2" xfId="36905" xr:uid="{59BBD3CB-EF28-41C8-B926-EF5349B9D1EE}"/>
    <cellStyle name="Normal 6 2 2 7 3 2 2 2 5" xfId="36906" xr:uid="{5D4562D3-2591-4806-8917-961BE9244C93}"/>
    <cellStyle name="Normal 6 2 2 7 3 2 2 2 5 2" xfId="36907" xr:uid="{3C614BA6-255C-48E2-94FB-1117989658DA}"/>
    <cellStyle name="Normal 6 2 2 7 3 2 2 2 6" xfId="36908" xr:uid="{1F24C1FC-AE4E-4790-89C7-E2D2916D22DD}"/>
    <cellStyle name="Normal 6 2 2 7 3 2 2 2 6 2" xfId="36909" xr:uid="{F2C64EDE-FF09-4FE4-98B0-2B217FBA6B62}"/>
    <cellStyle name="Normal 6 2 2 7 3 2 2 2 7" xfId="36910" xr:uid="{64B6C46C-AD2D-432E-81F0-CD911B64B899}"/>
    <cellStyle name="Normal 6 2 2 7 3 2 2 2 7 2" xfId="36911" xr:uid="{CC9CC45B-4CE2-4D0B-A0E8-0518735B1579}"/>
    <cellStyle name="Normal 6 2 2 7 3 2 2 2 8" xfId="36912" xr:uid="{0A60FFFE-EC37-488A-990A-9B00DEBF1F3D}"/>
    <cellStyle name="Normal 6 2 2 7 3 2 2 3" xfId="36913" xr:uid="{F2DF8040-6273-4C5B-B6F2-AEF487693C21}"/>
    <cellStyle name="Normal 6 2 2 7 3 2 2 3 2" xfId="36914" xr:uid="{39C0C425-7640-4FA5-8CBF-DD578B0EB302}"/>
    <cellStyle name="Normal 6 2 2 7 3 2 2 3 2 2" xfId="36915" xr:uid="{F6CB22A4-9FAC-4C67-A1E4-1A67BE71FA29}"/>
    <cellStyle name="Normal 6 2 2 7 3 2 2 3 2 2 2" xfId="36916" xr:uid="{351070A6-9265-487D-B17B-77792F02EE62}"/>
    <cellStyle name="Normal 6 2 2 7 3 2 2 3 2 3" xfId="36917" xr:uid="{D364D2C6-242D-42C9-91B7-83F5943E8E3D}"/>
    <cellStyle name="Normal 6 2 2 7 3 2 2 3 3" xfId="36918" xr:uid="{791F9169-73DD-4629-81C4-306C39FBD01B}"/>
    <cellStyle name="Normal 6 2 2 7 3 2 2 4" xfId="36919" xr:uid="{D1187C48-662D-4956-91C3-5E98C0C8138E}"/>
    <cellStyle name="Normal 6 2 2 7 3 2 2 4 2" xfId="36920" xr:uid="{9F7FDC61-0C98-48D6-83A0-E8FB91655A9B}"/>
    <cellStyle name="Normal 6 2 2 7 3 2 2 5" xfId="36921" xr:uid="{D9A5FA31-7303-4E32-95DA-11B34DEFA887}"/>
    <cellStyle name="Normal 6 2 2 7 3 2 2 5 2" xfId="36922" xr:uid="{F9D86DC2-181F-491B-B7CF-13E2AFE6DBDC}"/>
    <cellStyle name="Normal 6 2 2 7 3 2 2 6" xfId="36923" xr:uid="{3A6796C5-DE45-4CB6-BB7D-7E2B08FE0349}"/>
    <cellStyle name="Normal 6 2 2 7 3 2 2 6 2" xfId="36924" xr:uid="{A43BA35F-53BF-42F6-8BB3-75436BB27422}"/>
    <cellStyle name="Normal 6 2 2 7 3 2 2 7" xfId="36925" xr:uid="{CAFB744E-926A-4D56-B31F-0A25EFF7CA6C}"/>
    <cellStyle name="Normal 6 2 2 7 3 2 2 7 2" xfId="36926" xr:uid="{2B8D6A3A-76F2-4EC2-8289-D5263372A247}"/>
    <cellStyle name="Normal 6 2 2 7 3 2 2 8" xfId="36927" xr:uid="{1A43290B-2306-48B9-8156-03BD8E419430}"/>
    <cellStyle name="Normal 6 2 2 7 3 2 3" xfId="36928" xr:uid="{5C726A3E-2B8B-4491-811B-D4509017FEE0}"/>
    <cellStyle name="Normal 6 2 2 7 3 2 3 2" xfId="36929" xr:uid="{BDB84B82-9CA1-4B9B-B342-D514E471C533}"/>
    <cellStyle name="Normal 6 2 2 7 3 2 3 2 2" xfId="36930" xr:uid="{429C212C-921F-4659-AF04-1A5EF578FB13}"/>
    <cellStyle name="Normal 6 2 2 7 3 2 3 2 2 2" xfId="36931" xr:uid="{A8EB57DC-646F-4D3B-899A-5B6677D63AD7}"/>
    <cellStyle name="Normal 6 2 2 7 3 2 3 2 3" xfId="36932" xr:uid="{766EB0C0-07D2-4FE6-BC2C-BC057A1A8531}"/>
    <cellStyle name="Normal 6 2 2 7 3 2 3 3" xfId="36933" xr:uid="{8224C75E-F011-47D3-A953-4FC433BB424B}"/>
    <cellStyle name="Normal 6 2 2 7 3 2 4" xfId="36934" xr:uid="{94F767F5-D5CD-452B-B242-511C715AE33A}"/>
    <cellStyle name="Normal 6 2 2 7 3 2 4 2" xfId="36935" xr:uid="{7D0EC5ED-6C93-476D-900F-7462BF809EB7}"/>
    <cellStyle name="Normal 6 2 2 7 3 2 5" xfId="36936" xr:uid="{1E6FF66B-E2A5-4A27-998E-68C5D80A5BEE}"/>
    <cellStyle name="Normal 6 2 2 7 3 2 5 2" xfId="36937" xr:uid="{AA8B4E0E-6763-43C4-B636-3F7AD1F88816}"/>
    <cellStyle name="Normal 6 2 2 7 3 2 6" xfId="36938" xr:uid="{F9877FDB-EEB9-4D6D-9F47-A650F2904080}"/>
    <cellStyle name="Normal 6 2 2 7 3 2 6 2" xfId="36939" xr:uid="{E6DA28AF-EE50-4933-951F-7A833AE783E2}"/>
    <cellStyle name="Normal 6 2 2 7 3 2 7" xfId="36940" xr:uid="{55D97B1C-DAD0-499A-BCB0-ABDF4B7C1609}"/>
    <cellStyle name="Normal 6 2 2 7 3 2 7 2" xfId="36941" xr:uid="{2A0E90A2-2360-49F1-82CD-3EC0228102EB}"/>
    <cellStyle name="Normal 6 2 2 7 3 2 8" xfId="36942" xr:uid="{C540AFBD-DEE4-499F-8ABE-BD9CABA3934F}"/>
    <cellStyle name="Normal 6 2 2 7 3 2 8 2" xfId="36943" xr:uid="{CE1194FD-9F25-415E-9143-3805CC9E945E}"/>
    <cellStyle name="Normal 6 2 2 7 3 2 9" xfId="36944" xr:uid="{8D005DE1-CC8B-4A35-B0D6-61B1B01E48A1}"/>
    <cellStyle name="Normal 6 2 2 7 3 3" xfId="36945" xr:uid="{949BA280-4C8F-4871-8AEA-14142DE56E08}"/>
    <cellStyle name="Normal 6 2 2 7 3 3 2" xfId="36946" xr:uid="{B9C5A435-99E6-4A41-A006-61F4DC6AE585}"/>
    <cellStyle name="Normal 6 2 2 7 3 3 2 2" xfId="36947" xr:uid="{612398FD-92FF-4359-8446-BA21E66E11B4}"/>
    <cellStyle name="Normal 6 2 2 7 3 3 2 2 2" xfId="36948" xr:uid="{C777BD73-C536-4B46-8CA2-8A78EDCD242F}"/>
    <cellStyle name="Normal 6 2 2 7 3 3 2 2 2 2" xfId="36949" xr:uid="{70EBBA6A-A046-4BF2-8202-001F0CB844D3}"/>
    <cellStyle name="Normal 6 2 2 7 3 3 2 2 3" xfId="36950" xr:uid="{513C9C48-F13A-460E-9E8D-87E66363AFBF}"/>
    <cellStyle name="Normal 6 2 2 7 3 3 2 3" xfId="36951" xr:uid="{F529DDD2-7F29-40DC-8A23-D21400A96E64}"/>
    <cellStyle name="Normal 6 2 2 7 3 3 3" xfId="36952" xr:uid="{DD667996-C4B0-4840-8DBE-FEA700C3609A}"/>
    <cellStyle name="Normal 6 2 2 7 3 3 3 2" xfId="36953" xr:uid="{AA720796-8712-49D2-A9B8-04FD723DE32B}"/>
    <cellStyle name="Normal 6 2 2 7 3 3 4" xfId="36954" xr:uid="{9A808A76-EE2D-4716-93CA-E2B30B7251B6}"/>
    <cellStyle name="Normal 6 2 2 7 3 3 4 2" xfId="36955" xr:uid="{D43508FB-021C-48D4-9EEC-4ACFE2EE32E3}"/>
    <cellStyle name="Normal 6 2 2 7 3 3 5" xfId="36956" xr:uid="{7CE39B94-4363-4427-8088-93AF1F6FFA0A}"/>
    <cellStyle name="Normal 6 2 2 7 3 3 5 2" xfId="36957" xr:uid="{48603C04-30D3-4C19-A482-9E86083CFE59}"/>
    <cellStyle name="Normal 6 2 2 7 3 3 6" xfId="36958" xr:uid="{A71CE409-1A64-4CC0-9154-5600B53FD35C}"/>
    <cellStyle name="Normal 6 2 2 7 3 3 6 2" xfId="36959" xr:uid="{39408E0F-0A27-405B-AF9B-DADB5E9AE3DA}"/>
    <cellStyle name="Normal 6 2 2 7 3 3 7" xfId="36960" xr:uid="{72782AEA-9742-4098-B1C4-334AAB167D30}"/>
    <cellStyle name="Normal 6 2 2 7 3 3 7 2" xfId="36961" xr:uid="{1AF9CAFB-7799-4750-8DF6-7F94BAB9E4D7}"/>
    <cellStyle name="Normal 6 2 2 7 3 3 8" xfId="36962" xr:uid="{2FFA6E57-5DFB-4B00-877F-EAE9AEBF59A0}"/>
    <cellStyle name="Normal 6 2 2 7 3 4" xfId="36963" xr:uid="{9E38F308-E249-4D20-ACA0-ADFE1A72C5E5}"/>
    <cellStyle name="Normal 6 2 2 7 3 4 2" xfId="36964" xr:uid="{F79D4A99-E471-4394-A549-A30FDF8E73B6}"/>
    <cellStyle name="Normal 6 2 2 7 3 4 2 2" xfId="36965" xr:uid="{0E4CC942-8503-47AD-B56B-AB7A742E52D8}"/>
    <cellStyle name="Normal 6 2 2 7 3 4 2 2 2" xfId="36966" xr:uid="{3EB3F18E-EEFE-4130-8767-757AB0BE9ECA}"/>
    <cellStyle name="Normal 6 2 2 7 3 4 2 3" xfId="36967" xr:uid="{C725D6CA-582F-4653-A95C-027AA0769287}"/>
    <cellStyle name="Normal 6 2 2 7 3 4 3" xfId="36968" xr:uid="{B4960D62-A0B5-478D-857C-3E1907508109}"/>
    <cellStyle name="Normal 6 2 2 7 3 5" xfId="36969" xr:uid="{5DB80CB8-72AA-4603-B13B-A21C7AC13320}"/>
    <cellStyle name="Normal 6 2 2 7 3 5 2" xfId="36970" xr:uid="{C59B5C89-70D0-4F01-A29B-E5A79C3FA566}"/>
    <cellStyle name="Normal 6 2 2 7 3 6" xfId="36971" xr:uid="{60A02421-25F2-44C3-B8E0-DE5F83F8DF62}"/>
    <cellStyle name="Normal 6 2 2 7 3 6 2" xfId="36972" xr:uid="{7358B44F-5D25-4CA4-BF9A-8F2354489E36}"/>
    <cellStyle name="Normal 6 2 2 7 3 7" xfId="36973" xr:uid="{A92F339F-305E-4AB6-8F54-210C37D1154E}"/>
    <cellStyle name="Normal 6 2 2 7 3 7 2" xfId="36974" xr:uid="{D4357CD7-1B75-4DFA-ADE0-ADB35CB805D1}"/>
    <cellStyle name="Normal 6 2 2 7 3 8" xfId="36975" xr:uid="{1E1D39F3-6712-4C93-8137-78D2613CA6B2}"/>
    <cellStyle name="Normal 6 2 2 7 3 8 2" xfId="36976" xr:uid="{0577074A-2AFD-4B9D-AEB8-AD1D9D3B2802}"/>
    <cellStyle name="Normal 6 2 2 7 3 9" xfId="36977" xr:uid="{2FB1917B-2B6A-4D48-ACAF-9CC648AEB16B}"/>
    <cellStyle name="Normal 6 2 2 7 4" xfId="36978" xr:uid="{8C4241F4-9BB4-4411-B892-310F3733F533}"/>
    <cellStyle name="Normal 6 2 2 7 4 2" xfId="36979" xr:uid="{0B33CAD0-CE75-4EE0-A904-7A5D04CEB5BE}"/>
    <cellStyle name="Normal 6 2 2 7 5" xfId="36980" xr:uid="{1435CF42-3D7A-47A4-A6A8-072100716D12}"/>
    <cellStyle name="Normal 6 2 2 7 5 2" xfId="36981" xr:uid="{F299A6EB-78F2-4C1C-ACF5-42011710F146}"/>
    <cellStyle name="Normal 6 2 2 7 5 2 2" xfId="36982" xr:uid="{F21F9311-376B-4408-B37E-FFB0A062432F}"/>
    <cellStyle name="Normal 6 2 2 7 5 2 2 2" xfId="36983" xr:uid="{20E62866-EF94-443D-81C6-EBCA51C67D4D}"/>
    <cellStyle name="Normal 6 2 2 7 5 2 2 2 2" xfId="36984" xr:uid="{37D23680-0F97-43CF-A9C0-C5888AACF9D0}"/>
    <cellStyle name="Normal 6 2 2 7 5 2 2 2 2 2" xfId="36985" xr:uid="{064EE9F3-6B5F-4174-AC52-26C1747D1E88}"/>
    <cellStyle name="Normal 6 2 2 7 5 2 2 2 3" xfId="36986" xr:uid="{4FB6B637-85EF-43A7-99DE-92DA541FC799}"/>
    <cellStyle name="Normal 6 2 2 7 5 2 2 3" xfId="36987" xr:uid="{847966B6-D431-4B53-9227-E82695031307}"/>
    <cellStyle name="Normal 6 2 2 7 5 2 3" xfId="36988" xr:uid="{2ACC2CD5-C252-4FB6-AB40-CC4CF93849A9}"/>
    <cellStyle name="Normal 6 2 2 7 5 2 3 2" xfId="36989" xr:uid="{1D2F0DAE-06ED-4474-ADCF-66CC97708788}"/>
    <cellStyle name="Normal 6 2 2 7 5 2 4" xfId="36990" xr:uid="{6A70005E-C3FE-4BC1-A55A-4D1923A13530}"/>
    <cellStyle name="Normal 6 2 2 7 5 2 4 2" xfId="36991" xr:uid="{E288423C-1E63-442A-AEEB-2787DC2E1F73}"/>
    <cellStyle name="Normal 6 2 2 7 5 2 5" xfId="36992" xr:uid="{39061B70-03DB-46E6-AA9E-0071368F7F24}"/>
    <cellStyle name="Normal 6 2 2 7 5 2 5 2" xfId="36993" xr:uid="{ABAB2394-DA46-4499-8E70-CB7878286FCB}"/>
    <cellStyle name="Normal 6 2 2 7 5 2 6" xfId="36994" xr:uid="{A2286A68-2BB3-4A0B-B4AD-7C4FF353C6BD}"/>
    <cellStyle name="Normal 6 2 2 7 5 2 6 2" xfId="36995" xr:uid="{FD818D4A-4D89-4A6E-83E8-7FBD70F66540}"/>
    <cellStyle name="Normal 6 2 2 7 5 2 7" xfId="36996" xr:uid="{E07D05D1-2A35-4A2C-924D-3453B2CF6095}"/>
    <cellStyle name="Normal 6 2 2 7 5 2 7 2" xfId="36997" xr:uid="{9FE3FF90-FA12-4374-9C63-3A7E2BCABC8B}"/>
    <cellStyle name="Normal 6 2 2 7 5 2 8" xfId="36998" xr:uid="{5C8EF0D3-D8E8-4727-B325-44E4053DB944}"/>
    <cellStyle name="Normal 6 2 2 7 5 3" xfId="36999" xr:uid="{475CB5DC-1DB5-470C-8B8D-636D2C32F016}"/>
    <cellStyle name="Normal 6 2 2 7 5 3 2" xfId="37000" xr:uid="{C965698E-6F82-42B7-88B7-D88ECBF5675B}"/>
    <cellStyle name="Normal 6 2 2 7 5 3 2 2" xfId="37001" xr:uid="{0BBAB248-7254-4C53-8716-E4F93013BBA0}"/>
    <cellStyle name="Normal 6 2 2 7 5 3 2 2 2" xfId="37002" xr:uid="{C7E222FA-C2A9-4675-8479-19AAD357D3EB}"/>
    <cellStyle name="Normal 6 2 2 7 5 3 2 3" xfId="37003" xr:uid="{3EFFF3ED-435A-4844-AA6D-90276ADF093A}"/>
    <cellStyle name="Normal 6 2 2 7 5 3 3" xfId="37004" xr:uid="{E8C72B6A-BDF5-42FB-B722-4877396BF80B}"/>
    <cellStyle name="Normal 6 2 2 7 5 4" xfId="37005" xr:uid="{61949236-1B5B-4897-BA4B-3218A7159084}"/>
    <cellStyle name="Normal 6 2 2 7 5 4 2" xfId="37006" xr:uid="{A0DEFD5D-416F-4C65-BAAC-703004B47325}"/>
    <cellStyle name="Normal 6 2 2 7 5 5" xfId="37007" xr:uid="{B54305FD-8D0D-4C30-B6D5-90BBFB8CD8C4}"/>
    <cellStyle name="Normal 6 2 2 7 5 5 2" xfId="37008" xr:uid="{310B12F0-3F57-4018-AFD7-94B38EB15A93}"/>
    <cellStyle name="Normal 6 2 2 7 5 6" xfId="37009" xr:uid="{B6B8DA41-63AD-480F-8549-E37E0B1F662F}"/>
    <cellStyle name="Normal 6 2 2 7 5 6 2" xfId="37010" xr:uid="{0B4643F0-C97A-4909-9B15-98D9F09E00CE}"/>
    <cellStyle name="Normal 6 2 2 7 5 7" xfId="37011" xr:uid="{B914E10C-A1EE-445B-8471-C570479E586D}"/>
    <cellStyle name="Normal 6 2 2 7 5 7 2" xfId="37012" xr:uid="{5882F27D-93F9-4997-9A2C-C1723DF6C5FC}"/>
    <cellStyle name="Normal 6 2 2 7 5 8" xfId="37013" xr:uid="{9E9E3F81-0C2E-426B-8E37-6EEDF7747F1A}"/>
    <cellStyle name="Normal 6 2 2 7 6" xfId="37014" xr:uid="{84F8B7E0-5B08-4D44-8D73-BF78BC0A3B9B}"/>
    <cellStyle name="Normal 6 2 2 7 6 2" xfId="37015" xr:uid="{206FCB70-C2C7-4F79-AD30-17FE1C38D60B}"/>
    <cellStyle name="Normal 6 2 2 7 6 2 2" xfId="37016" xr:uid="{A311853F-5247-47D5-B503-1814769129AA}"/>
    <cellStyle name="Normal 6 2 2 7 6 2 2 2" xfId="37017" xr:uid="{FB4396E6-F8E9-4B73-A615-A83756608198}"/>
    <cellStyle name="Normal 6 2 2 7 6 2 3" xfId="37018" xr:uid="{2D2ACBAE-3307-462B-99D3-56193287AB27}"/>
    <cellStyle name="Normal 6 2 2 7 6 3" xfId="37019" xr:uid="{6579E25A-4BC6-47AC-B3D1-B1A2D721EBED}"/>
    <cellStyle name="Normal 6 2 2 7 7" xfId="37020" xr:uid="{84F8C471-B0AD-4B8A-BF4F-B660DC539B80}"/>
    <cellStyle name="Normal 6 2 2 7 7 2" xfId="37021" xr:uid="{3C6364DA-3234-4323-8EB7-D79D8CD58464}"/>
    <cellStyle name="Normal 6 2 2 7 8" xfId="37022" xr:uid="{A4909609-9527-4790-85E2-BFDBE8CC6E22}"/>
    <cellStyle name="Normal 6 2 2 7 8 2" xfId="37023" xr:uid="{1ECCE0C1-DF57-48AD-964C-7DF88F6AE782}"/>
    <cellStyle name="Normal 6 2 2 7 9" xfId="37024" xr:uid="{859B2ED7-EF30-461E-8479-FB394C84B277}"/>
    <cellStyle name="Normal 6 2 2 7 9 2" xfId="37025" xr:uid="{7CF3F79F-99A3-408C-B59F-CE59A1EAA7DE}"/>
    <cellStyle name="Normal 6 2 2 8" xfId="37026" xr:uid="{26DDE477-03AB-4773-AFE5-9B6495DE7C2C}"/>
    <cellStyle name="Normal 6 2 2 8 2" xfId="37027" xr:uid="{34CEE3C9-ABA3-4B9C-9FB7-E6ECA1799F1B}"/>
    <cellStyle name="Normal 6 2 2 8 2 2" xfId="37028" xr:uid="{7539889F-587F-4350-9BE1-0991766F8874}"/>
    <cellStyle name="Normal 6 2 2 8 2 2 2" xfId="37029" xr:uid="{69998323-08ED-4B2D-9FF3-7BD66D67DB56}"/>
    <cellStyle name="Normal 6 2 2 8 2 2 2 2" xfId="37030" xr:uid="{ACB4069B-6AB6-49AD-8125-4BB1B3455FDA}"/>
    <cellStyle name="Normal 6 2 2 8 2 2 2 2 2" xfId="37031" xr:uid="{E5A39744-16E3-461A-9139-00A7A03EF99F}"/>
    <cellStyle name="Normal 6 2 2 8 2 2 2 2 2 2" xfId="37032" xr:uid="{8841A1AD-8AB0-498C-9445-962C46245E70}"/>
    <cellStyle name="Normal 6 2 2 8 2 2 2 2 2 2 2" xfId="37033" xr:uid="{6C84E6FE-876D-404F-8065-059EA08A9901}"/>
    <cellStyle name="Normal 6 2 2 8 2 2 2 2 2 3" xfId="37034" xr:uid="{87E6F5CB-FBC7-425B-92AF-4861A6991FFE}"/>
    <cellStyle name="Normal 6 2 2 8 2 2 2 2 3" xfId="37035" xr:uid="{B89E96EA-4CD0-4E24-A3BC-6C30EDEEBF6F}"/>
    <cellStyle name="Normal 6 2 2 8 2 2 2 3" xfId="37036" xr:uid="{4A69686B-A272-4CA2-950F-C27BE3245147}"/>
    <cellStyle name="Normal 6 2 2 8 2 2 2 3 2" xfId="37037" xr:uid="{6E226D3A-3835-4A22-AA00-285993089709}"/>
    <cellStyle name="Normal 6 2 2 8 2 2 2 4" xfId="37038" xr:uid="{A1D507BE-1672-4B56-A118-64818AE6F6D2}"/>
    <cellStyle name="Normal 6 2 2 8 2 2 2 4 2" xfId="37039" xr:uid="{0D6F928D-7B20-4212-96D6-712EE8AFC34B}"/>
    <cellStyle name="Normal 6 2 2 8 2 2 2 5" xfId="37040" xr:uid="{12EC2107-8A9F-4C94-8834-3249093B1484}"/>
    <cellStyle name="Normal 6 2 2 8 2 2 2 5 2" xfId="37041" xr:uid="{328DE6C3-47AB-4D0C-96BC-D12A189CEAF3}"/>
    <cellStyle name="Normal 6 2 2 8 2 2 2 6" xfId="37042" xr:uid="{E24D6D85-136D-4FD2-A333-0905AF07C42E}"/>
    <cellStyle name="Normal 6 2 2 8 2 2 2 6 2" xfId="37043" xr:uid="{8E26E0FB-72E1-42FF-A571-6789B027B8BF}"/>
    <cellStyle name="Normal 6 2 2 8 2 2 2 7" xfId="37044" xr:uid="{4F1FE82E-68AE-4CFD-B0E9-4C51E15CA2F8}"/>
    <cellStyle name="Normal 6 2 2 8 2 2 2 7 2" xfId="37045" xr:uid="{D8EE4316-965E-4B4A-AB9A-0501BCE1FBF7}"/>
    <cellStyle name="Normal 6 2 2 8 2 2 2 8" xfId="37046" xr:uid="{0BAD4CEF-65A5-4A62-928E-807770AFB3AD}"/>
    <cellStyle name="Normal 6 2 2 8 2 2 3" xfId="37047" xr:uid="{487942FD-5A4B-41AA-8B71-40A7560A8DFA}"/>
    <cellStyle name="Normal 6 2 2 8 2 2 3 2" xfId="37048" xr:uid="{26834581-A435-44EC-A627-B639ED2F728B}"/>
    <cellStyle name="Normal 6 2 2 8 2 2 3 2 2" xfId="37049" xr:uid="{944FDC27-7CEA-454C-ACAD-D032A765DF18}"/>
    <cellStyle name="Normal 6 2 2 8 2 2 3 2 2 2" xfId="37050" xr:uid="{3CB4315E-B9F8-4C2E-ABFD-824C4370A560}"/>
    <cellStyle name="Normal 6 2 2 8 2 2 3 2 3" xfId="37051" xr:uid="{C6DD8841-43DF-4767-81D3-1CE4D4792315}"/>
    <cellStyle name="Normal 6 2 2 8 2 2 3 3" xfId="37052" xr:uid="{A262397E-E8ED-4EC1-BF0B-29814FE24477}"/>
    <cellStyle name="Normal 6 2 2 8 2 2 4" xfId="37053" xr:uid="{419F2ECF-D605-4958-8E57-E760E01030B7}"/>
    <cellStyle name="Normal 6 2 2 8 2 2 4 2" xfId="37054" xr:uid="{CCA76B5B-3771-4995-8D56-028EBEDE93BA}"/>
    <cellStyle name="Normal 6 2 2 8 2 2 5" xfId="37055" xr:uid="{CF8F41BA-BB63-4624-84F9-016A2A791C63}"/>
    <cellStyle name="Normal 6 2 2 8 2 2 5 2" xfId="37056" xr:uid="{5AF8C31E-7742-4188-8708-C1C4EC22C466}"/>
    <cellStyle name="Normal 6 2 2 8 2 2 6" xfId="37057" xr:uid="{86FF2976-139B-4778-B953-3C607AAAFC07}"/>
    <cellStyle name="Normal 6 2 2 8 2 2 6 2" xfId="37058" xr:uid="{7CA33170-87BE-41C4-81C6-2E6E3376A3E3}"/>
    <cellStyle name="Normal 6 2 2 8 2 2 7" xfId="37059" xr:uid="{7DF73F2B-7A86-4C10-9BE9-B44719A21861}"/>
    <cellStyle name="Normal 6 2 2 8 2 2 7 2" xfId="37060" xr:uid="{27F8A0D8-E80B-4897-BD9B-3DF4A75D5343}"/>
    <cellStyle name="Normal 6 2 2 8 2 2 8" xfId="37061" xr:uid="{EEE73800-2B9C-431F-B67B-CA232D32DD3E}"/>
    <cellStyle name="Normal 6 2 2 8 2 3" xfId="37062" xr:uid="{09C1A025-FCFE-47F4-8211-3C62D1629EAF}"/>
    <cellStyle name="Normal 6 2 2 8 2 3 2" xfId="37063" xr:uid="{90C0AE90-2377-450A-B6AA-5F226DA76F67}"/>
    <cellStyle name="Normal 6 2 2 8 2 3 2 2" xfId="37064" xr:uid="{7ACEE344-0835-4002-B7A3-6D6FA697647B}"/>
    <cellStyle name="Normal 6 2 2 8 2 3 2 2 2" xfId="37065" xr:uid="{FA7AA948-1F63-4F0D-894E-EA4EFBFCD0AF}"/>
    <cellStyle name="Normal 6 2 2 8 2 3 2 3" xfId="37066" xr:uid="{651EB62B-5A70-4085-9BA8-45C29C02000B}"/>
    <cellStyle name="Normal 6 2 2 8 2 3 3" xfId="37067" xr:uid="{BBA68AE0-BE32-4823-9D6B-146D4A6AA319}"/>
    <cellStyle name="Normal 6 2 2 8 2 4" xfId="37068" xr:uid="{C7230B57-992F-4B74-A55D-7F806C51CF33}"/>
    <cellStyle name="Normal 6 2 2 8 2 4 2" xfId="37069" xr:uid="{2489BD7D-0C34-42E9-A906-05F3AC11CBE5}"/>
    <cellStyle name="Normal 6 2 2 8 2 5" xfId="37070" xr:uid="{3CF79392-8D80-4751-864F-3D88E2A940BB}"/>
    <cellStyle name="Normal 6 2 2 8 2 5 2" xfId="37071" xr:uid="{A6D6BE49-88C9-4604-8296-DA1A336E13B8}"/>
    <cellStyle name="Normal 6 2 2 8 2 6" xfId="37072" xr:uid="{D7C8564F-C30C-4BE3-9471-DB6B4AC4602F}"/>
    <cellStyle name="Normal 6 2 2 8 2 6 2" xfId="37073" xr:uid="{4D022B1C-C89D-4DE6-A53A-7D44234153C3}"/>
    <cellStyle name="Normal 6 2 2 8 2 7" xfId="37074" xr:uid="{172E27BE-0EEE-46E0-89AA-D8AFD95A50AF}"/>
    <cellStyle name="Normal 6 2 2 8 2 7 2" xfId="37075" xr:uid="{B13603C7-A22A-41A0-89EE-68386882C814}"/>
    <cellStyle name="Normal 6 2 2 8 2 8" xfId="37076" xr:uid="{2674439F-F075-416D-B940-A5BF659B6D40}"/>
    <cellStyle name="Normal 6 2 2 8 2 8 2" xfId="37077" xr:uid="{266759DB-87FC-4D72-B74B-5E6A6D499971}"/>
    <cellStyle name="Normal 6 2 2 8 2 9" xfId="37078" xr:uid="{C1D392C5-F5A1-4A06-990D-6B89F301FF19}"/>
    <cellStyle name="Normal 6 2 2 8 3" xfId="37079" xr:uid="{5F362520-A1E7-4E54-9809-A0EA8D9F0110}"/>
    <cellStyle name="Normal 6 2 2 8 3 2" xfId="37080" xr:uid="{B6791913-5987-460E-A20A-5EE6659AE806}"/>
    <cellStyle name="Normal 6 2 2 8 3 2 2" xfId="37081" xr:uid="{A137D059-6F50-4505-B145-DCFE0EA9009E}"/>
    <cellStyle name="Normal 6 2 2 8 3 2 2 2" xfId="37082" xr:uid="{1260C500-9F96-471C-81DB-0156285C09E0}"/>
    <cellStyle name="Normal 6 2 2 8 3 2 2 2 2" xfId="37083" xr:uid="{2203D025-0EBF-4397-8101-8E6C9DE13250}"/>
    <cellStyle name="Normal 6 2 2 8 3 2 2 3" xfId="37084" xr:uid="{A77434F0-37CA-4BE3-AEC5-6BD0CD1A1710}"/>
    <cellStyle name="Normal 6 2 2 8 3 2 3" xfId="37085" xr:uid="{60BD4D5E-ADF3-41E0-B227-3211CB723217}"/>
    <cellStyle name="Normal 6 2 2 8 3 3" xfId="37086" xr:uid="{B3A9E9A8-D7B2-41D7-8D7B-DFD8183146C5}"/>
    <cellStyle name="Normal 6 2 2 8 3 3 2" xfId="37087" xr:uid="{2E0F7556-7DBF-44F2-907E-8E5F9C705DB2}"/>
    <cellStyle name="Normal 6 2 2 8 3 4" xfId="37088" xr:uid="{97D5340B-84BA-4D33-A710-FE878A81559E}"/>
    <cellStyle name="Normal 6 2 2 8 3 4 2" xfId="37089" xr:uid="{12F7DBE4-60F8-4DC6-9BF4-4BEAB194BE90}"/>
    <cellStyle name="Normal 6 2 2 8 3 5" xfId="37090" xr:uid="{F296A7E9-0775-4DD2-95BA-15B2FA3A20E4}"/>
    <cellStyle name="Normal 6 2 2 8 3 5 2" xfId="37091" xr:uid="{FBDFB0BC-826E-475B-8B5A-DB7E47A5B8F4}"/>
    <cellStyle name="Normal 6 2 2 8 3 6" xfId="37092" xr:uid="{0A63F044-5288-4879-B357-4CEE1845EF06}"/>
    <cellStyle name="Normal 6 2 2 8 3 6 2" xfId="37093" xr:uid="{0C47F98B-4A37-4A0D-8C97-9FAFA24DE4EB}"/>
    <cellStyle name="Normal 6 2 2 8 3 7" xfId="37094" xr:uid="{C78B31D8-7144-4C00-8768-402CEC7075FF}"/>
    <cellStyle name="Normal 6 2 2 8 3 7 2" xfId="37095" xr:uid="{953B5555-3928-42EF-81CC-2CE8AC1561E0}"/>
    <cellStyle name="Normal 6 2 2 8 3 8" xfId="37096" xr:uid="{BA94CD56-C3F0-4BE3-8BA2-E706A2939DF4}"/>
    <cellStyle name="Normal 6 2 2 8 4" xfId="37097" xr:uid="{3E24A3FE-0A77-4AE1-884B-1B2264657471}"/>
    <cellStyle name="Normal 6 2 2 8 4 2" xfId="37098" xr:uid="{0DA652FD-6DB2-435B-848F-5D5295D26387}"/>
    <cellStyle name="Normal 6 2 2 8 4 2 2" xfId="37099" xr:uid="{A1D5B9B3-0EAF-40E2-B75A-12CDBB868E5B}"/>
    <cellStyle name="Normal 6 2 2 8 4 2 2 2" xfId="37100" xr:uid="{768FA4E4-01E9-4BF6-8A3B-ACEC7B421D41}"/>
    <cellStyle name="Normal 6 2 2 8 4 2 3" xfId="37101" xr:uid="{3AD2AEB1-8647-4CF3-B5B7-EE8D8B70EB03}"/>
    <cellStyle name="Normal 6 2 2 8 4 3" xfId="37102" xr:uid="{76BBA301-4456-49C4-9FBF-E103D66BC935}"/>
    <cellStyle name="Normal 6 2 2 8 5" xfId="37103" xr:uid="{35CD492B-42B1-49F8-B1B3-28B33C279C2D}"/>
    <cellStyle name="Normal 6 2 2 8 5 2" xfId="37104" xr:uid="{C7A13958-0ACF-4508-B23C-C4CAA2E8DE8B}"/>
    <cellStyle name="Normal 6 2 2 8 6" xfId="37105" xr:uid="{A793F318-3C97-45B5-B174-0E58807FDC25}"/>
    <cellStyle name="Normal 6 2 2 8 6 2" xfId="37106" xr:uid="{AA088882-CDC2-49DA-A5C4-65A834D1DDDA}"/>
    <cellStyle name="Normal 6 2 2 8 7" xfId="37107" xr:uid="{36642C0F-4984-4011-9E42-907AC8D0E287}"/>
    <cellStyle name="Normal 6 2 2 8 7 2" xfId="37108" xr:uid="{408E075A-02B1-4F62-9CE2-C037711D4CA1}"/>
    <cellStyle name="Normal 6 2 2 8 8" xfId="37109" xr:uid="{65EB50E3-B99A-4021-AB63-CA97B2F6A209}"/>
    <cellStyle name="Normal 6 2 2 8 8 2" xfId="37110" xr:uid="{440FC435-B2E3-479D-8518-71CB6F115DE0}"/>
    <cellStyle name="Normal 6 2 2 8 9" xfId="37111" xr:uid="{0075E778-BDA3-446C-961E-B5DD7322C98B}"/>
    <cellStyle name="Normal 6 2 2 9" xfId="37112" xr:uid="{8787E820-6CAE-4ADC-9172-E0753D6DCD59}"/>
    <cellStyle name="Normal 6 2 2 9 2" xfId="37113" xr:uid="{B8274D31-1900-4FCF-B1E7-E88E7A8264E8}"/>
    <cellStyle name="Normal 6 2 20" xfId="37114" xr:uid="{9AA3573E-82D1-4DEF-B0F8-897716E77687}"/>
    <cellStyle name="Normal 6 2 20 2" xfId="37115" xr:uid="{8C9B4DB7-362D-4898-AFEB-2F79ABE67A7F}"/>
    <cellStyle name="Normal 6 2 21" xfId="37116" xr:uid="{556D424B-D1A8-4EA6-9EBD-DB46998B745B}"/>
    <cellStyle name="Normal 6 2 22" xfId="37117" xr:uid="{65857BEE-7B02-46E0-B14A-88D09C96789B}"/>
    <cellStyle name="Normal 6 2 23" xfId="37118" xr:uid="{CBBD686A-FF48-485C-942E-B74BAAB6AA99}"/>
    <cellStyle name="Normal 6 2 24" xfId="37119" xr:uid="{F57BBF6D-CE51-4805-B78A-0DAD4E2F7E12}"/>
    <cellStyle name="Normal 6 2 25" xfId="37120" xr:uid="{76C693D6-7EF6-4E74-A0D8-2AFEE26E853A}"/>
    <cellStyle name="Normal 6 2 26" xfId="37121" xr:uid="{E806FEE9-D66F-4EB3-A619-1F283CEB8B81}"/>
    <cellStyle name="Normal 6 2 27" xfId="37122" xr:uid="{47B289BB-D7FE-483E-858E-8185E992027A}"/>
    <cellStyle name="Normal 6 2 28" xfId="37123" xr:uid="{E4D87329-B2EC-46C2-95EB-0D8648EB4729}"/>
    <cellStyle name="Normal 6 2 29" xfId="44451" xr:uid="{7AE28848-0EB1-4218-8B35-2A25E8FA3A02}"/>
    <cellStyle name="Normal 6 2 3" xfId="37124" xr:uid="{858C723F-99E6-4310-8444-03CF292346F5}"/>
    <cellStyle name="Normal 6 2 3 10" xfId="37125" xr:uid="{E7EBEBBE-4039-4ECA-8D5C-F9BD88E297AA}"/>
    <cellStyle name="Normal 6 2 3 11" xfId="37126" xr:uid="{D97221C9-86B2-4098-8362-AFEFF6C2868B}"/>
    <cellStyle name="Normal 6 2 3 12" xfId="37127" xr:uid="{B5E69B81-9940-4BFD-8F7C-5B33B3AC9515}"/>
    <cellStyle name="Normal 6 2 3 13" xfId="37128" xr:uid="{14C95AB5-3038-4E50-B225-DAC3134573BE}"/>
    <cellStyle name="Normal 6 2 3 14" xfId="37129" xr:uid="{05F7184D-0C23-481B-A815-9114C56B011C}"/>
    <cellStyle name="Normal 6 2 3 15" xfId="37130" xr:uid="{231A75BA-8D4A-4273-89AB-439EDE323737}"/>
    <cellStyle name="Normal 6 2 3 16" xfId="37131" xr:uid="{190BC504-AA1B-496A-9C27-6163318FA046}"/>
    <cellStyle name="Normal 6 2 3 17" xfId="37132" xr:uid="{2BC22C5E-3C89-4639-8ADA-47B89ADF964D}"/>
    <cellStyle name="Normal 6 2 3 18" xfId="37133" xr:uid="{C8F17EF7-482D-4DEC-98DD-CF4AC256C027}"/>
    <cellStyle name="Normal 6 2 3 19" xfId="37134" xr:uid="{E6D13C03-1704-45A9-B83E-3B47AEBAF271}"/>
    <cellStyle name="Normal 6 2 3 2" xfId="37135" xr:uid="{6A09D5F0-92EF-4651-BEC5-AFC9FD6232B5}"/>
    <cellStyle name="Normal 6 2 3 2 2" xfId="37136" xr:uid="{24E14105-AC2C-4CE8-9CB4-4447EB4793B6}"/>
    <cellStyle name="Normal 6 2 3 2 3" xfId="37137" xr:uid="{BA25204A-4F03-4FE0-9CAE-B7D340541F51}"/>
    <cellStyle name="Normal 6 2 3 2 4" xfId="37138" xr:uid="{21D749EB-32D8-499A-BADB-50F64FDEBA97}"/>
    <cellStyle name="Normal 6 2 3 2 5" xfId="37139" xr:uid="{462B5020-AA0E-4E5C-8E0F-1B2267C0C010}"/>
    <cellStyle name="Normal 6 2 3 2 6" xfId="37140" xr:uid="{2795AAEB-AD7C-44E6-AA1F-FDAA5AFB9DB9}"/>
    <cellStyle name="Normal 6 2 3 20" xfId="37141" xr:uid="{DC5C9BEE-6860-4609-B01E-52843E963EF2}"/>
    <cellStyle name="Normal 6 2 3 21" xfId="37142" xr:uid="{62ECA8B9-FFE1-4137-9202-CFB3E069FB25}"/>
    <cellStyle name="Normal 6 2 3 22" xfId="37143" xr:uid="{9C76AFD7-B190-4DB6-BF4D-CF602F369A25}"/>
    <cellStyle name="Normal 6 2 3 23" xfId="37144" xr:uid="{061FCBB8-7ECE-4ADF-A14D-23F118643E66}"/>
    <cellStyle name="Normal 6 2 3 24" xfId="37145" xr:uid="{2B3ACA2C-0916-46BF-86B7-652E95D365E3}"/>
    <cellStyle name="Normal 6 2 3 25" xfId="37146" xr:uid="{A50BADC0-928D-4ACF-AD65-13515A1A8173}"/>
    <cellStyle name="Normal 6 2 3 26" xfId="37147" xr:uid="{378862D4-63E5-43F0-9B51-9A58D1CF423C}"/>
    <cellStyle name="Normal 6 2 3 3" xfId="37148" xr:uid="{9920FB71-24AB-4E6E-BA71-8CA886B08490}"/>
    <cellStyle name="Normal 6 2 3 4" xfId="37149" xr:uid="{ADF3918F-9699-45FC-BE5C-4AA673529841}"/>
    <cellStyle name="Normal 6 2 3 5" xfId="37150" xr:uid="{0E37D124-414F-449F-B89E-C91E9F4FE9C7}"/>
    <cellStyle name="Normal 6 2 3 6" xfId="37151" xr:uid="{50D009CE-609B-47ED-9E72-BBEE49AAB0E6}"/>
    <cellStyle name="Normal 6 2 3 7" xfId="37152" xr:uid="{585ACCA0-A1D0-4758-A753-6031633AAA0E}"/>
    <cellStyle name="Normal 6 2 3 8" xfId="37153" xr:uid="{8CE0A84C-259B-4670-8687-5A3C5A3FF2FC}"/>
    <cellStyle name="Normal 6 2 3 9" xfId="37154" xr:uid="{573AF751-920D-4844-B9A4-123FCB13B6B8}"/>
    <cellStyle name="Normal 6 2 30" xfId="29883" xr:uid="{32DB8FBA-CA95-404F-B293-3CEEB6B19C56}"/>
    <cellStyle name="Normal 6 2 31" xfId="44850" xr:uid="{63D9AEC9-1FE0-498D-8B39-1CCFC4C1F41F}"/>
    <cellStyle name="Normal 6 2 4" xfId="37155" xr:uid="{81F3E105-785F-4664-B4D7-731EECDA1FB4}"/>
    <cellStyle name="Normal 6 2 4 2" xfId="37156" xr:uid="{9A124E52-070F-4EDA-98FC-2EA4D945C57C}"/>
    <cellStyle name="Normal 6 2 4 3" xfId="37157" xr:uid="{3D87F846-E522-4866-9ADD-7F7F65BFCEDA}"/>
    <cellStyle name="Normal 6 2 4 4" xfId="37158" xr:uid="{ED540AB3-BB45-4739-8576-CC3602DDDC40}"/>
    <cellStyle name="Normal 6 2 4 5" xfId="37159" xr:uid="{76E5492B-0A08-461D-9595-231965D7C183}"/>
    <cellStyle name="Normal 6 2 4 6" xfId="37160" xr:uid="{3563607C-B1AF-4C6A-A447-660842A808FF}"/>
    <cellStyle name="Normal 6 2 5" xfId="37161" xr:uid="{0018B01D-C3D1-46A2-8288-3C50BAB622CE}"/>
    <cellStyle name="Normal 6 2 5 2" xfId="37162" xr:uid="{6D5C6111-0960-4923-9ADF-3E58DF037DA7}"/>
    <cellStyle name="Normal 6 2 6" xfId="37163" xr:uid="{8FD5D5B9-5122-42E9-A130-85ABA7DB8A44}"/>
    <cellStyle name="Normal 6 2 6 10" xfId="37164" xr:uid="{D49EF55C-4355-4161-90EA-C13D9BA6B06E}"/>
    <cellStyle name="Normal 6 2 6 10 2" xfId="37165" xr:uid="{1AFC54B1-8A71-4EEA-9D91-4B2C43855E34}"/>
    <cellStyle name="Normal 6 2 6 10 2 2" xfId="37166" xr:uid="{7E1B51BB-6AEE-4321-AA8C-89818193357F}"/>
    <cellStyle name="Normal 6 2 6 10 2 2 2" xfId="37167" xr:uid="{C69DB42C-68A9-4341-B7ED-32BE44454C1F}"/>
    <cellStyle name="Normal 6 2 6 10 2 2 2 2" xfId="37168" xr:uid="{8FC24A50-E8DD-4554-84E7-18B398FF8367}"/>
    <cellStyle name="Normal 6 2 6 10 2 2 2 2 2" xfId="37169" xr:uid="{CA17BEF3-F527-4363-87AF-38DBF14B4906}"/>
    <cellStyle name="Normal 6 2 6 10 2 2 2 3" xfId="37170" xr:uid="{B9988984-C28C-4F75-B78F-38C8F278D7E8}"/>
    <cellStyle name="Normal 6 2 6 10 2 2 3" xfId="37171" xr:uid="{414F1473-D915-4BB2-AD6F-BF461DE82879}"/>
    <cellStyle name="Normal 6 2 6 10 2 3" xfId="37172" xr:uid="{341ED5B0-9549-42E9-A36A-859AE7D97402}"/>
    <cellStyle name="Normal 6 2 6 10 2 3 2" xfId="37173" xr:uid="{89E9B842-1527-4876-8ACD-DAC64020B432}"/>
    <cellStyle name="Normal 6 2 6 10 2 4" xfId="37174" xr:uid="{DA7E1B82-D588-49DE-BD06-941A26CCF174}"/>
    <cellStyle name="Normal 6 2 6 10 2 4 2" xfId="37175" xr:uid="{04775431-45C2-4738-8D0E-5911C33E45D3}"/>
    <cellStyle name="Normal 6 2 6 10 2 5" xfId="37176" xr:uid="{81E469D3-3075-42DB-991B-C1F9D7A5A753}"/>
    <cellStyle name="Normal 6 2 6 10 2 5 2" xfId="37177" xr:uid="{6399C4A0-32E8-4B38-B5E4-611AE3800C64}"/>
    <cellStyle name="Normal 6 2 6 10 2 6" xfId="37178" xr:uid="{68BCA603-86F4-42CF-ACB4-C0F469CB405C}"/>
    <cellStyle name="Normal 6 2 6 10 2 6 2" xfId="37179" xr:uid="{B8CBDCA9-8D1C-4A33-8095-192C0D2C5140}"/>
    <cellStyle name="Normal 6 2 6 10 2 7" xfId="37180" xr:uid="{DEB3D4F3-8EEF-42C3-A117-20B957ADFC2E}"/>
    <cellStyle name="Normal 6 2 6 10 2 7 2" xfId="37181" xr:uid="{6A180C3A-B8F9-4746-89F0-2233BC6C673E}"/>
    <cellStyle name="Normal 6 2 6 10 2 8" xfId="37182" xr:uid="{61290E94-E8BC-41EF-8EEB-DF10554223F7}"/>
    <cellStyle name="Normal 6 2 6 10 3" xfId="37183" xr:uid="{30399377-2804-4D00-B54C-BC9E2559132F}"/>
    <cellStyle name="Normal 6 2 6 10 3 2" xfId="37184" xr:uid="{FB05BDEB-EA24-4495-988F-8C6E3666A05D}"/>
    <cellStyle name="Normal 6 2 6 10 3 2 2" xfId="37185" xr:uid="{16358A14-3F53-4FFA-B07E-7C5A1CA1416F}"/>
    <cellStyle name="Normal 6 2 6 10 3 2 2 2" xfId="37186" xr:uid="{6C239120-E36F-4472-B929-71E5BEEA6999}"/>
    <cellStyle name="Normal 6 2 6 10 3 2 3" xfId="37187" xr:uid="{5770598C-988B-4F34-AB45-498DF488DA1C}"/>
    <cellStyle name="Normal 6 2 6 10 3 3" xfId="37188" xr:uid="{65212049-6B4B-4DD8-AE8A-E92500826FF0}"/>
    <cellStyle name="Normal 6 2 6 10 4" xfId="37189" xr:uid="{13E21DD3-76C7-45F0-8A18-B4539185E713}"/>
    <cellStyle name="Normal 6 2 6 10 4 2" xfId="37190" xr:uid="{D8CFB88C-A5EF-4100-A3B9-460DAE3404D1}"/>
    <cellStyle name="Normal 6 2 6 10 5" xfId="37191" xr:uid="{744C9FD7-0F64-487C-A668-69B348592B92}"/>
    <cellStyle name="Normal 6 2 6 10 5 2" xfId="37192" xr:uid="{83E25D19-481C-4C3F-A0B6-E445B5FE258D}"/>
    <cellStyle name="Normal 6 2 6 10 6" xfId="37193" xr:uid="{D32A5EA7-7CDD-43F7-BF8E-1826B98AC44E}"/>
    <cellStyle name="Normal 6 2 6 10 6 2" xfId="37194" xr:uid="{636F536E-F383-4A56-A5D6-CFF81B2F34B4}"/>
    <cellStyle name="Normal 6 2 6 10 7" xfId="37195" xr:uid="{1DC35E30-B3DD-48D0-A543-78852E2D58C1}"/>
    <cellStyle name="Normal 6 2 6 10 7 2" xfId="37196" xr:uid="{D7AAD962-F23A-4775-9EA7-BABE8A3CE5B9}"/>
    <cellStyle name="Normal 6 2 6 10 8" xfId="37197" xr:uid="{AAC7FA75-B6D6-4DCD-B848-FC2D073B29D2}"/>
    <cellStyle name="Normal 6 2 6 11" xfId="37198" xr:uid="{B971B1B4-CF23-4BEC-B091-EAA7F2695707}"/>
    <cellStyle name="Normal 6 2 6 11 2" xfId="37199" xr:uid="{C736F70B-439B-42A7-B495-D2C523AD823E}"/>
    <cellStyle name="Normal 6 2 6 11 2 2" xfId="37200" xr:uid="{A5D3517D-7769-46D1-92D3-6B19CE596D31}"/>
    <cellStyle name="Normal 6 2 6 11 2 2 2" xfId="37201" xr:uid="{E5FC75F0-671D-4FF1-924A-884AFAC2B020}"/>
    <cellStyle name="Normal 6 2 6 11 2 3" xfId="37202" xr:uid="{1246BA39-0783-4AEF-A0D2-C7F641082DD4}"/>
    <cellStyle name="Normal 6 2 6 11 3" xfId="37203" xr:uid="{E5ADCFBB-8516-4A44-9898-1BFEC97C091B}"/>
    <cellStyle name="Normal 6 2 6 12" xfId="37204" xr:uid="{B29CAA70-7D2D-487E-A709-7BC9E77EC345}"/>
    <cellStyle name="Normal 6 2 6 12 2" xfId="37205" xr:uid="{220B6C40-B9B3-42C4-AA89-DA72C2978AB4}"/>
    <cellStyle name="Normal 6 2 6 13" xfId="37206" xr:uid="{F8B45468-6B0D-41E9-8456-1CCFEECD0D49}"/>
    <cellStyle name="Normal 6 2 6 13 2" xfId="37207" xr:uid="{BD10667D-A341-4347-AD6C-AE5B18737737}"/>
    <cellStyle name="Normal 6 2 6 14" xfId="37208" xr:uid="{728F851A-0377-471F-864E-427D56ADF721}"/>
    <cellStyle name="Normal 6 2 6 14 2" xfId="37209" xr:uid="{B3619704-A936-450F-892A-048126713330}"/>
    <cellStyle name="Normal 6 2 6 15" xfId="37210" xr:uid="{E7BD61BE-BC56-455E-A1D3-6750E39E6296}"/>
    <cellStyle name="Normal 6 2 6 15 2" xfId="37211" xr:uid="{F4DF092D-BA0C-44D9-95FA-9E1695949438}"/>
    <cellStyle name="Normal 6 2 6 16" xfId="37212" xr:uid="{A540C82E-437D-48AB-8B87-B1049B00049B}"/>
    <cellStyle name="Normal 6 2 6 16 2" xfId="37213" xr:uid="{9E3C969A-5458-40FC-9C99-AE34CC43014A}"/>
    <cellStyle name="Normal 6 2 6 17" xfId="37214" xr:uid="{3B032095-089B-45A9-A9E4-CBD1F02F7C21}"/>
    <cellStyle name="Normal 6 2 6 2" xfId="37215" xr:uid="{C7199006-CCB3-4776-8FE4-F6BCDE118495}"/>
    <cellStyle name="Normal 6 2 6 2 10" xfId="37216" xr:uid="{2E2D58AA-0FE5-42A4-8DFB-0622BAFD59C2}"/>
    <cellStyle name="Normal 6 2 6 2 10 2" xfId="37217" xr:uid="{3559455B-B91C-4B1C-92F0-FEBE8F7A4A45}"/>
    <cellStyle name="Normal 6 2 6 2 10 2 2" xfId="37218" xr:uid="{B8A7EF51-2018-43EE-8703-67A6B1FBF0A7}"/>
    <cellStyle name="Normal 6 2 6 2 10 2 2 2" xfId="37219" xr:uid="{B4146E3D-FB8E-4CF7-92C7-9B5A17383E37}"/>
    <cellStyle name="Normal 6 2 6 2 10 2 3" xfId="37220" xr:uid="{40289CF5-3CFD-4DAB-AA9C-C4DB6F012F22}"/>
    <cellStyle name="Normal 6 2 6 2 10 3" xfId="37221" xr:uid="{06EDCB31-4932-4A40-8FA8-48D25F5E97F9}"/>
    <cellStyle name="Normal 6 2 6 2 11" xfId="37222" xr:uid="{5833EE66-800D-4CF8-8A10-399BB8B49029}"/>
    <cellStyle name="Normal 6 2 6 2 11 2" xfId="37223" xr:uid="{9100F5A8-0182-4EE1-B672-31095E84FE0B}"/>
    <cellStyle name="Normal 6 2 6 2 12" xfId="37224" xr:uid="{D314CEEA-4CE8-4A00-A7AE-C736DDF2B93C}"/>
    <cellStyle name="Normal 6 2 6 2 12 2" xfId="37225" xr:uid="{3A6F2A29-0A59-4D67-BAE6-DF38DCA20E0E}"/>
    <cellStyle name="Normal 6 2 6 2 13" xfId="37226" xr:uid="{A423FB7E-899E-42EB-B1FE-F58C39EA9E25}"/>
    <cellStyle name="Normal 6 2 6 2 13 2" xfId="37227" xr:uid="{413E666D-CB2A-4E51-94DD-6A99EAD70EB3}"/>
    <cellStyle name="Normal 6 2 6 2 14" xfId="37228" xr:uid="{5B12700B-E6B9-40DB-91D9-37D08B4CB29E}"/>
    <cellStyle name="Normal 6 2 6 2 14 2" xfId="37229" xr:uid="{5F1E2053-8ACA-413E-8B72-1E24DA5FF554}"/>
    <cellStyle name="Normal 6 2 6 2 15" xfId="37230" xr:uid="{DF2D73F3-D5E2-47F0-8217-0AD66E3D586C}"/>
    <cellStyle name="Normal 6 2 6 2 15 2" xfId="37231" xr:uid="{D3B08C44-DAB0-47E9-A254-49086ED289B6}"/>
    <cellStyle name="Normal 6 2 6 2 16" xfId="37232" xr:uid="{07BFEB47-9D07-4B2C-9E04-824632C4F698}"/>
    <cellStyle name="Normal 6 2 6 2 2" xfId="37233" xr:uid="{24EF9892-13C7-4B1C-9244-45E283AC1AD3}"/>
    <cellStyle name="Normal 6 2 6 2 2 10" xfId="37234" xr:uid="{AD13CF0F-05CC-4E7E-AE27-D2797804E405}"/>
    <cellStyle name="Normal 6 2 6 2 2 10 2" xfId="37235" xr:uid="{50E4DF2A-4B32-40C7-884F-5D07B92542C2}"/>
    <cellStyle name="Normal 6 2 6 2 2 11" xfId="37236" xr:uid="{55F2EA9F-A1A1-4837-A74B-336E49123A6E}"/>
    <cellStyle name="Normal 6 2 6 2 2 11 2" xfId="37237" xr:uid="{180BB260-1AB1-4311-979D-CFD5F7CD903E}"/>
    <cellStyle name="Normal 6 2 6 2 2 12" xfId="37238" xr:uid="{7BD0C391-2317-45A1-80E6-7C9CD0F9E309}"/>
    <cellStyle name="Normal 6 2 6 2 2 12 2" xfId="37239" xr:uid="{BB88873F-CA9D-446C-A5D5-934B534F6C67}"/>
    <cellStyle name="Normal 6 2 6 2 2 13" xfId="37240" xr:uid="{BC645B14-00A4-4D16-A280-B2B587A43D29}"/>
    <cellStyle name="Normal 6 2 6 2 2 2" xfId="37241" xr:uid="{A1AF5045-E314-4912-BA9B-C8F965842A38}"/>
    <cellStyle name="Normal 6 2 6 2 2 2 10" xfId="37242" xr:uid="{ADB15BDC-FBBE-4C13-8436-250E4E02F387}"/>
    <cellStyle name="Normal 6 2 6 2 2 2 10 2" xfId="37243" xr:uid="{472301F7-1016-4175-9362-A6AB261FB833}"/>
    <cellStyle name="Normal 6 2 6 2 2 2 11" xfId="37244" xr:uid="{0FC517F0-4D58-4F5B-AF86-EC9EA4816046}"/>
    <cellStyle name="Normal 6 2 6 2 2 2 11 2" xfId="37245" xr:uid="{2181447F-0AB0-4824-8A72-8C77CA8AD550}"/>
    <cellStyle name="Normal 6 2 6 2 2 2 12" xfId="37246" xr:uid="{2FE6792F-AD60-48A1-8EBF-EC0D47573583}"/>
    <cellStyle name="Normal 6 2 6 2 2 2 12 2" xfId="37247" xr:uid="{B023E0C4-26D3-4EB3-ADDF-891BB43B565D}"/>
    <cellStyle name="Normal 6 2 6 2 2 2 13" xfId="37248" xr:uid="{BD459E88-57B9-440B-9481-AF8CDDC743E4}"/>
    <cellStyle name="Normal 6 2 6 2 2 2 2" xfId="37249" xr:uid="{AE80F19C-F585-4039-9EFF-6C1FB9B3FD23}"/>
    <cellStyle name="Normal 6 2 6 2 2 2 2 10" xfId="37250" xr:uid="{C46DB23F-B615-4611-B25E-7126B4946950}"/>
    <cellStyle name="Normal 6 2 6 2 2 2 2 10 2" xfId="37251" xr:uid="{C7D8B430-084E-4FC7-9D06-A5DFE7F9D823}"/>
    <cellStyle name="Normal 6 2 6 2 2 2 2 11" xfId="37252" xr:uid="{B245310F-6243-446E-8AEB-46752A323859}"/>
    <cellStyle name="Normal 6 2 6 2 2 2 2 11 2" xfId="37253" xr:uid="{3C982A65-10A5-4709-BA48-EA6DABB00BC8}"/>
    <cellStyle name="Normal 6 2 6 2 2 2 2 12" xfId="37254" xr:uid="{8ABBCBC5-77BC-4F30-BF69-57EE4FD8B5C1}"/>
    <cellStyle name="Normal 6 2 6 2 2 2 2 2" xfId="37255" xr:uid="{10F70060-A720-4FAA-9852-570316D376CB}"/>
    <cellStyle name="Normal 6 2 6 2 2 2 2 2 10" xfId="37256" xr:uid="{020FBE78-F254-4F9B-B35B-42AC313B6585}"/>
    <cellStyle name="Normal 6 2 6 2 2 2 2 2 10 2" xfId="37257" xr:uid="{694FB9ED-EA1A-4E3D-AEB5-229796806C8C}"/>
    <cellStyle name="Normal 6 2 6 2 2 2 2 2 11" xfId="37258" xr:uid="{B6D64C4F-9485-4CEA-A7D0-1C69E4EA7AE5}"/>
    <cellStyle name="Normal 6 2 6 2 2 2 2 2 11 2" xfId="37259" xr:uid="{9A870043-1B5E-4393-B80F-CA554A22FE34}"/>
    <cellStyle name="Normal 6 2 6 2 2 2 2 2 12" xfId="37260" xr:uid="{6E8C9073-835B-4A3A-A0A8-09F675ADA6F4}"/>
    <cellStyle name="Normal 6 2 6 2 2 2 2 2 2" xfId="37261" xr:uid="{E22F5C54-1CF7-48D6-A2A7-72AB206F58C0}"/>
    <cellStyle name="Normal 6 2 6 2 2 2 2 2 2 2" xfId="37262" xr:uid="{CCF6BB05-74AF-4E34-98DF-AE41267B96C7}"/>
    <cellStyle name="Normal 6 2 6 2 2 2 2 2 2 2 2" xfId="37263" xr:uid="{227F2630-F553-488F-9704-CAE458E0555A}"/>
    <cellStyle name="Normal 6 2 6 2 2 2 2 2 2 2 2 2" xfId="37264" xr:uid="{A31D5C8E-9CE4-4B4C-BD71-EDA099EACF62}"/>
    <cellStyle name="Normal 6 2 6 2 2 2 2 2 2 2 2 2 2" xfId="37265" xr:uid="{C0D41E0D-948C-42DD-AA42-3FB0D50CCA9A}"/>
    <cellStyle name="Normal 6 2 6 2 2 2 2 2 2 2 2 2 2 2" xfId="37266" xr:uid="{C77DAA28-1272-442C-B725-CCBF469ABE0E}"/>
    <cellStyle name="Normal 6 2 6 2 2 2 2 2 2 2 2 2 2 2 2" xfId="37267" xr:uid="{9BC03F51-0A4A-4871-982D-B339C20F783A}"/>
    <cellStyle name="Normal 6 2 6 2 2 2 2 2 2 2 2 2 2 2 2 2" xfId="37268" xr:uid="{56D74C49-2F4A-4DD2-A7EC-1A1904DB63EF}"/>
    <cellStyle name="Normal 6 2 6 2 2 2 2 2 2 2 2 2 2 2 3" xfId="37269" xr:uid="{D8C3B5A4-EA77-440F-86A2-892B0F7590A8}"/>
    <cellStyle name="Normal 6 2 6 2 2 2 2 2 2 2 2 2 2 3" xfId="37270" xr:uid="{3692131E-A712-49D1-823A-3CF48BA91659}"/>
    <cellStyle name="Normal 6 2 6 2 2 2 2 2 2 2 2 2 3" xfId="37271" xr:uid="{02F1D4AE-7DCD-4B45-999F-D9EA192C05AA}"/>
    <cellStyle name="Normal 6 2 6 2 2 2 2 2 2 2 2 2 3 2" xfId="37272" xr:uid="{48375DBA-3BD1-418C-A68D-36A9847AD059}"/>
    <cellStyle name="Normal 6 2 6 2 2 2 2 2 2 2 2 2 4" xfId="37273" xr:uid="{6EC73FFE-3919-436D-B003-8FCEE1014013}"/>
    <cellStyle name="Normal 6 2 6 2 2 2 2 2 2 2 2 2 4 2" xfId="37274" xr:uid="{55181BD9-16AB-457B-AC06-E63943B18A6F}"/>
    <cellStyle name="Normal 6 2 6 2 2 2 2 2 2 2 2 2 5" xfId="37275" xr:uid="{0CC5ADC5-45A7-42A3-B623-B80DEFF4D600}"/>
    <cellStyle name="Normal 6 2 6 2 2 2 2 2 2 2 2 2 5 2" xfId="37276" xr:uid="{405020D9-B20D-4657-8AEA-89DFADA2D9E7}"/>
    <cellStyle name="Normal 6 2 6 2 2 2 2 2 2 2 2 2 6" xfId="37277" xr:uid="{120F9F0E-CE50-4049-B216-22C8ED91329D}"/>
    <cellStyle name="Normal 6 2 6 2 2 2 2 2 2 2 2 2 6 2" xfId="37278" xr:uid="{15B28C8E-FB9D-4634-98BF-5ED2C96CD478}"/>
    <cellStyle name="Normal 6 2 6 2 2 2 2 2 2 2 2 2 7" xfId="37279" xr:uid="{E7DF392D-997F-4C5A-B898-A46107C76BC9}"/>
    <cellStyle name="Normal 6 2 6 2 2 2 2 2 2 2 2 2 7 2" xfId="37280" xr:uid="{9AC488C8-E0EB-482A-BEC9-46E2F9C63C88}"/>
    <cellStyle name="Normal 6 2 6 2 2 2 2 2 2 2 2 2 8" xfId="37281" xr:uid="{2F0ED388-73CD-4EF1-BE08-187BBBAAEEB3}"/>
    <cellStyle name="Normal 6 2 6 2 2 2 2 2 2 2 2 3" xfId="37282" xr:uid="{29DA53DB-FBC1-4423-A468-A6F65C9EC538}"/>
    <cellStyle name="Normal 6 2 6 2 2 2 2 2 2 2 2 3 2" xfId="37283" xr:uid="{CBC71320-F041-4362-B029-41228AB189EF}"/>
    <cellStyle name="Normal 6 2 6 2 2 2 2 2 2 2 2 3 2 2" xfId="37284" xr:uid="{5792148C-7C93-4405-B81E-A012ADA9AE2C}"/>
    <cellStyle name="Normal 6 2 6 2 2 2 2 2 2 2 2 3 2 2 2" xfId="37285" xr:uid="{E0D09AB6-4331-4E9C-B903-4CE663491163}"/>
    <cellStyle name="Normal 6 2 6 2 2 2 2 2 2 2 2 3 2 3" xfId="37286" xr:uid="{114242B9-429B-4832-B581-CA8737B452E9}"/>
    <cellStyle name="Normal 6 2 6 2 2 2 2 2 2 2 2 3 3" xfId="37287" xr:uid="{9F8FFE95-0516-4114-8E92-5350AE9B4EC2}"/>
    <cellStyle name="Normal 6 2 6 2 2 2 2 2 2 2 2 4" xfId="37288" xr:uid="{948A2EB3-003F-403E-A10C-CAE3AE9A466B}"/>
    <cellStyle name="Normal 6 2 6 2 2 2 2 2 2 2 2 4 2" xfId="37289" xr:uid="{E12DD13B-E30B-4EC0-B625-05C387FDF3C0}"/>
    <cellStyle name="Normal 6 2 6 2 2 2 2 2 2 2 2 5" xfId="37290" xr:uid="{93323FBB-211E-4C11-ACFC-D64DFAF3886F}"/>
    <cellStyle name="Normal 6 2 6 2 2 2 2 2 2 2 2 5 2" xfId="37291" xr:uid="{F11C9198-5350-4ED2-AF23-CB7BB22B5494}"/>
    <cellStyle name="Normal 6 2 6 2 2 2 2 2 2 2 2 6" xfId="37292" xr:uid="{8F439D82-C92C-45D0-B6C9-08190C308153}"/>
    <cellStyle name="Normal 6 2 6 2 2 2 2 2 2 2 2 6 2" xfId="37293" xr:uid="{FD1486ED-2916-4166-A8EF-27AC58F0FF21}"/>
    <cellStyle name="Normal 6 2 6 2 2 2 2 2 2 2 2 7" xfId="37294" xr:uid="{A75B62B4-8327-4C42-A8D9-87EB968ABEBC}"/>
    <cellStyle name="Normal 6 2 6 2 2 2 2 2 2 2 2 7 2" xfId="37295" xr:uid="{5BE7875D-39EB-4F60-91B0-71173FB9798A}"/>
    <cellStyle name="Normal 6 2 6 2 2 2 2 2 2 2 2 8" xfId="37296" xr:uid="{49DC558A-79F2-4EA2-BA7B-1C1C15B1AEB4}"/>
    <cellStyle name="Normal 6 2 6 2 2 2 2 2 2 2 3" xfId="37297" xr:uid="{632443DF-8841-4AFC-9F1B-DB87435098CB}"/>
    <cellStyle name="Normal 6 2 6 2 2 2 2 2 2 2 3 2" xfId="37298" xr:uid="{0718E58B-1E76-4DF2-B7F6-AE925E267566}"/>
    <cellStyle name="Normal 6 2 6 2 2 2 2 2 2 2 3 2 2" xfId="37299" xr:uid="{98728CC7-44C0-4081-B54A-B082A5D131EC}"/>
    <cellStyle name="Normal 6 2 6 2 2 2 2 2 2 2 3 2 2 2" xfId="37300" xr:uid="{5278E27B-8DE0-479C-9DBC-FEC4DA1237C6}"/>
    <cellStyle name="Normal 6 2 6 2 2 2 2 2 2 2 3 2 3" xfId="37301" xr:uid="{D4FD0BBC-28FE-483C-BB03-37F1B4CC2CB5}"/>
    <cellStyle name="Normal 6 2 6 2 2 2 2 2 2 2 3 3" xfId="37302" xr:uid="{E8286492-6616-43A9-A020-30A50F3CAD42}"/>
    <cellStyle name="Normal 6 2 6 2 2 2 2 2 2 2 4" xfId="37303" xr:uid="{7AF14143-53DB-43B7-B519-D1AAE699B8E1}"/>
    <cellStyle name="Normal 6 2 6 2 2 2 2 2 2 2 4 2" xfId="37304" xr:uid="{4F06DF77-AA6A-40D2-AF82-2856AB9DB2BD}"/>
    <cellStyle name="Normal 6 2 6 2 2 2 2 2 2 2 5" xfId="37305" xr:uid="{3A0D3DA2-DAE4-4637-A5A1-CD57241745C5}"/>
    <cellStyle name="Normal 6 2 6 2 2 2 2 2 2 2 5 2" xfId="37306" xr:uid="{FA788908-F4F7-4B01-97CC-317C1CDA84B3}"/>
    <cellStyle name="Normal 6 2 6 2 2 2 2 2 2 2 6" xfId="37307" xr:uid="{0FFD0BFC-FF98-45DF-B082-94E5479DDA67}"/>
    <cellStyle name="Normal 6 2 6 2 2 2 2 2 2 2 6 2" xfId="37308" xr:uid="{7BB7B6C0-6920-4ABB-9D9A-78FCBE4BD15A}"/>
    <cellStyle name="Normal 6 2 6 2 2 2 2 2 2 2 7" xfId="37309" xr:uid="{472206F0-02FA-41BE-8326-4D812CB03E07}"/>
    <cellStyle name="Normal 6 2 6 2 2 2 2 2 2 2 7 2" xfId="37310" xr:uid="{51F28938-D86F-4E3C-93A7-A9265D505224}"/>
    <cellStyle name="Normal 6 2 6 2 2 2 2 2 2 2 8" xfId="37311" xr:uid="{CA8D332C-87B7-46C6-B277-5DC683E40CF2}"/>
    <cellStyle name="Normal 6 2 6 2 2 2 2 2 2 2 8 2" xfId="37312" xr:uid="{1FB0F529-4543-45F2-92B0-C317851D06CA}"/>
    <cellStyle name="Normal 6 2 6 2 2 2 2 2 2 2 9" xfId="37313" xr:uid="{8374ECDE-FBEA-471C-9550-052128BE0B4E}"/>
    <cellStyle name="Normal 6 2 6 2 2 2 2 2 2 3" xfId="37314" xr:uid="{EA351843-1C42-46E8-B8C4-B1DEE9A4F1B0}"/>
    <cellStyle name="Normal 6 2 6 2 2 2 2 2 2 3 2" xfId="37315" xr:uid="{F935E446-8D13-48B3-9C79-6E344C8E975B}"/>
    <cellStyle name="Normal 6 2 6 2 2 2 2 2 2 3 2 2" xfId="37316" xr:uid="{3836B401-240B-470A-B666-07C3D14012DF}"/>
    <cellStyle name="Normal 6 2 6 2 2 2 2 2 2 3 2 2 2" xfId="37317" xr:uid="{87763B5C-63DD-48A8-BE0C-447D546E7A7A}"/>
    <cellStyle name="Normal 6 2 6 2 2 2 2 2 2 3 2 2 2 2" xfId="37318" xr:uid="{FB9C8A16-EF3D-4A00-866D-DFF34C0EC489}"/>
    <cellStyle name="Normal 6 2 6 2 2 2 2 2 2 3 2 2 3" xfId="37319" xr:uid="{7A72A34B-4D5D-45B6-94A2-DD5F535E075C}"/>
    <cellStyle name="Normal 6 2 6 2 2 2 2 2 2 3 2 3" xfId="37320" xr:uid="{A6990276-E8E9-479A-B003-FFECE46773A1}"/>
    <cellStyle name="Normal 6 2 6 2 2 2 2 2 2 3 3" xfId="37321" xr:uid="{4CEECDD4-1231-4E35-876D-FB4E70DD9908}"/>
    <cellStyle name="Normal 6 2 6 2 2 2 2 2 2 3 3 2" xfId="37322" xr:uid="{25E540D5-527A-43E8-BFC7-007C4DD271EF}"/>
    <cellStyle name="Normal 6 2 6 2 2 2 2 2 2 3 4" xfId="37323" xr:uid="{5BC51041-AF56-4BC0-8A38-9D0F4F51BDA0}"/>
    <cellStyle name="Normal 6 2 6 2 2 2 2 2 2 3 4 2" xfId="37324" xr:uid="{0610AA24-53AB-4BB2-9950-47AB3B356E4B}"/>
    <cellStyle name="Normal 6 2 6 2 2 2 2 2 2 3 5" xfId="37325" xr:uid="{F203FA2B-3FA1-4E06-A3FF-2DD077F2A5C8}"/>
    <cellStyle name="Normal 6 2 6 2 2 2 2 2 2 3 5 2" xfId="37326" xr:uid="{BB4C2990-8B97-45B5-9221-EB834C9B49C2}"/>
    <cellStyle name="Normal 6 2 6 2 2 2 2 2 2 3 6" xfId="37327" xr:uid="{54DC9F9A-893E-414D-8C55-5D1CC8F7C21F}"/>
    <cellStyle name="Normal 6 2 6 2 2 2 2 2 2 3 6 2" xfId="37328" xr:uid="{D9A9BD52-2AA2-4A40-A9A8-CC5B5A90CEF0}"/>
    <cellStyle name="Normal 6 2 6 2 2 2 2 2 2 3 7" xfId="37329" xr:uid="{B7F1EA7A-0994-45E1-919F-F211A1DDAE1E}"/>
    <cellStyle name="Normal 6 2 6 2 2 2 2 2 2 3 7 2" xfId="37330" xr:uid="{3E0A4D6F-A800-4762-B013-E20E3448EE69}"/>
    <cellStyle name="Normal 6 2 6 2 2 2 2 2 2 3 8" xfId="37331" xr:uid="{0E13DEA7-889F-4279-B554-3A2D2ACF634E}"/>
    <cellStyle name="Normal 6 2 6 2 2 2 2 2 2 4" xfId="37332" xr:uid="{4C7951A1-930F-4C5F-9242-E97470C924E0}"/>
    <cellStyle name="Normal 6 2 6 2 2 2 2 2 2 4 2" xfId="37333" xr:uid="{245EE045-A47A-445A-982C-1FE238C62AC1}"/>
    <cellStyle name="Normal 6 2 6 2 2 2 2 2 2 4 2 2" xfId="37334" xr:uid="{86216738-D19B-4E08-8EE7-82860AF82DAA}"/>
    <cellStyle name="Normal 6 2 6 2 2 2 2 2 2 4 2 2 2" xfId="37335" xr:uid="{980B91AE-6D73-4E25-BE37-845EE317D581}"/>
    <cellStyle name="Normal 6 2 6 2 2 2 2 2 2 4 2 3" xfId="37336" xr:uid="{09933C99-4212-4E2B-A9E8-60736EF9F0B2}"/>
    <cellStyle name="Normal 6 2 6 2 2 2 2 2 2 4 3" xfId="37337" xr:uid="{9F9913C7-3D13-4BF8-9FD3-F70611E261A8}"/>
    <cellStyle name="Normal 6 2 6 2 2 2 2 2 2 5" xfId="37338" xr:uid="{2B2113E2-78E1-43E1-BE1E-3F53F855333B}"/>
    <cellStyle name="Normal 6 2 6 2 2 2 2 2 2 5 2" xfId="37339" xr:uid="{AD006631-716F-41E9-8C6C-DC450CED5107}"/>
    <cellStyle name="Normal 6 2 6 2 2 2 2 2 2 6" xfId="37340" xr:uid="{08DC868E-9504-45FF-ABB0-CC720A6759E1}"/>
    <cellStyle name="Normal 6 2 6 2 2 2 2 2 2 6 2" xfId="37341" xr:uid="{D7DD7D5B-00FA-435F-8419-03DB7CD63AD6}"/>
    <cellStyle name="Normal 6 2 6 2 2 2 2 2 2 7" xfId="37342" xr:uid="{5D447983-C05B-4413-9EBC-412F59C655C4}"/>
    <cellStyle name="Normal 6 2 6 2 2 2 2 2 2 7 2" xfId="37343" xr:uid="{6387E459-3D67-4B96-81A0-0FA949E6E8FF}"/>
    <cellStyle name="Normal 6 2 6 2 2 2 2 2 2 8" xfId="37344" xr:uid="{C6CA7591-E4DB-4E49-B39C-677FB39B6207}"/>
    <cellStyle name="Normal 6 2 6 2 2 2 2 2 2 8 2" xfId="37345" xr:uid="{EBB06727-7F18-42B4-BC9B-3C77AFD4BED7}"/>
    <cellStyle name="Normal 6 2 6 2 2 2 2 2 2 9" xfId="37346" xr:uid="{F358138C-3A75-4663-89A2-36EF88B7441F}"/>
    <cellStyle name="Normal 6 2 6 2 2 2 2 2 3" xfId="37347" xr:uid="{4138C83F-1E31-45C0-B235-0D35E1A2E42E}"/>
    <cellStyle name="Normal 6 2 6 2 2 2 2 2 3 2" xfId="37348" xr:uid="{CD7B4525-E2FC-4F18-A103-E84144A9AEBE}"/>
    <cellStyle name="Normal 6 2 6 2 2 2 2 2 4" xfId="37349" xr:uid="{20058890-3E62-4CA3-953A-98CEB74DF72B}"/>
    <cellStyle name="Normal 6 2 6 2 2 2 2 2 4 2" xfId="37350" xr:uid="{3393AB23-18AC-42E3-AC86-928129B065EC}"/>
    <cellStyle name="Normal 6 2 6 2 2 2 2 2 5" xfId="37351" xr:uid="{C0520318-6B34-44AA-8F84-8F7ADD831F1A}"/>
    <cellStyle name="Normal 6 2 6 2 2 2 2 2 5 2" xfId="37352" xr:uid="{1D588CA3-6D12-4007-B507-1C68CDBEA3E8}"/>
    <cellStyle name="Normal 6 2 6 2 2 2 2 2 5 2 2" xfId="37353" xr:uid="{8E677359-38E7-4DF0-B5D9-38CE14623105}"/>
    <cellStyle name="Normal 6 2 6 2 2 2 2 2 5 2 2 2" xfId="37354" xr:uid="{2054FA08-9241-42A0-AE3D-7F0608414476}"/>
    <cellStyle name="Normal 6 2 6 2 2 2 2 2 5 2 2 2 2" xfId="37355" xr:uid="{9D02CDDE-E4EF-42B4-819E-832EB98F5030}"/>
    <cellStyle name="Normal 6 2 6 2 2 2 2 2 5 2 2 2 2 2" xfId="37356" xr:uid="{D4CF8CC9-B4EF-49A6-B17C-1E0E53B58CB4}"/>
    <cellStyle name="Normal 6 2 6 2 2 2 2 2 5 2 2 2 3" xfId="37357" xr:uid="{6746CC80-68FF-42AD-8E10-D749A63E6C9C}"/>
    <cellStyle name="Normal 6 2 6 2 2 2 2 2 5 2 2 3" xfId="37358" xr:uid="{CB44DC2D-38F2-4688-9BA2-7A3B76CFFC7F}"/>
    <cellStyle name="Normal 6 2 6 2 2 2 2 2 5 2 3" xfId="37359" xr:uid="{A989E342-EB97-44D9-93F3-51142CB797B3}"/>
    <cellStyle name="Normal 6 2 6 2 2 2 2 2 5 2 3 2" xfId="37360" xr:uid="{9E27DF4A-D489-4375-A382-106211FD3D86}"/>
    <cellStyle name="Normal 6 2 6 2 2 2 2 2 5 2 4" xfId="37361" xr:uid="{E655D3ED-9208-48B2-A131-4F0E18AAB6ED}"/>
    <cellStyle name="Normal 6 2 6 2 2 2 2 2 5 2 4 2" xfId="37362" xr:uid="{F180972D-552F-4380-A4F3-1B78A2C05F9A}"/>
    <cellStyle name="Normal 6 2 6 2 2 2 2 2 5 2 5" xfId="37363" xr:uid="{92C57D0C-7502-4134-9424-88A8493EE674}"/>
    <cellStyle name="Normal 6 2 6 2 2 2 2 2 5 2 5 2" xfId="37364" xr:uid="{6F65B7B1-32DC-4793-8E60-3EA69D2B6E21}"/>
    <cellStyle name="Normal 6 2 6 2 2 2 2 2 5 2 6" xfId="37365" xr:uid="{86B0B84E-067D-4D6F-A7B9-BA5B0EF27F21}"/>
    <cellStyle name="Normal 6 2 6 2 2 2 2 2 5 2 6 2" xfId="37366" xr:uid="{846B8E88-4201-4ED0-9D78-4F71328B7D13}"/>
    <cellStyle name="Normal 6 2 6 2 2 2 2 2 5 2 7" xfId="37367" xr:uid="{B3DB3122-3442-40C6-BA6E-F064163F1407}"/>
    <cellStyle name="Normal 6 2 6 2 2 2 2 2 5 2 7 2" xfId="37368" xr:uid="{562F7214-7C27-4E1C-9FDD-9DF178F8F8C7}"/>
    <cellStyle name="Normal 6 2 6 2 2 2 2 2 5 2 8" xfId="37369" xr:uid="{82480D56-983D-45FA-9FC5-21E80D66BA30}"/>
    <cellStyle name="Normal 6 2 6 2 2 2 2 2 5 3" xfId="37370" xr:uid="{86465193-197D-4B17-9BEA-0973ACA28899}"/>
    <cellStyle name="Normal 6 2 6 2 2 2 2 2 5 3 2" xfId="37371" xr:uid="{10F42D9E-E55D-4655-A904-4AB1E6CC17B2}"/>
    <cellStyle name="Normal 6 2 6 2 2 2 2 2 5 3 2 2" xfId="37372" xr:uid="{B12726D9-3A77-4A78-B87E-4D895D2B2049}"/>
    <cellStyle name="Normal 6 2 6 2 2 2 2 2 5 3 2 2 2" xfId="37373" xr:uid="{D15D8C6D-6D4D-4A9D-91BB-F00754235E5B}"/>
    <cellStyle name="Normal 6 2 6 2 2 2 2 2 5 3 2 3" xfId="37374" xr:uid="{8E85CEC1-8CCB-4D85-8D97-BD1F7A2C14BC}"/>
    <cellStyle name="Normal 6 2 6 2 2 2 2 2 5 3 3" xfId="37375" xr:uid="{41C9479D-9C84-42F0-81AD-95B323F490FB}"/>
    <cellStyle name="Normal 6 2 6 2 2 2 2 2 5 4" xfId="37376" xr:uid="{DC21C41B-E767-4086-8EA7-BD167211AB01}"/>
    <cellStyle name="Normal 6 2 6 2 2 2 2 2 5 4 2" xfId="37377" xr:uid="{7241AD83-0C72-4701-8C44-9AF8987E4EC6}"/>
    <cellStyle name="Normal 6 2 6 2 2 2 2 2 5 5" xfId="37378" xr:uid="{484C84C4-AEA5-4F7C-80B9-147DCC4F2BCF}"/>
    <cellStyle name="Normal 6 2 6 2 2 2 2 2 5 5 2" xfId="37379" xr:uid="{196E6716-E279-49D1-9FE7-D8486B6FBC62}"/>
    <cellStyle name="Normal 6 2 6 2 2 2 2 2 5 6" xfId="37380" xr:uid="{C823CB3B-DF16-419A-855F-19CA65FA276C}"/>
    <cellStyle name="Normal 6 2 6 2 2 2 2 2 5 6 2" xfId="37381" xr:uid="{7DA55071-69C0-4DA9-8677-A83BC1DFCBC7}"/>
    <cellStyle name="Normal 6 2 6 2 2 2 2 2 5 7" xfId="37382" xr:uid="{8058BB4E-09DE-4E0C-9241-259522D7D1FD}"/>
    <cellStyle name="Normal 6 2 6 2 2 2 2 2 5 7 2" xfId="37383" xr:uid="{5644F46C-B3A0-446F-9A32-653576CDD1D7}"/>
    <cellStyle name="Normal 6 2 6 2 2 2 2 2 5 8" xfId="37384" xr:uid="{930F2EAB-3454-45BC-9544-D08E4D52F49B}"/>
    <cellStyle name="Normal 6 2 6 2 2 2 2 2 6" xfId="37385" xr:uid="{5F99358C-141B-45BB-8DB0-75B013B8AA6F}"/>
    <cellStyle name="Normal 6 2 6 2 2 2 2 2 6 2" xfId="37386" xr:uid="{A1BBA1C8-C7F5-4DE9-BABA-EB55CAB88A89}"/>
    <cellStyle name="Normal 6 2 6 2 2 2 2 2 6 2 2" xfId="37387" xr:uid="{DEEFE657-3092-4D6A-B0C8-F15D7C127C46}"/>
    <cellStyle name="Normal 6 2 6 2 2 2 2 2 6 2 2 2" xfId="37388" xr:uid="{FAE13A6D-DAE9-4520-A861-F6C847BF526C}"/>
    <cellStyle name="Normal 6 2 6 2 2 2 2 2 6 2 3" xfId="37389" xr:uid="{820E4C78-68D0-401B-AE2B-362AABFC5D56}"/>
    <cellStyle name="Normal 6 2 6 2 2 2 2 2 6 3" xfId="37390" xr:uid="{4BC25313-0B57-4AA2-9BDF-F762AF8C0F33}"/>
    <cellStyle name="Normal 6 2 6 2 2 2 2 2 7" xfId="37391" xr:uid="{F1654AD5-9241-4352-A7FD-709137EB339A}"/>
    <cellStyle name="Normal 6 2 6 2 2 2 2 2 7 2" xfId="37392" xr:uid="{E8072070-F5D8-46D5-99DB-C9A119749937}"/>
    <cellStyle name="Normal 6 2 6 2 2 2 2 2 8" xfId="37393" xr:uid="{77978EF7-E965-4ABD-BB78-76A13A9B1609}"/>
    <cellStyle name="Normal 6 2 6 2 2 2 2 2 8 2" xfId="37394" xr:uid="{4FE54A3C-D3E7-4F6C-AC8C-D76819817196}"/>
    <cellStyle name="Normal 6 2 6 2 2 2 2 2 9" xfId="37395" xr:uid="{9F9284CD-3991-42F5-A8B0-F0B3A38B022D}"/>
    <cellStyle name="Normal 6 2 6 2 2 2 2 2 9 2" xfId="37396" xr:uid="{87DA8FF5-F210-4509-98F4-BC8B9A5EA483}"/>
    <cellStyle name="Normal 6 2 6 2 2 2 2 3" xfId="37397" xr:uid="{9402F49E-3FB2-4040-A412-6D5684F1FABE}"/>
    <cellStyle name="Normal 6 2 6 2 2 2 2 3 2" xfId="37398" xr:uid="{408AB3A5-F0BD-47B2-8CD3-34CFA59CCF18}"/>
    <cellStyle name="Normal 6 2 6 2 2 2 2 3 2 2" xfId="37399" xr:uid="{09249C2C-711C-47D7-A588-8EEED387E421}"/>
    <cellStyle name="Normal 6 2 6 2 2 2 2 3 2 2 2" xfId="37400" xr:uid="{971E64EB-47A1-4063-A638-069342E751A4}"/>
    <cellStyle name="Normal 6 2 6 2 2 2 2 3 2 2 2 2" xfId="37401" xr:uid="{45454608-D006-4F83-9B71-950F138F7F9C}"/>
    <cellStyle name="Normal 6 2 6 2 2 2 2 3 2 2 2 2 2" xfId="37402" xr:uid="{6F8FC1FA-C084-444C-AEAB-6D0617FD0FD8}"/>
    <cellStyle name="Normal 6 2 6 2 2 2 2 3 2 2 2 2 2 2" xfId="37403" xr:uid="{BEFA9498-2ACE-4817-9F11-4F15F61324AE}"/>
    <cellStyle name="Normal 6 2 6 2 2 2 2 3 2 2 2 2 2 2 2" xfId="37404" xr:uid="{DD531512-ED88-4EEF-A9F6-7A0704F71F31}"/>
    <cellStyle name="Normal 6 2 6 2 2 2 2 3 2 2 2 2 2 3" xfId="37405" xr:uid="{29537E3E-D8F0-421D-A1E6-2880C724B5A2}"/>
    <cellStyle name="Normal 6 2 6 2 2 2 2 3 2 2 2 2 3" xfId="37406" xr:uid="{FA963D9A-D3F3-4252-A37E-6ECCB71B26BC}"/>
    <cellStyle name="Normal 6 2 6 2 2 2 2 3 2 2 2 3" xfId="37407" xr:uid="{D67DFF12-0DB5-4E76-B01D-341FAA5C6A00}"/>
    <cellStyle name="Normal 6 2 6 2 2 2 2 3 2 2 2 3 2" xfId="37408" xr:uid="{19A74227-4F3F-4AF9-A6E5-DC29EFE31F20}"/>
    <cellStyle name="Normal 6 2 6 2 2 2 2 3 2 2 2 4" xfId="37409" xr:uid="{5A421674-722B-4AAD-BE55-B04E2882CF9B}"/>
    <cellStyle name="Normal 6 2 6 2 2 2 2 3 2 2 2 4 2" xfId="37410" xr:uid="{265E82FB-1769-404F-802A-A3E133CAB821}"/>
    <cellStyle name="Normal 6 2 6 2 2 2 2 3 2 2 2 5" xfId="37411" xr:uid="{095302FC-4017-4865-B02E-3B816B9ABEAD}"/>
    <cellStyle name="Normal 6 2 6 2 2 2 2 3 2 2 2 5 2" xfId="37412" xr:uid="{69996BB8-9B09-4EA1-85F6-E13C6D6E7398}"/>
    <cellStyle name="Normal 6 2 6 2 2 2 2 3 2 2 2 6" xfId="37413" xr:uid="{52FEE94C-F7C1-4CB2-9414-8771950C04D9}"/>
    <cellStyle name="Normal 6 2 6 2 2 2 2 3 2 2 2 6 2" xfId="37414" xr:uid="{784473D7-3A39-4A61-98B5-6A2B0E120151}"/>
    <cellStyle name="Normal 6 2 6 2 2 2 2 3 2 2 2 7" xfId="37415" xr:uid="{778F5FBE-211C-4365-B404-5EC0BB033DF9}"/>
    <cellStyle name="Normal 6 2 6 2 2 2 2 3 2 2 2 7 2" xfId="37416" xr:uid="{BA8E94C7-9D4F-4315-9267-9CF1207C9AA9}"/>
    <cellStyle name="Normal 6 2 6 2 2 2 2 3 2 2 2 8" xfId="37417" xr:uid="{663132C3-874C-4761-9BD1-BD83EB18073E}"/>
    <cellStyle name="Normal 6 2 6 2 2 2 2 3 2 2 3" xfId="37418" xr:uid="{53150091-B2CA-46C1-8112-AA47D07D1920}"/>
    <cellStyle name="Normal 6 2 6 2 2 2 2 3 2 2 3 2" xfId="37419" xr:uid="{CC2C1839-7D03-400F-A84E-BFEF87764F7A}"/>
    <cellStyle name="Normal 6 2 6 2 2 2 2 3 2 2 3 2 2" xfId="37420" xr:uid="{FF8091AE-C255-4A19-9A40-6B62B7EC4EC6}"/>
    <cellStyle name="Normal 6 2 6 2 2 2 2 3 2 2 3 2 2 2" xfId="37421" xr:uid="{6284C112-701E-47D2-A80B-D1A981CF6FE8}"/>
    <cellStyle name="Normal 6 2 6 2 2 2 2 3 2 2 3 2 3" xfId="37422" xr:uid="{D64E1738-CDCE-4E59-874D-60D16313F5A6}"/>
    <cellStyle name="Normal 6 2 6 2 2 2 2 3 2 2 3 3" xfId="37423" xr:uid="{04C7B774-A5F5-45DC-B7BB-DE1072881E33}"/>
    <cellStyle name="Normal 6 2 6 2 2 2 2 3 2 2 4" xfId="37424" xr:uid="{95DB83C7-E40B-45B0-B3CA-06CAA856B681}"/>
    <cellStyle name="Normal 6 2 6 2 2 2 2 3 2 2 4 2" xfId="37425" xr:uid="{A37F79F8-8694-40F2-86D0-7301D92D019F}"/>
    <cellStyle name="Normal 6 2 6 2 2 2 2 3 2 2 5" xfId="37426" xr:uid="{225617BD-3E90-4101-8B88-491E1F7158F2}"/>
    <cellStyle name="Normal 6 2 6 2 2 2 2 3 2 2 5 2" xfId="37427" xr:uid="{7D1A0870-A4E8-4F3C-A71E-C216E00B070B}"/>
    <cellStyle name="Normal 6 2 6 2 2 2 2 3 2 2 6" xfId="37428" xr:uid="{D3FE746A-8B14-4CB8-B9AB-00A4B0DB0476}"/>
    <cellStyle name="Normal 6 2 6 2 2 2 2 3 2 2 6 2" xfId="37429" xr:uid="{D1468E64-1CE7-405C-8D81-C2483946DE89}"/>
    <cellStyle name="Normal 6 2 6 2 2 2 2 3 2 2 7" xfId="37430" xr:uid="{CC42CDEB-F8D3-462C-BDC6-7B70C8201D41}"/>
    <cellStyle name="Normal 6 2 6 2 2 2 2 3 2 2 7 2" xfId="37431" xr:uid="{3213D70F-2843-4313-B97D-F0E1DB69A09D}"/>
    <cellStyle name="Normal 6 2 6 2 2 2 2 3 2 2 8" xfId="37432" xr:uid="{AD368FA7-6E06-47C2-8D49-4D7E6D0996AF}"/>
    <cellStyle name="Normal 6 2 6 2 2 2 2 3 2 3" xfId="37433" xr:uid="{EB4EFB3F-7FB9-48E7-BEF7-39F7640C3692}"/>
    <cellStyle name="Normal 6 2 6 2 2 2 2 3 2 3 2" xfId="37434" xr:uid="{4FCE8FA2-9EF8-4D43-8435-D8A0BBC84E3D}"/>
    <cellStyle name="Normal 6 2 6 2 2 2 2 3 2 3 2 2" xfId="37435" xr:uid="{36F4E8BA-7FCF-4EC7-BB3F-58EE41A3E3EE}"/>
    <cellStyle name="Normal 6 2 6 2 2 2 2 3 2 3 2 2 2" xfId="37436" xr:uid="{5C215A23-E29A-4EB8-B57F-47F9B2C32E85}"/>
    <cellStyle name="Normal 6 2 6 2 2 2 2 3 2 3 2 3" xfId="37437" xr:uid="{2C0C9514-0913-4495-94B0-B5EBC0249CD8}"/>
    <cellStyle name="Normal 6 2 6 2 2 2 2 3 2 3 3" xfId="37438" xr:uid="{8BACBE83-0FA7-4A2C-B2A2-ED3ABCCB8A18}"/>
    <cellStyle name="Normal 6 2 6 2 2 2 2 3 2 4" xfId="37439" xr:uid="{52BDF952-0A0A-4CD9-927D-CDD2371571F0}"/>
    <cellStyle name="Normal 6 2 6 2 2 2 2 3 2 4 2" xfId="37440" xr:uid="{D2D240AE-8B03-419A-B858-995840F70B49}"/>
    <cellStyle name="Normal 6 2 6 2 2 2 2 3 2 5" xfId="37441" xr:uid="{78527BDE-8B2E-45EE-8761-CC4AB75064F7}"/>
    <cellStyle name="Normal 6 2 6 2 2 2 2 3 2 5 2" xfId="37442" xr:uid="{B1AF76E3-1026-445F-BB3D-AE897936BC95}"/>
    <cellStyle name="Normal 6 2 6 2 2 2 2 3 2 6" xfId="37443" xr:uid="{5D915EBF-1271-477C-948F-2153E54AD3C3}"/>
    <cellStyle name="Normal 6 2 6 2 2 2 2 3 2 6 2" xfId="37444" xr:uid="{6AF8B9FF-3257-433E-B447-6E413565DC9E}"/>
    <cellStyle name="Normal 6 2 6 2 2 2 2 3 2 7" xfId="37445" xr:uid="{E316E82D-0E23-476F-86DC-0DCB0C7460D9}"/>
    <cellStyle name="Normal 6 2 6 2 2 2 2 3 2 7 2" xfId="37446" xr:uid="{B7A282D2-5C90-405E-9169-C6B97E6628AE}"/>
    <cellStyle name="Normal 6 2 6 2 2 2 2 3 2 8" xfId="37447" xr:uid="{98DF9A20-85B3-4AE4-9EAB-BE1EFE46F5E8}"/>
    <cellStyle name="Normal 6 2 6 2 2 2 2 3 2 8 2" xfId="37448" xr:uid="{DD39A03E-21ED-45D7-BA2D-83F37FBF6240}"/>
    <cellStyle name="Normal 6 2 6 2 2 2 2 3 2 9" xfId="37449" xr:uid="{4E3E0294-E94B-4BEF-B940-ACC5DB374C9A}"/>
    <cellStyle name="Normal 6 2 6 2 2 2 2 3 3" xfId="37450" xr:uid="{3A0CF499-1A9F-4385-90C7-0067EAEC3D8E}"/>
    <cellStyle name="Normal 6 2 6 2 2 2 2 3 3 2" xfId="37451" xr:uid="{AB8793A7-86E3-469B-B049-F12B2265DEA4}"/>
    <cellStyle name="Normal 6 2 6 2 2 2 2 3 3 2 2" xfId="37452" xr:uid="{486C167B-80D6-425E-8697-9A4C4DBB079C}"/>
    <cellStyle name="Normal 6 2 6 2 2 2 2 3 3 2 2 2" xfId="37453" xr:uid="{44547513-7544-451E-8CB6-2D639B067C8B}"/>
    <cellStyle name="Normal 6 2 6 2 2 2 2 3 3 2 2 2 2" xfId="37454" xr:uid="{FEA304F7-9C35-4172-9994-ECEA450CF611}"/>
    <cellStyle name="Normal 6 2 6 2 2 2 2 3 3 2 2 3" xfId="37455" xr:uid="{85FCEDAF-1648-4962-972A-2137263CADCB}"/>
    <cellStyle name="Normal 6 2 6 2 2 2 2 3 3 2 3" xfId="37456" xr:uid="{25147890-28B7-4925-AFF7-7A2204999187}"/>
    <cellStyle name="Normal 6 2 6 2 2 2 2 3 3 3" xfId="37457" xr:uid="{25AE17E3-9D37-4752-9E6B-6BF1CA4011FA}"/>
    <cellStyle name="Normal 6 2 6 2 2 2 2 3 3 3 2" xfId="37458" xr:uid="{42495CC4-2C08-47FF-8177-73154067BEF7}"/>
    <cellStyle name="Normal 6 2 6 2 2 2 2 3 3 4" xfId="37459" xr:uid="{39A3C992-3022-44F2-AE77-665C21B89337}"/>
    <cellStyle name="Normal 6 2 6 2 2 2 2 3 3 4 2" xfId="37460" xr:uid="{4144C7A0-B901-4927-B420-39118FFA9AAC}"/>
    <cellStyle name="Normal 6 2 6 2 2 2 2 3 3 5" xfId="37461" xr:uid="{0F7CD187-06F8-4CCD-B6D9-A2DDA043961D}"/>
    <cellStyle name="Normal 6 2 6 2 2 2 2 3 3 5 2" xfId="37462" xr:uid="{DFCA300D-AEA7-45AA-8F94-D5DF85783E10}"/>
    <cellStyle name="Normal 6 2 6 2 2 2 2 3 3 6" xfId="37463" xr:uid="{0539AB2B-360A-4A3D-84C0-7530915508FE}"/>
    <cellStyle name="Normal 6 2 6 2 2 2 2 3 3 6 2" xfId="37464" xr:uid="{0164FB47-C161-4E3B-A776-DA05B6F11EA8}"/>
    <cellStyle name="Normal 6 2 6 2 2 2 2 3 3 7" xfId="37465" xr:uid="{C2F66DDE-73F6-45DA-B381-0D8E33E3257C}"/>
    <cellStyle name="Normal 6 2 6 2 2 2 2 3 3 7 2" xfId="37466" xr:uid="{88D74D36-D26C-4989-AF82-2C027195BFA3}"/>
    <cellStyle name="Normal 6 2 6 2 2 2 2 3 3 8" xfId="37467" xr:uid="{E806175A-192A-40FF-A281-0369722D64FB}"/>
    <cellStyle name="Normal 6 2 6 2 2 2 2 3 4" xfId="37468" xr:uid="{4183B989-9D82-469B-B8A2-5E0DE9D41AEB}"/>
    <cellStyle name="Normal 6 2 6 2 2 2 2 3 4 2" xfId="37469" xr:uid="{DE11780A-E0E6-4FCE-A380-CBCEB2727BF6}"/>
    <cellStyle name="Normal 6 2 6 2 2 2 2 3 4 2 2" xfId="37470" xr:uid="{BDD1CD87-E57B-4B8C-8098-62EF170CDF47}"/>
    <cellStyle name="Normal 6 2 6 2 2 2 2 3 4 2 2 2" xfId="37471" xr:uid="{56975D51-3CC1-424B-88D2-AC480B615270}"/>
    <cellStyle name="Normal 6 2 6 2 2 2 2 3 4 2 3" xfId="37472" xr:uid="{DAA8BFCD-AB1E-4CB2-81A2-30F7763BC77B}"/>
    <cellStyle name="Normal 6 2 6 2 2 2 2 3 4 3" xfId="37473" xr:uid="{836CB16A-FD6D-48B6-96E6-D2B03EBD12FA}"/>
    <cellStyle name="Normal 6 2 6 2 2 2 2 3 5" xfId="37474" xr:uid="{DB155B39-8B83-44DB-8D7F-4F808E89A2C7}"/>
    <cellStyle name="Normal 6 2 6 2 2 2 2 3 5 2" xfId="37475" xr:uid="{E23675F9-7840-4ABF-81E8-C055EB4E55E7}"/>
    <cellStyle name="Normal 6 2 6 2 2 2 2 3 6" xfId="37476" xr:uid="{139E8B11-D848-4AC3-B478-3B66F301B498}"/>
    <cellStyle name="Normal 6 2 6 2 2 2 2 3 6 2" xfId="37477" xr:uid="{BAE43DF7-CCCF-4D24-8B86-E41683093F82}"/>
    <cellStyle name="Normal 6 2 6 2 2 2 2 3 7" xfId="37478" xr:uid="{4A2C6965-A238-4DFC-BF99-15CD0BEA0192}"/>
    <cellStyle name="Normal 6 2 6 2 2 2 2 3 7 2" xfId="37479" xr:uid="{7605EE5D-3320-49AB-B004-4467ABD18BA6}"/>
    <cellStyle name="Normal 6 2 6 2 2 2 2 3 8" xfId="37480" xr:uid="{B6D754DA-1B8C-4479-A670-0BDB3BAB3E41}"/>
    <cellStyle name="Normal 6 2 6 2 2 2 2 3 8 2" xfId="37481" xr:uid="{0E6BD866-678E-435C-B9D9-6D77B8E2C343}"/>
    <cellStyle name="Normal 6 2 6 2 2 2 2 3 9" xfId="37482" xr:uid="{2C492F1E-82BF-4CFB-BFD4-E481F4688971}"/>
    <cellStyle name="Normal 6 2 6 2 2 2 2 4" xfId="37483" xr:uid="{31F73C79-3019-4A31-B768-4C26C6968ECF}"/>
    <cellStyle name="Normal 6 2 6 2 2 2 2 4 2" xfId="37484" xr:uid="{47DA309D-8C65-4708-836A-B96BA2878F0D}"/>
    <cellStyle name="Normal 6 2 6 2 2 2 2 5" xfId="37485" xr:uid="{8AA90C09-0E9B-49FC-98CC-A5ABA9528F27}"/>
    <cellStyle name="Normal 6 2 6 2 2 2 2 5 2" xfId="37486" xr:uid="{90B0F522-9B69-4592-8016-DB48046BF2A2}"/>
    <cellStyle name="Normal 6 2 6 2 2 2 2 5 2 2" xfId="37487" xr:uid="{F8299AF6-1470-4FDD-A8F7-054F0D550A92}"/>
    <cellStyle name="Normal 6 2 6 2 2 2 2 5 2 2 2" xfId="37488" xr:uid="{248C5E90-41CA-4091-B249-10A389BAD279}"/>
    <cellStyle name="Normal 6 2 6 2 2 2 2 5 2 2 2 2" xfId="37489" xr:uid="{C027BCD8-CA26-46C5-9524-64FFCBB23D22}"/>
    <cellStyle name="Normal 6 2 6 2 2 2 2 5 2 2 2 2 2" xfId="37490" xr:uid="{107E9109-FC62-4477-A099-086BF160CF2B}"/>
    <cellStyle name="Normal 6 2 6 2 2 2 2 5 2 2 2 3" xfId="37491" xr:uid="{C9A4FC37-D06A-475F-9C64-226F8A5F0B1A}"/>
    <cellStyle name="Normal 6 2 6 2 2 2 2 5 2 2 3" xfId="37492" xr:uid="{F458F90F-B9E1-4E43-9C0F-F8375320BEA0}"/>
    <cellStyle name="Normal 6 2 6 2 2 2 2 5 2 3" xfId="37493" xr:uid="{273F87FD-BC61-45A0-84D2-E9C2B8D9F99B}"/>
    <cellStyle name="Normal 6 2 6 2 2 2 2 5 2 3 2" xfId="37494" xr:uid="{B6FD8553-9602-454B-B016-4511D2CA480B}"/>
    <cellStyle name="Normal 6 2 6 2 2 2 2 5 2 4" xfId="37495" xr:uid="{5296B9F7-C91C-4497-AFFA-937CDF185775}"/>
    <cellStyle name="Normal 6 2 6 2 2 2 2 5 2 4 2" xfId="37496" xr:uid="{22EE080A-E473-419D-9474-631E23A329DC}"/>
    <cellStyle name="Normal 6 2 6 2 2 2 2 5 2 5" xfId="37497" xr:uid="{16775201-00B2-4955-A066-12F6A23C9991}"/>
    <cellStyle name="Normal 6 2 6 2 2 2 2 5 2 5 2" xfId="37498" xr:uid="{AE845707-2063-42D2-9F84-7285460D880B}"/>
    <cellStyle name="Normal 6 2 6 2 2 2 2 5 2 6" xfId="37499" xr:uid="{2096C2F1-C18F-4DFF-9347-EB48F1BE329A}"/>
    <cellStyle name="Normal 6 2 6 2 2 2 2 5 2 6 2" xfId="37500" xr:uid="{84A17334-59B5-4CE1-9BD4-44F408107156}"/>
    <cellStyle name="Normal 6 2 6 2 2 2 2 5 2 7" xfId="37501" xr:uid="{E785FEA0-02B4-428B-9378-651C2F1B283D}"/>
    <cellStyle name="Normal 6 2 6 2 2 2 2 5 2 7 2" xfId="37502" xr:uid="{B996BC8C-AF44-4AE4-840E-AE8826BC0389}"/>
    <cellStyle name="Normal 6 2 6 2 2 2 2 5 2 8" xfId="37503" xr:uid="{B721F03B-9B1C-47E3-B2F4-50BE47D65EE1}"/>
    <cellStyle name="Normal 6 2 6 2 2 2 2 5 3" xfId="37504" xr:uid="{F6C07817-856A-4393-934E-830B282ADE21}"/>
    <cellStyle name="Normal 6 2 6 2 2 2 2 5 3 2" xfId="37505" xr:uid="{AAA953A3-BB2C-4C4F-950F-D65281FC4386}"/>
    <cellStyle name="Normal 6 2 6 2 2 2 2 5 3 2 2" xfId="37506" xr:uid="{AB865DCA-1991-4073-9384-5CADC68B6F7A}"/>
    <cellStyle name="Normal 6 2 6 2 2 2 2 5 3 2 2 2" xfId="37507" xr:uid="{605189A5-1EC1-4413-BF73-3EF9E249F29C}"/>
    <cellStyle name="Normal 6 2 6 2 2 2 2 5 3 2 3" xfId="37508" xr:uid="{5DB347DC-2012-4AA4-AE4B-37DD127282B3}"/>
    <cellStyle name="Normal 6 2 6 2 2 2 2 5 3 3" xfId="37509" xr:uid="{06FF0DCB-AB40-4BA4-96C9-B2AD55897DC3}"/>
    <cellStyle name="Normal 6 2 6 2 2 2 2 5 4" xfId="37510" xr:uid="{71B073A8-A031-49A2-921D-3DF318F6D227}"/>
    <cellStyle name="Normal 6 2 6 2 2 2 2 5 4 2" xfId="37511" xr:uid="{799E2DDC-6E38-4DEA-ADEE-D674CAC984D0}"/>
    <cellStyle name="Normal 6 2 6 2 2 2 2 5 5" xfId="37512" xr:uid="{50D24EFE-2102-403D-A98F-17D99B462F6C}"/>
    <cellStyle name="Normal 6 2 6 2 2 2 2 5 5 2" xfId="37513" xr:uid="{78B6D7EA-B85D-4AA4-B1C7-9D8C13DAD096}"/>
    <cellStyle name="Normal 6 2 6 2 2 2 2 5 6" xfId="37514" xr:uid="{568C4F5C-3EEC-4FA0-A741-FB61257FBB38}"/>
    <cellStyle name="Normal 6 2 6 2 2 2 2 5 6 2" xfId="37515" xr:uid="{4537875E-855E-4F5F-9601-D5982FE2C04D}"/>
    <cellStyle name="Normal 6 2 6 2 2 2 2 5 7" xfId="37516" xr:uid="{67C7E06B-47D8-4B14-ACBA-50928F53913A}"/>
    <cellStyle name="Normal 6 2 6 2 2 2 2 5 7 2" xfId="37517" xr:uid="{91B070A7-C2BF-48D2-B860-D468B4F102A3}"/>
    <cellStyle name="Normal 6 2 6 2 2 2 2 5 8" xfId="37518" xr:uid="{3016C786-C8BB-4B02-A2E7-B17E51595F9B}"/>
    <cellStyle name="Normal 6 2 6 2 2 2 2 6" xfId="37519" xr:uid="{E9108723-E488-40BA-A554-E94EB1431156}"/>
    <cellStyle name="Normal 6 2 6 2 2 2 2 6 2" xfId="37520" xr:uid="{3CD0E335-3B07-4420-B86D-5BE20B8F7C20}"/>
    <cellStyle name="Normal 6 2 6 2 2 2 2 6 2 2" xfId="37521" xr:uid="{9387362C-E824-425B-9D6F-C74CC28362A2}"/>
    <cellStyle name="Normal 6 2 6 2 2 2 2 6 2 2 2" xfId="37522" xr:uid="{359D35A5-4BDD-4339-A067-8A2E5D3678A7}"/>
    <cellStyle name="Normal 6 2 6 2 2 2 2 6 2 3" xfId="37523" xr:uid="{CD6A2FE3-8C4F-4F6B-92F2-2D75E47F5F58}"/>
    <cellStyle name="Normal 6 2 6 2 2 2 2 6 3" xfId="37524" xr:uid="{10870C8B-BA68-4E78-A3D5-27F779D9B54D}"/>
    <cellStyle name="Normal 6 2 6 2 2 2 2 7" xfId="37525" xr:uid="{96029670-0D43-4AA7-85C8-094FCF60B685}"/>
    <cellStyle name="Normal 6 2 6 2 2 2 2 7 2" xfId="37526" xr:uid="{BA51E3B4-50D4-4051-BDC3-F1C1443E0D6C}"/>
    <cellStyle name="Normal 6 2 6 2 2 2 2 8" xfId="37527" xr:uid="{20FC3695-6DE7-46E0-BE67-35DB5DB3C8B7}"/>
    <cellStyle name="Normal 6 2 6 2 2 2 2 8 2" xfId="37528" xr:uid="{81E7A35C-DA3E-47E1-86DA-15906C4E685E}"/>
    <cellStyle name="Normal 6 2 6 2 2 2 2 9" xfId="37529" xr:uid="{B22F9B30-5992-494F-BA4D-0ED16D686FE0}"/>
    <cellStyle name="Normal 6 2 6 2 2 2 2 9 2" xfId="37530" xr:uid="{E6751539-3B87-4E79-B4E7-E40DB916A5F2}"/>
    <cellStyle name="Normal 6 2 6 2 2 2 3" xfId="37531" xr:uid="{54F73EF9-B7C5-4F8F-A0BA-1E16F55F06B8}"/>
    <cellStyle name="Normal 6 2 6 2 2 2 3 2" xfId="37532" xr:uid="{BE6DF062-0217-42B6-A9C9-4180A3F7F86E}"/>
    <cellStyle name="Normal 6 2 6 2 2 2 3 2 2" xfId="37533" xr:uid="{35B256E3-C3C2-465B-8A04-43692C54C769}"/>
    <cellStyle name="Normal 6 2 6 2 2 2 3 2 2 2" xfId="37534" xr:uid="{F49FC67D-2E5E-4AE2-924D-7E8B97A9D4C2}"/>
    <cellStyle name="Normal 6 2 6 2 2 2 3 2 2 2 2" xfId="37535" xr:uid="{131AE6FC-2F30-48CE-8D04-B102339D9EB7}"/>
    <cellStyle name="Normal 6 2 6 2 2 2 3 2 2 2 2 2" xfId="37536" xr:uid="{E8EE5035-7B29-4F56-BD79-C6824DE31B28}"/>
    <cellStyle name="Normal 6 2 6 2 2 2 3 2 2 2 2 2 2" xfId="37537" xr:uid="{0CDEBAD4-23D9-48F5-81ED-9286529EFA8D}"/>
    <cellStyle name="Normal 6 2 6 2 2 2 3 2 2 2 2 2 2 2" xfId="37538" xr:uid="{BC8BEFF6-BCBD-4E2D-BBBF-700273804A50}"/>
    <cellStyle name="Normal 6 2 6 2 2 2 3 2 2 2 2 2 3" xfId="37539" xr:uid="{8453B60D-E780-431E-9BD7-DDC95B442FFD}"/>
    <cellStyle name="Normal 6 2 6 2 2 2 3 2 2 2 2 3" xfId="37540" xr:uid="{33AFB591-18F1-40A1-A32A-F7C5EFACD4E3}"/>
    <cellStyle name="Normal 6 2 6 2 2 2 3 2 2 2 3" xfId="37541" xr:uid="{78F2A906-4AD9-40F2-8555-4E17977A80FC}"/>
    <cellStyle name="Normal 6 2 6 2 2 2 3 2 2 2 3 2" xfId="37542" xr:uid="{84A2559C-3132-4D01-BF12-52FA58DE2001}"/>
    <cellStyle name="Normal 6 2 6 2 2 2 3 2 2 2 4" xfId="37543" xr:uid="{BCBA6D6B-D54F-4673-83E4-8BDDEF15D724}"/>
    <cellStyle name="Normal 6 2 6 2 2 2 3 2 2 2 4 2" xfId="37544" xr:uid="{65413091-8D43-4CC3-BACB-E99A7E40C155}"/>
    <cellStyle name="Normal 6 2 6 2 2 2 3 2 2 2 5" xfId="37545" xr:uid="{ED30F0E5-371F-47AB-A39A-0F5A2811C6E4}"/>
    <cellStyle name="Normal 6 2 6 2 2 2 3 2 2 2 5 2" xfId="37546" xr:uid="{2FCDF223-28DE-40B3-BE0B-1BAD127C564E}"/>
    <cellStyle name="Normal 6 2 6 2 2 2 3 2 2 2 6" xfId="37547" xr:uid="{570C16B0-F83A-41C9-8E6A-2EB5506EE3F6}"/>
    <cellStyle name="Normal 6 2 6 2 2 2 3 2 2 2 6 2" xfId="37548" xr:uid="{A2E09EE4-4436-4B93-B202-7BAE9BD5DEA3}"/>
    <cellStyle name="Normal 6 2 6 2 2 2 3 2 2 2 7" xfId="37549" xr:uid="{45DCD053-BB88-40C0-9883-BD6DAC960C38}"/>
    <cellStyle name="Normal 6 2 6 2 2 2 3 2 2 2 7 2" xfId="37550" xr:uid="{B4F37573-B310-4409-98FE-F830B3F4EF9B}"/>
    <cellStyle name="Normal 6 2 6 2 2 2 3 2 2 2 8" xfId="37551" xr:uid="{BE7B7474-1731-4FED-80B8-AA36478F98C6}"/>
    <cellStyle name="Normal 6 2 6 2 2 2 3 2 2 3" xfId="37552" xr:uid="{9F78574E-8954-47E4-825E-BA062A23FB90}"/>
    <cellStyle name="Normal 6 2 6 2 2 2 3 2 2 3 2" xfId="37553" xr:uid="{E29C6523-2A5F-4F4C-88FA-CC34BF9C0509}"/>
    <cellStyle name="Normal 6 2 6 2 2 2 3 2 2 3 2 2" xfId="37554" xr:uid="{9ADA65CF-33B4-4B09-B47F-A4069BC373F1}"/>
    <cellStyle name="Normal 6 2 6 2 2 2 3 2 2 3 2 2 2" xfId="37555" xr:uid="{0699A31C-4ECA-49FE-B781-FD0549E559C3}"/>
    <cellStyle name="Normal 6 2 6 2 2 2 3 2 2 3 2 3" xfId="37556" xr:uid="{1BE51199-37A9-4DC5-A2E8-36BD4A322902}"/>
    <cellStyle name="Normal 6 2 6 2 2 2 3 2 2 3 3" xfId="37557" xr:uid="{9F85023A-3621-4593-981B-36AD3528F8F1}"/>
    <cellStyle name="Normal 6 2 6 2 2 2 3 2 2 4" xfId="37558" xr:uid="{582552B8-1E51-4096-BF46-56E2159C5F7E}"/>
    <cellStyle name="Normal 6 2 6 2 2 2 3 2 2 4 2" xfId="37559" xr:uid="{59560BC5-8147-488E-B24D-2B0DC26698C9}"/>
    <cellStyle name="Normal 6 2 6 2 2 2 3 2 2 5" xfId="37560" xr:uid="{E749361D-FDD9-44C8-97DC-C238BFFE41F4}"/>
    <cellStyle name="Normal 6 2 6 2 2 2 3 2 2 5 2" xfId="37561" xr:uid="{8FA4E7D1-813B-421E-BD47-11935E14A712}"/>
    <cellStyle name="Normal 6 2 6 2 2 2 3 2 2 6" xfId="37562" xr:uid="{81351B7C-92F9-48A3-A3F4-14C50C4C8852}"/>
    <cellStyle name="Normal 6 2 6 2 2 2 3 2 2 6 2" xfId="37563" xr:uid="{B05DC3F8-C59C-4F2A-B07B-5D03FF43FDB3}"/>
    <cellStyle name="Normal 6 2 6 2 2 2 3 2 2 7" xfId="37564" xr:uid="{966758DC-1086-49FF-8574-2ED911BF8D55}"/>
    <cellStyle name="Normal 6 2 6 2 2 2 3 2 2 7 2" xfId="37565" xr:uid="{22A4F32A-C0BC-4329-AE31-FB3219BCD55C}"/>
    <cellStyle name="Normal 6 2 6 2 2 2 3 2 2 8" xfId="37566" xr:uid="{E07BF2F7-EFDF-4E35-8B3E-41C8B64F7D5C}"/>
    <cellStyle name="Normal 6 2 6 2 2 2 3 2 3" xfId="37567" xr:uid="{580B467A-6E72-41EA-9F3F-DEAB4410C6EF}"/>
    <cellStyle name="Normal 6 2 6 2 2 2 3 2 3 2" xfId="37568" xr:uid="{1806752C-F435-4F8A-8DA7-9A4DB767324D}"/>
    <cellStyle name="Normal 6 2 6 2 2 2 3 2 3 2 2" xfId="37569" xr:uid="{90DC0310-10C6-49E3-9E3C-5CF912219F0E}"/>
    <cellStyle name="Normal 6 2 6 2 2 2 3 2 3 2 2 2" xfId="37570" xr:uid="{8B653443-55BF-4B38-8498-8579D81C4598}"/>
    <cellStyle name="Normal 6 2 6 2 2 2 3 2 3 2 3" xfId="37571" xr:uid="{BC2F9AC2-16FC-4160-A7A8-8FC948400CAE}"/>
    <cellStyle name="Normal 6 2 6 2 2 2 3 2 3 3" xfId="37572" xr:uid="{11422F13-331F-443F-8C26-6CCB2774BAFB}"/>
    <cellStyle name="Normal 6 2 6 2 2 2 3 2 4" xfId="37573" xr:uid="{B248E78F-5EF2-48A6-AC77-3017350FDEDA}"/>
    <cellStyle name="Normal 6 2 6 2 2 2 3 2 4 2" xfId="37574" xr:uid="{9BABC3EA-CC86-4F41-9E9C-FD91BD7587F5}"/>
    <cellStyle name="Normal 6 2 6 2 2 2 3 2 5" xfId="37575" xr:uid="{EEE75052-9E49-4198-9641-997A5EC05E27}"/>
    <cellStyle name="Normal 6 2 6 2 2 2 3 2 5 2" xfId="37576" xr:uid="{2CD0A01F-0F02-44BB-B821-29D102D6FCFB}"/>
    <cellStyle name="Normal 6 2 6 2 2 2 3 2 6" xfId="37577" xr:uid="{6360E720-9387-408A-96A4-30448B0BD4AE}"/>
    <cellStyle name="Normal 6 2 6 2 2 2 3 2 6 2" xfId="37578" xr:uid="{4C55882C-5865-4178-AAC6-5A8949156391}"/>
    <cellStyle name="Normal 6 2 6 2 2 2 3 2 7" xfId="37579" xr:uid="{343BF7D9-FE15-4EEC-8C8E-416F9E3ED510}"/>
    <cellStyle name="Normal 6 2 6 2 2 2 3 2 7 2" xfId="37580" xr:uid="{D6E3DE43-7DEC-44F7-B2AA-1BE2BA35C807}"/>
    <cellStyle name="Normal 6 2 6 2 2 2 3 2 8" xfId="37581" xr:uid="{8C43F625-AA18-4044-AD1C-C53F156A5F8A}"/>
    <cellStyle name="Normal 6 2 6 2 2 2 3 2 8 2" xfId="37582" xr:uid="{0ACE04DD-D726-4D3E-8229-04EB48C5FA96}"/>
    <cellStyle name="Normal 6 2 6 2 2 2 3 2 9" xfId="37583" xr:uid="{0E6B6B69-FCB6-4CC4-A918-BD72B8F2790D}"/>
    <cellStyle name="Normal 6 2 6 2 2 2 3 3" xfId="37584" xr:uid="{E23E3ED5-4F0C-4781-BA47-8B29E682318B}"/>
    <cellStyle name="Normal 6 2 6 2 2 2 3 3 2" xfId="37585" xr:uid="{DA6ADD23-DB4A-4CA9-85B5-08B9E123116D}"/>
    <cellStyle name="Normal 6 2 6 2 2 2 3 3 2 2" xfId="37586" xr:uid="{8A1DFFA3-8A5D-4404-B394-3B03BA2FFFBC}"/>
    <cellStyle name="Normal 6 2 6 2 2 2 3 3 2 2 2" xfId="37587" xr:uid="{C03EFC8B-1DDF-49BD-AF3F-260FE83DB19C}"/>
    <cellStyle name="Normal 6 2 6 2 2 2 3 3 2 2 2 2" xfId="37588" xr:uid="{9147EA33-575F-427E-9293-A267A80185AF}"/>
    <cellStyle name="Normal 6 2 6 2 2 2 3 3 2 2 3" xfId="37589" xr:uid="{419DA088-6940-4B34-B171-9B111E6A21B7}"/>
    <cellStyle name="Normal 6 2 6 2 2 2 3 3 2 3" xfId="37590" xr:uid="{3373C8E7-55C7-46EE-978F-F43D3B3D86AE}"/>
    <cellStyle name="Normal 6 2 6 2 2 2 3 3 3" xfId="37591" xr:uid="{4531D4A0-C2E6-456D-B117-68435B3F3194}"/>
    <cellStyle name="Normal 6 2 6 2 2 2 3 3 3 2" xfId="37592" xr:uid="{F85ADBE0-D12E-4FA4-A9FD-1DFE6FD253DE}"/>
    <cellStyle name="Normal 6 2 6 2 2 2 3 3 4" xfId="37593" xr:uid="{2CA5AAB6-431F-4CB9-B754-405045C519D3}"/>
    <cellStyle name="Normal 6 2 6 2 2 2 3 3 4 2" xfId="37594" xr:uid="{A94F367C-556D-4563-B818-4C968C52870F}"/>
    <cellStyle name="Normal 6 2 6 2 2 2 3 3 5" xfId="37595" xr:uid="{E579EC7A-5CEE-4516-8FCB-31C272B93730}"/>
    <cellStyle name="Normal 6 2 6 2 2 2 3 3 5 2" xfId="37596" xr:uid="{A365DE89-E8B7-47F1-A76B-1414E4F5E499}"/>
    <cellStyle name="Normal 6 2 6 2 2 2 3 3 6" xfId="37597" xr:uid="{473C8FED-CCEB-4771-9C93-AE2354531307}"/>
    <cellStyle name="Normal 6 2 6 2 2 2 3 3 6 2" xfId="37598" xr:uid="{2BE080F3-BCBF-44AF-A9AE-4DF58065D721}"/>
    <cellStyle name="Normal 6 2 6 2 2 2 3 3 7" xfId="37599" xr:uid="{7B491197-EE11-496E-9907-930AF1233971}"/>
    <cellStyle name="Normal 6 2 6 2 2 2 3 3 7 2" xfId="37600" xr:uid="{850546E5-C5D8-42C1-BAD9-85D20B4A4468}"/>
    <cellStyle name="Normal 6 2 6 2 2 2 3 3 8" xfId="37601" xr:uid="{38047075-6238-40EA-A014-32318BF228EC}"/>
    <cellStyle name="Normal 6 2 6 2 2 2 3 4" xfId="37602" xr:uid="{94F4FB76-CEF1-41A2-ACA5-2799A1E77322}"/>
    <cellStyle name="Normal 6 2 6 2 2 2 3 4 2" xfId="37603" xr:uid="{D67C9A8B-7ED1-4E6B-A347-3920D34FCDEB}"/>
    <cellStyle name="Normal 6 2 6 2 2 2 3 4 2 2" xfId="37604" xr:uid="{438F009E-8CC6-47B8-877A-191FE6959EDD}"/>
    <cellStyle name="Normal 6 2 6 2 2 2 3 4 2 2 2" xfId="37605" xr:uid="{698EF6AB-B3E1-418E-AE8E-B207FB647DEC}"/>
    <cellStyle name="Normal 6 2 6 2 2 2 3 4 2 3" xfId="37606" xr:uid="{4043A434-3AF5-4C07-95EC-053361BCCD9B}"/>
    <cellStyle name="Normal 6 2 6 2 2 2 3 4 3" xfId="37607" xr:uid="{3CA61310-4DE9-4EB8-8537-E1CA9B21EBDB}"/>
    <cellStyle name="Normal 6 2 6 2 2 2 3 5" xfId="37608" xr:uid="{5C078740-8C47-4742-94D8-2C9831DD5E16}"/>
    <cellStyle name="Normal 6 2 6 2 2 2 3 5 2" xfId="37609" xr:uid="{2FA08FF4-4E5E-4238-B8DC-B0A17019DD8D}"/>
    <cellStyle name="Normal 6 2 6 2 2 2 3 6" xfId="37610" xr:uid="{69E97BDB-88C4-48D4-A2AD-41FBB5A45572}"/>
    <cellStyle name="Normal 6 2 6 2 2 2 3 6 2" xfId="37611" xr:uid="{68C42842-2DBA-4FAA-ADA1-5C9BD35ED940}"/>
    <cellStyle name="Normal 6 2 6 2 2 2 3 7" xfId="37612" xr:uid="{31DFF15F-BADA-46F0-B740-F9E98564CA8D}"/>
    <cellStyle name="Normal 6 2 6 2 2 2 3 7 2" xfId="37613" xr:uid="{30D37DBB-364F-48F4-A656-ADAAC65E715A}"/>
    <cellStyle name="Normal 6 2 6 2 2 2 3 8" xfId="37614" xr:uid="{CB06FFEF-2A63-4405-833E-8A0C0ECDFC15}"/>
    <cellStyle name="Normal 6 2 6 2 2 2 3 8 2" xfId="37615" xr:uid="{BE3A8481-1098-42A9-99B5-1F80E3E3C91C}"/>
    <cellStyle name="Normal 6 2 6 2 2 2 3 9" xfId="37616" xr:uid="{7F7DE8B1-BBC9-4442-B0F4-98A2FD0E1276}"/>
    <cellStyle name="Normal 6 2 6 2 2 2 4" xfId="37617" xr:uid="{30B9B792-43B3-44A1-9F35-482C70673A22}"/>
    <cellStyle name="Normal 6 2 6 2 2 2 4 2" xfId="37618" xr:uid="{721A186C-6880-4C3F-8073-EA9930D4F578}"/>
    <cellStyle name="Normal 6 2 6 2 2 2 5" xfId="37619" xr:uid="{99158CE6-1396-4F4E-859A-6D7DC0192925}"/>
    <cellStyle name="Normal 6 2 6 2 2 2 5 2" xfId="37620" xr:uid="{5FB16688-26E5-4C86-81B6-5E5506546234}"/>
    <cellStyle name="Normal 6 2 6 2 2 2 6" xfId="37621" xr:uid="{9D9335C4-09C4-4AFF-9473-E4426FE3FC6F}"/>
    <cellStyle name="Normal 6 2 6 2 2 2 6 2" xfId="37622" xr:uid="{F51C0660-D3EC-4192-87D4-FFFDEE2EA139}"/>
    <cellStyle name="Normal 6 2 6 2 2 2 6 2 2" xfId="37623" xr:uid="{96619514-E026-46E7-BCE8-5FF95D6A5897}"/>
    <cellStyle name="Normal 6 2 6 2 2 2 6 2 2 2" xfId="37624" xr:uid="{79BFC02B-2681-4937-A564-909B65B897D1}"/>
    <cellStyle name="Normal 6 2 6 2 2 2 6 2 2 2 2" xfId="37625" xr:uid="{C4A57437-E448-46C3-A002-C2168124392F}"/>
    <cellStyle name="Normal 6 2 6 2 2 2 6 2 2 2 2 2" xfId="37626" xr:uid="{B9B7059E-E274-410A-99FC-6D7F0AB0C7D5}"/>
    <cellStyle name="Normal 6 2 6 2 2 2 6 2 2 2 3" xfId="37627" xr:uid="{8A49245D-36F7-4D2E-BA42-FDC38227E2B0}"/>
    <cellStyle name="Normal 6 2 6 2 2 2 6 2 2 3" xfId="37628" xr:uid="{075D4AAF-F1D1-4D56-8852-4BBA595C9D7A}"/>
    <cellStyle name="Normal 6 2 6 2 2 2 6 2 3" xfId="37629" xr:uid="{3CBBE3B3-78FA-4A55-BEF8-2B00136791EF}"/>
    <cellStyle name="Normal 6 2 6 2 2 2 6 2 3 2" xfId="37630" xr:uid="{A6E08E81-945B-46E9-87B0-3F30D472723A}"/>
    <cellStyle name="Normal 6 2 6 2 2 2 6 2 4" xfId="37631" xr:uid="{7C076909-3EEF-4364-9685-634DFE2FC285}"/>
    <cellStyle name="Normal 6 2 6 2 2 2 6 2 4 2" xfId="37632" xr:uid="{DF2DBF51-9A02-4A8B-8D56-A286DE487DCF}"/>
    <cellStyle name="Normal 6 2 6 2 2 2 6 2 5" xfId="37633" xr:uid="{2AFD1B6C-21AE-4965-86C4-CA33EDC7973D}"/>
    <cellStyle name="Normal 6 2 6 2 2 2 6 2 5 2" xfId="37634" xr:uid="{D3E55826-B687-436F-AC7D-B49F99B39C6A}"/>
    <cellStyle name="Normal 6 2 6 2 2 2 6 2 6" xfId="37635" xr:uid="{3BDE1020-3B32-482E-9D77-31B8AA8689A9}"/>
    <cellStyle name="Normal 6 2 6 2 2 2 6 2 6 2" xfId="37636" xr:uid="{DC7CEB25-3BAA-4DED-BDB4-605E358B8B40}"/>
    <cellStyle name="Normal 6 2 6 2 2 2 6 2 7" xfId="37637" xr:uid="{424F384F-5459-4D36-A8A3-B5CF4F4D7554}"/>
    <cellStyle name="Normal 6 2 6 2 2 2 6 2 7 2" xfId="37638" xr:uid="{EA4BD7A3-F1AB-446F-A4CF-C80E92D01353}"/>
    <cellStyle name="Normal 6 2 6 2 2 2 6 2 8" xfId="37639" xr:uid="{08EB855F-E7F4-439D-8CD0-16015F4A7255}"/>
    <cellStyle name="Normal 6 2 6 2 2 2 6 3" xfId="37640" xr:uid="{2C6F9483-681E-4259-801F-0BDDDA35430E}"/>
    <cellStyle name="Normal 6 2 6 2 2 2 6 3 2" xfId="37641" xr:uid="{5C8D6B72-9032-4EDF-8969-94FD7C492D35}"/>
    <cellStyle name="Normal 6 2 6 2 2 2 6 3 2 2" xfId="37642" xr:uid="{4C4E7124-F547-4189-8652-89968D19421F}"/>
    <cellStyle name="Normal 6 2 6 2 2 2 6 3 2 2 2" xfId="37643" xr:uid="{B53BD8B8-2F97-40E2-8E96-135D682E2A63}"/>
    <cellStyle name="Normal 6 2 6 2 2 2 6 3 2 3" xfId="37644" xr:uid="{66B2992E-9D31-4B83-A139-58DEB385C14C}"/>
    <cellStyle name="Normal 6 2 6 2 2 2 6 3 3" xfId="37645" xr:uid="{1E01A74E-4AC0-41FF-AA43-CDE0EC2B69E9}"/>
    <cellStyle name="Normal 6 2 6 2 2 2 6 4" xfId="37646" xr:uid="{696AB3BA-9EA2-4A6C-848E-B57F281A9C19}"/>
    <cellStyle name="Normal 6 2 6 2 2 2 6 4 2" xfId="37647" xr:uid="{C04E3F9E-AFFD-48BF-91F1-6D4CC7F01CD2}"/>
    <cellStyle name="Normal 6 2 6 2 2 2 6 5" xfId="37648" xr:uid="{A2DB015A-A4BB-454B-B63E-04BBE88EBE17}"/>
    <cellStyle name="Normal 6 2 6 2 2 2 6 5 2" xfId="37649" xr:uid="{7BC53839-B7ED-4C9B-87D3-1EB6411EA93E}"/>
    <cellStyle name="Normal 6 2 6 2 2 2 6 6" xfId="37650" xr:uid="{0292A571-7B8C-45D5-B578-6298E01B9B51}"/>
    <cellStyle name="Normal 6 2 6 2 2 2 6 6 2" xfId="37651" xr:uid="{15BE5AC7-741E-4CB3-98AE-B1F41C005908}"/>
    <cellStyle name="Normal 6 2 6 2 2 2 6 7" xfId="37652" xr:uid="{16C1F9EA-0860-46A2-8FA3-58E6B00F0DB1}"/>
    <cellStyle name="Normal 6 2 6 2 2 2 6 7 2" xfId="37653" xr:uid="{B59696EB-D9DD-40F9-B5CA-2EFE39511CFE}"/>
    <cellStyle name="Normal 6 2 6 2 2 2 6 8" xfId="37654" xr:uid="{6D24A511-1021-4858-90C1-9D757AB60B2C}"/>
    <cellStyle name="Normal 6 2 6 2 2 2 7" xfId="37655" xr:uid="{A9E6D581-4E06-412A-BF63-C317B2675AAD}"/>
    <cellStyle name="Normal 6 2 6 2 2 2 7 2" xfId="37656" xr:uid="{EB2A1C90-4CA5-44A6-82E9-EE411699E036}"/>
    <cellStyle name="Normal 6 2 6 2 2 2 7 2 2" xfId="37657" xr:uid="{F510ADAA-CB6C-4A83-9B0B-99A2A79FA9A6}"/>
    <cellStyle name="Normal 6 2 6 2 2 2 7 2 2 2" xfId="37658" xr:uid="{593DDB31-BEF8-479F-9BAE-BAE940DA4A8B}"/>
    <cellStyle name="Normal 6 2 6 2 2 2 7 2 3" xfId="37659" xr:uid="{DF89970D-74D6-49D8-8CD1-27D052DF6F53}"/>
    <cellStyle name="Normal 6 2 6 2 2 2 7 3" xfId="37660" xr:uid="{B23F25CF-8E2F-47C2-8760-06E47FEBCFEE}"/>
    <cellStyle name="Normal 6 2 6 2 2 2 8" xfId="37661" xr:uid="{84F6A071-F7B1-4A04-ADDC-3625F6637479}"/>
    <cellStyle name="Normal 6 2 6 2 2 2 8 2" xfId="37662" xr:uid="{66371111-B367-41E9-8940-D1226E071348}"/>
    <cellStyle name="Normal 6 2 6 2 2 2 9" xfId="37663" xr:uid="{EE128C44-C907-46BD-9611-915B50EABBD8}"/>
    <cellStyle name="Normal 6 2 6 2 2 2 9 2" xfId="37664" xr:uid="{8F02C1E0-F789-4232-B57D-0D4744B1484E}"/>
    <cellStyle name="Normal 6 2 6 2 2 3" xfId="37665" xr:uid="{34386798-1F10-498A-BDF5-C6D1B00FCACF}"/>
    <cellStyle name="Normal 6 2 6 2 2 3 10" xfId="37666" xr:uid="{2CBE59E4-CA25-479C-973C-E8E3F1A927CC}"/>
    <cellStyle name="Normal 6 2 6 2 2 3 10 2" xfId="37667" xr:uid="{418089DF-0277-4996-9909-DB842ED87EE4}"/>
    <cellStyle name="Normal 6 2 6 2 2 3 11" xfId="37668" xr:uid="{544EDBEF-07FF-45F5-B00F-6A4357098805}"/>
    <cellStyle name="Normal 6 2 6 2 2 3 11 2" xfId="37669" xr:uid="{96D87DDF-47F0-491D-9DE6-067442C555BA}"/>
    <cellStyle name="Normal 6 2 6 2 2 3 12" xfId="37670" xr:uid="{DA40E602-5E9D-4543-AC53-1147BB2C9DA4}"/>
    <cellStyle name="Normal 6 2 6 2 2 3 2" xfId="37671" xr:uid="{BCA29835-2971-4049-8F8C-115ACD354BC6}"/>
    <cellStyle name="Normal 6 2 6 2 2 3 2 2" xfId="37672" xr:uid="{ED82B0A3-6C1D-43F5-9D1D-9A15818743AA}"/>
    <cellStyle name="Normal 6 2 6 2 2 3 2 2 2" xfId="37673" xr:uid="{7D0E67B6-DA23-4992-834B-F8B8C86F3DB5}"/>
    <cellStyle name="Normal 6 2 6 2 2 3 2 2 2 2" xfId="37674" xr:uid="{1ADDEE11-D927-4FC8-BCB5-ABF5F5C2BC52}"/>
    <cellStyle name="Normal 6 2 6 2 2 3 2 2 2 2 2" xfId="37675" xr:uid="{42E280CF-2C67-4947-B6CE-0600897964C7}"/>
    <cellStyle name="Normal 6 2 6 2 2 3 2 2 2 2 2 2" xfId="37676" xr:uid="{6E58F813-E6E4-4586-BAE0-00A6DF031249}"/>
    <cellStyle name="Normal 6 2 6 2 2 3 2 2 2 2 2 2 2" xfId="37677" xr:uid="{57ACAA01-DCFF-4EB1-9760-972E95E092A3}"/>
    <cellStyle name="Normal 6 2 6 2 2 3 2 2 2 2 2 2 2 2" xfId="37678" xr:uid="{FD54DA95-0E96-4D2A-9053-ED5FF897A4CC}"/>
    <cellStyle name="Normal 6 2 6 2 2 3 2 2 2 2 2 2 3" xfId="37679" xr:uid="{F8609CE9-5D12-4C29-A379-9D3A1D930A21}"/>
    <cellStyle name="Normal 6 2 6 2 2 3 2 2 2 2 2 3" xfId="37680" xr:uid="{2EE2EB2C-E5C5-4FC7-9721-787676A6AC0E}"/>
    <cellStyle name="Normal 6 2 6 2 2 3 2 2 2 2 3" xfId="37681" xr:uid="{2CA0C043-2DDD-47CE-B128-8CC4279815EE}"/>
    <cellStyle name="Normal 6 2 6 2 2 3 2 2 2 2 3 2" xfId="37682" xr:uid="{CA25C1F1-A9BE-4D7E-AA78-A28D42F14D7D}"/>
    <cellStyle name="Normal 6 2 6 2 2 3 2 2 2 2 4" xfId="37683" xr:uid="{C190373B-AE32-468F-9C45-07D3586CAD8A}"/>
    <cellStyle name="Normal 6 2 6 2 2 3 2 2 2 2 4 2" xfId="37684" xr:uid="{44E8A939-C6A6-467C-881C-8170648DB47B}"/>
    <cellStyle name="Normal 6 2 6 2 2 3 2 2 2 2 5" xfId="37685" xr:uid="{5066051E-F51D-4429-B14A-90B53E368990}"/>
    <cellStyle name="Normal 6 2 6 2 2 3 2 2 2 2 5 2" xfId="37686" xr:uid="{9C1A9675-2906-469A-9552-3ACA9E5A136D}"/>
    <cellStyle name="Normal 6 2 6 2 2 3 2 2 2 2 6" xfId="37687" xr:uid="{306B40C9-A296-4BE7-B59F-9E8ED10C66CA}"/>
    <cellStyle name="Normal 6 2 6 2 2 3 2 2 2 2 6 2" xfId="37688" xr:uid="{091E0602-E24A-45CE-B025-C0A73D2DD824}"/>
    <cellStyle name="Normal 6 2 6 2 2 3 2 2 2 2 7" xfId="37689" xr:uid="{D9647FB6-23BF-4D8E-A352-E0DD63DFED02}"/>
    <cellStyle name="Normal 6 2 6 2 2 3 2 2 2 2 7 2" xfId="37690" xr:uid="{819384F3-8BD0-4143-8212-F6282313A205}"/>
    <cellStyle name="Normal 6 2 6 2 2 3 2 2 2 2 8" xfId="37691" xr:uid="{9C20C0AC-867F-432F-8494-E6391C321743}"/>
    <cellStyle name="Normal 6 2 6 2 2 3 2 2 2 3" xfId="37692" xr:uid="{300B9E8E-4107-494D-951F-0B14B203BD35}"/>
    <cellStyle name="Normal 6 2 6 2 2 3 2 2 2 3 2" xfId="37693" xr:uid="{FEDD64DA-B294-466E-85D2-DD5484AD8F67}"/>
    <cellStyle name="Normal 6 2 6 2 2 3 2 2 2 3 2 2" xfId="37694" xr:uid="{96573F13-AE32-4915-B44A-C3D512015BE2}"/>
    <cellStyle name="Normal 6 2 6 2 2 3 2 2 2 3 2 2 2" xfId="37695" xr:uid="{CF67F6D4-959E-440D-AFC2-23743086C84B}"/>
    <cellStyle name="Normal 6 2 6 2 2 3 2 2 2 3 2 3" xfId="37696" xr:uid="{ABF0604A-C286-4BCB-A4C9-AEF38CEAFC64}"/>
    <cellStyle name="Normal 6 2 6 2 2 3 2 2 2 3 3" xfId="37697" xr:uid="{DDBECC3A-D78F-4749-A7B2-F2E9E1BA7C20}"/>
    <cellStyle name="Normal 6 2 6 2 2 3 2 2 2 4" xfId="37698" xr:uid="{1D842D1A-24C5-422A-BFC7-143C55237023}"/>
    <cellStyle name="Normal 6 2 6 2 2 3 2 2 2 4 2" xfId="37699" xr:uid="{38D6D468-42F4-4B96-9032-0CEE6BF5DA77}"/>
    <cellStyle name="Normal 6 2 6 2 2 3 2 2 2 5" xfId="37700" xr:uid="{7E19C9D5-312B-412E-AB93-BD6F0AAFD9C3}"/>
    <cellStyle name="Normal 6 2 6 2 2 3 2 2 2 5 2" xfId="37701" xr:uid="{E709327E-7D7B-4DD0-A759-30CF0AD8EC22}"/>
    <cellStyle name="Normal 6 2 6 2 2 3 2 2 2 6" xfId="37702" xr:uid="{EBE6B378-BD8A-417F-880D-66708C1FCA19}"/>
    <cellStyle name="Normal 6 2 6 2 2 3 2 2 2 6 2" xfId="37703" xr:uid="{8494EC6D-C861-4F8F-ACA5-4EF14155C389}"/>
    <cellStyle name="Normal 6 2 6 2 2 3 2 2 2 7" xfId="37704" xr:uid="{67AAB6AE-48D3-49D6-8214-3ED8789AF188}"/>
    <cellStyle name="Normal 6 2 6 2 2 3 2 2 2 7 2" xfId="37705" xr:uid="{69F047ED-3CED-4B99-AF49-7604C76CAD6A}"/>
    <cellStyle name="Normal 6 2 6 2 2 3 2 2 2 8" xfId="37706" xr:uid="{B90680C6-9B16-4D7D-A053-8E50A19E9457}"/>
    <cellStyle name="Normal 6 2 6 2 2 3 2 2 3" xfId="37707" xr:uid="{9CF8F5CE-A93F-48CB-B8C6-ECBCE40ABC57}"/>
    <cellStyle name="Normal 6 2 6 2 2 3 2 2 3 2" xfId="37708" xr:uid="{740C5425-4813-4085-9170-7FAE6E99152E}"/>
    <cellStyle name="Normal 6 2 6 2 2 3 2 2 3 2 2" xfId="37709" xr:uid="{70CF13CE-6279-46F1-B4E1-0ABB8EFA6461}"/>
    <cellStyle name="Normal 6 2 6 2 2 3 2 2 3 2 2 2" xfId="37710" xr:uid="{A5202A44-4226-4135-BB3A-2A07172839A1}"/>
    <cellStyle name="Normal 6 2 6 2 2 3 2 2 3 2 3" xfId="37711" xr:uid="{6F6FC8CE-5368-4EFC-8E3F-70C9B22D9D4B}"/>
    <cellStyle name="Normal 6 2 6 2 2 3 2 2 3 3" xfId="37712" xr:uid="{E0517C07-BD93-4050-BB13-44252BE0CD2D}"/>
    <cellStyle name="Normal 6 2 6 2 2 3 2 2 4" xfId="37713" xr:uid="{4E1A4074-B60C-417E-8419-40CD6302DB39}"/>
    <cellStyle name="Normal 6 2 6 2 2 3 2 2 4 2" xfId="37714" xr:uid="{19381B14-E690-414B-A7DB-A4A187E4D67A}"/>
    <cellStyle name="Normal 6 2 6 2 2 3 2 2 5" xfId="37715" xr:uid="{415CF25B-0AAC-4E11-9B59-D8E02D14EEAB}"/>
    <cellStyle name="Normal 6 2 6 2 2 3 2 2 5 2" xfId="37716" xr:uid="{1E64C8EE-CE4E-4C28-9570-2136F9D411D8}"/>
    <cellStyle name="Normal 6 2 6 2 2 3 2 2 6" xfId="37717" xr:uid="{7305C05C-0624-4F8A-829B-7B4BF4F8DC08}"/>
    <cellStyle name="Normal 6 2 6 2 2 3 2 2 6 2" xfId="37718" xr:uid="{95388D2C-E854-4D0E-8F2D-C949262D9402}"/>
    <cellStyle name="Normal 6 2 6 2 2 3 2 2 7" xfId="37719" xr:uid="{BB6D5357-C6AA-412F-9529-E8C37635AF3B}"/>
    <cellStyle name="Normal 6 2 6 2 2 3 2 2 7 2" xfId="37720" xr:uid="{FB8DB49B-1FF8-4093-BFDF-02E06ECE4FE1}"/>
    <cellStyle name="Normal 6 2 6 2 2 3 2 2 8" xfId="37721" xr:uid="{57F97486-B331-484F-A503-993E5F814B1F}"/>
    <cellStyle name="Normal 6 2 6 2 2 3 2 2 8 2" xfId="37722" xr:uid="{3E4ECB57-046C-4ED6-B819-B7C532B2FF74}"/>
    <cellStyle name="Normal 6 2 6 2 2 3 2 2 9" xfId="37723" xr:uid="{49CAE1AA-B2CE-4D96-AD22-26F9ABF9FAB9}"/>
    <cellStyle name="Normal 6 2 6 2 2 3 2 3" xfId="37724" xr:uid="{49A4A5B5-CE5E-49D6-9360-FCD7C4B052BC}"/>
    <cellStyle name="Normal 6 2 6 2 2 3 2 3 2" xfId="37725" xr:uid="{48F50F74-EF04-4DCD-B48F-AF11E49B9861}"/>
    <cellStyle name="Normal 6 2 6 2 2 3 2 3 2 2" xfId="37726" xr:uid="{0C77198A-2DC1-45E6-B55D-F3D4D26A8E37}"/>
    <cellStyle name="Normal 6 2 6 2 2 3 2 3 2 2 2" xfId="37727" xr:uid="{FC8A01CF-2CE8-4AD5-A4E2-AFD5E1CFCE5C}"/>
    <cellStyle name="Normal 6 2 6 2 2 3 2 3 2 2 2 2" xfId="37728" xr:uid="{82A49B18-1666-4451-9AA4-C457E0433D3B}"/>
    <cellStyle name="Normal 6 2 6 2 2 3 2 3 2 2 3" xfId="37729" xr:uid="{4C50006A-503E-4D73-840B-0834AA4116D9}"/>
    <cellStyle name="Normal 6 2 6 2 2 3 2 3 2 3" xfId="37730" xr:uid="{3A7A9812-DF94-481B-AB9F-5D1802C9701B}"/>
    <cellStyle name="Normal 6 2 6 2 2 3 2 3 3" xfId="37731" xr:uid="{2ED0D3DE-4A4E-46C1-B2FC-4EB63E276E87}"/>
    <cellStyle name="Normal 6 2 6 2 2 3 2 3 3 2" xfId="37732" xr:uid="{04E93EFD-21D9-4682-BE62-45838EF88D82}"/>
    <cellStyle name="Normal 6 2 6 2 2 3 2 3 4" xfId="37733" xr:uid="{99990235-B995-4767-9945-A32A6AE14922}"/>
    <cellStyle name="Normal 6 2 6 2 2 3 2 3 4 2" xfId="37734" xr:uid="{8BA88642-59C6-426E-A95E-818C43F5F7E8}"/>
    <cellStyle name="Normal 6 2 6 2 2 3 2 3 5" xfId="37735" xr:uid="{46C22A5F-462C-452D-A0FB-70A302DC5283}"/>
    <cellStyle name="Normal 6 2 6 2 2 3 2 3 5 2" xfId="37736" xr:uid="{20BD5683-C806-4060-982C-B895B8369C84}"/>
    <cellStyle name="Normal 6 2 6 2 2 3 2 3 6" xfId="37737" xr:uid="{B73BDC72-A3CB-4151-A9C0-8BF131B8A7C3}"/>
    <cellStyle name="Normal 6 2 6 2 2 3 2 3 6 2" xfId="37738" xr:uid="{DA981B6B-AD41-4979-A597-827AB3C57DCD}"/>
    <cellStyle name="Normal 6 2 6 2 2 3 2 3 7" xfId="37739" xr:uid="{33532FE8-D3D9-4491-87DE-4F2CE42DC76B}"/>
    <cellStyle name="Normal 6 2 6 2 2 3 2 3 7 2" xfId="37740" xr:uid="{73F26EBD-6BD0-47ED-9E11-0C24B5F657AD}"/>
    <cellStyle name="Normal 6 2 6 2 2 3 2 3 8" xfId="37741" xr:uid="{ECC5AE50-7E18-4468-A96A-D1B15AD6BC8E}"/>
    <cellStyle name="Normal 6 2 6 2 2 3 2 4" xfId="37742" xr:uid="{B805A770-1ACC-40A4-A2EE-CDE43A34AC8F}"/>
    <cellStyle name="Normal 6 2 6 2 2 3 2 4 2" xfId="37743" xr:uid="{33E86C6B-75C9-43DC-8A34-EF43132DA0CF}"/>
    <cellStyle name="Normal 6 2 6 2 2 3 2 4 2 2" xfId="37744" xr:uid="{B344AAF4-ADB2-450F-B715-2A5EB6EB7273}"/>
    <cellStyle name="Normal 6 2 6 2 2 3 2 4 2 2 2" xfId="37745" xr:uid="{9E86C688-B186-48DB-A626-21CB9C1D1FCF}"/>
    <cellStyle name="Normal 6 2 6 2 2 3 2 4 2 3" xfId="37746" xr:uid="{B95D9FB6-4B5B-4138-95C1-A85775385BC3}"/>
    <cellStyle name="Normal 6 2 6 2 2 3 2 4 3" xfId="37747" xr:uid="{CBD2678F-B62D-45C5-B591-1F75EE73339A}"/>
    <cellStyle name="Normal 6 2 6 2 2 3 2 5" xfId="37748" xr:uid="{633DD874-155D-4629-9943-1B4B018841CB}"/>
    <cellStyle name="Normal 6 2 6 2 2 3 2 5 2" xfId="37749" xr:uid="{058E6EDF-26C2-4A4C-B855-5C0229C3456C}"/>
    <cellStyle name="Normal 6 2 6 2 2 3 2 6" xfId="37750" xr:uid="{5B24DE4D-41D9-4D47-BF1D-2449EAA3C50B}"/>
    <cellStyle name="Normal 6 2 6 2 2 3 2 6 2" xfId="37751" xr:uid="{DEE201EE-C3F2-44DD-8588-A1C22266CEAB}"/>
    <cellStyle name="Normal 6 2 6 2 2 3 2 7" xfId="37752" xr:uid="{BFB73579-4C6D-41E3-9925-198E4D46D7B2}"/>
    <cellStyle name="Normal 6 2 6 2 2 3 2 7 2" xfId="37753" xr:uid="{9AB276CD-2F04-4184-AAF6-0FECF4B51B57}"/>
    <cellStyle name="Normal 6 2 6 2 2 3 2 8" xfId="37754" xr:uid="{F3740201-70C8-415F-8D10-549D1D27EE21}"/>
    <cellStyle name="Normal 6 2 6 2 2 3 2 8 2" xfId="37755" xr:uid="{4B5E3580-B37B-4931-B79E-8F9A90D88EC5}"/>
    <cellStyle name="Normal 6 2 6 2 2 3 2 9" xfId="37756" xr:uid="{F6098C55-C3F5-4037-9989-93668184F557}"/>
    <cellStyle name="Normal 6 2 6 2 2 3 3" xfId="37757" xr:uid="{38E62A4D-13C0-4CDA-8933-AFCD911F6725}"/>
    <cellStyle name="Normal 6 2 6 2 2 3 3 2" xfId="37758" xr:uid="{CA323AE4-1887-481C-909F-9B06EE05EE22}"/>
    <cellStyle name="Normal 6 2 6 2 2 3 4" xfId="37759" xr:uid="{8B8ABA7C-1854-4071-ABEF-8BBA36E9354E}"/>
    <cellStyle name="Normal 6 2 6 2 2 3 4 2" xfId="37760" xr:uid="{E8B8439B-B9EB-4769-8D93-DC77C92E1E2D}"/>
    <cellStyle name="Normal 6 2 6 2 2 3 5" xfId="37761" xr:uid="{1B1315DE-5919-4F86-AE6E-B6A7A8A9A75D}"/>
    <cellStyle name="Normal 6 2 6 2 2 3 5 2" xfId="37762" xr:uid="{11064D74-3571-4035-9688-817F1FF77C18}"/>
    <cellStyle name="Normal 6 2 6 2 2 3 5 2 2" xfId="37763" xr:uid="{5F64CCB8-5BAD-4CF2-AF1E-8CC63D4BA380}"/>
    <cellStyle name="Normal 6 2 6 2 2 3 5 2 2 2" xfId="37764" xr:uid="{2C80E17B-8306-4A77-B765-48AC6F08FA86}"/>
    <cellStyle name="Normal 6 2 6 2 2 3 5 2 2 2 2" xfId="37765" xr:uid="{A1A81E8F-10FC-4E2A-AC5E-4A797AD28A62}"/>
    <cellStyle name="Normal 6 2 6 2 2 3 5 2 2 2 2 2" xfId="37766" xr:uid="{EF6D390F-DB43-48B4-B9DC-DBBE7491D0E6}"/>
    <cellStyle name="Normal 6 2 6 2 2 3 5 2 2 2 3" xfId="37767" xr:uid="{E280E435-653E-4487-91C7-F6BE411592F0}"/>
    <cellStyle name="Normal 6 2 6 2 2 3 5 2 2 3" xfId="37768" xr:uid="{23120107-F014-4DBD-8207-72A88CFFAB4A}"/>
    <cellStyle name="Normal 6 2 6 2 2 3 5 2 3" xfId="37769" xr:uid="{EE9E5623-4EAE-47C3-876A-0A4D873D3126}"/>
    <cellStyle name="Normal 6 2 6 2 2 3 5 2 3 2" xfId="37770" xr:uid="{95A9E447-8AEF-4CB5-BD33-4215B13B994B}"/>
    <cellStyle name="Normal 6 2 6 2 2 3 5 2 4" xfId="37771" xr:uid="{64F6698D-8AEB-4185-93AF-4505BF15FE9A}"/>
    <cellStyle name="Normal 6 2 6 2 2 3 5 2 4 2" xfId="37772" xr:uid="{C45F7C61-8C01-409D-A2D6-066391BCF432}"/>
    <cellStyle name="Normal 6 2 6 2 2 3 5 2 5" xfId="37773" xr:uid="{6A616353-3E2C-4B1E-AD1C-F4F6E793C1DD}"/>
    <cellStyle name="Normal 6 2 6 2 2 3 5 2 5 2" xfId="37774" xr:uid="{8869B8A0-E36E-4558-968F-CCCBC6556025}"/>
    <cellStyle name="Normal 6 2 6 2 2 3 5 2 6" xfId="37775" xr:uid="{6F07915B-F8CC-4C1E-9999-6328A1B5C799}"/>
    <cellStyle name="Normal 6 2 6 2 2 3 5 2 6 2" xfId="37776" xr:uid="{22F9F6FA-962A-47CE-9FA4-33F9C84253AE}"/>
    <cellStyle name="Normal 6 2 6 2 2 3 5 2 7" xfId="37777" xr:uid="{E29ECECE-CEFF-4E63-9D18-0F4A85491A9C}"/>
    <cellStyle name="Normal 6 2 6 2 2 3 5 2 7 2" xfId="37778" xr:uid="{A01DB3F8-6E59-43BF-8562-B317D65C5F0B}"/>
    <cellStyle name="Normal 6 2 6 2 2 3 5 2 8" xfId="37779" xr:uid="{481D2AFF-B17E-4F40-8283-72E862FBB4B3}"/>
    <cellStyle name="Normal 6 2 6 2 2 3 5 3" xfId="37780" xr:uid="{C775DE33-5C0F-4A77-BA09-6C30A10023A5}"/>
    <cellStyle name="Normal 6 2 6 2 2 3 5 3 2" xfId="37781" xr:uid="{861BC9B3-5B83-4096-A3C6-A8369CD79305}"/>
    <cellStyle name="Normal 6 2 6 2 2 3 5 3 2 2" xfId="37782" xr:uid="{18845042-2F16-4978-8632-1C8FE4FA9785}"/>
    <cellStyle name="Normal 6 2 6 2 2 3 5 3 2 2 2" xfId="37783" xr:uid="{33829C79-7547-42AF-8FE6-F38864E9400D}"/>
    <cellStyle name="Normal 6 2 6 2 2 3 5 3 2 3" xfId="37784" xr:uid="{8B5B12D8-760F-42F7-9216-EC6670496940}"/>
    <cellStyle name="Normal 6 2 6 2 2 3 5 3 3" xfId="37785" xr:uid="{01B58032-A420-4EE0-87B1-81BC366867F9}"/>
    <cellStyle name="Normal 6 2 6 2 2 3 5 4" xfId="37786" xr:uid="{3532948D-359C-45B8-927F-977BDB49C1C2}"/>
    <cellStyle name="Normal 6 2 6 2 2 3 5 4 2" xfId="37787" xr:uid="{7DC34D19-476B-4A34-B3AB-BD15E3348B0B}"/>
    <cellStyle name="Normal 6 2 6 2 2 3 5 5" xfId="37788" xr:uid="{81511125-EDAC-4495-BC5F-26BFFA0CAE42}"/>
    <cellStyle name="Normal 6 2 6 2 2 3 5 5 2" xfId="37789" xr:uid="{6C44B8AF-7996-47DB-8D9B-75BD94572222}"/>
    <cellStyle name="Normal 6 2 6 2 2 3 5 6" xfId="37790" xr:uid="{D44CDF54-0283-484A-8331-E5A7BFDB9B29}"/>
    <cellStyle name="Normal 6 2 6 2 2 3 5 6 2" xfId="37791" xr:uid="{C5A6924E-E01C-4170-847F-D95401038425}"/>
    <cellStyle name="Normal 6 2 6 2 2 3 5 7" xfId="37792" xr:uid="{63DBF10D-92E1-4448-972D-540A10B0DC98}"/>
    <cellStyle name="Normal 6 2 6 2 2 3 5 7 2" xfId="37793" xr:uid="{3F15B835-698A-4BF2-BEBD-3BDA43BAF938}"/>
    <cellStyle name="Normal 6 2 6 2 2 3 5 8" xfId="37794" xr:uid="{E38BA043-3AD7-4B60-A353-FC55FC979ED9}"/>
    <cellStyle name="Normal 6 2 6 2 2 3 6" xfId="37795" xr:uid="{642560BC-1BC4-4CBD-8BFD-C1AA0EC93F85}"/>
    <cellStyle name="Normal 6 2 6 2 2 3 6 2" xfId="37796" xr:uid="{4811F39C-51D0-42A1-85F5-D49524427072}"/>
    <cellStyle name="Normal 6 2 6 2 2 3 6 2 2" xfId="37797" xr:uid="{E1456470-EFC1-4004-A396-0D3079339458}"/>
    <cellStyle name="Normal 6 2 6 2 2 3 6 2 2 2" xfId="37798" xr:uid="{9F85AEF8-2B2D-4907-9B6C-8A88F7EC927F}"/>
    <cellStyle name="Normal 6 2 6 2 2 3 6 2 3" xfId="37799" xr:uid="{86098138-31D2-4FD8-B8C8-FF4306C13407}"/>
    <cellStyle name="Normal 6 2 6 2 2 3 6 3" xfId="37800" xr:uid="{D9D9C346-96BB-405E-A098-831D4C1B6EE7}"/>
    <cellStyle name="Normal 6 2 6 2 2 3 7" xfId="37801" xr:uid="{DF5B3F9E-8A8D-405B-91B7-25BACA47A415}"/>
    <cellStyle name="Normal 6 2 6 2 2 3 7 2" xfId="37802" xr:uid="{22EE0E3B-98A9-4B8F-98B0-4C74CF661D65}"/>
    <cellStyle name="Normal 6 2 6 2 2 3 8" xfId="37803" xr:uid="{460A8A7A-2943-41D0-8EC2-8D6D04BB27C3}"/>
    <cellStyle name="Normal 6 2 6 2 2 3 8 2" xfId="37804" xr:uid="{9255C83A-588E-46EA-BE30-C79A50C71A6A}"/>
    <cellStyle name="Normal 6 2 6 2 2 3 9" xfId="37805" xr:uid="{C9B299B0-D89D-4E28-9DB9-2E8946F6BEDB}"/>
    <cellStyle name="Normal 6 2 6 2 2 3 9 2" xfId="37806" xr:uid="{C41740E3-6B4F-4F69-9799-DB9C16195D8B}"/>
    <cellStyle name="Normal 6 2 6 2 2 4" xfId="37807" xr:uid="{5F68E3EF-B522-4A3C-8EFC-1E4E6F5CB413}"/>
    <cellStyle name="Normal 6 2 6 2 2 4 2" xfId="37808" xr:uid="{5B468F09-AF6F-4DBA-9E9F-374F23C347C3}"/>
    <cellStyle name="Normal 6 2 6 2 2 4 2 2" xfId="37809" xr:uid="{2239D560-6D17-40AE-8FA6-C492D5328D9B}"/>
    <cellStyle name="Normal 6 2 6 2 2 4 2 2 2" xfId="37810" xr:uid="{4D8F67CC-318E-4134-9008-B78ACD1BFB1D}"/>
    <cellStyle name="Normal 6 2 6 2 2 4 2 2 2 2" xfId="37811" xr:uid="{7BA3B5D6-E72E-4572-BF4B-FAFDE1D7C17D}"/>
    <cellStyle name="Normal 6 2 6 2 2 4 2 2 2 2 2" xfId="37812" xr:uid="{14D82B18-99C6-4711-B0DC-54D17D4E48EB}"/>
    <cellStyle name="Normal 6 2 6 2 2 4 2 2 2 2 2 2" xfId="37813" xr:uid="{DD531DD7-FD50-46A4-AC76-64FABFB1DBA8}"/>
    <cellStyle name="Normal 6 2 6 2 2 4 2 2 2 2 2 2 2" xfId="37814" xr:uid="{730E6552-1EDA-45D8-B496-5711225A0415}"/>
    <cellStyle name="Normal 6 2 6 2 2 4 2 2 2 2 2 3" xfId="37815" xr:uid="{BE3ADA4B-3880-485B-BBBD-F5B92A9F4E89}"/>
    <cellStyle name="Normal 6 2 6 2 2 4 2 2 2 2 3" xfId="37816" xr:uid="{D5A5F9ED-B2E5-4B08-BC35-EABBA705E2D3}"/>
    <cellStyle name="Normal 6 2 6 2 2 4 2 2 2 3" xfId="37817" xr:uid="{DEA94F38-149B-4535-A81D-CB9A7FA8D810}"/>
    <cellStyle name="Normal 6 2 6 2 2 4 2 2 2 3 2" xfId="37818" xr:uid="{CB3E6103-7714-4669-8C6B-681C428C0A29}"/>
    <cellStyle name="Normal 6 2 6 2 2 4 2 2 2 4" xfId="37819" xr:uid="{64CBEAE1-ABAE-4EBB-9550-97FFF8189B89}"/>
    <cellStyle name="Normal 6 2 6 2 2 4 2 2 2 4 2" xfId="37820" xr:uid="{3B3E3054-060D-4DE5-8801-244E228EE4D7}"/>
    <cellStyle name="Normal 6 2 6 2 2 4 2 2 2 5" xfId="37821" xr:uid="{BA730EA6-A924-47DF-A101-16C260037503}"/>
    <cellStyle name="Normal 6 2 6 2 2 4 2 2 2 5 2" xfId="37822" xr:uid="{ED60039A-01B6-4384-951F-4CEED971CC81}"/>
    <cellStyle name="Normal 6 2 6 2 2 4 2 2 2 6" xfId="37823" xr:uid="{69AA4ABA-BFF9-4E0A-932A-EC74C4690E6D}"/>
    <cellStyle name="Normal 6 2 6 2 2 4 2 2 2 6 2" xfId="37824" xr:uid="{E97F51F8-01F3-4B12-B051-1897B8284614}"/>
    <cellStyle name="Normal 6 2 6 2 2 4 2 2 2 7" xfId="37825" xr:uid="{8E303380-A447-411F-B1C1-B2F5D7DAC8B5}"/>
    <cellStyle name="Normal 6 2 6 2 2 4 2 2 2 7 2" xfId="37826" xr:uid="{4CC56039-4AD5-4F9D-A0BA-E37F2AB81CFD}"/>
    <cellStyle name="Normal 6 2 6 2 2 4 2 2 2 8" xfId="37827" xr:uid="{445CE134-3EA8-4114-9438-E81D82E316C5}"/>
    <cellStyle name="Normal 6 2 6 2 2 4 2 2 3" xfId="37828" xr:uid="{40BA09EE-0306-4198-92AB-546945BED64C}"/>
    <cellStyle name="Normal 6 2 6 2 2 4 2 2 3 2" xfId="37829" xr:uid="{1052A84D-19E0-457B-B5F7-C2AB36177573}"/>
    <cellStyle name="Normal 6 2 6 2 2 4 2 2 3 2 2" xfId="37830" xr:uid="{5FB6CBBF-472C-484C-BCA5-7A0610F01C56}"/>
    <cellStyle name="Normal 6 2 6 2 2 4 2 2 3 2 2 2" xfId="37831" xr:uid="{72E293F4-7900-4E91-9156-A703CAEFEF5A}"/>
    <cellStyle name="Normal 6 2 6 2 2 4 2 2 3 2 3" xfId="37832" xr:uid="{E49491D2-4E77-46CF-BA2C-AA7DBBEEA918}"/>
    <cellStyle name="Normal 6 2 6 2 2 4 2 2 3 3" xfId="37833" xr:uid="{E7DBDCCC-74A0-4709-A415-213ED06C4A6F}"/>
    <cellStyle name="Normal 6 2 6 2 2 4 2 2 4" xfId="37834" xr:uid="{831FAA46-26D5-45F1-81A3-25B866CDFB86}"/>
    <cellStyle name="Normal 6 2 6 2 2 4 2 2 4 2" xfId="37835" xr:uid="{800D5394-9BB5-4E09-B8BF-828D190AB1C6}"/>
    <cellStyle name="Normal 6 2 6 2 2 4 2 2 5" xfId="37836" xr:uid="{A4B9348D-37D3-4DDB-B150-3B401EC0E071}"/>
    <cellStyle name="Normal 6 2 6 2 2 4 2 2 5 2" xfId="37837" xr:uid="{296F5B1A-36FF-45EF-BB4E-11A83E9011EE}"/>
    <cellStyle name="Normal 6 2 6 2 2 4 2 2 6" xfId="37838" xr:uid="{C6D4D76A-DF95-47E7-9DDF-1E5E81C09794}"/>
    <cellStyle name="Normal 6 2 6 2 2 4 2 2 6 2" xfId="37839" xr:uid="{2AA0BB5A-82C1-40FC-AA02-BD7EA68DBF35}"/>
    <cellStyle name="Normal 6 2 6 2 2 4 2 2 7" xfId="37840" xr:uid="{51CB44FE-5584-4152-95C5-547FDC75F11F}"/>
    <cellStyle name="Normal 6 2 6 2 2 4 2 2 7 2" xfId="37841" xr:uid="{F0EA2AA4-FC8A-4FD6-BBA1-A2519A1F4FCE}"/>
    <cellStyle name="Normal 6 2 6 2 2 4 2 2 8" xfId="37842" xr:uid="{4EB47CDC-B8A5-4E71-9BFF-734BD2598E46}"/>
    <cellStyle name="Normal 6 2 6 2 2 4 2 3" xfId="37843" xr:uid="{DA655F08-D9CF-4BE4-8EF0-049E735E7D6E}"/>
    <cellStyle name="Normal 6 2 6 2 2 4 2 3 2" xfId="37844" xr:uid="{4C87D295-3528-423E-B661-3A7D928E7765}"/>
    <cellStyle name="Normal 6 2 6 2 2 4 2 3 2 2" xfId="37845" xr:uid="{CAADD1EA-0AF7-488B-9EC5-927CE28446EE}"/>
    <cellStyle name="Normal 6 2 6 2 2 4 2 3 2 2 2" xfId="37846" xr:uid="{FAEC6DD2-C933-4653-9831-6BD5E1818A16}"/>
    <cellStyle name="Normal 6 2 6 2 2 4 2 3 2 3" xfId="37847" xr:uid="{E8410B85-25D5-4D14-A3AD-EA44D21E934D}"/>
    <cellStyle name="Normal 6 2 6 2 2 4 2 3 3" xfId="37848" xr:uid="{94109E08-2675-42AA-89BE-97D1E56CFD98}"/>
    <cellStyle name="Normal 6 2 6 2 2 4 2 4" xfId="37849" xr:uid="{F2B22FAB-D807-4E8E-BDFC-8F3DE7F31E31}"/>
    <cellStyle name="Normal 6 2 6 2 2 4 2 4 2" xfId="37850" xr:uid="{DA5D391A-5979-4C79-AB6B-E0118CC1472B}"/>
    <cellStyle name="Normal 6 2 6 2 2 4 2 5" xfId="37851" xr:uid="{C1242A2C-A1DF-4C6F-AAEC-922CE249937C}"/>
    <cellStyle name="Normal 6 2 6 2 2 4 2 5 2" xfId="37852" xr:uid="{A2D4AC15-A5FF-4812-9F3B-AEE56BC626E8}"/>
    <cellStyle name="Normal 6 2 6 2 2 4 2 6" xfId="37853" xr:uid="{2CEA21B0-AE25-4531-8DDF-DFBEA9520283}"/>
    <cellStyle name="Normal 6 2 6 2 2 4 2 6 2" xfId="37854" xr:uid="{D6069000-0030-4688-BA09-25E70494B69B}"/>
    <cellStyle name="Normal 6 2 6 2 2 4 2 7" xfId="37855" xr:uid="{7D37E008-AF4B-4459-98A4-AF29D045C1AC}"/>
    <cellStyle name="Normal 6 2 6 2 2 4 2 7 2" xfId="37856" xr:uid="{36807EAD-F5E6-4A3B-A7F4-CBAA9C751CCB}"/>
    <cellStyle name="Normal 6 2 6 2 2 4 2 8" xfId="37857" xr:uid="{FFBF4882-968A-4FAE-9A32-0C39D7D3C851}"/>
    <cellStyle name="Normal 6 2 6 2 2 4 2 8 2" xfId="37858" xr:uid="{7F339DF3-36D3-4AD8-AE40-B1BC6AE74E86}"/>
    <cellStyle name="Normal 6 2 6 2 2 4 2 9" xfId="37859" xr:uid="{B2BC1FF4-E728-457B-A78A-88D63198544F}"/>
    <cellStyle name="Normal 6 2 6 2 2 4 3" xfId="37860" xr:uid="{D02E05D2-776E-4B9F-A07B-0DB3316A4009}"/>
    <cellStyle name="Normal 6 2 6 2 2 4 3 2" xfId="37861" xr:uid="{E57E1C1A-E671-4BEE-9F9B-F68D72DB38D1}"/>
    <cellStyle name="Normal 6 2 6 2 2 4 3 2 2" xfId="37862" xr:uid="{EF5A8925-49F1-4DD3-8208-C2304C8C2857}"/>
    <cellStyle name="Normal 6 2 6 2 2 4 3 2 2 2" xfId="37863" xr:uid="{B0B9D545-BB66-4DAD-9B7C-19F332AFF082}"/>
    <cellStyle name="Normal 6 2 6 2 2 4 3 2 2 2 2" xfId="37864" xr:uid="{B5A42748-C47F-4C82-9172-8E189CD060EA}"/>
    <cellStyle name="Normal 6 2 6 2 2 4 3 2 2 3" xfId="37865" xr:uid="{99BEF3BE-D8DC-461D-8EE2-E9096E953CC2}"/>
    <cellStyle name="Normal 6 2 6 2 2 4 3 2 3" xfId="37866" xr:uid="{9D5AFA5C-7AD4-444D-B881-46F74A32FD3D}"/>
    <cellStyle name="Normal 6 2 6 2 2 4 3 3" xfId="37867" xr:uid="{78EF1ADB-D262-4B14-B13A-9D418BEEA63D}"/>
    <cellStyle name="Normal 6 2 6 2 2 4 3 3 2" xfId="37868" xr:uid="{48ABDEB8-7632-4690-B804-B90C971DEACA}"/>
    <cellStyle name="Normal 6 2 6 2 2 4 3 4" xfId="37869" xr:uid="{987307F2-3A88-46E2-B7FE-E4D86CF9FA21}"/>
    <cellStyle name="Normal 6 2 6 2 2 4 3 4 2" xfId="37870" xr:uid="{5EA2EE0F-F337-414C-8222-89A573281A90}"/>
    <cellStyle name="Normal 6 2 6 2 2 4 3 5" xfId="37871" xr:uid="{2EEDCE0E-6B02-46BA-AB07-7F48AADB1ABA}"/>
    <cellStyle name="Normal 6 2 6 2 2 4 3 5 2" xfId="37872" xr:uid="{78B0DE4B-2896-4B51-ABA4-2E16B78810CB}"/>
    <cellStyle name="Normal 6 2 6 2 2 4 3 6" xfId="37873" xr:uid="{8A76A3C5-FFE7-4F53-92B8-3B358397923E}"/>
    <cellStyle name="Normal 6 2 6 2 2 4 3 6 2" xfId="37874" xr:uid="{06A6E803-0736-414A-BA59-88813DA70B7E}"/>
    <cellStyle name="Normal 6 2 6 2 2 4 3 7" xfId="37875" xr:uid="{9E2C8144-47AA-4D3B-B930-FF5F8A006E61}"/>
    <cellStyle name="Normal 6 2 6 2 2 4 3 7 2" xfId="37876" xr:uid="{FB0E11A9-E294-44EE-83EC-F5B713A8E087}"/>
    <cellStyle name="Normal 6 2 6 2 2 4 3 8" xfId="37877" xr:uid="{1F28D0C5-A441-4747-AA04-BC405B2B557C}"/>
    <cellStyle name="Normal 6 2 6 2 2 4 4" xfId="37878" xr:uid="{764CD2D7-DE4B-4966-B948-33D9045432CE}"/>
    <cellStyle name="Normal 6 2 6 2 2 4 4 2" xfId="37879" xr:uid="{7A1A9B4E-B4E6-44E2-8D9A-F076FA839ED4}"/>
    <cellStyle name="Normal 6 2 6 2 2 4 4 2 2" xfId="37880" xr:uid="{B9CE36A1-12A1-471E-B1DC-011726737117}"/>
    <cellStyle name="Normal 6 2 6 2 2 4 4 2 2 2" xfId="37881" xr:uid="{5905D7F2-B1D8-444F-B0D4-EC715B0B880A}"/>
    <cellStyle name="Normal 6 2 6 2 2 4 4 2 3" xfId="37882" xr:uid="{ED0CABD6-6C83-44C5-83FD-C0976C82136B}"/>
    <cellStyle name="Normal 6 2 6 2 2 4 4 3" xfId="37883" xr:uid="{73F2745A-70F7-4096-89C9-EB85844E0635}"/>
    <cellStyle name="Normal 6 2 6 2 2 4 5" xfId="37884" xr:uid="{1D022C7E-4E72-40B5-BF65-1A7DC255F900}"/>
    <cellStyle name="Normal 6 2 6 2 2 4 5 2" xfId="37885" xr:uid="{F054237B-A59E-4487-B807-466708FF8EFB}"/>
    <cellStyle name="Normal 6 2 6 2 2 4 6" xfId="37886" xr:uid="{F7E0B899-7AD8-471B-9272-5F945DE5ECE1}"/>
    <cellStyle name="Normal 6 2 6 2 2 4 6 2" xfId="37887" xr:uid="{3AE54BB8-14A3-43F4-825F-202A9C115604}"/>
    <cellStyle name="Normal 6 2 6 2 2 4 7" xfId="37888" xr:uid="{A70798F7-4B43-4751-975B-351377B8AA40}"/>
    <cellStyle name="Normal 6 2 6 2 2 4 7 2" xfId="37889" xr:uid="{D8993915-F565-4BF5-9073-2CFCC650784F}"/>
    <cellStyle name="Normal 6 2 6 2 2 4 8" xfId="37890" xr:uid="{130558E8-9545-45AE-9E92-6E73A8A932CF}"/>
    <cellStyle name="Normal 6 2 6 2 2 4 8 2" xfId="37891" xr:uid="{60D755AF-85E0-4466-820A-DB2FC931706C}"/>
    <cellStyle name="Normal 6 2 6 2 2 4 9" xfId="37892" xr:uid="{5923C929-BEAA-4B28-8B36-6A775FF98358}"/>
    <cellStyle name="Normal 6 2 6 2 2 5" xfId="37893" xr:uid="{AB1BBE1E-869C-4D2E-AAB1-CB814C5708FD}"/>
    <cellStyle name="Normal 6 2 6 2 2 5 2" xfId="37894" xr:uid="{F9DA1BB2-C63C-4DBD-965A-EA6C3474ABF4}"/>
    <cellStyle name="Normal 6 2 6 2 2 6" xfId="37895" xr:uid="{D0932BE3-C4DD-4923-83B2-27CC6CE0E989}"/>
    <cellStyle name="Normal 6 2 6 2 2 6 2" xfId="37896" xr:uid="{3ED889C8-3EE6-4B8E-BFD2-EF8F9479708E}"/>
    <cellStyle name="Normal 6 2 6 2 2 6 2 2" xfId="37897" xr:uid="{BFDB34DB-E8A0-40B9-A1F8-F25F3DEF1A8D}"/>
    <cellStyle name="Normal 6 2 6 2 2 6 2 2 2" xfId="37898" xr:uid="{C43282E6-1212-4C97-8F40-EC081704E7BD}"/>
    <cellStyle name="Normal 6 2 6 2 2 6 2 2 2 2" xfId="37899" xr:uid="{950D71C8-6C28-4FE3-B493-74388256AF3F}"/>
    <cellStyle name="Normal 6 2 6 2 2 6 2 2 2 2 2" xfId="37900" xr:uid="{181C3AEB-E059-4FEA-8768-5F27557FC802}"/>
    <cellStyle name="Normal 6 2 6 2 2 6 2 2 2 3" xfId="37901" xr:uid="{C9B562CC-BCB7-4A9D-93DC-4728692F2103}"/>
    <cellStyle name="Normal 6 2 6 2 2 6 2 2 3" xfId="37902" xr:uid="{6014F483-7140-4DD8-A1CE-B76B733E9EA8}"/>
    <cellStyle name="Normal 6 2 6 2 2 6 2 3" xfId="37903" xr:uid="{F1E85384-AB1D-4062-A4C1-A6963E6A4EBE}"/>
    <cellStyle name="Normal 6 2 6 2 2 6 2 3 2" xfId="37904" xr:uid="{24770FF2-A028-4BCD-814C-B3A1907F39F0}"/>
    <cellStyle name="Normal 6 2 6 2 2 6 2 4" xfId="37905" xr:uid="{BD663128-7A6B-474C-87EC-858D20BDB204}"/>
    <cellStyle name="Normal 6 2 6 2 2 6 2 4 2" xfId="37906" xr:uid="{F339CEFB-024C-48D9-B928-879CD9837BC3}"/>
    <cellStyle name="Normal 6 2 6 2 2 6 2 5" xfId="37907" xr:uid="{D6096E3E-81D7-418A-A946-70B76885F85A}"/>
    <cellStyle name="Normal 6 2 6 2 2 6 2 5 2" xfId="37908" xr:uid="{251FB724-8253-48FE-AF1C-0726777DD261}"/>
    <cellStyle name="Normal 6 2 6 2 2 6 2 6" xfId="37909" xr:uid="{1F98D7A4-3C12-4107-8F14-9B4E6765C424}"/>
    <cellStyle name="Normal 6 2 6 2 2 6 2 6 2" xfId="37910" xr:uid="{EE92387B-1510-4D6E-9362-965F108A211A}"/>
    <cellStyle name="Normal 6 2 6 2 2 6 2 7" xfId="37911" xr:uid="{0E0707B4-F852-4FF2-95FD-0E856FB9EBC7}"/>
    <cellStyle name="Normal 6 2 6 2 2 6 2 7 2" xfId="37912" xr:uid="{A836DBCC-042D-4B66-86B5-A1B88D0638FF}"/>
    <cellStyle name="Normal 6 2 6 2 2 6 2 8" xfId="37913" xr:uid="{B08F21D0-385C-4BE9-B540-D2832F42A79A}"/>
    <cellStyle name="Normal 6 2 6 2 2 6 3" xfId="37914" xr:uid="{C4C7C978-5DBA-451F-8FD9-F321C75E3917}"/>
    <cellStyle name="Normal 6 2 6 2 2 6 3 2" xfId="37915" xr:uid="{6B1D7054-BB54-4C9F-A37B-474DB3D0E3EB}"/>
    <cellStyle name="Normal 6 2 6 2 2 6 3 2 2" xfId="37916" xr:uid="{FB14D7EC-9FF7-4EA6-AC4A-2326F269A4BF}"/>
    <cellStyle name="Normal 6 2 6 2 2 6 3 2 2 2" xfId="37917" xr:uid="{479E4628-66F2-4050-B6A9-9467DB132988}"/>
    <cellStyle name="Normal 6 2 6 2 2 6 3 2 3" xfId="37918" xr:uid="{F07AB717-F917-4A95-8FD0-EF3EA98F3613}"/>
    <cellStyle name="Normal 6 2 6 2 2 6 3 3" xfId="37919" xr:uid="{A046C91E-7955-4E8E-8757-08CE63BD2CD7}"/>
    <cellStyle name="Normal 6 2 6 2 2 6 4" xfId="37920" xr:uid="{7DFA54DE-BE7B-42E8-86F7-AC40C3C95E8D}"/>
    <cellStyle name="Normal 6 2 6 2 2 6 4 2" xfId="37921" xr:uid="{CBDAF7F1-4588-422F-A375-FE96C0EB8F77}"/>
    <cellStyle name="Normal 6 2 6 2 2 6 5" xfId="37922" xr:uid="{D61AEDE3-35A9-4745-9E4D-4548990E1EA7}"/>
    <cellStyle name="Normal 6 2 6 2 2 6 5 2" xfId="37923" xr:uid="{612D95EA-CEB8-4CA3-B2AF-7047D76F060C}"/>
    <cellStyle name="Normal 6 2 6 2 2 6 6" xfId="37924" xr:uid="{7A2471DE-60F5-4D28-9F93-BC7F4AAEE583}"/>
    <cellStyle name="Normal 6 2 6 2 2 6 6 2" xfId="37925" xr:uid="{282B5026-D381-4758-80EC-6C411A3E9AD6}"/>
    <cellStyle name="Normal 6 2 6 2 2 6 7" xfId="37926" xr:uid="{16EEE4D2-DCCD-4119-8E24-BDA37F5849C8}"/>
    <cellStyle name="Normal 6 2 6 2 2 6 7 2" xfId="37927" xr:uid="{5F0A0C2E-C70B-4AB3-92D6-A01CFB9DA0AE}"/>
    <cellStyle name="Normal 6 2 6 2 2 6 8" xfId="37928" xr:uid="{776D992D-E72A-47BB-9831-8308229143AF}"/>
    <cellStyle name="Normal 6 2 6 2 2 7" xfId="37929" xr:uid="{A0361873-74E2-4131-A07F-91D8BF0C9662}"/>
    <cellStyle name="Normal 6 2 6 2 2 7 2" xfId="37930" xr:uid="{207548FE-6197-48F9-A8A6-0D00992BE70A}"/>
    <cellStyle name="Normal 6 2 6 2 2 7 2 2" xfId="37931" xr:uid="{E410371C-D25F-4609-8C01-817A1B63F526}"/>
    <cellStyle name="Normal 6 2 6 2 2 7 2 2 2" xfId="37932" xr:uid="{4066AF76-D2D5-431F-BD50-2994BFC8519B}"/>
    <cellStyle name="Normal 6 2 6 2 2 7 2 3" xfId="37933" xr:uid="{70F9FA99-59E1-482C-B01A-9E0AC6D10828}"/>
    <cellStyle name="Normal 6 2 6 2 2 7 3" xfId="37934" xr:uid="{C968167D-1708-4812-8B93-5F4D6DDCB60C}"/>
    <cellStyle name="Normal 6 2 6 2 2 8" xfId="37935" xr:uid="{695C485D-D67B-41CE-8DAD-E920D28413C7}"/>
    <cellStyle name="Normal 6 2 6 2 2 8 2" xfId="37936" xr:uid="{A9CDD075-3DA3-4C83-AA52-8C3FD6A37339}"/>
    <cellStyle name="Normal 6 2 6 2 2 9" xfId="37937" xr:uid="{994F0100-855C-40B0-B631-82D4798C86DB}"/>
    <cellStyle name="Normal 6 2 6 2 2 9 2" xfId="37938" xr:uid="{08364177-C508-4881-BA51-B9552B779F95}"/>
    <cellStyle name="Normal 6 2 6 2 3" xfId="37939" xr:uid="{D0AF77E4-F037-49BE-8120-3B89A9DE737B}"/>
    <cellStyle name="Normal 6 2 6 2 3 2" xfId="37940" xr:uid="{67070D2D-ACF7-401B-A9AE-2A2591873986}"/>
    <cellStyle name="Normal 6 2 6 2 4" xfId="37941" xr:uid="{334ACBFF-DCDC-44A3-B6AD-46F2FBED79AC}"/>
    <cellStyle name="Normal 6 2 6 2 4 2" xfId="37942" xr:uid="{CAC50CDD-2F1D-499F-A7ED-84A9B9FBD263}"/>
    <cellStyle name="Normal 6 2 6 2 5" xfId="37943" xr:uid="{7BF16D6D-C20A-466C-A479-86FBB464E126}"/>
    <cellStyle name="Normal 6 2 6 2 5 10" xfId="37944" xr:uid="{4A87CAD3-9071-4258-A3D8-3DF36AE68AF5}"/>
    <cellStyle name="Normal 6 2 6 2 5 10 2" xfId="37945" xr:uid="{72EE0103-E0C4-4A6D-8E77-292FA2B1C757}"/>
    <cellStyle name="Normal 6 2 6 2 5 11" xfId="37946" xr:uid="{E2A6B321-B1D1-45F2-A8B5-0609A882BB68}"/>
    <cellStyle name="Normal 6 2 6 2 5 11 2" xfId="37947" xr:uid="{B87956F3-A3EB-4408-B111-5EE4F6AFDD2D}"/>
    <cellStyle name="Normal 6 2 6 2 5 12" xfId="37948" xr:uid="{2AF5C3CE-9476-4BBF-9B1C-D56A09D24644}"/>
    <cellStyle name="Normal 6 2 6 2 5 2" xfId="37949" xr:uid="{D7B8743D-091E-4922-B5DA-5ED8B8ABB99C}"/>
    <cellStyle name="Normal 6 2 6 2 5 2 10" xfId="37950" xr:uid="{7023A07C-A5CC-40A1-9E1B-7E499512A6DF}"/>
    <cellStyle name="Normal 6 2 6 2 5 2 10 2" xfId="37951" xr:uid="{1B11EBAD-FC11-4DBE-BCA5-801FE2850E2A}"/>
    <cellStyle name="Normal 6 2 6 2 5 2 11" xfId="37952" xr:uid="{ED64ED07-776E-435B-8CF7-1E1A6776D93A}"/>
    <cellStyle name="Normal 6 2 6 2 5 2 11 2" xfId="37953" xr:uid="{42E90D1A-754F-4C51-8D1A-90EC8F792D81}"/>
    <cellStyle name="Normal 6 2 6 2 5 2 12" xfId="37954" xr:uid="{715511E4-11E1-40F1-9F68-AEA7FBB28E26}"/>
    <cellStyle name="Normal 6 2 6 2 5 2 2" xfId="37955" xr:uid="{8DA08DCC-AD0E-45AD-89BD-AAE0042A07B2}"/>
    <cellStyle name="Normal 6 2 6 2 5 2 2 2" xfId="37956" xr:uid="{543A72F5-CAD2-4951-9D62-96751C6641A8}"/>
    <cellStyle name="Normal 6 2 6 2 5 2 2 2 2" xfId="37957" xr:uid="{DE6A4DAF-5665-4689-887C-E3563719364A}"/>
    <cellStyle name="Normal 6 2 6 2 5 2 2 2 2 2" xfId="37958" xr:uid="{B2E29DD5-5911-45ED-93F4-2F2CB732F5A7}"/>
    <cellStyle name="Normal 6 2 6 2 5 2 2 2 2 2 2" xfId="37959" xr:uid="{3601DE43-56E3-4DA3-B973-E75ACB0C9470}"/>
    <cellStyle name="Normal 6 2 6 2 5 2 2 2 2 2 2 2" xfId="37960" xr:uid="{A71AAC74-3B85-4A29-962F-1D327A82E998}"/>
    <cellStyle name="Normal 6 2 6 2 5 2 2 2 2 2 2 2 2" xfId="37961" xr:uid="{8484CDBC-94D5-4C6A-A787-03861B621296}"/>
    <cellStyle name="Normal 6 2 6 2 5 2 2 2 2 2 2 2 2 2" xfId="37962" xr:uid="{CCB1DCEE-719C-424C-BD1A-264642963020}"/>
    <cellStyle name="Normal 6 2 6 2 5 2 2 2 2 2 2 2 3" xfId="37963" xr:uid="{2BFAC6D9-6C4A-42E3-A732-B4D48F18725E}"/>
    <cellStyle name="Normal 6 2 6 2 5 2 2 2 2 2 2 3" xfId="37964" xr:uid="{2F4F0B0D-99D9-4864-847C-D53CD6236273}"/>
    <cellStyle name="Normal 6 2 6 2 5 2 2 2 2 2 3" xfId="37965" xr:uid="{95FD6199-7F70-4DC4-B320-212A9C85A377}"/>
    <cellStyle name="Normal 6 2 6 2 5 2 2 2 2 2 3 2" xfId="37966" xr:uid="{22EBFFC2-63D7-493D-A600-B387CA6999BA}"/>
    <cellStyle name="Normal 6 2 6 2 5 2 2 2 2 2 4" xfId="37967" xr:uid="{10643F78-6194-490C-9122-8D1A9A18BB97}"/>
    <cellStyle name="Normal 6 2 6 2 5 2 2 2 2 2 4 2" xfId="37968" xr:uid="{E41B5410-1C73-4E93-9E81-65E289078E2F}"/>
    <cellStyle name="Normal 6 2 6 2 5 2 2 2 2 2 5" xfId="37969" xr:uid="{B6396755-A2F2-4700-B6A1-8B3FF0B8EBF0}"/>
    <cellStyle name="Normal 6 2 6 2 5 2 2 2 2 2 5 2" xfId="37970" xr:uid="{1B9BCAAF-9419-4170-905E-C81E75C52521}"/>
    <cellStyle name="Normal 6 2 6 2 5 2 2 2 2 2 6" xfId="37971" xr:uid="{C2EF3EBB-33FA-42EB-A554-6F5357449AC5}"/>
    <cellStyle name="Normal 6 2 6 2 5 2 2 2 2 2 6 2" xfId="37972" xr:uid="{A7FA43EE-0EF1-4046-B2D7-A2B9929DED71}"/>
    <cellStyle name="Normal 6 2 6 2 5 2 2 2 2 2 7" xfId="37973" xr:uid="{920E9D42-7A8F-4328-AA03-EE0304E750BA}"/>
    <cellStyle name="Normal 6 2 6 2 5 2 2 2 2 2 7 2" xfId="37974" xr:uid="{91F26335-9383-4E4B-9212-DD1F398169E2}"/>
    <cellStyle name="Normal 6 2 6 2 5 2 2 2 2 2 8" xfId="37975" xr:uid="{86D904C9-EAE4-4F4E-BD59-55C6FEA19982}"/>
    <cellStyle name="Normal 6 2 6 2 5 2 2 2 2 3" xfId="37976" xr:uid="{842B152F-8CD8-487B-A58D-9822039076B9}"/>
    <cellStyle name="Normal 6 2 6 2 5 2 2 2 2 3 2" xfId="37977" xr:uid="{3FA9316E-A259-4A7E-AFAA-89E62B5BB2F5}"/>
    <cellStyle name="Normal 6 2 6 2 5 2 2 2 2 3 2 2" xfId="37978" xr:uid="{0C5774AA-A6BA-4E36-93AF-1B7D61FAF77A}"/>
    <cellStyle name="Normal 6 2 6 2 5 2 2 2 2 3 2 2 2" xfId="37979" xr:uid="{8AB896AA-5868-48C4-B468-5600B33E0B3A}"/>
    <cellStyle name="Normal 6 2 6 2 5 2 2 2 2 3 2 3" xfId="37980" xr:uid="{C770FB7B-45D4-4761-A2EE-21C83EDB6A55}"/>
    <cellStyle name="Normal 6 2 6 2 5 2 2 2 2 3 3" xfId="37981" xr:uid="{8BB00335-3194-4DBE-BACA-C98729A77BB9}"/>
    <cellStyle name="Normal 6 2 6 2 5 2 2 2 2 4" xfId="37982" xr:uid="{40567933-C500-4BDE-BC68-C6B0315EF88A}"/>
    <cellStyle name="Normal 6 2 6 2 5 2 2 2 2 4 2" xfId="37983" xr:uid="{5DD79334-927E-443C-813F-8C5A411DCD60}"/>
    <cellStyle name="Normal 6 2 6 2 5 2 2 2 2 5" xfId="37984" xr:uid="{F9F81A15-E98B-4F95-9A7E-012970662365}"/>
    <cellStyle name="Normal 6 2 6 2 5 2 2 2 2 5 2" xfId="37985" xr:uid="{59D96576-9BBA-476B-AB0C-605B974B59D2}"/>
    <cellStyle name="Normal 6 2 6 2 5 2 2 2 2 6" xfId="37986" xr:uid="{85369FEB-12CE-479E-BBCE-E1F5480B214B}"/>
    <cellStyle name="Normal 6 2 6 2 5 2 2 2 2 6 2" xfId="37987" xr:uid="{0A8D144C-BDDD-4E9E-BC6E-15EF4353E204}"/>
    <cellStyle name="Normal 6 2 6 2 5 2 2 2 2 7" xfId="37988" xr:uid="{070EDA25-9006-4B4A-A5A3-18A8588FA7EB}"/>
    <cellStyle name="Normal 6 2 6 2 5 2 2 2 2 7 2" xfId="37989" xr:uid="{44577611-F4BB-4359-8E76-B5A76C761CB5}"/>
    <cellStyle name="Normal 6 2 6 2 5 2 2 2 2 8" xfId="37990" xr:uid="{0D3B2651-7066-4C23-B060-55A467C1E3B8}"/>
    <cellStyle name="Normal 6 2 6 2 5 2 2 2 3" xfId="37991" xr:uid="{856CEE85-A362-4146-8382-2B87B89B2168}"/>
    <cellStyle name="Normal 6 2 6 2 5 2 2 2 3 2" xfId="37992" xr:uid="{6E6DE5B0-B0A8-47F8-A169-7C4F15D70041}"/>
    <cellStyle name="Normal 6 2 6 2 5 2 2 2 3 2 2" xfId="37993" xr:uid="{1DD3FD98-31EC-4BED-9B59-3CAAB38BBD2D}"/>
    <cellStyle name="Normal 6 2 6 2 5 2 2 2 3 2 2 2" xfId="37994" xr:uid="{F1004BC5-0D1C-4A16-9898-7DDE1F3530A9}"/>
    <cellStyle name="Normal 6 2 6 2 5 2 2 2 3 2 3" xfId="37995" xr:uid="{DD4BD1BD-E7B3-45A1-A06A-0DA09200AF57}"/>
    <cellStyle name="Normal 6 2 6 2 5 2 2 2 3 3" xfId="37996" xr:uid="{E99383D6-ACF5-46CC-B980-B0A7E16CF255}"/>
    <cellStyle name="Normal 6 2 6 2 5 2 2 2 4" xfId="37997" xr:uid="{22C035FA-4ABE-47EA-846B-BE2166F716BA}"/>
    <cellStyle name="Normal 6 2 6 2 5 2 2 2 4 2" xfId="37998" xr:uid="{DC35039B-C50B-4C4A-BB9C-7D124FD3949B}"/>
    <cellStyle name="Normal 6 2 6 2 5 2 2 2 5" xfId="37999" xr:uid="{4167788A-3461-466F-94A3-FDFA01AF0B5A}"/>
    <cellStyle name="Normal 6 2 6 2 5 2 2 2 5 2" xfId="38000" xr:uid="{95CDC941-D2A3-4CE5-9653-B06F4610F697}"/>
    <cellStyle name="Normal 6 2 6 2 5 2 2 2 6" xfId="38001" xr:uid="{E7C45F50-AC53-4929-9039-D8EAD0D8F793}"/>
    <cellStyle name="Normal 6 2 6 2 5 2 2 2 6 2" xfId="38002" xr:uid="{A345053B-DF3F-495D-ACDB-4E207F7B7671}"/>
    <cellStyle name="Normal 6 2 6 2 5 2 2 2 7" xfId="38003" xr:uid="{91C8E1C3-C705-46F0-8E40-A4A078490688}"/>
    <cellStyle name="Normal 6 2 6 2 5 2 2 2 7 2" xfId="38004" xr:uid="{B0477F1E-3209-42A6-8581-8F24E34A47A7}"/>
    <cellStyle name="Normal 6 2 6 2 5 2 2 2 8" xfId="38005" xr:uid="{859064AE-3535-49B9-B4E4-70984754D4B7}"/>
    <cellStyle name="Normal 6 2 6 2 5 2 2 2 8 2" xfId="38006" xr:uid="{0387B28C-FC41-49FC-BBC1-E2223E2AE9F7}"/>
    <cellStyle name="Normal 6 2 6 2 5 2 2 2 9" xfId="38007" xr:uid="{4C46B6F8-39ED-4289-9D50-B8A889D6B096}"/>
    <cellStyle name="Normal 6 2 6 2 5 2 2 3" xfId="38008" xr:uid="{BC5D37BA-6052-4555-B2AE-6D201B8DD74C}"/>
    <cellStyle name="Normal 6 2 6 2 5 2 2 3 2" xfId="38009" xr:uid="{A5E8AE32-67BB-4495-9D26-A815606389C3}"/>
    <cellStyle name="Normal 6 2 6 2 5 2 2 3 2 2" xfId="38010" xr:uid="{601BCB34-888C-4F9F-B6F3-02B96C753FF4}"/>
    <cellStyle name="Normal 6 2 6 2 5 2 2 3 2 2 2" xfId="38011" xr:uid="{D7D651A1-1D06-4B3C-8492-5C505F8A0C76}"/>
    <cellStyle name="Normal 6 2 6 2 5 2 2 3 2 2 2 2" xfId="38012" xr:uid="{D036091E-CD21-40DF-B7E3-F08ADB996EE4}"/>
    <cellStyle name="Normal 6 2 6 2 5 2 2 3 2 2 3" xfId="38013" xr:uid="{7D3E5AC2-1A05-4766-AB9E-828916DCD9FE}"/>
    <cellStyle name="Normal 6 2 6 2 5 2 2 3 2 3" xfId="38014" xr:uid="{C527A650-09A0-4B48-8961-0B11E8B293D2}"/>
    <cellStyle name="Normal 6 2 6 2 5 2 2 3 3" xfId="38015" xr:uid="{46BEF48E-1E77-41C9-8FCF-DB8348FA41F3}"/>
    <cellStyle name="Normal 6 2 6 2 5 2 2 3 3 2" xfId="38016" xr:uid="{4D73F2BD-056D-4468-99B2-E30881A45059}"/>
    <cellStyle name="Normal 6 2 6 2 5 2 2 3 4" xfId="38017" xr:uid="{2CD4A9A6-DA87-4B30-9DA3-3215B376EFE7}"/>
    <cellStyle name="Normal 6 2 6 2 5 2 2 3 4 2" xfId="38018" xr:uid="{26C39B7B-0544-4AEA-8A42-997A5E234341}"/>
    <cellStyle name="Normal 6 2 6 2 5 2 2 3 5" xfId="38019" xr:uid="{D1BE9170-2F93-4CDB-B34C-AE9978A7EC73}"/>
    <cellStyle name="Normal 6 2 6 2 5 2 2 3 5 2" xfId="38020" xr:uid="{09D54A01-78EE-491C-BDF3-DFABE9F4567E}"/>
    <cellStyle name="Normal 6 2 6 2 5 2 2 3 6" xfId="38021" xr:uid="{1103D8C6-C2A4-480F-9DC3-F2B06F9EB7F3}"/>
    <cellStyle name="Normal 6 2 6 2 5 2 2 3 6 2" xfId="38022" xr:uid="{D50A9555-1A39-4007-A6FC-22A733056087}"/>
    <cellStyle name="Normal 6 2 6 2 5 2 2 3 7" xfId="38023" xr:uid="{AC7F3F22-9C27-4F2C-88D3-6EC5BED15D2F}"/>
    <cellStyle name="Normal 6 2 6 2 5 2 2 3 7 2" xfId="38024" xr:uid="{E683F3E2-25D4-4FEB-837F-5D5290A0ADAE}"/>
    <cellStyle name="Normal 6 2 6 2 5 2 2 3 8" xfId="38025" xr:uid="{83CAE284-367C-4D4F-A3DF-53D74A8006BB}"/>
    <cellStyle name="Normal 6 2 6 2 5 2 2 4" xfId="38026" xr:uid="{F059ADDD-4107-4AC2-80F3-C41CDCC136FB}"/>
    <cellStyle name="Normal 6 2 6 2 5 2 2 4 2" xfId="38027" xr:uid="{3C0E3A78-6972-4E32-AD91-A3D95EDBF0A8}"/>
    <cellStyle name="Normal 6 2 6 2 5 2 2 4 2 2" xfId="38028" xr:uid="{195B301E-7FF9-46A0-9539-5DC1AEC99154}"/>
    <cellStyle name="Normal 6 2 6 2 5 2 2 4 2 2 2" xfId="38029" xr:uid="{02A6A4A3-693B-429E-83BF-8FA19170094F}"/>
    <cellStyle name="Normal 6 2 6 2 5 2 2 4 2 3" xfId="38030" xr:uid="{F6B00374-A4FC-4942-BFB2-A6B0A032294E}"/>
    <cellStyle name="Normal 6 2 6 2 5 2 2 4 3" xfId="38031" xr:uid="{7CDEB0C5-2344-404C-ABD7-2242BFB8422A}"/>
    <cellStyle name="Normal 6 2 6 2 5 2 2 5" xfId="38032" xr:uid="{8EFB3C4E-F666-49DA-99D4-D5DDBB011076}"/>
    <cellStyle name="Normal 6 2 6 2 5 2 2 5 2" xfId="38033" xr:uid="{E402CB32-9DD1-4C47-8A03-C97F3206699D}"/>
    <cellStyle name="Normal 6 2 6 2 5 2 2 6" xfId="38034" xr:uid="{44055893-495B-4EC0-84AC-B195682F9BD5}"/>
    <cellStyle name="Normal 6 2 6 2 5 2 2 6 2" xfId="38035" xr:uid="{1E45CEDB-AECA-4246-8CEA-BFDC744EC34D}"/>
    <cellStyle name="Normal 6 2 6 2 5 2 2 7" xfId="38036" xr:uid="{C5C16E08-9B47-40AE-AD4B-1FB84401D5C2}"/>
    <cellStyle name="Normal 6 2 6 2 5 2 2 7 2" xfId="38037" xr:uid="{A2FAA3A5-F4B8-43B8-B25E-9A35A2F082CD}"/>
    <cellStyle name="Normal 6 2 6 2 5 2 2 8" xfId="38038" xr:uid="{0C7380EA-B370-4E91-9A82-B2AE28AB3D02}"/>
    <cellStyle name="Normal 6 2 6 2 5 2 2 8 2" xfId="38039" xr:uid="{9FE1092F-2E85-4AB0-BA67-CCB55481B9C1}"/>
    <cellStyle name="Normal 6 2 6 2 5 2 2 9" xfId="38040" xr:uid="{FAE24AB8-1889-43EE-8973-991F86802273}"/>
    <cellStyle name="Normal 6 2 6 2 5 2 3" xfId="38041" xr:uid="{F95342A2-8E28-49BE-A5CA-885D4E89591F}"/>
    <cellStyle name="Normal 6 2 6 2 5 2 3 2" xfId="38042" xr:uid="{21F11EE0-D2CC-4A06-9AD1-A0B2FCDE185C}"/>
    <cellStyle name="Normal 6 2 6 2 5 2 4" xfId="38043" xr:uid="{43A427F6-6A33-4A88-B352-D04E2A9E268C}"/>
    <cellStyle name="Normal 6 2 6 2 5 2 4 2" xfId="38044" xr:uid="{7D730712-27B4-49F1-8654-E970B0524D62}"/>
    <cellStyle name="Normal 6 2 6 2 5 2 5" xfId="38045" xr:uid="{12B0479A-A3CA-40BA-B23C-7E390DF1B5F1}"/>
    <cellStyle name="Normal 6 2 6 2 5 2 5 2" xfId="38046" xr:uid="{91632D75-A6A3-4FD0-BD19-B1456D9A3EAB}"/>
    <cellStyle name="Normal 6 2 6 2 5 2 5 2 2" xfId="38047" xr:uid="{72242A56-39FA-4DFB-AA91-379E5B767E4C}"/>
    <cellStyle name="Normal 6 2 6 2 5 2 5 2 2 2" xfId="38048" xr:uid="{0749C162-4455-49B6-9197-FF0F30C24FD1}"/>
    <cellStyle name="Normal 6 2 6 2 5 2 5 2 2 2 2" xfId="38049" xr:uid="{E3842801-2EF3-4A6B-9671-144D974C5337}"/>
    <cellStyle name="Normal 6 2 6 2 5 2 5 2 2 2 2 2" xfId="38050" xr:uid="{98294341-8F0A-4FA7-8D70-5E8BA604D67E}"/>
    <cellStyle name="Normal 6 2 6 2 5 2 5 2 2 2 3" xfId="38051" xr:uid="{84AC59F9-5F8A-4E40-9096-589E7C1BF95A}"/>
    <cellStyle name="Normal 6 2 6 2 5 2 5 2 2 3" xfId="38052" xr:uid="{EF25C6E8-7299-4CF3-B5F9-ED76C61E6984}"/>
    <cellStyle name="Normal 6 2 6 2 5 2 5 2 3" xfId="38053" xr:uid="{026412C2-9C9B-44CD-9895-D75F617D5632}"/>
    <cellStyle name="Normal 6 2 6 2 5 2 5 2 3 2" xfId="38054" xr:uid="{EF0969B8-F4E5-4CF0-8283-6AB3F7649E09}"/>
    <cellStyle name="Normal 6 2 6 2 5 2 5 2 4" xfId="38055" xr:uid="{F3F22331-8668-4261-8D1E-4FBD990BADFB}"/>
    <cellStyle name="Normal 6 2 6 2 5 2 5 2 4 2" xfId="38056" xr:uid="{98E6F64D-5003-4905-9131-F0E987BDEA35}"/>
    <cellStyle name="Normal 6 2 6 2 5 2 5 2 5" xfId="38057" xr:uid="{B80CDC0A-20A9-48F9-99D8-6D3FBFE3551F}"/>
    <cellStyle name="Normal 6 2 6 2 5 2 5 2 5 2" xfId="38058" xr:uid="{64109DEF-CC30-4834-8448-11066C57608A}"/>
    <cellStyle name="Normal 6 2 6 2 5 2 5 2 6" xfId="38059" xr:uid="{4A8E9275-CC18-48B6-B49C-FF3CCB153DDB}"/>
    <cellStyle name="Normal 6 2 6 2 5 2 5 2 6 2" xfId="38060" xr:uid="{6544EFD9-4EB4-4721-8DE6-4F9C60D3B0E5}"/>
    <cellStyle name="Normal 6 2 6 2 5 2 5 2 7" xfId="38061" xr:uid="{9D2A1E17-AE8F-47CF-B8A5-8F31FC8856AB}"/>
    <cellStyle name="Normal 6 2 6 2 5 2 5 2 7 2" xfId="38062" xr:uid="{C3C4CBB6-6635-4A6B-B311-56C4747EC42C}"/>
    <cellStyle name="Normal 6 2 6 2 5 2 5 2 8" xfId="38063" xr:uid="{D1CD02FE-A5E5-4B03-BB7D-F96F44B6B420}"/>
    <cellStyle name="Normal 6 2 6 2 5 2 5 3" xfId="38064" xr:uid="{5AD3475F-694E-4316-ACFD-084DA6A702D7}"/>
    <cellStyle name="Normal 6 2 6 2 5 2 5 3 2" xfId="38065" xr:uid="{407664CF-AFA1-4894-A949-8D9B452802AE}"/>
    <cellStyle name="Normal 6 2 6 2 5 2 5 3 2 2" xfId="38066" xr:uid="{525EEE8D-F79E-4AD8-8DA6-4F825A7A0600}"/>
    <cellStyle name="Normal 6 2 6 2 5 2 5 3 2 2 2" xfId="38067" xr:uid="{E18687F4-35D4-4FAF-A71D-FD0AEE2F906A}"/>
    <cellStyle name="Normal 6 2 6 2 5 2 5 3 2 3" xfId="38068" xr:uid="{82883E8B-9C8D-4F51-AF57-473252FDA669}"/>
    <cellStyle name="Normal 6 2 6 2 5 2 5 3 3" xfId="38069" xr:uid="{C1771F1F-1A45-47AB-9C71-332C49FD43AA}"/>
    <cellStyle name="Normal 6 2 6 2 5 2 5 4" xfId="38070" xr:uid="{F963C9D5-8EB8-4887-AE21-2671EB68CBBC}"/>
    <cellStyle name="Normal 6 2 6 2 5 2 5 4 2" xfId="38071" xr:uid="{25BE647C-B72E-459A-9A06-04CB051349C3}"/>
    <cellStyle name="Normal 6 2 6 2 5 2 5 5" xfId="38072" xr:uid="{E921E962-204A-4106-A8D4-9DACF2C6DD5A}"/>
    <cellStyle name="Normal 6 2 6 2 5 2 5 5 2" xfId="38073" xr:uid="{E002F893-F4CD-45CE-9D88-BFD58535B33C}"/>
    <cellStyle name="Normal 6 2 6 2 5 2 5 6" xfId="38074" xr:uid="{CC7A0641-D6DB-4D7A-A371-DB7314EFF890}"/>
    <cellStyle name="Normal 6 2 6 2 5 2 5 6 2" xfId="38075" xr:uid="{D9CF3EE3-F533-452D-AC2E-AD0EF992014A}"/>
    <cellStyle name="Normal 6 2 6 2 5 2 5 7" xfId="38076" xr:uid="{0F296A60-739B-440D-8AEE-84C351B343C4}"/>
    <cellStyle name="Normal 6 2 6 2 5 2 5 7 2" xfId="38077" xr:uid="{330BFA71-9043-4BD4-8D56-9B1F5A67CC9B}"/>
    <cellStyle name="Normal 6 2 6 2 5 2 5 8" xfId="38078" xr:uid="{963DFDCE-B8FC-4EB7-AB54-B8E36F6A3E8D}"/>
    <cellStyle name="Normal 6 2 6 2 5 2 6" xfId="38079" xr:uid="{3C31BFEE-341B-41FA-9CF7-423DF54CE114}"/>
    <cellStyle name="Normal 6 2 6 2 5 2 6 2" xfId="38080" xr:uid="{D8E48BDE-1FD9-4453-98BC-E32B96FF9045}"/>
    <cellStyle name="Normal 6 2 6 2 5 2 6 2 2" xfId="38081" xr:uid="{939F38B8-C60F-49AE-A707-4A8EE5C1A82D}"/>
    <cellStyle name="Normal 6 2 6 2 5 2 6 2 2 2" xfId="38082" xr:uid="{BEABAEBA-6ACD-46B9-BC42-96421FDC9E95}"/>
    <cellStyle name="Normal 6 2 6 2 5 2 6 2 3" xfId="38083" xr:uid="{462C47CD-568E-4287-9CE7-20A193B308DA}"/>
    <cellStyle name="Normal 6 2 6 2 5 2 6 3" xfId="38084" xr:uid="{F58E023B-7409-4625-B835-168340DF4E9A}"/>
    <cellStyle name="Normal 6 2 6 2 5 2 7" xfId="38085" xr:uid="{05BDDBBB-10DE-4C3A-98A2-779647E468E5}"/>
    <cellStyle name="Normal 6 2 6 2 5 2 7 2" xfId="38086" xr:uid="{D1A01516-A62D-4E99-88C2-AA45968F474A}"/>
    <cellStyle name="Normal 6 2 6 2 5 2 8" xfId="38087" xr:uid="{0C96269E-EC3D-470D-88A1-7F5A3E50159C}"/>
    <cellStyle name="Normal 6 2 6 2 5 2 8 2" xfId="38088" xr:uid="{C7874951-2329-4102-A676-5EC516581DC3}"/>
    <cellStyle name="Normal 6 2 6 2 5 2 9" xfId="38089" xr:uid="{D15A7A1C-0775-4195-8A8D-320189C50E09}"/>
    <cellStyle name="Normal 6 2 6 2 5 2 9 2" xfId="38090" xr:uid="{D99C1E79-3D8E-4D3A-BC58-6CB7AFBED9A8}"/>
    <cellStyle name="Normal 6 2 6 2 5 3" xfId="38091" xr:uid="{19ADF6F6-5917-45E7-A0C9-C276713FADE9}"/>
    <cellStyle name="Normal 6 2 6 2 5 3 2" xfId="38092" xr:uid="{B4FB98CD-6F6E-4F5B-BBB5-DAB811CDD220}"/>
    <cellStyle name="Normal 6 2 6 2 5 3 2 2" xfId="38093" xr:uid="{06014C3F-61ED-4358-8DE2-4A765CB5316D}"/>
    <cellStyle name="Normal 6 2 6 2 5 3 2 2 2" xfId="38094" xr:uid="{25A3C1CB-F3F6-4632-95B1-879FE47EDEC5}"/>
    <cellStyle name="Normal 6 2 6 2 5 3 2 2 2 2" xfId="38095" xr:uid="{177D44D4-C901-4DEC-AB80-799B81738FFE}"/>
    <cellStyle name="Normal 6 2 6 2 5 3 2 2 2 2 2" xfId="38096" xr:uid="{9B211C53-36C9-4AE8-BFF5-86E89781F934}"/>
    <cellStyle name="Normal 6 2 6 2 5 3 2 2 2 2 2 2" xfId="38097" xr:uid="{DD732FE3-142E-4D6D-BE99-0481132DB8D4}"/>
    <cellStyle name="Normal 6 2 6 2 5 3 2 2 2 2 2 2 2" xfId="38098" xr:uid="{79A19700-C660-40BB-A3E6-7AB7CC0BBB80}"/>
    <cellStyle name="Normal 6 2 6 2 5 3 2 2 2 2 2 3" xfId="38099" xr:uid="{49ABF9E9-7618-4FEC-8167-748D51BE812B}"/>
    <cellStyle name="Normal 6 2 6 2 5 3 2 2 2 2 3" xfId="38100" xr:uid="{81FB33A4-A146-45DE-BDC4-A6B634B827D4}"/>
    <cellStyle name="Normal 6 2 6 2 5 3 2 2 2 3" xfId="38101" xr:uid="{ABAF1CCE-9D7B-4EFB-81B2-1AD6E29251D0}"/>
    <cellStyle name="Normal 6 2 6 2 5 3 2 2 2 3 2" xfId="38102" xr:uid="{CECA6DB2-583C-400E-97BB-192268D5259B}"/>
    <cellStyle name="Normal 6 2 6 2 5 3 2 2 2 4" xfId="38103" xr:uid="{A964FCAB-7E86-4CBA-A907-D3154BD1DF6F}"/>
    <cellStyle name="Normal 6 2 6 2 5 3 2 2 2 4 2" xfId="38104" xr:uid="{DD3C192F-9AF0-4B31-B835-51CA8BC489ED}"/>
    <cellStyle name="Normal 6 2 6 2 5 3 2 2 2 5" xfId="38105" xr:uid="{4E904EAD-F952-44FE-9654-045D0C761A3B}"/>
    <cellStyle name="Normal 6 2 6 2 5 3 2 2 2 5 2" xfId="38106" xr:uid="{1AE00F9E-F5BE-48B7-9F0D-0201DF8F9FE1}"/>
    <cellStyle name="Normal 6 2 6 2 5 3 2 2 2 6" xfId="38107" xr:uid="{693A2872-63E2-42D7-9759-6E0AAD2991C7}"/>
    <cellStyle name="Normal 6 2 6 2 5 3 2 2 2 6 2" xfId="38108" xr:uid="{A951E5A8-7862-40EC-94D1-9F23A42F6358}"/>
    <cellStyle name="Normal 6 2 6 2 5 3 2 2 2 7" xfId="38109" xr:uid="{D7EEE62B-E5F3-4C53-ACEA-646F9C86A777}"/>
    <cellStyle name="Normal 6 2 6 2 5 3 2 2 2 7 2" xfId="38110" xr:uid="{703CAF17-CEEB-4D7F-80C7-B896E8BEA7E6}"/>
    <cellStyle name="Normal 6 2 6 2 5 3 2 2 2 8" xfId="38111" xr:uid="{5E679FBC-2D48-486C-8C4C-54F20751F26B}"/>
    <cellStyle name="Normal 6 2 6 2 5 3 2 2 3" xfId="38112" xr:uid="{ABBBF8E8-D933-4DCF-8F28-270938088AF8}"/>
    <cellStyle name="Normal 6 2 6 2 5 3 2 2 3 2" xfId="38113" xr:uid="{D7369C49-64B9-4FE5-9124-715C9B6CADDF}"/>
    <cellStyle name="Normal 6 2 6 2 5 3 2 2 3 2 2" xfId="38114" xr:uid="{E21F4883-A21A-4145-9ED1-A2AD01F1B7E0}"/>
    <cellStyle name="Normal 6 2 6 2 5 3 2 2 3 2 2 2" xfId="38115" xr:uid="{D25358CC-FE67-407C-ABD4-E1F456EEDC51}"/>
    <cellStyle name="Normal 6 2 6 2 5 3 2 2 3 2 3" xfId="38116" xr:uid="{A8C505BB-A8F9-41EF-80F6-5D4DA4A3ADFF}"/>
    <cellStyle name="Normal 6 2 6 2 5 3 2 2 3 3" xfId="38117" xr:uid="{635E230D-B0B7-4A51-A71A-F03B51747C48}"/>
    <cellStyle name="Normal 6 2 6 2 5 3 2 2 4" xfId="38118" xr:uid="{386DB825-52B4-4BEB-A396-F63CFE5DDCB8}"/>
    <cellStyle name="Normal 6 2 6 2 5 3 2 2 4 2" xfId="38119" xr:uid="{E5444F2E-85C5-480E-B489-72805346F227}"/>
    <cellStyle name="Normal 6 2 6 2 5 3 2 2 5" xfId="38120" xr:uid="{20964920-50E6-4C0A-B617-047D1661011E}"/>
    <cellStyle name="Normal 6 2 6 2 5 3 2 2 5 2" xfId="38121" xr:uid="{60572F52-08C6-41EC-8D5B-2CF42C3B68A1}"/>
    <cellStyle name="Normal 6 2 6 2 5 3 2 2 6" xfId="38122" xr:uid="{CB82BAB1-B44A-4846-9E62-58FDEF8F40C5}"/>
    <cellStyle name="Normal 6 2 6 2 5 3 2 2 6 2" xfId="38123" xr:uid="{6C4CB366-9B1F-4E69-98A4-7EB7B3A74345}"/>
    <cellStyle name="Normal 6 2 6 2 5 3 2 2 7" xfId="38124" xr:uid="{04D356D6-A97A-4976-863B-C327B74AAFB7}"/>
    <cellStyle name="Normal 6 2 6 2 5 3 2 2 7 2" xfId="38125" xr:uid="{9E15FCD0-DF4B-4A7C-A4DF-1B0E7F62FF84}"/>
    <cellStyle name="Normal 6 2 6 2 5 3 2 2 8" xfId="38126" xr:uid="{0F1FC013-BB5F-4524-B24E-9182B71AD4D2}"/>
    <cellStyle name="Normal 6 2 6 2 5 3 2 3" xfId="38127" xr:uid="{C0629E72-4134-4ED6-B166-78EB916204BB}"/>
    <cellStyle name="Normal 6 2 6 2 5 3 2 3 2" xfId="38128" xr:uid="{9E6AEC01-5875-4692-8728-8A855D0CF024}"/>
    <cellStyle name="Normal 6 2 6 2 5 3 2 3 2 2" xfId="38129" xr:uid="{329A4314-FD6C-4475-AAAA-6E026B1E0092}"/>
    <cellStyle name="Normal 6 2 6 2 5 3 2 3 2 2 2" xfId="38130" xr:uid="{C86B9333-C960-42B1-91E3-60B39A5C149F}"/>
    <cellStyle name="Normal 6 2 6 2 5 3 2 3 2 3" xfId="38131" xr:uid="{635B1511-A769-4BC4-A034-CB995E2199D8}"/>
    <cellStyle name="Normal 6 2 6 2 5 3 2 3 3" xfId="38132" xr:uid="{0DFC2ED6-3D09-465F-9767-7ED1BFA82C39}"/>
    <cellStyle name="Normal 6 2 6 2 5 3 2 4" xfId="38133" xr:uid="{B5A52860-8914-4657-A89A-775B65F6E196}"/>
    <cellStyle name="Normal 6 2 6 2 5 3 2 4 2" xfId="38134" xr:uid="{F08FDE72-69C7-4652-BABA-3EF0DE43F32F}"/>
    <cellStyle name="Normal 6 2 6 2 5 3 2 5" xfId="38135" xr:uid="{75C09AF0-C5D1-4AE7-9DE9-7687885CB299}"/>
    <cellStyle name="Normal 6 2 6 2 5 3 2 5 2" xfId="38136" xr:uid="{3F3ED049-3C11-4E26-8821-C618D9AA5127}"/>
    <cellStyle name="Normal 6 2 6 2 5 3 2 6" xfId="38137" xr:uid="{BC142565-88D4-4899-B5D2-2CB51B601AA6}"/>
    <cellStyle name="Normal 6 2 6 2 5 3 2 6 2" xfId="38138" xr:uid="{92C7665C-97CB-4948-916F-A9BAE0C9EE1E}"/>
    <cellStyle name="Normal 6 2 6 2 5 3 2 7" xfId="38139" xr:uid="{764A5036-6CBA-48B1-89E1-31C16DB2A0B4}"/>
    <cellStyle name="Normal 6 2 6 2 5 3 2 7 2" xfId="38140" xr:uid="{E72CC852-24A0-4243-8DCF-3215723D761D}"/>
    <cellStyle name="Normal 6 2 6 2 5 3 2 8" xfId="38141" xr:uid="{E200183C-3CAA-4A22-85F5-D28271B0DF24}"/>
    <cellStyle name="Normal 6 2 6 2 5 3 2 8 2" xfId="38142" xr:uid="{6BA8A002-24E0-4769-95A1-2EDF07FA63FD}"/>
    <cellStyle name="Normal 6 2 6 2 5 3 2 9" xfId="38143" xr:uid="{54ED383B-99ED-4FB3-9920-70D1BE7BA9EF}"/>
    <cellStyle name="Normal 6 2 6 2 5 3 3" xfId="38144" xr:uid="{E1B528BE-651D-4C21-AE6D-2184463EE915}"/>
    <cellStyle name="Normal 6 2 6 2 5 3 3 2" xfId="38145" xr:uid="{5779884F-F795-477C-B8BA-A5105CDE7BA2}"/>
    <cellStyle name="Normal 6 2 6 2 5 3 3 2 2" xfId="38146" xr:uid="{48C1EE9F-2F54-4021-A080-11FF16FB2496}"/>
    <cellStyle name="Normal 6 2 6 2 5 3 3 2 2 2" xfId="38147" xr:uid="{2F1B462A-3304-435B-B02D-42132CC570CF}"/>
    <cellStyle name="Normal 6 2 6 2 5 3 3 2 2 2 2" xfId="38148" xr:uid="{55BE3E2D-606D-4C7D-9893-51F095E7B710}"/>
    <cellStyle name="Normal 6 2 6 2 5 3 3 2 2 3" xfId="38149" xr:uid="{1BE2A1DB-8621-4909-918F-F775B1AB1C83}"/>
    <cellStyle name="Normal 6 2 6 2 5 3 3 2 3" xfId="38150" xr:uid="{494F601B-0B4A-46B5-A8F1-D5C0B784FA75}"/>
    <cellStyle name="Normal 6 2 6 2 5 3 3 3" xfId="38151" xr:uid="{D48237DA-A4F1-4893-AF60-649B6438BD4F}"/>
    <cellStyle name="Normal 6 2 6 2 5 3 3 3 2" xfId="38152" xr:uid="{9EE4B508-3BE5-4F42-B199-4A48776CA5C3}"/>
    <cellStyle name="Normal 6 2 6 2 5 3 3 4" xfId="38153" xr:uid="{94EDA22F-5769-45BA-8EE6-AE1C691B43E5}"/>
    <cellStyle name="Normal 6 2 6 2 5 3 3 4 2" xfId="38154" xr:uid="{539AF9C2-B468-4D89-ADA3-2DAF51575958}"/>
    <cellStyle name="Normal 6 2 6 2 5 3 3 5" xfId="38155" xr:uid="{01BF38E3-2F01-4847-8212-EEDE3226FDBD}"/>
    <cellStyle name="Normal 6 2 6 2 5 3 3 5 2" xfId="38156" xr:uid="{87BD9E24-FF1E-47EE-9614-8533F3C4647B}"/>
    <cellStyle name="Normal 6 2 6 2 5 3 3 6" xfId="38157" xr:uid="{949F73AF-049A-4720-82B8-778C8C1505A0}"/>
    <cellStyle name="Normal 6 2 6 2 5 3 3 6 2" xfId="38158" xr:uid="{79327826-7A1A-41A7-BB3F-28768FCC7531}"/>
    <cellStyle name="Normal 6 2 6 2 5 3 3 7" xfId="38159" xr:uid="{B4A68E86-BF75-4E92-97E2-D08DD50DBB04}"/>
    <cellStyle name="Normal 6 2 6 2 5 3 3 7 2" xfId="38160" xr:uid="{6D8082D0-DFF2-4B50-AF82-E004C0F4B91A}"/>
    <cellStyle name="Normal 6 2 6 2 5 3 3 8" xfId="38161" xr:uid="{5E62578E-78B1-42EA-BE9E-3489473C1B73}"/>
    <cellStyle name="Normal 6 2 6 2 5 3 4" xfId="38162" xr:uid="{E342AC32-6AEF-4A72-AA69-E718E399632A}"/>
    <cellStyle name="Normal 6 2 6 2 5 3 4 2" xfId="38163" xr:uid="{B646C92F-4928-43B2-BF00-D58CDC1FB41E}"/>
    <cellStyle name="Normal 6 2 6 2 5 3 4 2 2" xfId="38164" xr:uid="{8B8E7722-7335-42F1-9547-71C934548E04}"/>
    <cellStyle name="Normal 6 2 6 2 5 3 4 2 2 2" xfId="38165" xr:uid="{A4645606-B3FA-486C-8AC5-9D8E7A058304}"/>
    <cellStyle name="Normal 6 2 6 2 5 3 4 2 3" xfId="38166" xr:uid="{D38A1E60-67BA-426F-B1DA-8AD2FF56AD07}"/>
    <cellStyle name="Normal 6 2 6 2 5 3 4 3" xfId="38167" xr:uid="{D6F4CED7-DE1E-4CA8-B2C2-7FC3090192C9}"/>
    <cellStyle name="Normal 6 2 6 2 5 3 5" xfId="38168" xr:uid="{72A9AC3B-3A79-4BC1-B197-5A86520EB1F7}"/>
    <cellStyle name="Normal 6 2 6 2 5 3 5 2" xfId="38169" xr:uid="{F119F2EA-CD9B-4B76-8DD7-5DC8CC72CC62}"/>
    <cellStyle name="Normal 6 2 6 2 5 3 6" xfId="38170" xr:uid="{18493186-2C63-4181-AA83-D830F0FE9D5D}"/>
    <cellStyle name="Normal 6 2 6 2 5 3 6 2" xfId="38171" xr:uid="{09872FF3-8943-49ED-BE43-F6FE54BF4262}"/>
    <cellStyle name="Normal 6 2 6 2 5 3 7" xfId="38172" xr:uid="{2DF3BCE1-03E3-4C28-B96C-08A6B16DBAD8}"/>
    <cellStyle name="Normal 6 2 6 2 5 3 7 2" xfId="38173" xr:uid="{A736BB37-E1BF-4D1E-B4C5-A704E5DF971A}"/>
    <cellStyle name="Normal 6 2 6 2 5 3 8" xfId="38174" xr:uid="{5249F57A-6ADC-48C9-9CC3-F764C52CE1F0}"/>
    <cellStyle name="Normal 6 2 6 2 5 3 8 2" xfId="38175" xr:uid="{FCE82C58-ABEE-413C-9035-78F08751F50D}"/>
    <cellStyle name="Normal 6 2 6 2 5 3 9" xfId="38176" xr:uid="{3480F323-0329-4559-A630-9541FD5E7100}"/>
    <cellStyle name="Normal 6 2 6 2 5 4" xfId="38177" xr:uid="{4A6580A7-44A7-4EC1-BD05-5C1096882CB7}"/>
    <cellStyle name="Normal 6 2 6 2 5 4 2" xfId="38178" xr:uid="{DA5D2D97-C5F5-4308-9D88-08151FBB032C}"/>
    <cellStyle name="Normal 6 2 6 2 5 5" xfId="38179" xr:uid="{8E1FE7A8-9910-419E-9471-E97BB996E84D}"/>
    <cellStyle name="Normal 6 2 6 2 5 5 2" xfId="38180" xr:uid="{33813697-9491-4BC0-B20F-2FA96E4029D2}"/>
    <cellStyle name="Normal 6 2 6 2 5 5 2 2" xfId="38181" xr:uid="{73E0F7C3-EDF2-4722-B621-429070730188}"/>
    <cellStyle name="Normal 6 2 6 2 5 5 2 2 2" xfId="38182" xr:uid="{EEC62851-5812-4707-BF05-011718EFDEFF}"/>
    <cellStyle name="Normal 6 2 6 2 5 5 2 2 2 2" xfId="38183" xr:uid="{105AB7EC-9376-4E3A-A762-1E6B485D2140}"/>
    <cellStyle name="Normal 6 2 6 2 5 5 2 2 2 2 2" xfId="38184" xr:uid="{DBDB1213-ACED-47D5-94CB-80DC8480B6A9}"/>
    <cellStyle name="Normal 6 2 6 2 5 5 2 2 2 3" xfId="38185" xr:uid="{12D07D02-1E02-4F9F-A3CF-E8B23F09558B}"/>
    <cellStyle name="Normal 6 2 6 2 5 5 2 2 3" xfId="38186" xr:uid="{2FA344D0-773F-41ED-913E-D16EF5C27E31}"/>
    <cellStyle name="Normal 6 2 6 2 5 5 2 3" xfId="38187" xr:uid="{7924131F-FBE2-49AD-B178-AFDCD36DC658}"/>
    <cellStyle name="Normal 6 2 6 2 5 5 2 3 2" xfId="38188" xr:uid="{33EC1728-1C89-410F-9E1E-7E361F198DC4}"/>
    <cellStyle name="Normal 6 2 6 2 5 5 2 4" xfId="38189" xr:uid="{4999057F-EF54-4792-93A2-17590D0690FB}"/>
    <cellStyle name="Normal 6 2 6 2 5 5 2 4 2" xfId="38190" xr:uid="{BECDF995-5650-4F30-9214-4FFE83E658A7}"/>
    <cellStyle name="Normal 6 2 6 2 5 5 2 5" xfId="38191" xr:uid="{12711BF3-A686-4738-85DD-4A0CC9EDE680}"/>
    <cellStyle name="Normal 6 2 6 2 5 5 2 5 2" xfId="38192" xr:uid="{7F808F29-4E45-4E7C-980D-B10E4218C8E1}"/>
    <cellStyle name="Normal 6 2 6 2 5 5 2 6" xfId="38193" xr:uid="{578E5917-86CF-497E-9356-E9B23B52BB52}"/>
    <cellStyle name="Normal 6 2 6 2 5 5 2 6 2" xfId="38194" xr:uid="{3921AE91-DBBD-48AD-A850-61C85341FCF7}"/>
    <cellStyle name="Normal 6 2 6 2 5 5 2 7" xfId="38195" xr:uid="{D1849D9B-AA3F-4FE7-8BED-71CDFC58A005}"/>
    <cellStyle name="Normal 6 2 6 2 5 5 2 7 2" xfId="38196" xr:uid="{6346EAD8-12FD-4AF1-874E-06C2D627DCE0}"/>
    <cellStyle name="Normal 6 2 6 2 5 5 2 8" xfId="38197" xr:uid="{F4570008-FF3B-4897-BFCD-850FDB1CE527}"/>
    <cellStyle name="Normal 6 2 6 2 5 5 3" xfId="38198" xr:uid="{1C173D42-D3E8-47A7-864C-774D3AA75623}"/>
    <cellStyle name="Normal 6 2 6 2 5 5 3 2" xfId="38199" xr:uid="{06C84B0D-5D75-4892-812C-F9F36F697048}"/>
    <cellStyle name="Normal 6 2 6 2 5 5 3 2 2" xfId="38200" xr:uid="{E1A95E39-174E-4AD0-97C6-A0D9FB5140F7}"/>
    <cellStyle name="Normal 6 2 6 2 5 5 3 2 2 2" xfId="38201" xr:uid="{605A14B7-73D1-439A-A291-CABBD6B66F50}"/>
    <cellStyle name="Normal 6 2 6 2 5 5 3 2 3" xfId="38202" xr:uid="{1E6255B2-B44A-4610-B049-8C2712282ED8}"/>
    <cellStyle name="Normal 6 2 6 2 5 5 3 3" xfId="38203" xr:uid="{30988D4F-EE57-4BC6-94EC-2F2EDA08B893}"/>
    <cellStyle name="Normal 6 2 6 2 5 5 4" xfId="38204" xr:uid="{DF2FA135-831A-4FF9-9D58-DC55CF1F50D7}"/>
    <cellStyle name="Normal 6 2 6 2 5 5 4 2" xfId="38205" xr:uid="{19910FCB-3492-4929-BDDA-3A023475216A}"/>
    <cellStyle name="Normal 6 2 6 2 5 5 5" xfId="38206" xr:uid="{054F1E7B-2248-4532-BAB9-4527EBD3387A}"/>
    <cellStyle name="Normal 6 2 6 2 5 5 5 2" xfId="38207" xr:uid="{2FEDA7E5-0643-465F-A49E-37FA6659CD64}"/>
    <cellStyle name="Normal 6 2 6 2 5 5 6" xfId="38208" xr:uid="{C02DD886-EF23-4026-8BF5-D65F9295FCFF}"/>
    <cellStyle name="Normal 6 2 6 2 5 5 6 2" xfId="38209" xr:uid="{0E53DEB0-6005-4845-BE7A-7400EE688A55}"/>
    <cellStyle name="Normal 6 2 6 2 5 5 7" xfId="38210" xr:uid="{00078062-D49A-4F0B-B65D-3FE3BEF22338}"/>
    <cellStyle name="Normal 6 2 6 2 5 5 7 2" xfId="38211" xr:uid="{43551A72-7DBF-4AFF-93DF-6A82ACCD59B7}"/>
    <cellStyle name="Normal 6 2 6 2 5 5 8" xfId="38212" xr:uid="{E8C6B64C-ECFA-417A-8FFE-F7195FB02ACB}"/>
    <cellStyle name="Normal 6 2 6 2 5 6" xfId="38213" xr:uid="{69B16AA7-C31D-41A7-81C5-D85145FCC869}"/>
    <cellStyle name="Normal 6 2 6 2 5 6 2" xfId="38214" xr:uid="{66A362D7-AFB9-41BE-A7A0-2F81CC5215EA}"/>
    <cellStyle name="Normal 6 2 6 2 5 6 2 2" xfId="38215" xr:uid="{31636D19-E377-456B-B536-789866DCCB88}"/>
    <cellStyle name="Normal 6 2 6 2 5 6 2 2 2" xfId="38216" xr:uid="{6C440295-08BB-4E8A-B125-75DF7361615C}"/>
    <cellStyle name="Normal 6 2 6 2 5 6 2 3" xfId="38217" xr:uid="{08395C63-2D24-4067-AAFC-AA05DDC2FDD0}"/>
    <cellStyle name="Normal 6 2 6 2 5 6 3" xfId="38218" xr:uid="{05BAD2A9-FC0D-415A-8CF3-9A715084C02D}"/>
    <cellStyle name="Normal 6 2 6 2 5 7" xfId="38219" xr:uid="{3D6A4D8D-5D3B-4E27-A5E9-2595D5B9E4B6}"/>
    <cellStyle name="Normal 6 2 6 2 5 7 2" xfId="38220" xr:uid="{8308C3D2-AB60-4F46-92CD-8FDDDE60EDB9}"/>
    <cellStyle name="Normal 6 2 6 2 5 8" xfId="38221" xr:uid="{076778F5-F0B0-4E15-8855-66503622EA19}"/>
    <cellStyle name="Normal 6 2 6 2 5 8 2" xfId="38222" xr:uid="{DFC00374-380B-4498-A46D-47432F5989A6}"/>
    <cellStyle name="Normal 6 2 6 2 5 9" xfId="38223" xr:uid="{8CA89EEA-C886-4764-8877-E54C55DD70BA}"/>
    <cellStyle name="Normal 6 2 6 2 5 9 2" xfId="38224" xr:uid="{1338F6B1-E67C-437E-ACDB-E8992699D661}"/>
    <cellStyle name="Normal 6 2 6 2 6" xfId="38225" xr:uid="{D1FCF6F9-5280-42F6-A1C2-EAFBFC06591D}"/>
    <cellStyle name="Normal 6 2 6 2 6 2" xfId="38226" xr:uid="{729CEDE6-A1F5-4F3E-8A97-E511E9EE8073}"/>
    <cellStyle name="Normal 6 2 6 2 6 2 2" xfId="38227" xr:uid="{FC06513A-D27F-4DDE-B7BD-06DA3FE8D7CD}"/>
    <cellStyle name="Normal 6 2 6 2 6 2 2 2" xfId="38228" xr:uid="{9E0C427B-BE36-498D-8DA1-8AA63B063ABC}"/>
    <cellStyle name="Normal 6 2 6 2 6 2 2 2 2" xfId="38229" xr:uid="{F631A71B-E5E5-4BF0-BBF7-7DCB1E4CA6D6}"/>
    <cellStyle name="Normal 6 2 6 2 6 2 2 2 2 2" xfId="38230" xr:uid="{39363878-A6B3-45F0-A493-CF212278F3FA}"/>
    <cellStyle name="Normal 6 2 6 2 6 2 2 2 2 2 2" xfId="38231" xr:uid="{E95FFE98-E061-47A8-A461-5C05EF12C94F}"/>
    <cellStyle name="Normal 6 2 6 2 6 2 2 2 2 2 2 2" xfId="38232" xr:uid="{33397215-7EE8-4E86-AD38-108F653E1FDC}"/>
    <cellStyle name="Normal 6 2 6 2 6 2 2 2 2 2 3" xfId="38233" xr:uid="{9BA6D0F8-E3A2-4150-B85D-E79C65792503}"/>
    <cellStyle name="Normal 6 2 6 2 6 2 2 2 2 3" xfId="38234" xr:uid="{65715214-FABD-4D20-A004-CB4D96ECEF3C}"/>
    <cellStyle name="Normal 6 2 6 2 6 2 2 2 3" xfId="38235" xr:uid="{3AEB44D5-B35F-448D-B6E9-1775E96F9CA3}"/>
    <cellStyle name="Normal 6 2 6 2 6 2 2 2 3 2" xfId="38236" xr:uid="{27A268C2-8365-4BFF-A03B-5DB5FE0FA5B4}"/>
    <cellStyle name="Normal 6 2 6 2 6 2 2 2 4" xfId="38237" xr:uid="{008073B4-DACF-4EB9-A675-657D47E6B63C}"/>
    <cellStyle name="Normal 6 2 6 2 6 2 2 2 4 2" xfId="38238" xr:uid="{0DB8E83F-40C0-4D97-B020-CF963F69515B}"/>
    <cellStyle name="Normal 6 2 6 2 6 2 2 2 5" xfId="38239" xr:uid="{6AAE4FE3-D319-4E45-A1CB-2AC4993563B3}"/>
    <cellStyle name="Normal 6 2 6 2 6 2 2 2 5 2" xfId="38240" xr:uid="{1A5B7F4F-9ACB-4DCB-90BA-6D7A17B1D2EF}"/>
    <cellStyle name="Normal 6 2 6 2 6 2 2 2 6" xfId="38241" xr:uid="{4CE4335C-BE0A-4A67-BD42-33A9D1E659CF}"/>
    <cellStyle name="Normal 6 2 6 2 6 2 2 2 6 2" xfId="38242" xr:uid="{D125A292-252D-4C54-A82F-4840CFB74AE8}"/>
    <cellStyle name="Normal 6 2 6 2 6 2 2 2 7" xfId="38243" xr:uid="{BBF68675-83B3-4432-9791-1BF48CCB697A}"/>
    <cellStyle name="Normal 6 2 6 2 6 2 2 2 7 2" xfId="38244" xr:uid="{4C7099F7-06D6-4AB0-9CF4-A2B76B85C1E1}"/>
    <cellStyle name="Normal 6 2 6 2 6 2 2 2 8" xfId="38245" xr:uid="{A61D7FF0-F12E-4F50-9F37-3860735E4EF9}"/>
    <cellStyle name="Normal 6 2 6 2 6 2 2 3" xfId="38246" xr:uid="{98AC62E0-66A4-49CA-928A-CAE2198A83AA}"/>
    <cellStyle name="Normal 6 2 6 2 6 2 2 3 2" xfId="38247" xr:uid="{2868F73D-0346-4169-9987-25C0817EA220}"/>
    <cellStyle name="Normal 6 2 6 2 6 2 2 3 2 2" xfId="38248" xr:uid="{0A45158A-DF51-4F69-AF2A-85A29529EA07}"/>
    <cellStyle name="Normal 6 2 6 2 6 2 2 3 2 2 2" xfId="38249" xr:uid="{A1E6B37B-2FEB-42B9-8747-7E13CB497D0B}"/>
    <cellStyle name="Normal 6 2 6 2 6 2 2 3 2 3" xfId="38250" xr:uid="{9876EF87-07B3-4436-AA3D-4106DB18AD3F}"/>
    <cellStyle name="Normal 6 2 6 2 6 2 2 3 3" xfId="38251" xr:uid="{D29BC64C-D8FA-49FE-8069-A41B9AC16789}"/>
    <cellStyle name="Normal 6 2 6 2 6 2 2 4" xfId="38252" xr:uid="{5CE10D3E-1CF6-40C9-ADC5-2698D0AF56D9}"/>
    <cellStyle name="Normal 6 2 6 2 6 2 2 4 2" xfId="38253" xr:uid="{F8B82C99-7A56-453B-BAFF-B7C545E6E0FE}"/>
    <cellStyle name="Normal 6 2 6 2 6 2 2 5" xfId="38254" xr:uid="{00403ED1-C597-42FD-8D04-E3BBB7079CD3}"/>
    <cellStyle name="Normal 6 2 6 2 6 2 2 5 2" xfId="38255" xr:uid="{8B2B387B-59D8-47DC-AF53-EB06381A6BCB}"/>
    <cellStyle name="Normal 6 2 6 2 6 2 2 6" xfId="38256" xr:uid="{FF7C8D2D-F53C-481A-875F-3C7327F0BA15}"/>
    <cellStyle name="Normal 6 2 6 2 6 2 2 6 2" xfId="38257" xr:uid="{F558A343-BF31-49D8-A40C-F7651B1D95D6}"/>
    <cellStyle name="Normal 6 2 6 2 6 2 2 7" xfId="38258" xr:uid="{FF5A9AF9-D30F-4165-9397-BFECB4596B6B}"/>
    <cellStyle name="Normal 6 2 6 2 6 2 2 7 2" xfId="38259" xr:uid="{55A91691-3BF5-41D2-9F57-FFFE4C54B182}"/>
    <cellStyle name="Normal 6 2 6 2 6 2 2 8" xfId="38260" xr:uid="{8E6FBB11-D37F-4D19-AACA-83AFC4A620E4}"/>
    <cellStyle name="Normal 6 2 6 2 6 2 3" xfId="38261" xr:uid="{0751C671-24BD-4A8A-8C28-67D054FECC86}"/>
    <cellStyle name="Normal 6 2 6 2 6 2 3 2" xfId="38262" xr:uid="{369B6A29-EC8D-45B3-8B0B-ECC467E83E87}"/>
    <cellStyle name="Normal 6 2 6 2 6 2 3 2 2" xfId="38263" xr:uid="{9DB916CA-BE27-45F7-B81A-7BD3EB77C9B6}"/>
    <cellStyle name="Normal 6 2 6 2 6 2 3 2 2 2" xfId="38264" xr:uid="{A9C03A34-57AE-4285-99E7-0ADC83B9AF89}"/>
    <cellStyle name="Normal 6 2 6 2 6 2 3 2 3" xfId="38265" xr:uid="{AC04FD46-B029-411A-83AB-3FFB5EC75318}"/>
    <cellStyle name="Normal 6 2 6 2 6 2 3 3" xfId="38266" xr:uid="{3DAB70BF-0389-4955-9A58-85BCBCFD5BAB}"/>
    <cellStyle name="Normal 6 2 6 2 6 2 4" xfId="38267" xr:uid="{EACEE09B-1852-4C98-A617-7C575C626FBF}"/>
    <cellStyle name="Normal 6 2 6 2 6 2 4 2" xfId="38268" xr:uid="{612E3CA8-0F79-4158-8F63-1E5F0332837E}"/>
    <cellStyle name="Normal 6 2 6 2 6 2 5" xfId="38269" xr:uid="{65E7CFE1-BBE1-457B-970B-E536969552BA}"/>
    <cellStyle name="Normal 6 2 6 2 6 2 5 2" xfId="38270" xr:uid="{4B724C14-BABC-431A-A44A-79068B861D54}"/>
    <cellStyle name="Normal 6 2 6 2 6 2 6" xfId="38271" xr:uid="{49461572-BD20-4C2B-8883-081078313D52}"/>
    <cellStyle name="Normal 6 2 6 2 6 2 6 2" xfId="38272" xr:uid="{DD5AB9FA-8A8A-49DD-A2C8-9A5B154FBD4E}"/>
    <cellStyle name="Normal 6 2 6 2 6 2 7" xfId="38273" xr:uid="{BF1F7969-D64F-43C9-980A-0B987938F3F3}"/>
    <cellStyle name="Normal 6 2 6 2 6 2 7 2" xfId="38274" xr:uid="{1BBAA14A-60AE-423D-A837-F274BA685A78}"/>
    <cellStyle name="Normal 6 2 6 2 6 2 8" xfId="38275" xr:uid="{3611B231-FE18-439F-BFFB-87CE7763D6ED}"/>
    <cellStyle name="Normal 6 2 6 2 6 2 8 2" xfId="38276" xr:uid="{A1CCB5F4-B367-46CF-BF7B-97D32DC98D15}"/>
    <cellStyle name="Normal 6 2 6 2 6 2 9" xfId="38277" xr:uid="{772DAF3E-28DE-4211-B9A8-A40F78863F80}"/>
    <cellStyle name="Normal 6 2 6 2 6 3" xfId="38278" xr:uid="{6280392B-E41C-4467-A93F-999E67FE3281}"/>
    <cellStyle name="Normal 6 2 6 2 6 3 2" xfId="38279" xr:uid="{50979392-00BF-49DD-843B-142F6CA8A895}"/>
    <cellStyle name="Normal 6 2 6 2 6 3 2 2" xfId="38280" xr:uid="{333BEBC1-CEE6-474D-B9AA-A4361C862B49}"/>
    <cellStyle name="Normal 6 2 6 2 6 3 2 2 2" xfId="38281" xr:uid="{C48B41FE-786D-486F-B429-CA25DA1C1014}"/>
    <cellStyle name="Normal 6 2 6 2 6 3 2 2 2 2" xfId="38282" xr:uid="{D8FE3613-E5E0-4D71-83FD-45CD09B52716}"/>
    <cellStyle name="Normal 6 2 6 2 6 3 2 2 3" xfId="38283" xr:uid="{0DB5D267-433A-40C2-9DCF-011366020F84}"/>
    <cellStyle name="Normal 6 2 6 2 6 3 2 3" xfId="38284" xr:uid="{A2061A5D-9DD5-4429-B0E5-E9A76B3E60B6}"/>
    <cellStyle name="Normal 6 2 6 2 6 3 3" xfId="38285" xr:uid="{8AABAF2A-A728-4545-999E-E90A56617EBD}"/>
    <cellStyle name="Normal 6 2 6 2 6 3 3 2" xfId="38286" xr:uid="{62FA8349-4981-4136-8C84-C7DA8526C765}"/>
    <cellStyle name="Normal 6 2 6 2 6 3 4" xfId="38287" xr:uid="{8D8D5F65-FFAC-4FA8-A492-C4516EC7990E}"/>
    <cellStyle name="Normal 6 2 6 2 6 3 4 2" xfId="38288" xr:uid="{4993A396-C64D-4812-BC00-4C15609CB465}"/>
    <cellStyle name="Normal 6 2 6 2 6 3 5" xfId="38289" xr:uid="{C4E41474-AB3A-4B69-BC94-555EEEC52E28}"/>
    <cellStyle name="Normal 6 2 6 2 6 3 5 2" xfId="38290" xr:uid="{47F77398-3062-47C4-9CE4-3A2228819E46}"/>
    <cellStyle name="Normal 6 2 6 2 6 3 6" xfId="38291" xr:uid="{3F82314B-8C0C-4070-8F60-6C5464B9F1AF}"/>
    <cellStyle name="Normal 6 2 6 2 6 3 6 2" xfId="38292" xr:uid="{D1105D83-7CB8-4EC9-914B-E8AAD5AB02D0}"/>
    <cellStyle name="Normal 6 2 6 2 6 3 7" xfId="38293" xr:uid="{FD6DAF86-3208-4765-AD3A-E04A32C0E17B}"/>
    <cellStyle name="Normal 6 2 6 2 6 3 7 2" xfId="38294" xr:uid="{E93C4DAA-829E-4A25-A768-F1155DC464A4}"/>
    <cellStyle name="Normal 6 2 6 2 6 3 8" xfId="38295" xr:uid="{346B31FB-FD10-4AAE-AE64-6CBD152640CE}"/>
    <cellStyle name="Normal 6 2 6 2 6 4" xfId="38296" xr:uid="{624B0E24-2384-4E24-B3F0-B8D3D7C7DDDB}"/>
    <cellStyle name="Normal 6 2 6 2 6 4 2" xfId="38297" xr:uid="{50306757-A641-4EDC-AB70-1D5AF534E1A2}"/>
    <cellStyle name="Normal 6 2 6 2 6 4 2 2" xfId="38298" xr:uid="{89DA449F-4C10-43EA-89E3-28956F7217ED}"/>
    <cellStyle name="Normal 6 2 6 2 6 4 2 2 2" xfId="38299" xr:uid="{827EC76B-48E2-4A8B-A015-AAF6B540A9A7}"/>
    <cellStyle name="Normal 6 2 6 2 6 4 2 3" xfId="38300" xr:uid="{BB868F08-30E3-40CC-A8FD-5807206ABC51}"/>
    <cellStyle name="Normal 6 2 6 2 6 4 3" xfId="38301" xr:uid="{5B54A86E-F606-4B0B-B0AD-95DD5643F753}"/>
    <cellStyle name="Normal 6 2 6 2 6 5" xfId="38302" xr:uid="{F4162D52-218C-4C6A-9200-4AF1E9C53D19}"/>
    <cellStyle name="Normal 6 2 6 2 6 5 2" xfId="38303" xr:uid="{66683138-B288-4918-9A34-BCCAA39AC679}"/>
    <cellStyle name="Normal 6 2 6 2 6 6" xfId="38304" xr:uid="{4C5A9072-8AE7-4E42-A630-3B5516963CEA}"/>
    <cellStyle name="Normal 6 2 6 2 6 6 2" xfId="38305" xr:uid="{C8E338F2-2EF4-4C8A-A755-2DD0FB80110C}"/>
    <cellStyle name="Normal 6 2 6 2 6 7" xfId="38306" xr:uid="{ED7A38B0-8F99-45B7-9DDD-8FC2E048DA79}"/>
    <cellStyle name="Normal 6 2 6 2 6 7 2" xfId="38307" xr:uid="{BD090B3B-DD8D-4399-A197-D7B0A38108E1}"/>
    <cellStyle name="Normal 6 2 6 2 6 8" xfId="38308" xr:uid="{4CFAED2A-A8CE-42D1-8532-B0946C36C1EF}"/>
    <cellStyle name="Normal 6 2 6 2 6 8 2" xfId="38309" xr:uid="{CB817ECC-033B-4C61-9F5B-52CB1D2F2640}"/>
    <cellStyle name="Normal 6 2 6 2 6 9" xfId="38310" xr:uid="{FCEEE833-A2B4-4242-A877-F99D216C25B2}"/>
    <cellStyle name="Normal 6 2 6 2 7" xfId="38311" xr:uid="{DF1C918B-4ECB-4964-A425-D7EB9A547EC7}"/>
    <cellStyle name="Normal 6 2 6 2 7 2" xfId="38312" xr:uid="{510D9817-3B02-424B-9693-49212B4D2A6A}"/>
    <cellStyle name="Normal 6 2 6 2 8" xfId="38313" xr:uid="{5B8E1824-9D55-4BD7-A241-C92F312D949C}"/>
    <cellStyle name="Normal 6 2 6 2 8 2" xfId="38314" xr:uid="{114C8541-EAE8-4583-9908-7C7F7EB555C6}"/>
    <cellStyle name="Normal 6 2 6 2 9" xfId="38315" xr:uid="{68905ECD-6222-4C54-ABA1-21663F31A6C7}"/>
    <cellStyle name="Normal 6 2 6 2 9 2" xfId="38316" xr:uid="{B07A4A9F-C5FB-4CBF-B5B8-5878182F93F3}"/>
    <cellStyle name="Normal 6 2 6 2 9 2 2" xfId="38317" xr:uid="{F78C48B5-EBAA-4174-AAD6-2A34A78B3E63}"/>
    <cellStyle name="Normal 6 2 6 2 9 2 2 2" xfId="38318" xr:uid="{F6A66864-85A4-46ED-BB18-626DD77E54F1}"/>
    <cellStyle name="Normal 6 2 6 2 9 2 2 2 2" xfId="38319" xr:uid="{5428D8E8-46F0-4B02-B68E-60A112BA5A8C}"/>
    <cellStyle name="Normal 6 2 6 2 9 2 2 2 2 2" xfId="38320" xr:uid="{0F848A03-66B4-4CC0-A7AC-1ABF553CB7CB}"/>
    <cellStyle name="Normal 6 2 6 2 9 2 2 2 3" xfId="38321" xr:uid="{4EB6F079-2F8B-4CD3-858A-E3E2757D6F8B}"/>
    <cellStyle name="Normal 6 2 6 2 9 2 2 3" xfId="38322" xr:uid="{E843B729-4106-449E-974C-ED01EBE493D4}"/>
    <cellStyle name="Normal 6 2 6 2 9 2 3" xfId="38323" xr:uid="{00E358C4-0F64-4F5F-82AF-66872E618426}"/>
    <cellStyle name="Normal 6 2 6 2 9 2 3 2" xfId="38324" xr:uid="{9E286CC6-C819-4A94-9BD3-77AE9A6E7CE6}"/>
    <cellStyle name="Normal 6 2 6 2 9 2 4" xfId="38325" xr:uid="{60346F88-28C9-4B1D-B675-F25DEDCC92E6}"/>
    <cellStyle name="Normal 6 2 6 2 9 2 4 2" xfId="38326" xr:uid="{880A50A4-5537-4C4E-B68C-6BBD1C471516}"/>
    <cellStyle name="Normal 6 2 6 2 9 2 5" xfId="38327" xr:uid="{805E579B-78F4-47FD-802C-F2EEE3871A52}"/>
    <cellStyle name="Normal 6 2 6 2 9 2 5 2" xfId="38328" xr:uid="{06B954FA-CE2C-4D7A-8A4E-E2612361DCFC}"/>
    <cellStyle name="Normal 6 2 6 2 9 2 6" xfId="38329" xr:uid="{2E953205-1374-489E-AD3E-5A3445A1E40C}"/>
    <cellStyle name="Normal 6 2 6 2 9 2 6 2" xfId="38330" xr:uid="{DBBB90FD-BE0A-4F84-98A6-576AF7BF241B}"/>
    <cellStyle name="Normal 6 2 6 2 9 2 7" xfId="38331" xr:uid="{17BC431C-DD83-488E-B8A8-9752222F66CA}"/>
    <cellStyle name="Normal 6 2 6 2 9 2 7 2" xfId="38332" xr:uid="{BC6DDAE5-B1B6-4BBB-90C7-22A8B90E7ABE}"/>
    <cellStyle name="Normal 6 2 6 2 9 2 8" xfId="38333" xr:uid="{0C958DAE-D8D6-4D9D-92CA-DB926F8CAE5C}"/>
    <cellStyle name="Normal 6 2 6 2 9 3" xfId="38334" xr:uid="{146427AE-B51C-4D10-9E70-4DE46699A103}"/>
    <cellStyle name="Normal 6 2 6 2 9 3 2" xfId="38335" xr:uid="{B6841815-89C9-4FD7-A97D-72F1F990EC34}"/>
    <cellStyle name="Normal 6 2 6 2 9 3 2 2" xfId="38336" xr:uid="{F16640FF-6CA3-48F5-ACDD-A7FCA85EA44B}"/>
    <cellStyle name="Normal 6 2 6 2 9 3 2 2 2" xfId="38337" xr:uid="{E81384D0-6B73-49E7-A7B7-245D77BBEAFA}"/>
    <cellStyle name="Normal 6 2 6 2 9 3 2 3" xfId="38338" xr:uid="{49367AFE-057A-4DCA-8227-6BB5A4A3EFA6}"/>
    <cellStyle name="Normal 6 2 6 2 9 3 3" xfId="38339" xr:uid="{7E0CAE5E-A71C-4014-960E-88E812C0E69F}"/>
    <cellStyle name="Normal 6 2 6 2 9 4" xfId="38340" xr:uid="{A12995D2-8518-4760-A73A-F713413E8678}"/>
    <cellStyle name="Normal 6 2 6 2 9 4 2" xfId="38341" xr:uid="{685685B5-8C54-4B56-AA99-EFDEFD58171A}"/>
    <cellStyle name="Normal 6 2 6 2 9 5" xfId="38342" xr:uid="{740172CD-561A-4FC8-A8B1-AE93339A6F5B}"/>
    <cellStyle name="Normal 6 2 6 2 9 5 2" xfId="38343" xr:uid="{AC990AEE-FB80-4780-AF08-D7AF0AF77B0C}"/>
    <cellStyle name="Normal 6 2 6 2 9 6" xfId="38344" xr:uid="{058C9807-2670-4DF0-9759-A04EEB1AF393}"/>
    <cellStyle name="Normal 6 2 6 2 9 6 2" xfId="38345" xr:uid="{D8A9F7A4-253F-44E5-8A95-7EB6185A97E5}"/>
    <cellStyle name="Normal 6 2 6 2 9 7" xfId="38346" xr:uid="{BB094B7E-2525-494C-9690-E0FC59382307}"/>
    <cellStyle name="Normal 6 2 6 2 9 7 2" xfId="38347" xr:uid="{B49EF8FB-0807-4E48-8803-6B6A7E7EB8BD}"/>
    <cellStyle name="Normal 6 2 6 2 9 8" xfId="38348" xr:uid="{23329B66-875F-4C98-A7BF-A3C0623CDB17}"/>
    <cellStyle name="Normal 6 2 6 3" xfId="38349" xr:uid="{EC54C05D-F1D0-4DA0-8474-358A541F911D}"/>
    <cellStyle name="Normal 6 2 6 3 2" xfId="38350" xr:uid="{8F02D988-D700-4099-A5C5-754AD97CE26E}"/>
    <cellStyle name="Normal 6 2 6 4" xfId="38351" xr:uid="{1E8B3473-9FDE-4C03-9A3D-1711433551DA}"/>
    <cellStyle name="Normal 6 2 6 4 10" xfId="38352" xr:uid="{75145928-2BBA-43BC-A779-BA3DEA079C87}"/>
    <cellStyle name="Normal 6 2 6 4 10 2" xfId="38353" xr:uid="{3BBFF4FC-B798-4C05-BF7F-8BC1E40AD95D}"/>
    <cellStyle name="Normal 6 2 6 4 11" xfId="38354" xr:uid="{B4A3EC6E-1728-4EA7-973E-EA7274110C05}"/>
    <cellStyle name="Normal 6 2 6 4 11 2" xfId="38355" xr:uid="{F3541B08-4DD9-4D06-A3FD-D88C8AEEEB29}"/>
    <cellStyle name="Normal 6 2 6 4 12" xfId="38356" xr:uid="{5712E9F9-FD66-467D-B393-7885AA4C1310}"/>
    <cellStyle name="Normal 6 2 6 4 12 2" xfId="38357" xr:uid="{0FA7E5E4-0F2B-489E-B1EC-DB68A3972C8F}"/>
    <cellStyle name="Normal 6 2 6 4 13" xfId="38358" xr:uid="{DFB2BA3E-86A8-4D6C-A250-EAC31D4B6EDD}"/>
    <cellStyle name="Normal 6 2 6 4 2" xfId="38359" xr:uid="{281B9A10-1840-4B62-90D2-8DEC8F338472}"/>
    <cellStyle name="Normal 6 2 6 4 2 10" xfId="38360" xr:uid="{5CD09EB3-484C-4A05-99A7-41B2DBEBF4AB}"/>
    <cellStyle name="Normal 6 2 6 4 2 10 2" xfId="38361" xr:uid="{9AD85A33-965A-4C92-B6C6-B64122CEC26B}"/>
    <cellStyle name="Normal 6 2 6 4 2 11" xfId="38362" xr:uid="{7D9E40F2-10EF-4226-8F6E-D1FDDCEA5D24}"/>
    <cellStyle name="Normal 6 2 6 4 2 11 2" xfId="38363" xr:uid="{CA483E64-592F-499F-8993-16A6A4B03869}"/>
    <cellStyle name="Normal 6 2 6 4 2 12" xfId="38364" xr:uid="{C2D6EA84-788F-4C76-815E-F34789C90BCC}"/>
    <cellStyle name="Normal 6 2 6 4 2 12 2" xfId="38365" xr:uid="{BB791E95-18B9-4EE9-A2DE-7946F47F6BD8}"/>
    <cellStyle name="Normal 6 2 6 4 2 13" xfId="38366" xr:uid="{69AE8B10-06AE-4379-A92E-2C4E1542D86E}"/>
    <cellStyle name="Normal 6 2 6 4 2 2" xfId="38367" xr:uid="{6B9FDB73-F4B7-4474-A8CF-9013CF237AF1}"/>
    <cellStyle name="Normal 6 2 6 4 2 2 10" xfId="38368" xr:uid="{EA9B861B-151A-4B2E-8831-0F9817FC52D5}"/>
    <cellStyle name="Normal 6 2 6 4 2 2 10 2" xfId="38369" xr:uid="{BC8605BE-135E-425F-B9A5-98640209D2DA}"/>
    <cellStyle name="Normal 6 2 6 4 2 2 11" xfId="38370" xr:uid="{F7380BDD-06B9-44C3-8F2B-78F2F8153D44}"/>
    <cellStyle name="Normal 6 2 6 4 2 2 11 2" xfId="38371" xr:uid="{582786FC-9260-4131-B238-A989D869D93D}"/>
    <cellStyle name="Normal 6 2 6 4 2 2 12" xfId="38372" xr:uid="{AC6434A3-F05D-45BF-BCB2-468DB60753B5}"/>
    <cellStyle name="Normal 6 2 6 4 2 2 2" xfId="38373" xr:uid="{BBC29C0F-9DBE-4DFC-AECF-EC6426EA5833}"/>
    <cellStyle name="Normal 6 2 6 4 2 2 2 10" xfId="38374" xr:uid="{FD127590-9D38-4210-9A15-D1F841155177}"/>
    <cellStyle name="Normal 6 2 6 4 2 2 2 10 2" xfId="38375" xr:uid="{2C9CC779-2EA6-4D13-92E4-9DC3384E343A}"/>
    <cellStyle name="Normal 6 2 6 4 2 2 2 11" xfId="38376" xr:uid="{3489D033-188C-48FA-B203-327266C740AF}"/>
    <cellStyle name="Normal 6 2 6 4 2 2 2 11 2" xfId="38377" xr:uid="{6F6A4A21-D87E-434F-AD0E-072941184157}"/>
    <cellStyle name="Normal 6 2 6 4 2 2 2 12" xfId="38378" xr:uid="{82CBC63F-4922-40CE-92E2-48CF26BC9009}"/>
    <cellStyle name="Normal 6 2 6 4 2 2 2 2" xfId="38379" xr:uid="{CB96E338-C7FB-4F24-8E26-78E4655CDC5B}"/>
    <cellStyle name="Normal 6 2 6 4 2 2 2 2 2" xfId="38380" xr:uid="{C5CAC09F-45C1-4E5B-B69F-50380D1AC4FA}"/>
    <cellStyle name="Normal 6 2 6 4 2 2 2 2 2 2" xfId="38381" xr:uid="{4A5AD0FF-B2A6-44F7-B64F-03783552FA90}"/>
    <cellStyle name="Normal 6 2 6 4 2 2 2 2 2 2 2" xfId="38382" xr:uid="{400898FC-E7B6-43DA-9FDC-C09972AA93E9}"/>
    <cellStyle name="Normal 6 2 6 4 2 2 2 2 2 2 2 2" xfId="38383" xr:uid="{91B5D218-C2B3-47C0-AC08-7A26818D1FFF}"/>
    <cellStyle name="Normal 6 2 6 4 2 2 2 2 2 2 2 2 2" xfId="38384" xr:uid="{9596C241-1D9F-4848-AB0F-F27846B1641D}"/>
    <cellStyle name="Normal 6 2 6 4 2 2 2 2 2 2 2 2 2 2" xfId="38385" xr:uid="{61FFC7ED-4224-4C58-A83F-F4F953C796F8}"/>
    <cellStyle name="Normal 6 2 6 4 2 2 2 2 2 2 2 2 2 2 2" xfId="38386" xr:uid="{C2D44784-146B-4142-8909-BFFE599F2C94}"/>
    <cellStyle name="Normal 6 2 6 4 2 2 2 2 2 2 2 2 2 3" xfId="38387" xr:uid="{7458639B-7537-4AE4-8E9D-3E8CAFE1CA99}"/>
    <cellStyle name="Normal 6 2 6 4 2 2 2 2 2 2 2 2 3" xfId="38388" xr:uid="{7CED7261-5464-40E0-B76C-1DC90BD3C9B5}"/>
    <cellStyle name="Normal 6 2 6 4 2 2 2 2 2 2 2 3" xfId="38389" xr:uid="{23953646-EACD-4F8C-913A-D72DEA484111}"/>
    <cellStyle name="Normal 6 2 6 4 2 2 2 2 2 2 2 3 2" xfId="38390" xr:uid="{F82C8926-FE12-44D1-B23A-D34168DE4B58}"/>
    <cellStyle name="Normal 6 2 6 4 2 2 2 2 2 2 2 4" xfId="38391" xr:uid="{35FB614D-EF9E-45D6-9B14-3E35C0522720}"/>
    <cellStyle name="Normal 6 2 6 4 2 2 2 2 2 2 2 4 2" xfId="38392" xr:uid="{BF61EB5D-AC63-4CFE-85C4-568601B3E41C}"/>
    <cellStyle name="Normal 6 2 6 4 2 2 2 2 2 2 2 5" xfId="38393" xr:uid="{0009E589-6246-45A0-B2E9-19D0A959A256}"/>
    <cellStyle name="Normal 6 2 6 4 2 2 2 2 2 2 2 5 2" xfId="38394" xr:uid="{8D7ACC20-D831-46F5-8AAC-5F74A54DF7BC}"/>
    <cellStyle name="Normal 6 2 6 4 2 2 2 2 2 2 2 6" xfId="38395" xr:uid="{B30647C1-B1F3-4F30-9C84-0BF297F8D131}"/>
    <cellStyle name="Normal 6 2 6 4 2 2 2 2 2 2 2 6 2" xfId="38396" xr:uid="{EAAFF737-71AD-42D8-A336-65A1304C48E6}"/>
    <cellStyle name="Normal 6 2 6 4 2 2 2 2 2 2 2 7" xfId="38397" xr:uid="{2D5F7A9B-8A28-4E18-A587-CBEA123870E4}"/>
    <cellStyle name="Normal 6 2 6 4 2 2 2 2 2 2 2 7 2" xfId="38398" xr:uid="{A7258D6E-5365-4B02-8967-D96C7FF4D514}"/>
    <cellStyle name="Normal 6 2 6 4 2 2 2 2 2 2 2 8" xfId="38399" xr:uid="{30FA1932-3BE4-4396-8158-99A6920C8F51}"/>
    <cellStyle name="Normal 6 2 6 4 2 2 2 2 2 2 3" xfId="38400" xr:uid="{F805462D-CDDA-43A8-B3A5-292156D2F074}"/>
    <cellStyle name="Normal 6 2 6 4 2 2 2 2 2 2 3 2" xfId="38401" xr:uid="{88BEB87D-7946-4C73-8054-901C17DBFA77}"/>
    <cellStyle name="Normal 6 2 6 4 2 2 2 2 2 2 3 2 2" xfId="38402" xr:uid="{0B5AC9E1-4E22-4C2D-A68E-65E38B096ACF}"/>
    <cellStyle name="Normal 6 2 6 4 2 2 2 2 2 2 3 2 2 2" xfId="38403" xr:uid="{BCD60D6F-C001-4E77-B71D-498762FC8A5C}"/>
    <cellStyle name="Normal 6 2 6 4 2 2 2 2 2 2 3 2 3" xfId="38404" xr:uid="{CFEB5C79-00E2-494B-836E-D6DEBAC6DA71}"/>
    <cellStyle name="Normal 6 2 6 4 2 2 2 2 2 2 3 3" xfId="38405" xr:uid="{401B7DC8-A8C6-4E20-BE04-0AB6AEC25B3C}"/>
    <cellStyle name="Normal 6 2 6 4 2 2 2 2 2 2 4" xfId="38406" xr:uid="{D5F2E186-F133-4F1C-9F39-CC65184AB67D}"/>
    <cellStyle name="Normal 6 2 6 4 2 2 2 2 2 2 4 2" xfId="38407" xr:uid="{3FC26167-EA57-4F19-8B9D-791E8E2574C6}"/>
    <cellStyle name="Normal 6 2 6 4 2 2 2 2 2 2 5" xfId="38408" xr:uid="{93E90096-E137-4310-9FF8-C2B12134DD2E}"/>
    <cellStyle name="Normal 6 2 6 4 2 2 2 2 2 2 5 2" xfId="38409" xr:uid="{366ABE26-B757-4A9F-A509-7AE0C2298839}"/>
    <cellStyle name="Normal 6 2 6 4 2 2 2 2 2 2 6" xfId="38410" xr:uid="{1C1BEBE9-177A-4D95-9EF7-EA47A45FCF28}"/>
    <cellStyle name="Normal 6 2 6 4 2 2 2 2 2 2 6 2" xfId="38411" xr:uid="{CAA33117-A5FF-4BE1-9542-4825BDD72984}"/>
    <cellStyle name="Normal 6 2 6 4 2 2 2 2 2 2 7" xfId="38412" xr:uid="{123AD2F4-4C91-43D7-9B85-9B6B35253A9F}"/>
    <cellStyle name="Normal 6 2 6 4 2 2 2 2 2 2 7 2" xfId="38413" xr:uid="{89ABA275-4F48-4941-859E-C282F0DA295E}"/>
    <cellStyle name="Normal 6 2 6 4 2 2 2 2 2 2 8" xfId="38414" xr:uid="{C7F57C4D-071C-4BFF-93CA-61FCAF85FEDC}"/>
    <cellStyle name="Normal 6 2 6 4 2 2 2 2 2 3" xfId="38415" xr:uid="{B7D21A9E-FE43-42DD-ACA9-9330AAC77693}"/>
    <cellStyle name="Normal 6 2 6 4 2 2 2 2 2 3 2" xfId="38416" xr:uid="{AF59529A-5B58-4E5A-AAAA-CC4BBEFCD26D}"/>
    <cellStyle name="Normal 6 2 6 4 2 2 2 2 2 3 2 2" xfId="38417" xr:uid="{518BA088-520F-40F6-897F-7698DF74F14D}"/>
    <cellStyle name="Normal 6 2 6 4 2 2 2 2 2 3 2 2 2" xfId="38418" xr:uid="{F2B05A93-0400-4EB5-B565-99F120C68AFB}"/>
    <cellStyle name="Normal 6 2 6 4 2 2 2 2 2 3 2 3" xfId="38419" xr:uid="{08ECA6D4-1A62-4534-BC46-1D11309E6662}"/>
    <cellStyle name="Normal 6 2 6 4 2 2 2 2 2 3 3" xfId="38420" xr:uid="{4BDC8D52-6E21-4D84-B3F2-F0C6F0E23F7F}"/>
    <cellStyle name="Normal 6 2 6 4 2 2 2 2 2 4" xfId="38421" xr:uid="{115DEB45-F121-485D-A5E1-EBF72A27CCB0}"/>
    <cellStyle name="Normal 6 2 6 4 2 2 2 2 2 4 2" xfId="38422" xr:uid="{9C9F1027-F011-4B1D-89AB-29A86C602F1C}"/>
    <cellStyle name="Normal 6 2 6 4 2 2 2 2 2 5" xfId="38423" xr:uid="{5DB8BFCA-46A7-4B3B-B57A-DD285948B3E4}"/>
    <cellStyle name="Normal 6 2 6 4 2 2 2 2 2 5 2" xfId="38424" xr:uid="{0F446882-EC42-41F5-8ED4-9EDB614F8529}"/>
    <cellStyle name="Normal 6 2 6 4 2 2 2 2 2 6" xfId="38425" xr:uid="{52672A38-C580-4A46-BF26-CD05947B5033}"/>
    <cellStyle name="Normal 6 2 6 4 2 2 2 2 2 6 2" xfId="38426" xr:uid="{080A140E-7783-4C80-9132-7B942D05CD9E}"/>
    <cellStyle name="Normal 6 2 6 4 2 2 2 2 2 7" xfId="38427" xr:uid="{D0587976-EF67-4FC1-9AA2-6140010604B0}"/>
    <cellStyle name="Normal 6 2 6 4 2 2 2 2 2 7 2" xfId="38428" xr:uid="{05006934-00B4-440A-89C5-386583821A50}"/>
    <cellStyle name="Normal 6 2 6 4 2 2 2 2 2 8" xfId="38429" xr:uid="{5FBB9CEC-13EE-4E87-9216-2430FF5F1EDC}"/>
    <cellStyle name="Normal 6 2 6 4 2 2 2 2 2 8 2" xfId="38430" xr:uid="{18C4FF85-E8FD-4999-9B3A-8D01B289514D}"/>
    <cellStyle name="Normal 6 2 6 4 2 2 2 2 2 9" xfId="38431" xr:uid="{66F92815-F1E3-48C6-ACAE-3E747C971ED1}"/>
    <cellStyle name="Normal 6 2 6 4 2 2 2 2 3" xfId="38432" xr:uid="{182CA43E-2079-40EF-9BA8-ADE9C624E5A7}"/>
    <cellStyle name="Normal 6 2 6 4 2 2 2 2 3 2" xfId="38433" xr:uid="{84B81263-0627-4978-8EAC-6F310D5AF8A6}"/>
    <cellStyle name="Normal 6 2 6 4 2 2 2 2 3 2 2" xfId="38434" xr:uid="{8D3ACC77-0096-48C8-A885-36020EB3FB43}"/>
    <cellStyle name="Normal 6 2 6 4 2 2 2 2 3 2 2 2" xfId="38435" xr:uid="{03655DBB-441A-4298-B7B7-07AF938041FF}"/>
    <cellStyle name="Normal 6 2 6 4 2 2 2 2 3 2 2 2 2" xfId="38436" xr:uid="{F7FD8CAF-8EE7-4A98-96E2-22C3E5FD8F83}"/>
    <cellStyle name="Normal 6 2 6 4 2 2 2 2 3 2 2 3" xfId="38437" xr:uid="{DE0B3A69-D43A-4A5D-96A4-7F3B02026863}"/>
    <cellStyle name="Normal 6 2 6 4 2 2 2 2 3 2 3" xfId="38438" xr:uid="{F48562DD-1C64-420C-BBC8-9552ACA8553A}"/>
    <cellStyle name="Normal 6 2 6 4 2 2 2 2 3 3" xfId="38439" xr:uid="{CEC6BFBE-37D4-46D0-95C9-7EBEFE3D6808}"/>
    <cellStyle name="Normal 6 2 6 4 2 2 2 2 3 3 2" xfId="38440" xr:uid="{BB3EC025-2B88-4218-830E-23DA44DC9110}"/>
    <cellStyle name="Normal 6 2 6 4 2 2 2 2 3 4" xfId="38441" xr:uid="{F13CA7C6-45B4-4EC4-A6DD-C5B0A7A68A41}"/>
    <cellStyle name="Normal 6 2 6 4 2 2 2 2 3 4 2" xfId="38442" xr:uid="{BFA55821-272F-46A5-B9DD-E8D21B545C7F}"/>
    <cellStyle name="Normal 6 2 6 4 2 2 2 2 3 5" xfId="38443" xr:uid="{0D2E455F-8737-4981-8798-033061AA6638}"/>
    <cellStyle name="Normal 6 2 6 4 2 2 2 2 3 5 2" xfId="38444" xr:uid="{B34843C8-D763-4718-9ED3-01861B9F8DC9}"/>
    <cellStyle name="Normal 6 2 6 4 2 2 2 2 3 6" xfId="38445" xr:uid="{E8B3FEBF-4B07-48F4-9553-16730942C46C}"/>
    <cellStyle name="Normal 6 2 6 4 2 2 2 2 3 6 2" xfId="38446" xr:uid="{7908A1E3-2A1F-477C-AA7A-1D1B78049A6F}"/>
    <cellStyle name="Normal 6 2 6 4 2 2 2 2 3 7" xfId="38447" xr:uid="{9C44CCAE-BAFE-4F9B-B58B-790E350023BD}"/>
    <cellStyle name="Normal 6 2 6 4 2 2 2 2 3 7 2" xfId="38448" xr:uid="{A41747E6-0B46-4ACA-9543-EDF0E15B574E}"/>
    <cellStyle name="Normal 6 2 6 4 2 2 2 2 3 8" xfId="38449" xr:uid="{6AA288D7-AB30-4711-A41C-61A2A0FB6540}"/>
    <cellStyle name="Normal 6 2 6 4 2 2 2 2 4" xfId="38450" xr:uid="{E9E12D50-4664-4D84-885A-E85DF937F12E}"/>
    <cellStyle name="Normal 6 2 6 4 2 2 2 2 4 2" xfId="38451" xr:uid="{063879EA-3579-473A-84D6-26120B21AB49}"/>
    <cellStyle name="Normal 6 2 6 4 2 2 2 2 4 2 2" xfId="38452" xr:uid="{6E9E03C4-4359-4E69-A698-4F2AC90A0180}"/>
    <cellStyle name="Normal 6 2 6 4 2 2 2 2 4 2 2 2" xfId="38453" xr:uid="{8399200B-D5B1-43A9-BE7D-80574CB9DD36}"/>
    <cellStyle name="Normal 6 2 6 4 2 2 2 2 4 2 3" xfId="38454" xr:uid="{8E20EE8C-6909-47E1-B91A-FB551FDC5D86}"/>
    <cellStyle name="Normal 6 2 6 4 2 2 2 2 4 3" xfId="38455" xr:uid="{D1F4FE9D-8906-4A3B-921C-C3E9A7E33251}"/>
    <cellStyle name="Normal 6 2 6 4 2 2 2 2 5" xfId="38456" xr:uid="{91034C95-2EEB-4AE2-BD00-ACC51C56571A}"/>
    <cellStyle name="Normal 6 2 6 4 2 2 2 2 5 2" xfId="38457" xr:uid="{701BAC3D-938C-49E4-B460-AE515F82DA91}"/>
    <cellStyle name="Normal 6 2 6 4 2 2 2 2 6" xfId="38458" xr:uid="{5DA86191-D6D0-4D4E-BE81-945B5D105F7A}"/>
    <cellStyle name="Normal 6 2 6 4 2 2 2 2 6 2" xfId="38459" xr:uid="{2727EF12-6F20-40F0-AEAC-D902B2F202B9}"/>
    <cellStyle name="Normal 6 2 6 4 2 2 2 2 7" xfId="38460" xr:uid="{DCEF8EF0-CD49-474B-A35A-FB9BC5F77E6A}"/>
    <cellStyle name="Normal 6 2 6 4 2 2 2 2 7 2" xfId="38461" xr:uid="{CC5A525F-DDA7-4105-94F3-C6556AB56C30}"/>
    <cellStyle name="Normal 6 2 6 4 2 2 2 2 8" xfId="38462" xr:uid="{2E34EABC-100D-40DF-81B2-5AF0BD958096}"/>
    <cellStyle name="Normal 6 2 6 4 2 2 2 2 8 2" xfId="38463" xr:uid="{DD25D072-371C-4DA1-B5B4-703C631E84E1}"/>
    <cellStyle name="Normal 6 2 6 4 2 2 2 2 9" xfId="38464" xr:uid="{563E9745-CF7E-4CA5-A147-0F9A95774901}"/>
    <cellStyle name="Normal 6 2 6 4 2 2 2 3" xfId="38465" xr:uid="{08F2F4DD-71B5-4F75-9AFB-59E93A8E130F}"/>
    <cellStyle name="Normal 6 2 6 4 2 2 2 3 2" xfId="38466" xr:uid="{DCB09F96-38A3-46AC-B83D-977F65F1225B}"/>
    <cellStyle name="Normal 6 2 6 4 2 2 2 4" xfId="38467" xr:uid="{22353A59-9A9D-481F-9CB7-1B3730018FB0}"/>
    <cellStyle name="Normal 6 2 6 4 2 2 2 4 2" xfId="38468" xr:uid="{FF4C7DF1-5628-4525-8673-435A9D167AEB}"/>
    <cellStyle name="Normal 6 2 6 4 2 2 2 5" xfId="38469" xr:uid="{48F7AC28-7A55-488B-B3D3-14E395494AC2}"/>
    <cellStyle name="Normal 6 2 6 4 2 2 2 5 2" xfId="38470" xr:uid="{C98AE075-1372-4F8D-99BA-F3DC79B9CFEC}"/>
    <cellStyle name="Normal 6 2 6 4 2 2 2 5 2 2" xfId="38471" xr:uid="{E402ED82-F29F-421E-8AC8-776458F78D15}"/>
    <cellStyle name="Normal 6 2 6 4 2 2 2 5 2 2 2" xfId="38472" xr:uid="{908277C6-82CF-409D-8FBF-188ADCA9B90A}"/>
    <cellStyle name="Normal 6 2 6 4 2 2 2 5 2 2 2 2" xfId="38473" xr:uid="{2CB7D96C-D4E1-4374-BBD1-97AEC35E2DF7}"/>
    <cellStyle name="Normal 6 2 6 4 2 2 2 5 2 2 2 2 2" xfId="38474" xr:uid="{25D5F570-0CC8-4849-B2B8-EA5E13C4F9B7}"/>
    <cellStyle name="Normal 6 2 6 4 2 2 2 5 2 2 2 3" xfId="38475" xr:uid="{1A359872-FCD5-44AE-B043-010C4499155C}"/>
    <cellStyle name="Normal 6 2 6 4 2 2 2 5 2 2 3" xfId="38476" xr:uid="{E1AF549A-79DC-4BA8-A969-C237D6617CE6}"/>
    <cellStyle name="Normal 6 2 6 4 2 2 2 5 2 3" xfId="38477" xr:uid="{DE77334C-7CC5-4A20-977B-FD0994FAC90F}"/>
    <cellStyle name="Normal 6 2 6 4 2 2 2 5 2 3 2" xfId="38478" xr:uid="{DBCAA7AC-4B21-4195-9A48-8D9CCEE65278}"/>
    <cellStyle name="Normal 6 2 6 4 2 2 2 5 2 4" xfId="38479" xr:uid="{EB53A87B-578D-4A5D-826D-FCFADCDFC7CC}"/>
    <cellStyle name="Normal 6 2 6 4 2 2 2 5 2 4 2" xfId="38480" xr:uid="{15A50C95-7478-4619-A40E-BFDC38EC415A}"/>
    <cellStyle name="Normal 6 2 6 4 2 2 2 5 2 5" xfId="38481" xr:uid="{1A595D01-E33F-4A0E-8935-5E3DA281E01A}"/>
    <cellStyle name="Normal 6 2 6 4 2 2 2 5 2 5 2" xfId="38482" xr:uid="{66176428-EB31-46A2-A582-8D6FB9A62C6B}"/>
    <cellStyle name="Normal 6 2 6 4 2 2 2 5 2 6" xfId="38483" xr:uid="{D97E7B03-F35C-46E3-B21B-3BB062CC1821}"/>
    <cellStyle name="Normal 6 2 6 4 2 2 2 5 2 6 2" xfId="38484" xr:uid="{6C783FBB-7FE7-48BC-91E3-77CD54B1294A}"/>
    <cellStyle name="Normal 6 2 6 4 2 2 2 5 2 7" xfId="38485" xr:uid="{669DA498-5631-416D-BD33-FFDB7C78519F}"/>
    <cellStyle name="Normal 6 2 6 4 2 2 2 5 2 7 2" xfId="38486" xr:uid="{B4818224-8557-4D6C-BA92-5368904252B8}"/>
    <cellStyle name="Normal 6 2 6 4 2 2 2 5 2 8" xfId="38487" xr:uid="{5F8BA43E-44B6-43FF-82FC-F6A62B7A14F2}"/>
    <cellStyle name="Normal 6 2 6 4 2 2 2 5 3" xfId="38488" xr:uid="{E6E1BAA5-B6E3-4C5D-B633-FCC95860D69E}"/>
    <cellStyle name="Normal 6 2 6 4 2 2 2 5 3 2" xfId="38489" xr:uid="{DD4FEC3C-EB0B-4AC4-BAB4-C527B0911797}"/>
    <cellStyle name="Normal 6 2 6 4 2 2 2 5 3 2 2" xfId="38490" xr:uid="{9D7F4B7C-1DAF-42AE-A35B-66C3DF03CA95}"/>
    <cellStyle name="Normal 6 2 6 4 2 2 2 5 3 2 2 2" xfId="38491" xr:uid="{DBB327DC-5FC6-4544-A565-625FCA826E10}"/>
    <cellStyle name="Normal 6 2 6 4 2 2 2 5 3 2 3" xfId="38492" xr:uid="{F28E28BF-91F9-4593-9656-826A1B152EF3}"/>
    <cellStyle name="Normal 6 2 6 4 2 2 2 5 3 3" xfId="38493" xr:uid="{53782609-567E-4DA6-AD2D-31B04ACD512E}"/>
    <cellStyle name="Normal 6 2 6 4 2 2 2 5 4" xfId="38494" xr:uid="{E70A58B0-89F3-47B0-A77D-2AC7A2358F4A}"/>
    <cellStyle name="Normal 6 2 6 4 2 2 2 5 4 2" xfId="38495" xr:uid="{F65C39B5-13AD-4D48-9B18-179C92CE79A0}"/>
    <cellStyle name="Normal 6 2 6 4 2 2 2 5 5" xfId="38496" xr:uid="{DA89819E-9CB2-4784-8C94-F252980938DC}"/>
    <cellStyle name="Normal 6 2 6 4 2 2 2 5 5 2" xfId="38497" xr:uid="{4F6F1F1A-654D-4E00-8A91-EED28B296638}"/>
    <cellStyle name="Normal 6 2 6 4 2 2 2 5 6" xfId="38498" xr:uid="{15CD596E-3C18-4E66-9A2A-46E424C1CBCD}"/>
    <cellStyle name="Normal 6 2 6 4 2 2 2 5 6 2" xfId="38499" xr:uid="{05150CA7-6D17-41DD-BF50-F171BD9075AE}"/>
    <cellStyle name="Normal 6 2 6 4 2 2 2 5 7" xfId="38500" xr:uid="{BCCEB657-6316-4DC8-A9BE-CB66F65CF690}"/>
    <cellStyle name="Normal 6 2 6 4 2 2 2 5 7 2" xfId="38501" xr:uid="{A3741A10-3807-4DBA-9F3B-D01022482B05}"/>
    <cellStyle name="Normal 6 2 6 4 2 2 2 5 8" xfId="38502" xr:uid="{B1C9446D-15B1-469E-9B50-325A3863B50A}"/>
    <cellStyle name="Normal 6 2 6 4 2 2 2 6" xfId="38503" xr:uid="{8273830E-D690-494E-9867-7E03CB9393D1}"/>
    <cellStyle name="Normal 6 2 6 4 2 2 2 6 2" xfId="38504" xr:uid="{2B15EDE9-BB9F-4594-8967-F3F1D19D7F56}"/>
    <cellStyle name="Normal 6 2 6 4 2 2 2 6 2 2" xfId="38505" xr:uid="{2361B113-EA96-4CD9-B2DE-CCCB0EDB81D8}"/>
    <cellStyle name="Normal 6 2 6 4 2 2 2 6 2 2 2" xfId="38506" xr:uid="{25C02404-9AF2-4884-88D3-1464EE471576}"/>
    <cellStyle name="Normal 6 2 6 4 2 2 2 6 2 3" xfId="38507" xr:uid="{0367F8CF-2258-4271-9F5F-D7938F98A96A}"/>
    <cellStyle name="Normal 6 2 6 4 2 2 2 6 3" xfId="38508" xr:uid="{22CBD4F2-89B7-4552-8596-514967B9CC22}"/>
    <cellStyle name="Normal 6 2 6 4 2 2 2 7" xfId="38509" xr:uid="{EF279A54-6393-4C44-8A12-74B07E46EFC2}"/>
    <cellStyle name="Normal 6 2 6 4 2 2 2 7 2" xfId="38510" xr:uid="{D45B0B38-E879-44D0-9701-36ADA316B3AF}"/>
    <cellStyle name="Normal 6 2 6 4 2 2 2 8" xfId="38511" xr:uid="{52B5ECF2-66EB-4115-BA55-9668BFDE6FA9}"/>
    <cellStyle name="Normal 6 2 6 4 2 2 2 8 2" xfId="38512" xr:uid="{0A0C4949-FA91-412D-B68E-B96E04C715E2}"/>
    <cellStyle name="Normal 6 2 6 4 2 2 2 9" xfId="38513" xr:uid="{3248B5CD-0589-4343-950D-5086CB9D0DF3}"/>
    <cellStyle name="Normal 6 2 6 4 2 2 2 9 2" xfId="38514" xr:uid="{F5E37A54-60D1-4A0A-BE3B-8CE309607A6D}"/>
    <cellStyle name="Normal 6 2 6 4 2 2 3" xfId="38515" xr:uid="{D2764FAD-3D95-4824-BD4E-51A3E936A599}"/>
    <cellStyle name="Normal 6 2 6 4 2 2 3 2" xfId="38516" xr:uid="{5EEB0E4D-3DB3-4437-8256-E530D80B03AE}"/>
    <cellStyle name="Normal 6 2 6 4 2 2 3 2 2" xfId="38517" xr:uid="{0D10FA6B-6F8D-43E8-A09C-30F5E04256F7}"/>
    <cellStyle name="Normal 6 2 6 4 2 2 3 2 2 2" xfId="38518" xr:uid="{56163E87-D0A2-42C1-9D24-80F396E16187}"/>
    <cellStyle name="Normal 6 2 6 4 2 2 3 2 2 2 2" xfId="38519" xr:uid="{D529E994-74C7-4D1C-BE5B-657829FC822C}"/>
    <cellStyle name="Normal 6 2 6 4 2 2 3 2 2 2 2 2" xfId="38520" xr:uid="{4CFCE695-1A65-466D-8539-1BB12CAECDD0}"/>
    <cellStyle name="Normal 6 2 6 4 2 2 3 2 2 2 2 2 2" xfId="38521" xr:uid="{7321F874-F1A1-4B89-BE39-5C949913E75D}"/>
    <cellStyle name="Normal 6 2 6 4 2 2 3 2 2 2 2 2 2 2" xfId="38522" xr:uid="{5382D516-2D91-40EE-9848-EA9C47B51A9A}"/>
    <cellStyle name="Normal 6 2 6 4 2 2 3 2 2 2 2 2 3" xfId="38523" xr:uid="{35D57422-05FE-44FC-AE10-9B394187CD9F}"/>
    <cellStyle name="Normal 6 2 6 4 2 2 3 2 2 2 2 3" xfId="38524" xr:uid="{A13670D7-48E6-42D9-B901-DA5902CBBDF2}"/>
    <cellStyle name="Normal 6 2 6 4 2 2 3 2 2 2 3" xfId="38525" xr:uid="{EECB6FDF-B781-430F-85FE-554DD52F5AE0}"/>
    <cellStyle name="Normal 6 2 6 4 2 2 3 2 2 2 3 2" xfId="38526" xr:uid="{45B410CA-B8DB-4102-B118-23E1FD8E81AD}"/>
    <cellStyle name="Normal 6 2 6 4 2 2 3 2 2 2 4" xfId="38527" xr:uid="{90C3ED7F-3C9C-439F-9EE6-D5FE9DBE33DF}"/>
    <cellStyle name="Normal 6 2 6 4 2 2 3 2 2 2 4 2" xfId="38528" xr:uid="{03DE64CE-76CB-4BFE-875D-60FA6206BFBF}"/>
    <cellStyle name="Normal 6 2 6 4 2 2 3 2 2 2 5" xfId="38529" xr:uid="{0D935AC3-040E-48CF-9DDC-CBBF26A68F4E}"/>
    <cellStyle name="Normal 6 2 6 4 2 2 3 2 2 2 5 2" xfId="38530" xr:uid="{A0531013-01F7-4139-9B4D-E4C1E8B30510}"/>
    <cellStyle name="Normal 6 2 6 4 2 2 3 2 2 2 6" xfId="38531" xr:uid="{C0CED440-742C-497A-8CE4-795F4E227F8F}"/>
    <cellStyle name="Normal 6 2 6 4 2 2 3 2 2 2 6 2" xfId="38532" xr:uid="{583D2F5D-7D62-430D-A096-0B9671B0971E}"/>
    <cellStyle name="Normal 6 2 6 4 2 2 3 2 2 2 7" xfId="38533" xr:uid="{5AE62B01-90C4-4C6C-9728-4BBE5A503A84}"/>
    <cellStyle name="Normal 6 2 6 4 2 2 3 2 2 2 7 2" xfId="38534" xr:uid="{8FCE1EF0-9587-4DB7-B43A-881EBE7A8EDC}"/>
    <cellStyle name="Normal 6 2 6 4 2 2 3 2 2 2 8" xfId="38535" xr:uid="{60C2718B-FFC5-4D7A-901C-3722A3B3FE4B}"/>
    <cellStyle name="Normal 6 2 6 4 2 2 3 2 2 3" xfId="38536" xr:uid="{DD52FF37-8DDC-4B17-8AD4-E2088075F556}"/>
    <cellStyle name="Normal 6 2 6 4 2 2 3 2 2 3 2" xfId="38537" xr:uid="{9CFED454-C3D5-4B4A-9FB1-7195605951F9}"/>
    <cellStyle name="Normal 6 2 6 4 2 2 3 2 2 3 2 2" xfId="38538" xr:uid="{752ADF7E-4B2C-4881-8292-9AAD1D0156DE}"/>
    <cellStyle name="Normal 6 2 6 4 2 2 3 2 2 3 2 2 2" xfId="38539" xr:uid="{CDF0DFE1-1133-4667-9AD1-D809FAAD41E7}"/>
    <cellStyle name="Normal 6 2 6 4 2 2 3 2 2 3 2 3" xfId="38540" xr:uid="{AB3C295C-95AE-4F1A-9E65-ABBF6ADA4EC6}"/>
    <cellStyle name="Normal 6 2 6 4 2 2 3 2 2 3 3" xfId="38541" xr:uid="{C19732A0-F37C-422D-B4CD-4FF954949955}"/>
    <cellStyle name="Normal 6 2 6 4 2 2 3 2 2 4" xfId="38542" xr:uid="{648F0B21-EAC0-4586-9A97-9DFEB8C9BB56}"/>
    <cellStyle name="Normal 6 2 6 4 2 2 3 2 2 4 2" xfId="38543" xr:uid="{D9E7BFAC-125A-4E10-823B-3CDB4EA293C3}"/>
    <cellStyle name="Normal 6 2 6 4 2 2 3 2 2 5" xfId="38544" xr:uid="{A2854C02-925C-4D0E-A44C-3575530F49CF}"/>
    <cellStyle name="Normal 6 2 6 4 2 2 3 2 2 5 2" xfId="38545" xr:uid="{41D0C1C8-634E-4581-88AA-37F6B3FCBB8C}"/>
    <cellStyle name="Normal 6 2 6 4 2 2 3 2 2 6" xfId="38546" xr:uid="{4BC9EAD9-184B-4C22-AE8D-ECC58B76FADF}"/>
    <cellStyle name="Normal 6 2 6 4 2 2 3 2 2 6 2" xfId="38547" xr:uid="{296FE2AF-45F5-4EBC-ABD5-A896CE27EE81}"/>
    <cellStyle name="Normal 6 2 6 4 2 2 3 2 2 7" xfId="38548" xr:uid="{312D4F2B-4E46-4C03-87B7-E1A5CE4EC912}"/>
    <cellStyle name="Normal 6 2 6 4 2 2 3 2 2 7 2" xfId="38549" xr:uid="{6B719427-EDC6-4CD0-816C-075D4917B048}"/>
    <cellStyle name="Normal 6 2 6 4 2 2 3 2 2 8" xfId="38550" xr:uid="{95C31594-8ECF-4BD0-88E8-73DEE2F5F2C2}"/>
    <cellStyle name="Normal 6 2 6 4 2 2 3 2 3" xfId="38551" xr:uid="{7E9CD44C-B94D-46DF-9EA9-0C4BD4092CD2}"/>
    <cellStyle name="Normal 6 2 6 4 2 2 3 2 3 2" xfId="38552" xr:uid="{1BCBF818-E99F-4B34-9D14-7A4BCF24F9FF}"/>
    <cellStyle name="Normal 6 2 6 4 2 2 3 2 3 2 2" xfId="38553" xr:uid="{25CAD6D4-9808-4425-8625-217A2F53778D}"/>
    <cellStyle name="Normal 6 2 6 4 2 2 3 2 3 2 2 2" xfId="38554" xr:uid="{DF5EC6CE-19FD-4A59-975A-529A9CDFEE5E}"/>
    <cellStyle name="Normal 6 2 6 4 2 2 3 2 3 2 3" xfId="38555" xr:uid="{4E6DE2C3-AA99-479A-91D8-B855F02EE2E1}"/>
    <cellStyle name="Normal 6 2 6 4 2 2 3 2 3 3" xfId="38556" xr:uid="{9ACADE1F-C1E8-416F-93CD-6E51E2DD669E}"/>
    <cellStyle name="Normal 6 2 6 4 2 2 3 2 4" xfId="38557" xr:uid="{F772B576-B3F9-41BC-A966-72E1A105F3BF}"/>
    <cellStyle name="Normal 6 2 6 4 2 2 3 2 4 2" xfId="38558" xr:uid="{C5ACA1B1-4B4E-44FE-972A-2A84FCC3AD34}"/>
    <cellStyle name="Normal 6 2 6 4 2 2 3 2 5" xfId="38559" xr:uid="{4C35D6A2-0814-4768-8231-22ADFEB7D13E}"/>
    <cellStyle name="Normal 6 2 6 4 2 2 3 2 5 2" xfId="38560" xr:uid="{BF9D4BB9-C2FA-4500-B0B5-E4F613B8E9FC}"/>
    <cellStyle name="Normal 6 2 6 4 2 2 3 2 6" xfId="38561" xr:uid="{A95282F8-4F1A-406A-B169-652F65F1FA00}"/>
    <cellStyle name="Normal 6 2 6 4 2 2 3 2 6 2" xfId="38562" xr:uid="{E76EF9C3-E1F8-49B4-A018-5108A31EB234}"/>
    <cellStyle name="Normal 6 2 6 4 2 2 3 2 7" xfId="38563" xr:uid="{CEA1E49C-6DE9-4D29-9ECF-A26B03B366CB}"/>
    <cellStyle name="Normal 6 2 6 4 2 2 3 2 7 2" xfId="38564" xr:uid="{4B05C2FB-54CB-4BA5-94CC-1AC5AEBEEA0F}"/>
    <cellStyle name="Normal 6 2 6 4 2 2 3 2 8" xfId="38565" xr:uid="{6F89E6FF-55A2-4B4A-88C5-8527057E9242}"/>
    <cellStyle name="Normal 6 2 6 4 2 2 3 2 8 2" xfId="38566" xr:uid="{6208F9EB-5347-45CB-9C43-A45ABC440873}"/>
    <cellStyle name="Normal 6 2 6 4 2 2 3 2 9" xfId="38567" xr:uid="{A30BFAEF-3B11-411A-B26D-A39A86DAE0CE}"/>
    <cellStyle name="Normal 6 2 6 4 2 2 3 3" xfId="38568" xr:uid="{822690F5-344B-4A3E-B944-6FEE6028C359}"/>
    <cellStyle name="Normal 6 2 6 4 2 2 3 3 2" xfId="38569" xr:uid="{F4221B26-A76D-4B9C-B691-C313D22101C4}"/>
    <cellStyle name="Normal 6 2 6 4 2 2 3 3 2 2" xfId="38570" xr:uid="{EE009326-3C55-46E4-9855-235BEA7A3187}"/>
    <cellStyle name="Normal 6 2 6 4 2 2 3 3 2 2 2" xfId="38571" xr:uid="{A1C04982-6782-4301-ACAC-A5E6F496995D}"/>
    <cellStyle name="Normal 6 2 6 4 2 2 3 3 2 2 2 2" xfId="38572" xr:uid="{2DE9FED4-04A1-4886-83AA-424AD5BFB6CB}"/>
    <cellStyle name="Normal 6 2 6 4 2 2 3 3 2 2 3" xfId="38573" xr:uid="{BFC4D083-53F2-4978-9DE8-8C770168150C}"/>
    <cellStyle name="Normal 6 2 6 4 2 2 3 3 2 3" xfId="38574" xr:uid="{9201A659-88F4-4CDD-B325-BDB5E2C91CC5}"/>
    <cellStyle name="Normal 6 2 6 4 2 2 3 3 3" xfId="38575" xr:uid="{84ACB544-045C-4CC6-BD73-454208D4CFFA}"/>
    <cellStyle name="Normal 6 2 6 4 2 2 3 3 3 2" xfId="38576" xr:uid="{BCFC67ED-35CC-434D-BFA5-E4284464CDBE}"/>
    <cellStyle name="Normal 6 2 6 4 2 2 3 3 4" xfId="38577" xr:uid="{AAF6ADEA-E6F6-467A-B2E7-59F7F6EF1217}"/>
    <cellStyle name="Normal 6 2 6 4 2 2 3 3 4 2" xfId="38578" xr:uid="{26B05C7D-E7F7-47E9-8835-87D680257D54}"/>
    <cellStyle name="Normal 6 2 6 4 2 2 3 3 5" xfId="38579" xr:uid="{50D47572-88D4-4513-BE50-BE007B4BAD98}"/>
    <cellStyle name="Normal 6 2 6 4 2 2 3 3 5 2" xfId="38580" xr:uid="{BDD292D6-8173-4174-AFB0-708F9C3BBA20}"/>
    <cellStyle name="Normal 6 2 6 4 2 2 3 3 6" xfId="38581" xr:uid="{9D987F9F-81FA-4CEE-B4FA-9FDCEF64A246}"/>
    <cellStyle name="Normal 6 2 6 4 2 2 3 3 6 2" xfId="38582" xr:uid="{659AFD2C-5135-44FF-9B44-00F30C34D987}"/>
    <cellStyle name="Normal 6 2 6 4 2 2 3 3 7" xfId="38583" xr:uid="{B396C664-3B3A-4B34-88A2-17E17412FE21}"/>
    <cellStyle name="Normal 6 2 6 4 2 2 3 3 7 2" xfId="38584" xr:uid="{3382B0B3-4971-4C65-8209-5C1CF1B8C4E8}"/>
    <cellStyle name="Normal 6 2 6 4 2 2 3 3 8" xfId="38585" xr:uid="{3559A9C6-3AFB-4DF3-907A-BF52879C7561}"/>
    <cellStyle name="Normal 6 2 6 4 2 2 3 4" xfId="38586" xr:uid="{71C9227E-791C-4DF9-989D-803811A9F1E0}"/>
    <cellStyle name="Normal 6 2 6 4 2 2 3 4 2" xfId="38587" xr:uid="{7185D037-0A9E-4F25-9237-31FD3C01256C}"/>
    <cellStyle name="Normal 6 2 6 4 2 2 3 4 2 2" xfId="38588" xr:uid="{EBDC5570-EC94-4C92-82E4-043291776528}"/>
    <cellStyle name="Normal 6 2 6 4 2 2 3 4 2 2 2" xfId="38589" xr:uid="{FFBF6170-AC40-4712-B0CE-810786E28738}"/>
    <cellStyle name="Normal 6 2 6 4 2 2 3 4 2 3" xfId="38590" xr:uid="{BF3637E6-CD00-4749-91FC-C8E3D85B8BDE}"/>
    <cellStyle name="Normal 6 2 6 4 2 2 3 4 3" xfId="38591" xr:uid="{298918EC-C7F9-41E9-8DFE-6195B703A7CD}"/>
    <cellStyle name="Normal 6 2 6 4 2 2 3 5" xfId="38592" xr:uid="{865A19C0-B922-402C-A121-1F77ACAFC896}"/>
    <cellStyle name="Normal 6 2 6 4 2 2 3 5 2" xfId="38593" xr:uid="{B59D2CE3-4499-4DEC-A675-81F04C62497F}"/>
    <cellStyle name="Normal 6 2 6 4 2 2 3 6" xfId="38594" xr:uid="{124A909E-CE69-4521-82EF-B7C889120E94}"/>
    <cellStyle name="Normal 6 2 6 4 2 2 3 6 2" xfId="38595" xr:uid="{EED698CC-511F-4C1D-AFBD-CABF9EFBF74B}"/>
    <cellStyle name="Normal 6 2 6 4 2 2 3 7" xfId="38596" xr:uid="{2D4A6EDC-3CB3-4F02-8F96-87BD0387180F}"/>
    <cellStyle name="Normal 6 2 6 4 2 2 3 7 2" xfId="38597" xr:uid="{CAA97203-C38D-4C7E-B3D1-5C9731F456A4}"/>
    <cellStyle name="Normal 6 2 6 4 2 2 3 8" xfId="38598" xr:uid="{ACC3CC9A-7345-45A7-8E3B-4FF7C637043E}"/>
    <cellStyle name="Normal 6 2 6 4 2 2 3 8 2" xfId="38599" xr:uid="{EA1D15A4-9455-4E64-B6C5-C82F33649F49}"/>
    <cellStyle name="Normal 6 2 6 4 2 2 3 9" xfId="38600" xr:uid="{E08A5A26-E7D4-4C0D-85A6-27DC18D89226}"/>
    <cellStyle name="Normal 6 2 6 4 2 2 4" xfId="38601" xr:uid="{A9E7F297-7651-4E6F-B9EC-149B653290CF}"/>
    <cellStyle name="Normal 6 2 6 4 2 2 4 2" xfId="38602" xr:uid="{F4650F4B-514F-4092-B7EE-BA3629935386}"/>
    <cellStyle name="Normal 6 2 6 4 2 2 5" xfId="38603" xr:uid="{01DAA0C2-56BD-4B6A-B8F8-A8B307955487}"/>
    <cellStyle name="Normal 6 2 6 4 2 2 5 2" xfId="38604" xr:uid="{2D3984E1-A2A4-4597-9A7C-0D69FD7210A7}"/>
    <cellStyle name="Normal 6 2 6 4 2 2 5 2 2" xfId="38605" xr:uid="{F145A679-CAD3-483E-A699-0800B91B41F5}"/>
    <cellStyle name="Normal 6 2 6 4 2 2 5 2 2 2" xfId="38606" xr:uid="{B59BCC43-260F-44E5-9CA9-A56B25D026A0}"/>
    <cellStyle name="Normal 6 2 6 4 2 2 5 2 2 2 2" xfId="38607" xr:uid="{4B66EA3E-B9C7-4407-A938-35BFBC106B57}"/>
    <cellStyle name="Normal 6 2 6 4 2 2 5 2 2 2 2 2" xfId="38608" xr:uid="{0CB770C1-76E4-4021-AA9B-4780041CC2AD}"/>
    <cellStyle name="Normal 6 2 6 4 2 2 5 2 2 2 3" xfId="38609" xr:uid="{232B33BB-FB85-4567-992C-3143AEAA64E7}"/>
    <cellStyle name="Normal 6 2 6 4 2 2 5 2 2 3" xfId="38610" xr:uid="{392CD746-A479-474E-A58B-A828A9ED6479}"/>
    <cellStyle name="Normal 6 2 6 4 2 2 5 2 3" xfId="38611" xr:uid="{4892E019-FC26-44B6-A626-C15DB34FEAFA}"/>
    <cellStyle name="Normal 6 2 6 4 2 2 5 2 3 2" xfId="38612" xr:uid="{47CFA5AD-5C3F-458B-9857-98925BED05F3}"/>
    <cellStyle name="Normal 6 2 6 4 2 2 5 2 4" xfId="38613" xr:uid="{15ED2080-2525-4BD9-B5EB-FA33D3F80B31}"/>
    <cellStyle name="Normal 6 2 6 4 2 2 5 2 4 2" xfId="38614" xr:uid="{11571BE5-85B2-4EA4-933C-073417C723AD}"/>
    <cellStyle name="Normal 6 2 6 4 2 2 5 2 5" xfId="38615" xr:uid="{BB508BB0-E22F-474B-903D-490614EB21F8}"/>
    <cellStyle name="Normal 6 2 6 4 2 2 5 2 5 2" xfId="38616" xr:uid="{E60360EC-B5FA-49F0-B073-5A3FFA41E5B8}"/>
    <cellStyle name="Normal 6 2 6 4 2 2 5 2 6" xfId="38617" xr:uid="{A05C0C15-FFFE-43F4-BCDC-1758029B2FFE}"/>
    <cellStyle name="Normal 6 2 6 4 2 2 5 2 6 2" xfId="38618" xr:uid="{9DC5AC17-4C07-4688-A223-301AFD2B46ED}"/>
    <cellStyle name="Normal 6 2 6 4 2 2 5 2 7" xfId="38619" xr:uid="{70BFC342-6A14-450D-A2C1-29879ECEE136}"/>
    <cellStyle name="Normal 6 2 6 4 2 2 5 2 7 2" xfId="38620" xr:uid="{C2E4CCA2-6A90-4573-9545-3D1606DA135F}"/>
    <cellStyle name="Normal 6 2 6 4 2 2 5 2 8" xfId="38621" xr:uid="{9BF74B0B-787D-46F4-8486-BD4D8175EDE9}"/>
    <cellStyle name="Normal 6 2 6 4 2 2 5 3" xfId="38622" xr:uid="{E3392588-960E-43D3-BCC5-5B88F7915474}"/>
    <cellStyle name="Normal 6 2 6 4 2 2 5 3 2" xfId="38623" xr:uid="{0A7E81E1-C020-4762-BCBA-39BF2E819C71}"/>
    <cellStyle name="Normal 6 2 6 4 2 2 5 3 2 2" xfId="38624" xr:uid="{722CCDFC-32E6-4138-B225-1DDA225B739D}"/>
    <cellStyle name="Normal 6 2 6 4 2 2 5 3 2 2 2" xfId="38625" xr:uid="{6E8D968B-B404-4898-AA62-AAB4A1703BF3}"/>
    <cellStyle name="Normal 6 2 6 4 2 2 5 3 2 3" xfId="38626" xr:uid="{EE778F1D-8782-4579-A162-49BA5641616E}"/>
    <cellStyle name="Normal 6 2 6 4 2 2 5 3 3" xfId="38627" xr:uid="{CE00B5D6-684E-4D3D-9540-9CF0FBDF8262}"/>
    <cellStyle name="Normal 6 2 6 4 2 2 5 4" xfId="38628" xr:uid="{7EAB2F4F-9D2E-42CD-A99F-C3634A22F616}"/>
    <cellStyle name="Normal 6 2 6 4 2 2 5 4 2" xfId="38629" xr:uid="{A98B52D4-3C8A-4B26-B5F0-156BDC0F3B74}"/>
    <cellStyle name="Normal 6 2 6 4 2 2 5 5" xfId="38630" xr:uid="{D6A10D10-826C-4AF4-9B3E-F3A1C50740F9}"/>
    <cellStyle name="Normal 6 2 6 4 2 2 5 5 2" xfId="38631" xr:uid="{0C566DC6-ECA6-47EE-8D60-8B70D947256E}"/>
    <cellStyle name="Normal 6 2 6 4 2 2 5 6" xfId="38632" xr:uid="{17A47DDC-C325-41A2-B451-443FB4899FCE}"/>
    <cellStyle name="Normal 6 2 6 4 2 2 5 6 2" xfId="38633" xr:uid="{C8E6A69E-EF6F-42A8-A610-9252E800BD6D}"/>
    <cellStyle name="Normal 6 2 6 4 2 2 5 7" xfId="38634" xr:uid="{D6F844C0-94C0-4538-86EE-AB98781A8868}"/>
    <cellStyle name="Normal 6 2 6 4 2 2 5 7 2" xfId="38635" xr:uid="{888E62BA-746A-4346-AF3C-87F2858C17AC}"/>
    <cellStyle name="Normal 6 2 6 4 2 2 5 8" xfId="38636" xr:uid="{2C9B795E-C9C6-4DBB-8DBF-892D4B5623E1}"/>
    <cellStyle name="Normal 6 2 6 4 2 2 6" xfId="38637" xr:uid="{1F086BFF-42AF-41FF-B734-857A5C6F8F95}"/>
    <cellStyle name="Normal 6 2 6 4 2 2 6 2" xfId="38638" xr:uid="{B909796D-F839-478B-8DBA-25F476F578AB}"/>
    <cellStyle name="Normal 6 2 6 4 2 2 6 2 2" xfId="38639" xr:uid="{227C0E2E-C06E-411B-8182-18EE1BD5B42F}"/>
    <cellStyle name="Normal 6 2 6 4 2 2 6 2 2 2" xfId="38640" xr:uid="{A503C55A-4CD9-4859-97A3-BF42FC071274}"/>
    <cellStyle name="Normal 6 2 6 4 2 2 6 2 3" xfId="38641" xr:uid="{D3502185-7307-4503-B5D2-E7442D732F94}"/>
    <cellStyle name="Normal 6 2 6 4 2 2 6 3" xfId="38642" xr:uid="{95504743-ED8B-4F72-AA2F-5B3B5E66C753}"/>
    <cellStyle name="Normal 6 2 6 4 2 2 7" xfId="38643" xr:uid="{765FF772-285E-409A-9478-4EF44D3E9E98}"/>
    <cellStyle name="Normal 6 2 6 4 2 2 7 2" xfId="38644" xr:uid="{C2A8B97E-E214-4410-8D1F-AB9FEF1C2BB1}"/>
    <cellStyle name="Normal 6 2 6 4 2 2 8" xfId="38645" xr:uid="{EE7F07A4-053B-4A55-8C9C-F57B8A274F38}"/>
    <cellStyle name="Normal 6 2 6 4 2 2 8 2" xfId="38646" xr:uid="{A8D5FDAA-BBF2-4786-A17E-4431B05D09DF}"/>
    <cellStyle name="Normal 6 2 6 4 2 2 9" xfId="38647" xr:uid="{09245EA5-13D2-4500-B7D0-4B4CAF9FD79A}"/>
    <cellStyle name="Normal 6 2 6 4 2 2 9 2" xfId="38648" xr:uid="{01149291-C1C8-4D3D-B4AC-DD3644118BCB}"/>
    <cellStyle name="Normal 6 2 6 4 2 3" xfId="38649" xr:uid="{2172B806-4338-4D89-B2F4-A277B951A71A}"/>
    <cellStyle name="Normal 6 2 6 4 2 3 2" xfId="38650" xr:uid="{BE08528E-3541-4E95-ABA9-35BB67BA0721}"/>
    <cellStyle name="Normal 6 2 6 4 2 3 2 2" xfId="38651" xr:uid="{1F83873A-F4A3-440D-9C4D-D2562B5DE866}"/>
    <cellStyle name="Normal 6 2 6 4 2 3 2 2 2" xfId="38652" xr:uid="{7EA8B0BE-F5AE-4D59-8AF6-2952A246BB37}"/>
    <cellStyle name="Normal 6 2 6 4 2 3 2 2 2 2" xfId="38653" xr:uid="{9BBA419E-B2BE-4208-AE15-7D957AF266AE}"/>
    <cellStyle name="Normal 6 2 6 4 2 3 2 2 2 2 2" xfId="38654" xr:uid="{E7278D3F-F4EA-461E-A06F-5442D1173912}"/>
    <cellStyle name="Normal 6 2 6 4 2 3 2 2 2 2 2 2" xfId="38655" xr:uid="{1775C641-B2B5-417B-9560-EAD5AFEBF513}"/>
    <cellStyle name="Normal 6 2 6 4 2 3 2 2 2 2 2 2 2" xfId="38656" xr:uid="{D916B2D7-C23E-446E-8573-69DFD02CF8B3}"/>
    <cellStyle name="Normal 6 2 6 4 2 3 2 2 2 2 2 3" xfId="38657" xr:uid="{FF1A0C14-8DAC-42C0-B4D8-90B3963567D1}"/>
    <cellStyle name="Normal 6 2 6 4 2 3 2 2 2 2 3" xfId="38658" xr:uid="{2F27130F-BD5C-42BC-8720-DF237D553956}"/>
    <cellStyle name="Normal 6 2 6 4 2 3 2 2 2 3" xfId="38659" xr:uid="{AF4E76EA-B1F2-4D4E-9E3C-99FF5EE58BE2}"/>
    <cellStyle name="Normal 6 2 6 4 2 3 2 2 2 3 2" xfId="38660" xr:uid="{3BA55484-049D-42A5-987D-308955EC8038}"/>
    <cellStyle name="Normal 6 2 6 4 2 3 2 2 2 4" xfId="38661" xr:uid="{8DBADAB7-6DD4-4D39-9893-20E6E85FC11C}"/>
    <cellStyle name="Normal 6 2 6 4 2 3 2 2 2 4 2" xfId="38662" xr:uid="{0C2682FA-CF38-4498-A8CA-26B59AA46370}"/>
    <cellStyle name="Normal 6 2 6 4 2 3 2 2 2 5" xfId="38663" xr:uid="{8704C2F6-42AC-477F-A9DF-BE38E5427ECB}"/>
    <cellStyle name="Normal 6 2 6 4 2 3 2 2 2 5 2" xfId="38664" xr:uid="{B15B1FE2-27F7-447D-8DD3-C72CE73587B3}"/>
    <cellStyle name="Normal 6 2 6 4 2 3 2 2 2 6" xfId="38665" xr:uid="{BB299061-6FA2-4FA6-BDE2-A0071B87C980}"/>
    <cellStyle name="Normal 6 2 6 4 2 3 2 2 2 6 2" xfId="38666" xr:uid="{15DECA4E-9F9B-4BB7-AFF7-F3D3DF3B824E}"/>
    <cellStyle name="Normal 6 2 6 4 2 3 2 2 2 7" xfId="38667" xr:uid="{DAC9A969-BFB3-4000-A5DF-F683C5074333}"/>
    <cellStyle name="Normal 6 2 6 4 2 3 2 2 2 7 2" xfId="38668" xr:uid="{DB94600E-442F-428E-92FC-6D310523CE8A}"/>
    <cellStyle name="Normal 6 2 6 4 2 3 2 2 2 8" xfId="38669" xr:uid="{4FFA10B5-53EC-4A6F-B43A-ADB206EE378F}"/>
    <cellStyle name="Normal 6 2 6 4 2 3 2 2 3" xfId="38670" xr:uid="{789B98D5-EDC9-4467-ABD0-84DA39A3A915}"/>
    <cellStyle name="Normal 6 2 6 4 2 3 2 2 3 2" xfId="38671" xr:uid="{F910CA2D-88AA-4738-81CA-EEBB4DB7C06C}"/>
    <cellStyle name="Normal 6 2 6 4 2 3 2 2 3 2 2" xfId="38672" xr:uid="{D21B311A-1D6B-4AF9-A167-2C7E17EE5125}"/>
    <cellStyle name="Normal 6 2 6 4 2 3 2 2 3 2 2 2" xfId="38673" xr:uid="{39209087-0144-4DE2-B70C-CE60873395CB}"/>
    <cellStyle name="Normal 6 2 6 4 2 3 2 2 3 2 3" xfId="38674" xr:uid="{613E03C3-590E-43F2-BCDF-316DA8484E17}"/>
    <cellStyle name="Normal 6 2 6 4 2 3 2 2 3 3" xfId="38675" xr:uid="{DAC83569-42BC-4C49-A8F5-FB4698C84EF8}"/>
    <cellStyle name="Normal 6 2 6 4 2 3 2 2 4" xfId="38676" xr:uid="{30274F2A-6AC3-48C6-94AA-2819A13F7394}"/>
    <cellStyle name="Normal 6 2 6 4 2 3 2 2 4 2" xfId="38677" xr:uid="{BD3430F4-5392-4B07-B4FF-8AE0E8E64735}"/>
    <cellStyle name="Normal 6 2 6 4 2 3 2 2 5" xfId="38678" xr:uid="{5121EEE6-EB93-4EED-B6A1-ACFB9B957164}"/>
    <cellStyle name="Normal 6 2 6 4 2 3 2 2 5 2" xfId="38679" xr:uid="{0BC60EB8-6E57-4EC2-A104-37F9FE443BB3}"/>
    <cellStyle name="Normal 6 2 6 4 2 3 2 2 6" xfId="38680" xr:uid="{A5BD42FF-E5D8-4A34-AFCF-EDE004AEAE27}"/>
    <cellStyle name="Normal 6 2 6 4 2 3 2 2 6 2" xfId="38681" xr:uid="{8BDBEBA6-6CE7-4C11-B462-49E07589FBA5}"/>
    <cellStyle name="Normal 6 2 6 4 2 3 2 2 7" xfId="38682" xr:uid="{02C376EA-4248-42E2-A320-1D15C3DC9FE1}"/>
    <cellStyle name="Normal 6 2 6 4 2 3 2 2 7 2" xfId="38683" xr:uid="{970289C9-351A-4C19-8264-B3856B22A964}"/>
    <cellStyle name="Normal 6 2 6 4 2 3 2 2 8" xfId="38684" xr:uid="{C2AD2C75-4C68-45C8-99FB-A81834D210A1}"/>
    <cellStyle name="Normal 6 2 6 4 2 3 2 3" xfId="38685" xr:uid="{CAEF9C18-C7DA-4AC3-A7C0-0A8F3B22AE7C}"/>
    <cellStyle name="Normal 6 2 6 4 2 3 2 3 2" xfId="38686" xr:uid="{68D93B77-A9F9-4678-9F37-99FD3B3F972E}"/>
    <cellStyle name="Normal 6 2 6 4 2 3 2 3 2 2" xfId="38687" xr:uid="{FA6CF877-5427-4A2B-8238-491B81FE196D}"/>
    <cellStyle name="Normal 6 2 6 4 2 3 2 3 2 2 2" xfId="38688" xr:uid="{F0751802-2AE7-4BB9-BF0E-D9C4251E2692}"/>
    <cellStyle name="Normal 6 2 6 4 2 3 2 3 2 3" xfId="38689" xr:uid="{44861EF4-5E3C-4449-A256-EC84E926E511}"/>
    <cellStyle name="Normal 6 2 6 4 2 3 2 3 3" xfId="38690" xr:uid="{2B12F987-9D99-476A-B852-4C20BB3ABD89}"/>
    <cellStyle name="Normal 6 2 6 4 2 3 2 4" xfId="38691" xr:uid="{A039AD2D-3DDF-44A7-A590-69F4215293E1}"/>
    <cellStyle name="Normal 6 2 6 4 2 3 2 4 2" xfId="38692" xr:uid="{C89FDA97-81BF-4A83-B19E-70F734EF44D1}"/>
    <cellStyle name="Normal 6 2 6 4 2 3 2 5" xfId="38693" xr:uid="{7C7E0261-EAF9-4421-A041-2F8D3CA459FB}"/>
    <cellStyle name="Normal 6 2 6 4 2 3 2 5 2" xfId="38694" xr:uid="{64BFCF72-7C57-49DF-A835-AF4C0F9232C2}"/>
    <cellStyle name="Normal 6 2 6 4 2 3 2 6" xfId="38695" xr:uid="{3B420091-4E97-406D-8487-3F7B39C7FBB4}"/>
    <cellStyle name="Normal 6 2 6 4 2 3 2 6 2" xfId="38696" xr:uid="{DDD5894A-A59E-4006-9634-7449D6A413E8}"/>
    <cellStyle name="Normal 6 2 6 4 2 3 2 7" xfId="38697" xr:uid="{12D4EE90-C8EA-49EE-ACCB-CCA8C461C86D}"/>
    <cellStyle name="Normal 6 2 6 4 2 3 2 7 2" xfId="38698" xr:uid="{A73B65F5-8D51-4A3F-A50C-243F61353A44}"/>
    <cellStyle name="Normal 6 2 6 4 2 3 2 8" xfId="38699" xr:uid="{EEA53C1E-5B49-439B-82B1-6477D9E30B2D}"/>
    <cellStyle name="Normal 6 2 6 4 2 3 2 8 2" xfId="38700" xr:uid="{52D1CFC6-905A-4044-B207-0C6FE873F638}"/>
    <cellStyle name="Normal 6 2 6 4 2 3 2 9" xfId="38701" xr:uid="{08D49B3A-0EBC-45EF-996D-3B5D0F0D5361}"/>
    <cellStyle name="Normal 6 2 6 4 2 3 3" xfId="38702" xr:uid="{940E6A2C-3ACD-4B42-9B86-64FA7C16F09D}"/>
    <cellStyle name="Normal 6 2 6 4 2 3 3 2" xfId="38703" xr:uid="{AA3B0176-F702-4C2D-899A-338764BE0235}"/>
    <cellStyle name="Normal 6 2 6 4 2 3 3 2 2" xfId="38704" xr:uid="{E86AE0D0-F651-4181-807F-DB5E56EB9A6C}"/>
    <cellStyle name="Normal 6 2 6 4 2 3 3 2 2 2" xfId="38705" xr:uid="{0ABA4312-F916-4CBE-9D49-F8F3252F3F4F}"/>
    <cellStyle name="Normal 6 2 6 4 2 3 3 2 2 2 2" xfId="38706" xr:uid="{70B57EB4-71ED-4DAB-8A36-E9014425679A}"/>
    <cellStyle name="Normal 6 2 6 4 2 3 3 2 2 3" xfId="38707" xr:uid="{FB9C4A2F-E0DA-4F40-9C5E-00BB52940AB8}"/>
    <cellStyle name="Normal 6 2 6 4 2 3 3 2 3" xfId="38708" xr:uid="{E671B875-7458-4547-B8E4-5D627452DCE4}"/>
    <cellStyle name="Normal 6 2 6 4 2 3 3 3" xfId="38709" xr:uid="{03943F34-19FC-479C-B2F2-7C46D3AE5210}"/>
    <cellStyle name="Normal 6 2 6 4 2 3 3 3 2" xfId="38710" xr:uid="{1AAEAE63-77D0-4D89-9514-4B5B3DAB9557}"/>
    <cellStyle name="Normal 6 2 6 4 2 3 3 4" xfId="38711" xr:uid="{75F99807-666C-43A1-A830-352447B09E72}"/>
    <cellStyle name="Normal 6 2 6 4 2 3 3 4 2" xfId="38712" xr:uid="{D63BF781-0305-457E-961F-5FD4ABE35F58}"/>
    <cellStyle name="Normal 6 2 6 4 2 3 3 5" xfId="38713" xr:uid="{7640997C-EE59-4DEC-9242-24F9ACC6672C}"/>
    <cellStyle name="Normal 6 2 6 4 2 3 3 5 2" xfId="38714" xr:uid="{4FC04EAC-167A-4822-BBE4-67EB5CEA312D}"/>
    <cellStyle name="Normal 6 2 6 4 2 3 3 6" xfId="38715" xr:uid="{FDFD05DC-50EE-4F90-9376-894C760552F2}"/>
    <cellStyle name="Normal 6 2 6 4 2 3 3 6 2" xfId="38716" xr:uid="{6F082100-828D-4579-980B-136D366E8F60}"/>
    <cellStyle name="Normal 6 2 6 4 2 3 3 7" xfId="38717" xr:uid="{9DD2E2F9-4297-40F8-BF47-BFB4560CE4E1}"/>
    <cellStyle name="Normal 6 2 6 4 2 3 3 7 2" xfId="38718" xr:uid="{49FDE3C5-5DE6-448C-826F-3EAC5DAEA3FE}"/>
    <cellStyle name="Normal 6 2 6 4 2 3 3 8" xfId="38719" xr:uid="{7B75281A-7D51-4BA3-9E93-820E955DFA81}"/>
    <cellStyle name="Normal 6 2 6 4 2 3 4" xfId="38720" xr:uid="{F6EF80A1-8837-4E97-90CA-013FAE8123D6}"/>
    <cellStyle name="Normal 6 2 6 4 2 3 4 2" xfId="38721" xr:uid="{855FA505-5E09-4AA1-AAB9-522B5D392BE2}"/>
    <cellStyle name="Normal 6 2 6 4 2 3 4 2 2" xfId="38722" xr:uid="{19E1BD02-110B-4E6F-A179-9346B54C0E3D}"/>
    <cellStyle name="Normal 6 2 6 4 2 3 4 2 2 2" xfId="38723" xr:uid="{7DDE246D-F25C-4B93-8650-D54A468FECAF}"/>
    <cellStyle name="Normal 6 2 6 4 2 3 4 2 3" xfId="38724" xr:uid="{AD224496-366C-46AE-B05E-280B26AB9258}"/>
    <cellStyle name="Normal 6 2 6 4 2 3 4 3" xfId="38725" xr:uid="{6D89F0B7-6F7C-47D3-BC12-2FDB57ADE651}"/>
    <cellStyle name="Normal 6 2 6 4 2 3 5" xfId="38726" xr:uid="{715179BC-A591-4E02-A1B1-1B5B0F6EFC67}"/>
    <cellStyle name="Normal 6 2 6 4 2 3 5 2" xfId="38727" xr:uid="{C2C91075-55F3-4E20-A74B-BD4AF4C898A1}"/>
    <cellStyle name="Normal 6 2 6 4 2 3 6" xfId="38728" xr:uid="{1BE6954F-64CE-45EF-B632-C001C034DF8A}"/>
    <cellStyle name="Normal 6 2 6 4 2 3 6 2" xfId="38729" xr:uid="{F2367382-1CAF-4710-9244-195818BE2078}"/>
    <cellStyle name="Normal 6 2 6 4 2 3 7" xfId="38730" xr:uid="{DA7A2C07-F05F-46BA-9FFA-E927E0DE9510}"/>
    <cellStyle name="Normal 6 2 6 4 2 3 7 2" xfId="38731" xr:uid="{5F73485A-E68A-4D1D-999A-E811EAFA3493}"/>
    <cellStyle name="Normal 6 2 6 4 2 3 8" xfId="38732" xr:uid="{700794EB-59C8-4849-8D21-781C07BE2E82}"/>
    <cellStyle name="Normal 6 2 6 4 2 3 8 2" xfId="38733" xr:uid="{233893B5-ABC7-4CAA-BF68-8CC40B28A784}"/>
    <cellStyle name="Normal 6 2 6 4 2 3 9" xfId="38734" xr:uid="{A4311CFC-B6F5-42D0-A055-5DB250D90282}"/>
    <cellStyle name="Normal 6 2 6 4 2 4" xfId="38735" xr:uid="{548019F8-0C1D-4A22-9AB2-DE6673DC807D}"/>
    <cellStyle name="Normal 6 2 6 4 2 4 2" xfId="38736" xr:uid="{88302B8E-E026-4619-88DF-934E06390A04}"/>
    <cellStyle name="Normal 6 2 6 4 2 5" xfId="38737" xr:uid="{1FEC084B-5F9C-462F-9048-4273D2510144}"/>
    <cellStyle name="Normal 6 2 6 4 2 5 2" xfId="38738" xr:uid="{DEF432DA-38B6-4350-A7CD-C6A5D30B9D81}"/>
    <cellStyle name="Normal 6 2 6 4 2 6" xfId="38739" xr:uid="{B4D8D763-D3C8-49FE-9E15-6D68D6F0C455}"/>
    <cellStyle name="Normal 6 2 6 4 2 6 2" xfId="38740" xr:uid="{79176B47-D5E8-4DD3-9E43-E8E125B09CAD}"/>
    <cellStyle name="Normal 6 2 6 4 2 6 2 2" xfId="38741" xr:uid="{879556AD-9EF6-45B2-8959-4340BCE88F7D}"/>
    <cellStyle name="Normal 6 2 6 4 2 6 2 2 2" xfId="38742" xr:uid="{857B72D4-DF5F-4D2F-AB7E-A9C0B3D32A42}"/>
    <cellStyle name="Normal 6 2 6 4 2 6 2 2 2 2" xfId="38743" xr:uid="{B52E76E8-4D67-4728-A50F-39EAEBD589EB}"/>
    <cellStyle name="Normal 6 2 6 4 2 6 2 2 2 2 2" xfId="38744" xr:uid="{48333486-5E2A-4D50-9B51-E8A76A1E2E17}"/>
    <cellStyle name="Normal 6 2 6 4 2 6 2 2 2 3" xfId="38745" xr:uid="{DE0436BC-CBA7-4205-9F77-BB78D24D70C5}"/>
    <cellStyle name="Normal 6 2 6 4 2 6 2 2 3" xfId="38746" xr:uid="{7EDA75CF-3863-4A5A-A9B2-7270B8C3EAC9}"/>
    <cellStyle name="Normal 6 2 6 4 2 6 2 3" xfId="38747" xr:uid="{BEC0670F-0FD8-4C88-8941-21F5C22A5C46}"/>
    <cellStyle name="Normal 6 2 6 4 2 6 2 3 2" xfId="38748" xr:uid="{8C881123-41D6-44EC-AC3F-62499E17F775}"/>
    <cellStyle name="Normal 6 2 6 4 2 6 2 4" xfId="38749" xr:uid="{58ACDE25-976D-43EC-90ED-1ABC52E582CE}"/>
    <cellStyle name="Normal 6 2 6 4 2 6 2 4 2" xfId="38750" xr:uid="{AF17A34C-C5BF-4010-9B51-3A0F2787F523}"/>
    <cellStyle name="Normal 6 2 6 4 2 6 2 5" xfId="38751" xr:uid="{E7635480-0932-4206-B177-23097781E9A6}"/>
    <cellStyle name="Normal 6 2 6 4 2 6 2 5 2" xfId="38752" xr:uid="{4A334D3D-BC17-43D0-A0EB-4C20C5A4BFB4}"/>
    <cellStyle name="Normal 6 2 6 4 2 6 2 6" xfId="38753" xr:uid="{50D4655C-9720-425B-9B65-E11589FD0E81}"/>
    <cellStyle name="Normal 6 2 6 4 2 6 2 6 2" xfId="38754" xr:uid="{407AAD75-2A2B-4A7D-A17B-0F26A143FFC9}"/>
    <cellStyle name="Normal 6 2 6 4 2 6 2 7" xfId="38755" xr:uid="{CD1B5573-694B-4E04-9D57-0B809EE482CC}"/>
    <cellStyle name="Normal 6 2 6 4 2 6 2 7 2" xfId="38756" xr:uid="{50B05D58-7149-4FC6-8F59-1D9DE44D1EB6}"/>
    <cellStyle name="Normal 6 2 6 4 2 6 2 8" xfId="38757" xr:uid="{B74C9D9A-6ABE-4D85-905E-382C140B4AEE}"/>
    <cellStyle name="Normal 6 2 6 4 2 6 3" xfId="38758" xr:uid="{81A009ED-C3B9-4EC4-81C9-2C540B7C985F}"/>
    <cellStyle name="Normal 6 2 6 4 2 6 3 2" xfId="38759" xr:uid="{14A12D0E-8349-4769-BD96-07D594117E5E}"/>
    <cellStyle name="Normal 6 2 6 4 2 6 3 2 2" xfId="38760" xr:uid="{A6E7C2ED-9A8F-4FF1-BD8A-3DA5C6AE5DB9}"/>
    <cellStyle name="Normal 6 2 6 4 2 6 3 2 2 2" xfId="38761" xr:uid="{6CAE3215-0A46-437E-97AA-3D341402FFA0}"/>
    <cellStyle name="Normal 6 2 6 4 2 6 3 2 3" xfId="38762" xr:uid="{4C9B03CF-008E-4AAB-BF57-CFCC34D2A1BF}"/>
    <cellStyle name="Normal 6 2 6 4 2 6 3 3" xfId="38763" xr:uid="{AF3A8F59-205C-49B0-B82E-4643A41EDFEB}"/>
    <cellStyle name="Normal 6 2 6 4 2 6 4" xfId="38764" xr:uid="{9836F5DE-9747-4DAB-B747-31F06CCD5AA9}"/>
    <cellStyle name="Normal 6 2 6 4 2 6 4 2" xfId="38765" xr:uid="{89628AA7-4FE1-4090-AD03-977084123270}"/>
    <cellStyle name="Normal 6 2 6 4 2 6 5" xfId="38766" xr:uid="{A9770F50-3C97-47A8-89BF-08616684812D}"/>
    <cellStyle name="Normal 6 2 6 4 2 6 5 2" xfId="38767" xr:uid="{9238F4D9-F22A-462E-9085-F7AF5E543517}"/>
    <cellStyle name="Normal 6 2 6 4 2 6 6" xfId="38768" xr:uid="{3A3B1141-DC14-4BC3-837E-FD3D37468B96}"/>
    <cellStyle name="Normal 6 2 6 4 2 6 6 2" xfId="38769" xr:uid="{2D495D2E-CF31-45EE-B784-8D115F01A04A}"/>
    <cellStyle name="Normal 6 2 6 4 2 6 7" xfId="38770" xr:uid="{C2C16C91-97D8-43E4-AF1D-108C110B964B}"/>
    <cellStyle name="Normal 6 2 6 4 2 6 7 2" xfId="38771" xr:uid="{ACE3F83A-187B-4641-B5BA-6DF9F7549BF5}"/>
    <cellStyle name="Normal 6 2 6 4 2 6 8" xfId="38772" xr:uid="{C78EF63A-2C41-4C50-8E82-A862241286AC}"/>
    <cellStyle name="Normal 6 2 6 4 2 7" xfId="38773" xr:uid="{3D2CCC49-ACBE-4530-B6DD-3EDF2C0DB02D}"/>
    <cellStyle name="Normal 6 2 6 4 2 7 2" xfId="38774" xr:uid="{A872F6FD-D436-430D-9B41-161377BCF9CF}"/>
    <cellStyle name="Normal 6 2 6 4 2 7 2 2" xfId="38775" xr:uid="{748F644D-A645-469D-8056-8791505DE7C2}"/>
    <cellStyle name="Normal 6 2 6 4 2 7 2 2 2" xfId="38776" xr:uid="{1A9C0E68-0886-42B3-B3A7-CEA3788A3EDE}"/>
    <cellStyle name="Normal 6 2 6 4 2 7 2 3" xfId="38777" xr:uid="{B27C4050-4D72-43B9-AC95-DBEF8BD1855C}"/>
    <cellStyle name="Normal 6 2 6 4 2 7 3" xfId="38778" xr:uid="{FA67E90B-EF9F-4CAC-83F9-BE5DD1A741F7}"/>
    <cellStyle name="Normal 6 2 6 4 2 8" xfId="38779" xr:uid="{D77D8DC5-D579-46F2-8685-D58BDB569D40}"/>
    <cellStyle name="Normal 6 2 6 4 2 8 2" xfId="38780" xr:uid="{0417B027-4B33-47B5-BBDB-905EB81293BB}"/>
    <cellStyle name="Normal 6 2 6 4 2 9" xfId="38781" xr:uid="{37D00380-1DE8-4F3E-A95A-94F10048FC2B}"/>
    <cellStyle name="Normal 6 2 6 4 2 9 2" xfId="38782" xr:uid="{43DF4691-B0A0-4090-9E31-71736C6FF5EB}"/>
    <cellStyle name="Normal 6 2 6 4 3" xfId="38783" xr:uid="{B10C344F-55A7-49AA-BAE3-1999B92058F9}"/>
    <cellStyle name="Normal 6 2 6 4 3 10" xfId="38784" xr:uid="{7EFB8C0B-C91E-4953-9525-8092F3F4C47B}"/>
    <cellStyle name="Normal 6 2 6 4 3 10 2" xfId="38785" xr:uid="{1CB2A07E-BBEA-4F27-80E1-1E296AC12D1E}"/>
    <cellStyle name="Normal 6 2 6 4 3 11" xfId="38786" xr:uid="{F318C1BF-89EF-4DE3-B49B-EB1FF8C95B6D}"/>
    <cellStyle name="Normal 6 2 6 4 3 11 2" xfId="38787" xr:uid="{385CAFC5-2DD5-49AB-A388-BE838AA290AC}"/>
    <cellStyle name="Normal 6 2 6 4 3 12" xfId="38788" xr:uid="{F58A4D7E-11BD-412F-80A8-17569D2EAF1A}"/>
    <cellStyle name="Normal 6 2 6 4 3 2" xfId="38789" xr:uid="{3C5E9F12-2E56-4365-9CAA-0ABA31D0D196}"/>
    <cellStyle name="Normal 6 2 6 4 3 2 2" xfId="38790" xr:uid="{755D733E-962A-4454-87A1-19CAB3C9A360}"/>
    <cellStyle name="Normal 6 2 6 4 3 2 2 2" xfId="38791" xr:uid="{54D21029-EA54-44EF-A9C0-54E31D2ECD36}"/>
    <cellStyle name="Normal 6 2 6 4 3 2 2 2 2" xfId="38792" xr:uid="{B41FEF70-B763-4E02-8350-D63DD912B775}"/>
    <cellStyle name="Normal 6 2 6 4 3 2 2 2 2 2" xfId="38793" xr:uid="{B61A1F19-0564-4758-A0BF-5E4B59D52128}"/>
    <cellStyle name="Normal 6 2 6 4 3 2 2 2 2 2 2" xfId="38794" xr:uid="{18715BC7-7501-4BEB-89AA-E4A88066CB1C}"/>
    <cellStyle name="Normal 6 2 6 4 3 2 2 2 2 2 2 2" xfId="38795" xr:uid="{9C22824B-56CE-4DEB-AAB0-F6AB1B6F9924}"/>
    <cellStyle name="Normal 6 2 6 4 3 2 2 2 2 2 2 2 2" xfId="38796" xr:uid="{8A1A208D-40F6-4A4E-BD7B-8EDF5DD9252D}"/>
    <cellStyle name="Normal 6 2 6 4 3 2 2 2 2 2 2 3" xfId="38797" xr:uid="{7178D474-78D9-4A27-AD3F-76F67466ECA0}"/>
    <cellStyle name="Normal 6 2 6 4 3 2 2 2 2 2 3" xfId="38798" xr:uid="{20432112-D612-40BE-8360-306DB9358A0B}"/>
    <cellStyle name="Normal 6 2 6 4 3 2 2 2 2 3" xfId="38799" xr:uid="{BECF4FFE-199B-4E81-A20C-8E133B19B151}"/>
    <cellStyle name="Normal 6 2 6 4 3 2 2 2 2 3 2" xfId="38800" xr:uid="{5E19E379-08F4-4783-B1D0-175642C52802}"/>
    <cellStyle name="Normal 6 2 6 4 3 2 2 2 2 4" xfId="38801" xr:uid="{C9A4879D-C9E0-47CE-A798-7C0A449A7AC4}"/>
    <cellStyle name="Normal 6 2 6 4 3 2 2 2 2 4 2" xfId="38802" xr:uid="{50CBEDBD-C698-48DC-8D22-EDE9323D1581}"/>
    <cellStyle name="Normal 6 2 6 4 3 2 2 2 2 5" xfId="38803" xr:uid="{EE3311E6-26CF-440D-BA60-6365CF858D98}"/>
    <cellStyle name="Normal 6 2 6 4 3 2 2 2 2 5 2" xfId="38804" xr:uid="{891945B8-1353-49A9-8190-6C354964514D}"/>
    <cellStyle name="Normal 6 2 6 4 3 2 2 2 2 6" xfId="38805" xr:uid="{AA93776B-D839-4ABB-BCD9-D1AF0FF39B3E}"/>
    <cellStyle name="Normal 6 2 6 4 3 2 2 2 2 6 2" xfId="38806" xr:uid="{B259AC30-6833-4D91-B3CE-5D9010DA0C55}"/>
    <cellStyle name="Normal 6 2 6 4 3 2 2 2 2 7" xfId="38807" xr:uid="{05DC543D-7167-44B1-917D-CBBF04B5DFE9}"/>
    <cellStyle name="Normal 6 2 6 4 3 2 2 2 2 7 2" xfId="38808" xr:uid="{EAC2636E-C210-4C4D-BF6E-8BB9CFFB420B}"/>
    <cellStyle name="Normal 6 2 6 4 3 2 2 2 2 8" xfId="38809" xr:uid="{D69C1A8C-069F-49B7-A4E2-2BE88C8F3AF3}"/>
    <cellStyle name="Normal 6 2 6 4 3 2 2 2 3" xfId="38810" xr:uid="{4590C27C-18A7-431E-8F8D-543328598A86}"/>
    <cellStyle name="Normal 6 2 6 4 3 2 2 2 3 2" xfId="38811" xr:uid="{D3CA7EA1-CBE3-4153-A9E2-1C1EB00FBA6A}"/>
    <cellStyle name="Normal 6 2 6 4 3 2 2 2 3 2 2" xfId="38812" xr:uid="{CF637DE5-41D0-476F-9A2B-7D3333FC7E0B}"/>
    <cellStyle name="Normal 6 2 6 4 3 2 2 2 3 2 2 2" xfId="38813" xr:uid="{978B5257-1E8C-4129-AB26-2202A18077B9}"/>
    <cellStyle name="Normal 6 2 6 4 3 2 2 2 3 2 3" xfId="38814" xr:uid="{926CA5AC-5321-4471-B142-786CF9FAD008}"/>
    <cellStyle name="Normal 6 2 6 4 3 2 2 2 3 3" xfId="38815" xr:uid="{5ED032EF-FDA3-4ED5-AABD-15C1E2FD33CD}"/>
    <cellStyle name="Normal 6 2 6 4 3 2 2 2 4" xfId="38816" xr:uid="{C2EA3FC2-D236-43D1-AFED-0DB07766227E}"/>
    <cellStyle name="Normal 6 2 6 4 3 2 2 2 4 2" xfId="38817" xr:uid="{3CF634F0-B95F-45C8-A063-05D90700BF13}"/>
    <cellStyle name="Normal 6 2 6 4 3 2 2 2 5" xfId="38818" xr:uid="{B9D3658A-F3FA-42BB-B2B1-FF76B73CEC35}"/>
    <cellStyle name="Normal 6 2 6 4 3 2 2 2 5 2" xfId="38819" xr:uid="{0A364361-5AC0-4A17-A7F3-B4D8C7D71C43}"/>
    <cellStyle name="Normal 6 2 6 4 3 2 2 2 6" xfId="38820" xr:uid="{12178BEA-ACD2-4E79-8ECC-584218F94E57}"/>
    <cellStyle name="Normal 6 2 6 4 3 2 2 2 6 2" xfId="38821" xr:uid="{E7A7852B-6F8B-4F97-8C3C-B846A4EE3F22}"/>
    <cellStyle name="Normal 6 2 6 4 3 2 2 2 7" xfId="38822" xr:uid="{9603F294-B208-4651-9B77-A966DF5A7B18}"/>
    <cellStyle name="Normal 6 2 6 4 3 2 2 2 7 2" xfId="38823" xr:uid="{873AD2C1-D0E4-4528-AB8D-4BE974F60988}"/>
    <cellStyle name="Normal 6 2 6 4 3 2 2 2 8" xfId="38824" xr:uid="{772335C4-95A0-4409-96D4-70485F9C4BBF}"/>
    <cellStyle name="Normal 6 2 6 4 3 2 2 3" xfId="38825" xr:uid="{FE49120C-F867-4777-9EA7-7ECAAF629304}"/>
    <cellStyle name="Normal 6 2 6 4 3 2 2 3 2" xfId="38826" xr:uid="{435B6D41-80A8-4659-BE8B-D3B532AA4E2C}"/>
    <cellStyle name="Normal 6 2 6 4 3 2 2 3 2 2" xfId="38827" xr:uid="{EE409D4D-7AA0-4942-9FDE-D9C62426479F}"/>
    <cellStyle name="Normal 6 2 6 4 3 2 2 3 2 2 2" xfId="38828" xr:uid="{F9150216-D60B-4F04-8D63-BB19969F8115}"/>
    <cellStyle name="Normal 6 2 6 4 3 2 2 3 2 3" xfId="38829" xr:uid="{ACC1D916-3B20-4074-A6D3-65D2359EEAB2}"/>
    <cellStyle name="Normal 6 2 6 4 3 2 2 3 3" xfId="38830" xr:uid="{8BAD02F3-D45E-4F67-8981-D7A5845DE830}"/>
    <cellStyle name="Normal 6 2 6 4 3 2 2 4" xfId="38831" xr:uid="{751C4A00-FEB3-4CD8-8838-A4E944459376}"/>
    <cellStyle name="Normal 6 2 6 4 3 2 2 4 2" xfId="38832" xr:uid="{A6EE0771-16A5-4D24-B8EE-34E194989025}"/>
    <cellStyle name="Normal 6 2 6 4 3 2 2 5" xfId="38833" xr:uid="{5287A857-22D4-47AA-9A3A-5E3924914125}"/>
    <cellStyle name="Normal 6 2 6 4 3 2 2 5 2" xfId="38834" xr:uid="{5F25C477-C0F2-496A-89F1-57BBA2E55CD8}"/>
    <cellStyle name="Normal 6 2 6 4 3 2 2 6" xfId="38835" xr:uid="{8B9DD30C-B112-4DC8-9BA7-C3978E3FF78E}"/>
    <cellStyle name="Normal 6 2 6 4 3 2 2 6 2" xfId="38836" xr:uid="{31207EAD-B6ED-45C0-848F-F057843333A5}"/>
    <cellStyle name="Normal 6 2 6 4 3 2 2 7" xfId="38837" xr:uid="{9C8E13A2-698D-447E-B271-D094BAE5EF4A}"/>
    <cellStyle name="Normal 6 2 6 4 3 2 2 7 2" xfId="38838" xr:uid="{9BDFDD56-81BF-4866-9DF9-30655350D272}"/>
    <cellStyle name="Normal 6 2 6 4 3 2 2 8" xfId="38839" xr:uid="{C57A2151-F34F-46D7-B699-A345447C5FCE}"/>
    <cellStyle name="Normal 6 2 6 4 3 2 2 8 2" xfId="38840" xr:uid="{0B7B4CE4-DC97-409F-ABF7-717994912B6E}"/>
    <cellStyle name="Normal 6 2 6 4 3 2 2 9" xfId="38841" xr:uid="{CF05F202-AEAF-4171-A2A0-448C9F808954}"/>
    <cellStyle name="Normal 6 2 6 4 3 2 3" xfId="38842" xr:uid="{15214AD1-1FD0-4F71-B768-34CE9B7F10A4}"/>
    <cellStyle name="Normal 6 2 6 4 3 2 3 2" xfId="38843" xr:uid="{FCAAE68B-6D78-495E-8F15-E551EB3E39F1}"/>
    <cellStyle name="Normal 6 2 6 4 3 2 3 2 2" xfId="38844" xr:uid="{76588962-C2C4-4709-9C4E-B999D99DEDB2}"/>
    <cellStyle name="Normal 6 2 6 4 3 2 3 2 2 2" xfId="38845" xr:uid="{275F2BDE-9CFD-420A-B63B-CB7443648D6D}"/>
    <cellStyle name="Normal 6 2 6 4 3 2 3 2 2 2 2" xfId="38846" xr:uid="{3E2AC9DC-AE41-4ECD-B3A5-8D2E92F63ABE}"/>
    <cellStyle name="Normal 6 2 6 4 3 2 3 2 2 3" xfId="38847" xr:uid="{77176B48-A4A1-4B22-8CB5-C93B438CBBC9}"/>
    <cellStyle name="Normal 6 2 6 4 3 2 3 2 3" xfId="38848" xr:uid="{99ECA1CF-985B-4466-A59B-C9F43106E589}"/>
    <cellStyle name="Normal 6 2 6 4 3 2 3 3" xfId="38849" xr:uid="{CC22A3C8-0DBB-4A31-9181-DA9723FD6D67}"/>
    <cellStyle name="Normal 6 2 6 4 3 2 3 3 2" xfId="38850" xr:uid="{81AB2FBA-7E1B-4301-B0BD-29034F08FEC6}"/>
    <cellStyle name="Normal 6 2 6 4 3 2 3 4" xfId="38851" xr:uid="{67815D60-C236-4FB9-8900-F864E3170BED}"/>
    <cellStyle name="Normal 6 2 6 4 3 2 3 4 2" xfId="38852" xr:uid="{CB8656B0-398F-4444-B048-5B2FF52BF814}"/>
    <cellStyle name="Normal 6 2 6 4 3 2 3 5" xfId="38853" xr:uid="{7EC19A2F-B12F-4123-9415-C6FF33A26B94}"/>
    <cellStyle name="Normal 6 2 6 4 3 2 3 5 2" xfId="38854" xr:uid="{22F53E26-68D2-48F1-8719-81CD99BE2F94}"/>
    <cellStyle name="Normal 6 2 6 4 3 2 3 6" xfId="38855" xr:uid="{BE27B574-32C0-4C3F-90C5-DC186ED4EBF0}"/>
    <cellStyle name="Normal 6 2 6 4 3 2 3 6 2" xfId="38856" xr:uid="{0BCE7B42-9E8C-4529-87F0-4D744D4657C0}"/>
    <cellStyle name="Normal 6 2 6 4 3 2 3 7" xfId="38857" xr:uid="{D064D2DE-A78D-4479-B019-9C7C4CD7C41F}"/>
    <cellStyle name="Normal 6 2 6 4 3 2 3 7 2" xfId="38858" xr:uid="{CA5A940B-24C4-4ABE-8E4E-AB7D36770C27}"/>
    <cellStyle name="Normal 6 2 6 4 3 2 3 8" xfId="38859" xr:uid="{96EC60AE-D2A4-4FB7-A996-AAEC0C88CFE4}"/>
    <cellStyle name="Normal 6 2 6 4 3 2 4" xfId="38860" xr:uid="{ED259E57-6AD7-4159-B052-0F0A46DF20C1}"/>
    <cellStyle name="Normal 6 2 6 4 3 2 4 2" xfId="38861" xr:uid="{521E902E-BAF1-43DA-BCE3-F7FE48006847}"/>
    <cellStyle name="Normal 6 2 6 4 3 2 4 2 2" xfId="38862" xr:uid="{0B9009E5-9259-4A08-8AC8-64FDB08F3A6F}"/>
    <cellStyle name="Normal 6 2 6 4 3 2 4 2 2 2" xfId="38863" xr:uid="{BE53DBE7-73C2-4998-BDF6-CC8B41453B26}"/>
    <cellStyle name="Normal 6 2 6 4 3 2 4 2 3" xfId="38864" xr:uid="{17D5D9EE-1241-4D7B-9039-DD96CDEF6F44}"/>
    <cellStyle name="Normal 6 2 6 4 3 2 4 3" xfId="38865" xr:uid="{E8C4AB65-8DB4-4E4F-A816-D817FB8158E3}"/>
    <cellStyle name="Normal 6 2 6 4 3 2 5" xfId="38866" xr:uid="{05C0946F-F04A-4760-A7BA-DF37E72FDF49}"/>
    <cellStyle name="Normal 6 2 6 4 3 2 5 2" xfId="38867" xr:uid="{D7FE380A-2791-4F46-8BEB-CA55CD6851EF}"/>
    <cellStyle name="Normal 6 2 6 4 3 2 6" xfId="38868" xr:uid="{335707A8-26EC-4101-8284-AB245D71C067}"/>
    <cellStyle name="Normal 6 2 6 4 3 2 6 2" xfId="38869" xr:uid="{B06B8E52-61AD-4AC7-BEFF-92992E0CAF06}"/>
    <cellStyle name="Normal 6 2 6 4 3 2 7" xfId="38870" xr:uid="{BAC80D5A-AEF6-4C3B-98A7-674938A46505}"/>
    <cellStyle name="Normal 6 2 6 4 3 2 7 2" xfId="38871" xr:uid="{E049144F-6BC5-4E26-A862-336833D465E2}"/>
    <cellStyle name="Normal 6 2 6 4 3 2 8" xfId="38872" xr:uid="{4BF854F0-984E-4693-927E-6A6BCB1583E7}"/>
    <cellStyle name="Normal 6 2 6 4 3 2 8 2" xfId="38873" xr:uid="{6538BE85-7800-495F-B6B1-4EB68E1B43E3}"/>
    <cellStyle name="Normal 6 2 6 4 3 2 9" xfId="38874" xr:uid="{8EBCBCF5-E1C0-4DB9-AD99-A82A6153BDD8}"/>
    <cellStyle name="Normal 6 2 6 4 3 3" xfId="38875" xr:uid="{9A70C314-16D4-495F-81E0-FDE21FE13B85}"/>
    <cellStyle name="Normal 6 2 6 4 3 3 2" xfId="38876" xr:uid="{FA476120-454E-40A9-8936-E7F70C8B1EFD}"/>
    <cellStyle name="Normal 6 2 6 4 3 4" xfId="38877" xr:uid="{4002CE6D-3417-43A8-B443-E5E6A37574E1}"/>
    <cellStyle name="Normal 6 2 6 4 3 4 2" xfId="38878" xr:uid="{76ED0D6B-271A-487C-98AF-B4D4E00A75FC}"/>
    <cellStyle name="Normal 6 2 6 4 3 5" xfId="38879" xr:uid="{4F459C9F-7912-4CFE-B1A1-A728FCF1D415}"/>
    <cellStyle name="Normal 6 2 6 4 3 5 2" xfId="38880" xr:uid="{42702E92-2412-4295-A61E-449DA19FABE1}"/>
    <cellStyle name="Normal 6 2 6 4 3 5 2 2" xfId="38881" xr:uid="{19E181ED-C68B-4B44-B442-B60048763966}"/>
    <cellStyle name="Normal 6 2 6 4 3 5 2 2 2" xfId="38882" xr:uid="{8F5A3BC9-1784-4313-B11B-5CE97E5F8CF0}"/>
    <cellStyle name="Normal 6 2 6 4 3 5 2 2 2 2" xfId="38883" xr:uid="{920737FE-8139-4B2D-B850-210C8654FC48}"/>
    <cellStyle name="Normal 6 2 6 4 3 5 2 2 2 2 2" xfId="38884" xr:uid="{60E8F680-F7DF-4F47-BBD8-F206C1F7B544}"/>
    <cellStyle name="Normal 6 2 6 4 3 5 2 2 2 3" xfId="38885" xr:uid="{8C6F00CA-8FA9-4729-8D3B-771900AEE51A}"/>
    <cellStyle name="Normal 6 2 6 4 3 5 2 2 3" xfId="38886" xr:uid="{CC51FA86-CF80-4F63-8BA1-2586DB7C661C}"/>
    <cellStyle name="Normal 6 2 6 4 3 5 2 3" xfId="38887" xr:uid="{A6913A4B-F0EA-404E-B35A-18662E05B103}"/>
    <cellStyle name="Normal 6 2 6 4 3 5 2 3 2" xfId="38888" xr:uid="{EE10B7DC-D591-4371-B341-B651C6816542}"/>
    <cellStyle name="Normal 6 2 6 4 3 5 2 4" xfId="38889" xr:uid="{169A7FEA-E567-477C-A19D-492E2DF3637D}"/>
    <cellStyle name="Normal 6 2 6 4 3 5 2 4 2" xfId="38890" xr:uid="{3D4E5F52-A22A-4E97-95C1-7FEEF6927EB2}"/>
    <cellStyle name="Normal 6 2 6 4 3 5 2 5" xfId="38891" xr:uid="{88B5AEC2-7D77-4811-9D9C-BAA85EA29B88}"/>
    <cellStyle name="Normal 6 2 6 4 3 5 2 5 2" xfId="38892" xr:uid="{A910BC5C-255E-470B-A40E-52994CC7100B}"/>
    <cellStyle name="Normal 6 2 6 4 3 5 2 6" xfId="38893" xr:uid="{339CC8D1-5F75-4984-9A2E-87C34001B356}"/>
    <cellStyle name="Normal 6 2 6 4 3 5 2 6 2" xfId="38894" xr:uid="{12D5DAEB-9BAE-4B2E-BB67-381AC02CAD28}"/>
    <cellStyle name="Normal 6 2 6 4 3 5 2 7" xfId="38895" xr:uid="{D3EA0A74-93AD-448A-B624-7EBB3BF207F6}"/>
    <cellStyle name="Normal 6 2 6 4 3 5 2 7 2" xfId="38896" xr:uid="{4AD59139-634C-4C8F-8CEA-22241D68C258}"/>
    <cellStyle name="Normal 6 2 6 4 3 5 2 8" xfId="38897" xr:uid="{65DAEEE8-2DA6-4155-95B2-8D72AF939502}"/>
    <cellStyle name="Normal 6 2 6 4 3 5 3" xfId="38898" xr:uid="{46A34221-6A14-4097-AF01-DD2D2DCAB0B5}"/>
    <cellStyle name="Normal 6 2 6 4 3 5 3 2" xfId="38899" xr:uid="{89C15C89-176B-473D-B0A3-D864A4CC4240}"/>
    <cellStyle name="Normal 6 2 6 4 3 5 3 2 2" xfId="38900" xr:uid="{CFF92A98-B420-4E16-AFEB-9E140B3310A1}"/>
    <cellStyle name="Normal 6 2 6 4 3 5 3 2 2 2" xfId="38901" xr:uid="{5316180B-993C-4A7F-AB49-1F6BE48A1EA1}"/>
    <cellStyle name="Normal 6 2 6 4 3 5 3 2 3" xfId="38902" xr:uid="{60983874-A13D-455A-A724-D9ABE0585DB7}"/>
    <cellStyle name="Normal 6 2 6 4 3 5 3 3" xfId="38903" xr:uid="{E8100380-9B85-4C79-861C-872918BFE214}"/>
    <cellStyle name="Normal 6 2 6 4 3 5 4" xfId="38904" xr:uid="{851F4F7D-0C24-43F9-A06B-FCEBC81495EB}"/>
    <cellStyle name="Normal 6 2 6 4 3 5 4 2" xfId="38905" xr:uid="{1ADAF19E-8B14-4BE3-A4AB-2AE282148CD8}"/>
    <cellStyle name="Normal 6 2 6 4 3 5 5" xfId="38906" xr:uid="{7E1CE5DE-D70B-4C42-8795-671F3CC16178}"/>
    <cellStyle name="Normal 6 2 6 4 3 5 5 2" xfId="38907" xr:uid="{FDE0D08F-465C-4247-A30D-D1BBDF04F9BB}"/>
    <cellStyle name="Normal 6 2 6 4 3 5 6" xfId="38908" xr:uid="{3C808B6D-38DC-4C15-B0DC-0CF0EFEEC332}"/>
    <cellStyle name="Normal 6 2 6 4 3 5 6 2" xfId="38909" xr:uid="{2BDD65E2-828E-453C-9539-7ACB0B518218}"/>
    <cellStyle name="Normal 6 2 6 4 3 5 7" xfId="38910" xr:uid="{D31DFBA0-EE28-4661-A14D-152D5B582279}"/>
    <cellStyle name="Normal 6 2 6 4 3 5 7 2" xfId="38911" xr:uid="{AEFE801B-888B-4464-991C-E515C30B25E2}"/>
    <cellStyle name="Normal 6 2 6 4 3 5 8" xfId="38912" xr:uid="{FA0D434A-A307-4EFF-B06C-D4F6E8111680}"/>
    <cellStyle name="Normal 6 2 6 4 3 6" xfId="38913" xr:uid="{2F005068-AAAC-4E78-8A87-37372DAF8234}"/>
    <cellStyle name="Normal 6 2 6 4 3 6 2" xfId="38914" xr:uid="{D3B39DEE-DA0B-47D2-BC20-19FCE4893B85}"/>
    <cellStyle name="Normal 6 2 6 4 3 6 2 2" xfId="38915" xr:uid="{D6C9F13C-3ECB-4E22-AE45-A1BE8D620109}"/>
    <cellStyle name="Normal 6 2 6 4 3 6 2 2 2" xfId="38916" xr:uid="{B5103D10-2EB7-4657-A1AB-4E6263C9ACD0}"/>
    <cellStyle name="Normal 6 2 6 4 3 6 2 3" xfId="38917" xr:uid="{6334370C-637A-4A7F-ACA2-6FD638AC2E09}"/>
    <cellStyle name="Normal 6 2 6 4 3 6 3" xfId="38918" xr:uid="{AD214E19-4B5B-4F93-9F88-946381125E88}"/>
    <cellStyle name="Normal 6 2 6 4 3 7" xfId="38919" xr:uid="{0CFB7A4D-FCDC-449D-BAAF-F0261B09825C}"/>
    <cellStyle name="Normal 6 2 6 4 3 7 2" xfId="38920" xr:uid="{1898FC7A-5BE7-441B-AB35-C133BB7B811A}"/>
    <cellStyle name="Normal 6 2 6 4 3 8" xfId="38921" xr:uid="{E7B32B2E-CC9A-4875-A293-D8F1D41A6909}"/>
    <cellStyle name="Normal 6 2 6 4 3 8 2" xfId="38922" xr:uid="{8EFD8171-1DE5-42D6-8C6B-BEDA0FAAD682}"/>
    <cellStyle name="Normal 6 2 6 4 3 9" xfId="38923" xr:uid="{6CA00789-0701-4890-A403-E8F73B18C992}"/>
    <cellStyle name="Normal 6 2 6 4 3 9 2" xfId="38924" xr:uid="{39E5C60A-9B5D-44EA-A365-E12BB8561846}"/>
    <cellStyle name="Normal 6 2 6 4 4" xfId="38925" xr:uid="{C8AEF6BB-9EB1-452F-B1C6-90FBADDB0BB8}"/>
    <cellStyle name="Normal 6 2 6 4 4 2" xfId="38926" xr:uid="{6DD604B7-94BF-45D2-A5B8-008613474B89}"/>
    <cellStyle name="Normal 6 2 6 4 4 2 2" xfId="38927" xr:uid="{EDC64B23-62A6-4860-9E76-22642A2837E1}"/>
    <cellStyle name="Normal 6 2 6 4 4 2 2 2" xfId="38928" xr:uid="{885B288E-376D-48DB-AF78-65CA3679E077}"/>
    <cellStyle name="Normal 6 2 6 4 4 2 2 2 2" xfId="38929" xr:uid="{2180488E-B45D-4CDD-9F2C-64CC660A8BF2}"/>
    <cellStyle name="Normal 6 2 6 4 4 2 2 2 2 2" xfId="38930" xr:uid="{1C16F6C3-3FFC-4085-A60A-E36AE95D442E}"/>
    <cellStyle name="Normal 6 2 6 4 4 2 2 2 2 2 2" xfId="38931" xr:uid="{6388E681-626B-4724-AB57-E5D953A16364}"/>
    <cellStyle name="Normal 6 2 6 4 4 2 2 2 2 2 2 2" xfId="38932" xr:uid="{EF744176-37A5-40BD-A0EC-993A0C9F4321}"/>
    <cellStyle name="Normal 6 2 6 4 4 2 2 2 2 2 3" xfId="38933" xr:uid="{A07E8044-2F88-4B8B-8BE0-3D2F42C5DCB1}"/>
    <cellStyle name="Normal 6 2 6 4 4 2 2 2 2 3" xfId="38934" xr:uid="{8A1225F4-40B7-4E9B-BDAB-D1233450AAF0}"/>
    <cellStyle name="Normal 6 2 6 4 4 2 2 2 3" xfId="38935" xr:uid="{78A3A390-1671-4854-B904-CBC20026C8B1}"/>
    <cellStyle name="Normal 6 2 6 4 4 2 2 2 3 2" xfId="38936" xr:uid="{B69BCADD-59AE-4E04-966D-C0BB59E84C1B}"/>
    <cellStyle name="Normal 6 2 6 4 4 2 2 2 4" xfId="38937" xr:uid="{A99C6A71-DE10-4B9A-9D9F-9F3CD882AEFF}"/>
    <cellStyle name="Normal 6 2 6 4 4 2 2 2 4 2" xfId="38938" xr:uid="{101A1753-C80D-48D7-B005-A8CB6540102F}"/>
    <cellStyle name="Normal 6 2 6 4 4 2 2 2 5" xfId="38939" xr:uid="{E4438733-F8B7-40C2-958D-29960D29BF65}"/>
    <cellStyle name="Normal 6 2 6 4 4 2 2 2 5 2" xfId="38940" xr:uid="{79E329A4-E6B0-4FBE-8D33-6B4483014CE6}"/>
    <cellStyle name="Normal 6 2 6 4 4 2 2 2 6" xfId="38941" xr:uid="{E4276E39-D4AA-4E4C-8A7A-52CD1982BD1D}"/>
    <cellStyle name="Normal 6 2 6 4 4 2 2 2 6 2" xfId="38942" xr:uid="{850B2C63-DB88-417A-8D7C-7C10FE18350A}"/>
    <cellStyle name="Normal 6 2 6 4 4 2 2 2 7" xfId="38943" xr:uid="{1F805639-6786-41C9-9A42-FB92CDE93958}"/>
    <cellStyle name="Normal 6 2 6 4 4 2 2 2 7 2" xfId="38944" xr:uid="{0DB5056B-F9DC-47CE-8735-B3F1555C886F}"/>
    <cellStyle name="Normal 6 2 6 4 4 2 2 2 8" xfId="38945" xr:uid="{632DED8C-6D75-4D64-A057-4AE28BADA366}"/>
    <cellStyle name="Normal 6 2 6 4 4 2 2 3" xfId="38946" xr:uid="{EAEC527D-844F-4472-9467-8DA954E9199A}"/>
    <cellStyle name="Normal 6 2 6 4 4 2 2 3 2" xfId="38947" xr:uid="{CA88A660-8563-42F3-82BE-0B6FFFF4CF7C}"/>
    <cellStyle name="Normal 6 2 6 4 4 2 2 3 2 2" xfId="38948" xr:uid="{F78A66C1-4673-4479-B06A-6FE7A1022428}"/>
    <cellStyle name="Normal 6 2 6 4 4 2 2 3 2 2 2" xfId="38949" xr:uid="{615BECA9-63B6-4976-83BA-76B9AAE1B49F}"/>
    <cellStyle name="Normal 6 2 6 4 4 2 2 3 2 3" xfId="38950" xr:uid="{3A993F60-02DC-4BA8-87CC-FEE8A43AB513}"/>
    <cellStyle name="Normal 6 2 6 4 4 2 2 3 3" xfId="38951" xr:uid="{E5E83BC5-FCD5-44CF-A69E-84ACE7B91481}"/>
    <cellStyle name="Normal 6 2 6 4 4 2 2 4" xfId="38952" xr:uid="{58F041D2-2766-45CF-9FF9-B640DDEE5E67}"/>
    <cellStyle name="Normal 6 2 6 4 4 2 2 4 2" xfId="38953" xr:uid="{39687C77-9C56-408C-AF0E-84B7EFC0929D}"/>
    <cellStyle name="Normal 6 2 6 4 4 2 2 5" xfId="38954" xr:uid="{BA97623D-D2A2-4768-B7C8-D3F1523BFEBB}"/>
    <cellStyle name="Normal 6 2 6 4 4 2 2 5 2" xfId="38955" xr:uid="{62285116-9F50-43B2-A145-BA38D018300F}"/>
    <cellStyle name="Normal 6 2 6 4 4 2 2 6" xfId="38956" xr:uid="{AC16954E-033E-4D13-AE43-A336BDBA8A60}"/>
    <cellStyle name="Normal 6 2 6 4 4 2 2 6 2" xfId="38957" xr:uid="{0D5C3960-C146-4498-ACF8-EEC43EE3BC5C}"/>
    <cellStyle name="Normal 6 2 6 4 4 2 2 7" xfId="38958" xr:uid="{699CF960-1B57-4F76-B5CA-2E234A37A861}"/>
    <cellStyle name="Normal 6 2 6 4 4 2 2 7 2" xfId="38959" xr:uid="{BD1847EC-8CC3-4AC8-AF0A-867B1FEA193A}"/>
    <cellStyle name="Normal 6 2 6 4 4 2 2 8" xfId="38960" xr:uid="{B74C1F44-ABF5-4A7E-AB97-73C5C7DA6043}"/>
    <cellStyle name="Normal 6 2 6 4 4 2 3" xfId="38961" xr:uid="{C0E36F44-C142-442B-84B2-3C752E2327F7}"/>
    <cellStyle name="Normal 6 2 6 4 4 2 3 2" xfId="38962" xr:uid="{22008C49-AA2B-46D3-B512-AA850D7469D1}"/>
    <cellStyle name="Normal 6 2 6 4 4 2 3 2 2" xfId="38963" xr:uid="{F1822180-BF8A-4FD4-8E81-2A3DEDD1AA9B}"/>
    <cellStyle name="Normal 6 2 6 4 4 2 3 2 2 2" xfId="38964" xr:uid="{0C4EEC6E-CD07-45A3-B09A-80D94672B433}"/>
    <cellStyle name="Normal 6 2 6 4 4 2 3 2 3" xfId="38965" xr:uid="{71FBE03C-A45D-42FD-B45C-7F49BBFC43C4}"/>
    <cellStyle name="Normal 6 2 6 4 4 2 3 3" xfId="38966" xr:uid="{009A5562-F481-4BEC-B572-AD775091182F}"/>
    <cellStyle name="Normal 6 2 6 4 4 2 4" xfId="38967" xr:uid="{AD1323FC-3E00-4A42-8A5B-7DAF96ED8FD8}"/>
    <cellStyle name="Normal 6 2 6 4 4 2 4 2" xfId="38968" xr:uid="{DEBB497C-D915-4526-AE23-B34B35EDACF2}"/>
    <cellStyle name="Normal 6 2 6 4 4 2 5" xfId="38969" xr:uid="{FC15F04F-A5AE-46A1-9266-F2AAB4CCD537}"/>
    <cellStyle name="Normal 6 2 6 4 4 2 5 2" xfId="38970" xr:uid="{42082A6A-CFFD-458D-847E-25D7A2BB444B}"/>
    <cellStyle name="Normal 6 2 6 4 4 2 6" xfId="38971" xr:uid="{77CCF0CA-B91A-4D80-985D-A3F1F0D8D8C0}"/>
    <cellStyle name="Normal 6 2 6 4 4 2 6 2" xfId="38972" xr:uid="{65548179-F447-4E31-9EE9-DFCB669ABD43}"/>
    <cellStyle name="Normal 6 2 6 4 4 2 7" xfId="38973" xr:uid="{09ED5627-BE3C-405F-AAFC-F251515F3F0B}"/>
    <cellStyle name="Normal 6 2 6 4 4 2 7 2" xfId="38974" xr:uid="{A0D9FEE2-CF58-45B1-91F1-0B5D93F7981E}"/>
    <cellStyle name="Normal 6 2 6 4 4 2 8" xfId="38975" xr:uid="{BC723147-7A0F-478F-97BE-E52434414DEF}"/>
    <cellStyle name="Normal 6 2 6 4 4 2 8 2" xfId="38976" xr:uid="{C0A47FAE-69A6-4D64-9593-4A61E8756677}"/>
    <cellStyle name="Normal 6 2 6 4 4 2 9" xfId="38977" xr:uid="{BB14C048-47E5-48B6-B482-BAB10F64EEFB}"/>
    <cellStyle name="Normal 6 2 6 4 4 3" xfId="38978" xr:uid="{EB175A83-7A27-4FEC-A0C1-90DD5AE8CBF1}"/>
    <cellStyle name="Normal 6 2 6 4 4 3 2" xfId="38979" xr:uid="{67AB301C-E5C5-4A4E-8580-8A9188E40D62}"/>
    <cellStyle name="Normal 6 2 6 4 4 3 2 2" xfId="38980" xr:uid="{67BBED09-3AC9-4EA1-B9B4-C8042D149B4F}"/>
    <cellStyle name="Normal 6 2 6 4 4 3 2 2 2" xfId="38981" xr:uid="{EF110693-48FC-462E-B030-64AE9BD1DA6D}"/>
    <cellStyle name="Normal 6 2 6 4 4 3 2 2 2 2" xfId="38982" xr:uid="{DC823F03-14F2-4D7D-A2FA-5FBAF4A6C1FF}"/>
    <cellStyle name="Normal 6 2 6 4 4 3 2 2 3" xfId="38983" xr:uid="{A84CD607-B026-4B66-B3D0-4793AA2F4305}"/>
    <cellStyle name="Normal 6 2 6 4 4 3 2 3" xfId="38984" xr:uid="{EA8A70F1-AF16-4B8C-8CC9-F7D7FEAF7B3F}"/>
    <cellStyle name="Normal 6 2 6 4 4 3 3" xfId="38985" xr:uid="{8CAEB567-C03E-46A0-89AA-2DE8B8BF7F78}"/>
    <cellStyle name="Normal 6 2 6 4 4 3 3 2" xfId="38986" xr:uid="{09B80F7E-AFFD-4084-B4BA-E4BD6C2E9190}"/>
    <cellStyle name="Normal 6 2 6 4 4 3 4" xfId="38987" xr:uid="{5CC132E8-3E94-4870-BEA7-BC3DFFAA15B5}"/>
    <cellStyle name="Normal 6 2 6 4 4 3 4 2" xfId="38988" xr:uid="{BB01FAF9-53E9-464A-AC8D-E2CB3510B973}"/>
    <cellStyle name="Normal 6 2 6 4 4 3 5" xfId="38989" xr:uid="{E364345C-D38A-462D-B605-39ED145391FD}"/>
    <cellStyle name="Normal 6 2 6 4 4 3 5 2" xfId="38990" xr:uid="{4B3FF1AF-9B26-453E-B8C1-A206BFC5E08D}"/>
    <cellStyle name="Normal 6 2 6 4 4 3 6" xfId="38991" xr:uid="{BB093EDF-55F1-4566-8E5C-FAF061235852}"/>
    <cellStyle name="Normal 6 2 6 4 4 3 6 2" xfId="38992" xr:uid="{7664A6D4-FB54-4786-9ED9-285F23F9FAD4}"/>
    <cellStyle name="Normal 6 2 6 4 4 3 7" xfId="38993" xr:uid="{B8FF079D-A236-4B41-BFBB-0A6F5EF2AFAC}"/>
    <cellStyle name="Normal 6 2 6 4 4 3 7 2" xfId="38994" xr:uid="{DF8CC419-1448-485E-91F7-37087AE1EF33}"/>
    <cellStyle name="Normal 6 2 6 4 4 3 8" xfId="38995" xr:uid="{90AF425B-7ED2-40B4-8737-B23431DFAAAA}"/>
    <cellStyle name="Normal 6 2 6 4 4 4" xfId="38996" xr:uid="{8EEA6E52-E5FD-4A7C-B0E7-643039F13837}"/>
    <cellStyle name="Normal 6 2 6 4 4 4 2" xfId="38997" xr:uid="{982435CA-3410-4058-99A1-21EFE83F8E95}"/>
    <cellStyle name="Normal 6 2 6 4 4 4 2 2" xfId="38998" xr:uid="{116B5DFF-51AD-4F12-B337-441BBF635A06}"/>
    <cellStyle name="Normal 6 2 6 4 4 4 2 2 2" xfId="38999" xr:uid="{472DEA14-E7D6-413F-B7EA-794018210F43}"/>
    <cellStyle name="Normal 6 2 6 4 4 4 2 3" xfId="39000" xr:uid="{D2346A81-C4C4-459F-9491-290C38E893E1}"/>
    <cellStyle name="Normal 6 2 6 4 4 4 3" xfId="39001" xr:uid="{6080EFD1-9AB8-495F-9F4F-375206B46672}"/>
    <cellStyle name="Normal 6 2 6 4 4 5" xfId="39002" xr:uid="{313806F1-FD73-4E58-B472-864E74E74AC2}"/>
    <cellStyle name="Normal 6 2 6 4 4 5 2" xfId="39003" xr:uid="{82984ADB-B75C-4305-ADB9-597EE58B72BE}"/>
    <cellStyle name="Normal 6 2 6 4 4 6" xfId="39004" xr:uid="{11CF8925-206B-47C5-9A47-8F9872A1564B}"/>
    <cellStyle name="Normal 6 2 6 4 4 6 2" xfId="39005" xr:uid="{18E28204-7555-4CC1-91A8-F7B1C9711181}"/>
    <cellStyle name="Normal 6 2 6 4 4 7" xfId="39006" xr:uid="{8E1A3AC3-A892-4FC2-8BAD-DFC8B66285DB}"/>
    <cellStyle name="Normal 6 2 6 4 4 7 2" xfId="39007" xr:uid="{253939FA-7CFB-4DF8-AF84-4CBE3EC8388D}"/>
    <cellStyle name="Normal 6 2 6 4 4 8" xfId="39008" xr:uid="{7C2DAC9B-F857-4991-BF35-1A9A37ED4362}"/>
    <cellStyle name="Normal 6 2 6 4 4 8 2" xfId="39009" xr:uid="{39F96100-B0A5-4F91-997E-3F8772BBF7D9}"/>
    <cellStyle name="Normal 6 2 6 4 4 9" xfId="39010" xr:uid="{AD7D8695-77A2-44B5-A28E-1A6E5918604C}"/>
    <cellStyle name="Normal 6 2 6 4 5" xfId="39011" xr:uid="{6BA79DA7-AA06-4208-83D7-F07D9997104B}"/>
    <cellStyle name="Normal 6 2 6 4 5 2" xfId="39012" xr:uid="{CE48EAB4-A8E9-48E2-A368-E92D4259117E}"/>
    <cellStyle name="Normal 6 2 6 4 6" xfId="39013" xr:uid="{34D13285-C3D4-4E8E-978F-9A93EBED53D6}"/>
    <cellStyle name="Normal 6 2 6 4 6 2" xfId="39014" xr:uid="{DC99BE54-E2B8-4BA5-BFBE-04B75FD5D36B}"/>
    <cellStyle name="Normal 6 2 6 4 6 2 2" xfId="39015" xr:uid="{6E5BB274-8C40-43DE-A6E0-F4214FCA250F}"/>
    <cellStyle name="Normal 6 2 6 4 6 2 2 2" xfId="39016" xr:uid="{77D765D7-75CE-46E0-95D7-6425A7CD700A}"/>
    <cellStyle name="Normal 6 2 6 4 6 2 2 2 2" xfId="39017" xr:uid="{BD277357-4309-4CC5-B63F-2B6A7C6FE269}"/>
    <cellStyle name="Normal 6 2 6 4 6 2 2 2 2 2" xfId="39018" xr:uid="{1983497B-BA4F-41FA-85DB-358E8AB4F5C7}"/>
    <cellStyle name="Normal 6 2 6 4 6 2 2 2 3" xfId="39019" xr:uid="{9814D7F7-0CA5-4601-ACD6-9FCCB409C56A}"/>
    <cellStyle name="Normal 6 2 6 4 6 2 2 3" xfId="39020" xr:uid="{CD3C9811-CECB-4A51-8F71-7372856E4B2A}"/>
    <cellStyle name="Normal 6 2 6 4 6 2 3" xfId="39021" xr:uid="{48153A4A-5DAF-4B61-B176-25BCE83E5C24}"/>
    <cellStyle name="Normal 6 2 6 4 6 2 3 2" xfId="39022" xr:uid="{E061DE6F-9931-4EA8-82A7-2E0B0AB175EF}"/>
    <cellStyle name="Normal 6 2 6 4 6 2 4" xfId="39023" xr:uid="{2727BFDA-0D0E-4D39-9252-1797AB3D2052}"/>
    <cellStyle name="Normal 6 2 6 4 6 2 4 2" xfId="39024" xr:uid="{B2F5FF33-6F28-4347-910B-C940DC968202}"/>
    <cellStyle name="Normal 6 2 6 4 6 2 5" xfId="39025" xr:uid="{DC75C91A-441D-4A32-A0C4-CC88FABA1D63}"/>
    <cellStyle name="Normal 6 2 6 4 6 2 5 2" xfId="39026" xr:uid="{8B9EACD2-6580-48EF-BADC-EB10EF007685}"/>
    <cellStyle name="Normal 6 2 6 4 6 2 6" xfId="39027" xr:uid="{554E13F8-917D-4704-83AA-321B931A8D71}"/>
    <cellStyle name="Normal 6 2 6 4 6 2 6 2" xfId="39028" xr:uid="{4BA0AEB0-0F3F-44B7-B291-4E2882A5E4FB}"/>
    <cellStyle name="Normal 6 2 6 4 6 2 7" xfId="39029" xr:uid="{D0A62BD9-FCF3-4D8B-B90F-E09397799BDB}"/>
    <cellStyle name="Normal 6 2 6 4 6 2 7 2" xfId="39030" xr:uid="{BC85D9A1-EEE1-4F46-8C99-89D323F1B6C1}"/>
    <cellStyle name="Normal 6 2 6 4 6 2 8" xfId="39031" xr:uid="{2DD6CDF9-5E89-4457-858E-D6A64284BDB6}"/>
    <cellStyle name="Normal 6 2 6 4 6 3" xfId="39032" xr:uid="{F754D28D-819A-450B-85EC-BD3750C5E2EE}"/>
    <cellStyle name="Normal 6 2 6 4 6 3 2" xfId="39033" xr:uid="{94F37C23-BCFF-4D10-B11E-20D7DA5835B6}"/>
    <cellStyle name="Normal 6 2 6 4 6 3 2 2" xfId="39034" xr:uid="{78DBADB7-15A0-48A4-A5AA-B2A1EF70020F}"/>
    <cellStyle name="Normal 6 2 6 4 6 3 2 2 2" xfId="39035" xr:uid="{9EDB9A1F-F3BB-4A03-93DB-8D79F385EBAE}"/>
    <cellStyle name="Normal 6 2 6 4 6 3 2 3" xfId="39036" xr:uid="{DB7CECF3-5E1B-4A0C-9BBF-34C7AC239CF9}"/>
    <cellStyle name="Normal 6 2 6 4 6 3 3" xfId="39037" xr:uid="{74692D04-1DC4-4DF3-81B1-A90AC9B65D07}"/>
    <cellStyle name="Normal 6 2 6 4 6 4" xfId="39038" xr:uid="{EFE9563D-B580-4160-9179-3F2429C7A6B7}"/>
    <cellStyle name="Normal 6 2 6 4 6 4 2" xfId="39039" xr:uid="{502DB051-0C0E-49EB-B49E-362B7DA13F29}"/>
    <cellStyle name="Normal 6 2 6 4 6 5" xfId="39040" xr:uid="{8865B61B-5AB0-4EF8-A309-848B43AD83ED}"/>
    <cellStyle name="Normal 6 2 6 4 6 5 2" xfId="39041" xr:uid="{8BE684A4-DE9A-4126-A59E-DA7C38EC1B50}"/>
    <cellStyle name="Normal 6 2 6 4 6 6" xfId="39042" xr:uid="{D00F9BC3-1235-4D7C-9F68-DAA008D96E85}"/>
    <cellStyle name="Normal 6 2 6 4 6 6 2" xfId="39043" xr:uid="{01C26197-AA21-411C-B8DB-34FA24779C46}"/>
    <cellStyle name="Normal 6 2 6 4 6 7" xfId="39044" xr:uid="{CAA45555-7EC0-4AA9-8D52-91AEF5CE5A89}"/>
    <cellStyle name="Normal 6 2 6 4 6 7 2" xfId="39045" xr:uid="{A7B2BD8B-1FD5-4025-A123-26929741C137}"/>
    <cellStyle name="Normal 6 2 6 4 6 8" xfId="39046" xr:uid="{01C5DFED-06DF-4EEA-A96C-305CAF23377B}"/>
    <cellStyle name="Normal 6 2 6 4 7" xfId="39047" xr:uid="{5D9FC689-22A5-4219-B3F5-E5CD5CAC739F}"/>
    <cellStyle name="Normal 6 2 6 4 7 2" xfId="39048" xr:uid="{C42AE440-1CDA-4D7A-A6B2-09B7EAEB64C6}"/>
    <cellStyle name="Normal 6 2 6 4 7 2 2" xfId="39049" xr:uid="{F1967D3E-477C-449F-ACA0-6343F0E39E48}"/>
    <cellStyle name="Normal 6 2 6 4 7 2 2 2" xfId="39050" xr:uid="{31FF7CD2-799F-460A-820E-A201A578D382}"/>
    <cellStyle name="Normal 6 2 6 4 7 2 3" xfId="39051" xr:uid="{176EC3BC-D796-463A-B5BA-B84952BB3E6D}"/>
    <cellStyle name="Normal 6 2 6 4 7 3" xfId="39052" xr:uid="{BB8450A1-144E-4373-820A-677FD63F7FD7}"/>
    <cellStyle name="Normal 6 2 6 4 8" xfId="39053" xr:uid="{DBD6EE3E-832F-47C0-8732-3CA343635747}"/>
    <cellStyle name="Normal 6 2 6 4 8 2" xfId="39054" xr:uid="{97ABA661-6106-445D-BC44-FFDCA939489F}"/>
    <cellStyle name="Normal 6 2 6 4 9" xfId="39055" xr:uid="{227D689B-3CCA-4FC3-94D1-B5A13D7A434D}"/>
    <cellStyle name="Normal 6 2 6 4 9 2" xfId="39056" xr:uid="{F10CD2F8-E81B-4011-B732-41C7BB24689D}"/>
    <cellStyle name="Normal 6 2 6 5" xfId="39057" xr:uid="{E6B571D7-B104-48E7-8354-A81F20B11C8E}"/>
    <cellStyle name="Normal 6 2 6 5 2" xfId="39058" xr:uid="{495BE8F4-2EBE-48C6-A3EB-E2B1D54B67C3}"/>
    <cellStyle name="Normal 6 2 6 6" xfId="39059" xr:uid="{45ABDE7F-0BCA-4C13-8067-4EAD7A9C0739}"/>
    <cellStyle name="Normal 6 2 6 6 10" xfId="39060" xr:uid="{642C1C5B-A8EE-4704-B2F9-DCD0EA9C47AB}"/>
    <cellStyle name="Normal 6 2 6 6 10 2" xfId="39061" xr:uid="{6933D4AD-1459-44F0-9978-1400E7176D7A}"/>
    <cellStyle name="Normal 6 2 6 6 11" xfId="39062" xr:uid="{099A5BDC-CC3B-477D-87C1-490AD876D325}"/>
    <cellStyle name="Normal 6 2 6 6 11 2" xfId="39063" xr:uid="{8DA701AC-684B-41F7-8131-C4B0FD73CFEC}"/>
    <cellStyle name="Normal 6 2 6 6 12" xfId="39064" xr:uid="{F001D8A7-CB72-42F8-B123-190E6D43B980}"/>
    <cellStyle name="Normal 6 2 6 6 2" xfId="39065" xr:uid="{3D162AC1-0749-41E5-8355-9CBB5034C6A7}"/>
    <cellStyle name="Normal 6 2 6 6 2 10" xfId="39066" xr:uid="{625FD206-CE5B-4AA3-9808-F872FA5F61DB}"/>
    <cellStyle name="Normal 6 2 6 6 2 10 2" xfId="39067" xr:uid="{40E7B70F-464C-4BF4-BA74-5ADA0598D092}"/>
    <cellStyle name="Normal 6 2 6 6 2 11" xfId="39068" xr:uid="{6EA09CBF-03C7-4447-A60A-5CCCED9AA61A}"/>
    <cellStyle name="Normal 6 2 6 6 2 11 2" xfId="39069" xr:uid="{C26B110B-6183-4847-9F35-A6D93914C9CB}"/>
    <cellStyle name="Normal 6 2 6 6 2 12" xfId="39070" xr:uid="{3159FCAD-E512-4DBC-92BD-9015DEEFC115}"/>
    <cellStyle name="Normal 6 2 6 6 2 2" xfId="39071" xr:uid="{87365058-64A8-4BE5-9C3B-74AC42A4D883}"/>
    <cellStyle name="Normal 6 2 6 6 2 2 2" xfId="39072" xr:uid="{87405FCA-1A0A-481D-9C6C-CD3F3137C168}"/>
    <cellStyle name="Normal 6 2 6 6 2 2 2 2" xfId="39073" xr:uid="{4F134A73-13D3-433B-AE90-FEA77DE608D6}"/>
    <cellStyle name="Normal 6 2 6 6 2 2 2 2 2" xfId="39074" xr:uid="{56391609-ABA1-4896-A05B-9B420E4CE708}"/>
    <cellStyle name="Normal 6 2 6 6 2 2 2 2 2 2" xfId="39075" xr:uid="{D2EF85AC-C26F-4383-899B-C75A04F6D21C}"/>
    <cellStyle name="Normal 6 2 6 6 2 2 2 2 2 2 2" xfId="39076" xr:uid="{2B907D36-290F-407A-8B7B-D659D882305F}"/>
    <cellStyle name="Normal 6 2 6 6 2 2 2 2 2 2 2 2" xfId="39077" xr:uid="{997D67A9-5829-4588-BA59-B095428DA567}"/>
    <cellStyle name="Normal 6 2 6 6 2 2 2 2 2 2 2 2 2" xfId="39078" xr:uid="{08DC3703-44AA-4B9F-91C5-CDA36DDFF73E}"/>
    <cellStyle name="Normal 6 2 6 6 2 2 2 2 2 2 2 3" xfId="39079" xr:uid="{B785E5A8-7EA9-44D8-A622-D01615A4B97B}"/>
    <cellStyle name="Normal 6 2 6 6 2 2 2 2 2 2 3" xfId="39080" xr:uid="{2FEF403D-1AEF-4203-9080-93ABEEB6E339}"/>
    <cellStyle name="Normal 6 2 6 6 2 2 2 2 2 3" xfId="39081" xr:uid="{E2E3CAC9-C5EF-4884-B773-1FF3DD910163}"/>
    <cellStyle name="Normal 6 2 6 6 2 2 2 2 2 3 2" xfId="39082" xr:uid="{021FEC40-A3D2-4A76-AE5F-C37FFCC38E8B}"/>
    <cellStyle name="Normal 6 2 6 6 2 2 2 2 2 4" xfId="39083" xr:uid="{8ECACD47-CB50-4C19-A3FF-055556E47963}"/>
    <cellStyle name="Normal 6 2 6 6 2 2 2 2 2 4 2" xfId="39084" xr:uid="{D1D967C4-6536-4CA0-9F45-0A41FC05E694}"/>
    <cellStyle name="Normal 6 2 6 6 2 2 2 2 2 5" xfId="39085" xr:uid="{FE06C68C-C955-4DC4-B045-7E2692F0E8D6}"/>
    <cellStyle name="Normal 6 2 6 6 2 2 2 2 2 5 2" xfId="39086" xr:uid="{55B4422D-9466-4BDF-BB77-4DDF079967AB}"/>
    <cellStyle name="Normal 6 2 6 6 2 2 2 2 2 6" xfId="39087" xr:uid="{09A50949-6CA8-4D5C-B941-C68E92D99F83}"/>
    <cellStyle name="Normal 6 2 6 6 2 2 2 2 2 6 2" xfId="39088" xr:uid="{0D323F3B-6F6A-4794-B43C-A50E1FC4B925}"/>
    <cellStyle name="Normal 6 2 6 6 2 2 2 2 2 7" xfId="39089" xr:uid="{29853FD7-668E-4A5B-A8FD-BD274C17AC2A}"/>
    <cellStyle name="Normal 6 2 6 6 2 2 2 2 2 7 2" xfId="39090" xr:uid="{BEBC41E4-4F12-4E26-BF88-B2C644B3DA7C}"/>
    <cellStyle name="Normal 6 2 6 6 2 2 2 2 2 8" xfId="39091" xr:uid="{DDED041E-70E8-4ED2-86B1-AF17FAD3CD5E}"/>
    <cellStyle name="Normal 6 2 6 6 2 2 2 2 3" xfId="39092" xr:uid="{971B92FE-B0FE-465D-8CB6-D43BF26F85B9}"/>
    <cellStyle name="Normal 6 2 6 6 2 2 2 2 3 2" xfId="39093" xr:uid="{EB0FBED5-ACDC-4BB5-ACAE-707C32196559}"/>
    <cellStyle name="Normal 6 2 6 6 2 2 2 2 3 2 2" xfId="39094" xr:uid="{E14241A6-59F6-4C91-8BE7-DEA980F0D4D0}"/>
    <cellStyle name="Normal 6 2 6 6 2 2 2 2 3 2 2 2" xfId="39095" xr:uid="{BAE30B48-2C09-4029-BF53-7B4DDC504ABF}"/>
    <cellStyle name="Normal 6 2 6 6 2 2 2 2 3 2 3" xfId="39096" xr:uid="{403A3F8D-CBA0-45B9-A71C-A1A0282C40A9}"/>
    <cellStyle name="Normal 6 2 6 6 2 2 2 2 3 3" xfId="39097" xr:uid="{0315229F-420E-47BE-B04E-0C15E7750FBB}"/>
    <cellStyle name="Normal 6 2 6 6 2 2 2 2 4" xfId="39098" xr:uid="{A2FF808E-8AA7-4D41-883F-4922A12BBB88}"/>
    <cellStyle name="Normal 6 2 6 6 2 2 2 2 4 2" xfId="39099" xr:uid="{CD093AC0-ABF8-4603-B613-1B82906BC3C0}"/>
    <cellStyle name="Normal 6 2 6 6 2 2 2 2 5" xfId="39100" xr:uid="{A2A62320-CD8D-4391-96F8-DD973A79BF14}"/>
    <cellStyle name="Normal 6 2 6 6 2 2 2 2 5 2" xfId="39101" xr:uid="{F4935374-A987-4943-ABA5-196F52D02620}"/>
    <cellStyle name="Normal 6 2 6 6 2 2 2 2 6" xfId="39102" xr:uid="{82B93CAC-A1AD-47CE-84D7-CC6EC1FB126F}"/>
    <cellStyle name="Normal 6 2 6 6 2 2 2 2 6 2" xfId="39103" xr:uid="{CC48A623-2907-418D-89CF-73AD51A8C412}"/>
    <cellStyle name="Normal 6 2 6 6 2 2 2 2 7" xfId="39104" xr:uid="{26093CF2-7DB3-4B93-9E25-C00F24B2A39D}"/>
    <cellStyle name="Normal 6 2 6 6 2 2 2 2 7 2" xfId="39105" xr:uid="{B546CFA6-14D4-4553-BCBC-1B18DAC10074}"/>
    <cellStyle name="Normal 6 2 6 6 2 2 2 2 8" xfId="39106" xr:uid="{309C3679-C820-40B1-BA0A-131EA6857163}"/>
    <cellStyle name="Normal 6 2 6 6 2 2 2 3" xfId="39107" xr:uid="{7B025E20-DCA5-449E-8510-03B74667CD22}"/>
    <cellStyle name="Normal 6 2 6 6 2 2 2 3 2" xfId="39108" xr:uid="{1F50812E-5155-4FA3-8DB1-573B0640AF6A}"/>
    <cellStyle name="Normal 6 2 6 6 2 2 2 3 2 2" xfId="39109" xr:uid="{05F8679F-63B8-4F84-85BE-F1F0D56B09F3}"/>
    <cellStyle name="Normal 6 2 6 6 2 2 2 3 2 2 2" xfId="39110" xr:uid="{7E593BB9-7D51-4169-9790-90FEC96DFDC0}"/>
    <cellStyle name="Normal 6 2 6 6 2 2 2 3 2 3" xfId="39111" xr:uid="{EDFA7FD5-05D3-42B2-9938-39DE0D30270D}"/>
    <cellStyle name="Normal 6 2 6 6 2 2 2 3 3" xfId="39112" xr:uid="{9FBB2128-FC05-4DA1-949B-438B37652AAE}"/>
    <cellStyle name="Normal 6 2 6 6 2 2 2 4" xfId="39113" xr:uid="{7B7E826B-68AB-4013-ADC5-9D3B8A2994D0}"/>
    <cellStyle name="Normal 6 2 6 6 2 2 2 4 2" xfId="39114" xr:uid="{078D2E88-A564-4DE9-BC35-B39BD4E7319F}"/>
    <cellStyle name="Normal 6 2 6 6 2 2 2 5" xfId="39115" xr:uid="{C91DF1E6-BC54-4CB5-980C-795FAB410852}"/>
    <cellStyle name="Normal 6 2 6 6 2 2 2 5 2" xfId="39116" xr:uid="{B85FE3E4-FC88-42D5-830E-297E99F39AFD}"/>
    <cellStyle name="Normal 6 2 6 6 2 2 2 6" xfId="39117" xr:uid="{1DBF8646-0E93-478C-9018-21059F818056}"/>
    <cellStyle name="Normal 6 2 6 6 2 2 2 6 2" xfId="39118" xr:uid="{6DBB12D5-FFEA-4B00-A68E-E3CAA21B22F1}"/>
    <cellStyle name="Normal 6 2 6 6 2 2 2 7" xfId="39119" xr:uid="{D5D3C1E0-2C20-4654-B3F9-8AC4A4BA0E61}"/>
    <cellStyle name="Normal 6 2 6 6 2 2 2 7 2" xfId="39120" xr:uid="{07A8A0EC-0569-48A0-9027-445D3D756399}"/>
    <cellStyle name="Normal 6 2 6 6 2 2 2 8" xfId="39121" xr:uid="{A16462DD-6CAB-419C-BC04-37B1DD40D69B}"/>
    <cellStyle name="Normal 6 2 6 6 2 2 2 8 2" xfId="39122" xr:uid="{B0E6BF8F-97C8-4ED7-A7AA-8D03BA5DFDB7}"/>
    <cellStyle name="Normal 6 2 6 6 2 2 2 9" xfId="39123" xr:uid="{D5580C5F-C015-4B09-8D5B-1BFE76332396}"/>
    <cellStyle name="Normal 6 2 6 6 2 2 3" xfId="39124" xr:uid="{1A9E7408-1623-44AF-8F28-B9D9DCE053AE}"/>
    <cellStyle name="Normal 6 2 6 6 2 2 3 2" xfId="39125" xr:uid="{258C84BC-98AC-4350-A877-402559ED6B48}"/>
    <cellStyle name="Normal 6 2 6 6 2 2 3 2 2" xfId="39126" xr:uid="{3672701B-CCE5-4F0E-97E2-26A27ADD3EFC}"/>
    <cellStyle name="Normal 6 2 6 6 2 2 3 2 2 2" xfId="39127" xr:uid="{50F8307D-A711-410F-96D9-B5F48B8ABE84}"/>
    <cellStyle name="Normal 6 2 6 6 2 2 3 2 2 2 2" xfId="39128" xr:uid="{2B86D212-DAF5-4200-8F15-90A80A1C9A76}"/>
    <cellStyle name="Normal 6 2 6 6 2 2 3 2 2 3" xfId="39129" xr:uid="{7AFF37A8-28F9-4987-A1EF-1A9586ADA806}"/>
    <cellStyle name="Normal 6 2 6 6 2 2 3 2 3" xfId="39130" xr:uid="{5B4C8F17-B86D-463B-A707-725D38015170}"/>
    <cellStyle name="Normal 6 2 6 6 2 2 3 3" xfId="39131" xr:uid="{A287ED57-9911-40E9-AB36-82F74911B394}"/>
    <cellStyle name="Normal 6 2 6 6 2 2 3 3 2" xfId="39132" xr:uid="{C34E5D44-41AB-45E0-9A3E-9622F94BE163}"/>
    <cellStyle name="Normal 6 2 6 6 2 2 3 4" xfId="39133" xr:uid="{C9060DCF-9B31-4879-B61C-82813A80D33D}"/>
    <cellStyle name="Normal 6 2 6 6 2 2 3 4 2" xfId="39134" xr:uid="{5761D372-1C17-48F3-A6E4-3D8E6FE7CC5B}"/>
    <cellStyle name="Normal 6 2 6 6 2 2 3 5" xfId="39135" xr:uid="{665CF33B-4850-464C-998C-B470163336FD}"/>
    <cellStyle name="Normal 6 2 6 6 2 2 3 5 2" xfId="39136" xr:uid="{7700AFA8-925B-4C25-A30D-284E629BC24F}"/>
    <cellStyle name="Normal 6 2 6 6 2 2 3 6" xfId="39137" xr:uid="{E3F05DBC-66DC-469A-87E8-33AC1CF19D99}"/>
    <cellStyle name="Normal 6 2 6 6 2 2 3 6 2" xfId="39138" xr:uid="{7C3CD367-F35B-4FBA-9715-52BF95C8206F}"/>
    <cellStyle name="Normal 6 2 6 6 2 2 3 7" xfId="39139" xr:uid="{B0E2D9A8-1CD5-45CE-B555-3F0D33C9B265}"/>
    <cellStyle name="Normal 6 2 6 6 2 2 3 7 2" xfId="39140" xr:uid="{B8F334D9-63A9-4FA4-BB32-5FF93823D770}"/>
    <cellStyle name="Normal 6 2 6 6 2 2 3 8" xfId="39141" xr:uid="{C3E15558-35CC-424C-A634-5949D6999234}"/>
    <cellStyle name="Normal 6 2 6 6 2 2 4" xfId="39142" xr:uid="{E7B5EE31-99EA-4260-ABF9-FC57B9FD90F5}"/>
    <cellStyle name="Normal 6 2 6 6 2 2 4 2" xfId="39143" xr:uid="{024A0963-B6E6-45AD-AD16-9527137BDDA0}"/>
    <cellStyle name="Normal 6 2 6 6 2 2 4 2 2" xfId="39144" xr:uid="{193E2280-9985-41FD-B2C9-93A7339FBCA4}"/>
    <cellStyle name="Normal 6 2 6 6 2 2 4 2 2 2" xfId="39145" xr:uid="{D987D752-C30C-44A0-8C95-71F24439B116}"/>
    <cellStyle name="Normal 6 2 6 6 2 2 4 2 3" xfId="39146" xr:uid="{77975C6A-D2C0-4EDA-B6CF-33250D3243D5}"/>
    <cellStyle name="Normal 6 2 6 6 2 2 4 3" xfId="39147" xr:uid="{2AC44CB5-BC75-4820-B8A5-9833BD8F82FD}"/>
    <cellStyle name="Normal 6 2 6 6 2 2 5" xfId="39148" xr:uid="{C0BA51F5-4F8F-4FD2-8610-53BA383E7F80}"/>
    <cellStyle name="Normal 6 2 6 6 2 2 5 2" xfId="39149" xr:uid="{4737670B-69C1-4AD1-BE3E-9F333772FC58}"/>
    <cellStyle name="Normal 6 2 6 6 2 2 6" xfId="39150" xr:uid="{B019C607-719A-40B9-89D8-6EB7E52B1724}"/>
    <cellStyle name="Normal 6 2 6 6 2 2 6 2" xfId="39151" xr:uid="{866F98D3-0B6C-46D8-A30D-17D295F2BE01}"/>
    <cellStyle name="Normal 6 2 6 6 2 2 7" xfId="39152" xr:uid="{7965BB08-1A54-45B0-B24C-0082CC19DE5F}"/>
    <cellStyle name="Normal 6 2 6 6 2 2 7 2" xfId="39153" xr:uid="{971133DA-DCF0-470F-8C69-154005FF927D}"/>
    <cellStyle name="Normal 6 2 6 6 2 2 8" xfId="39154" xr:uid="{7073F4C2-511D-4534-A834-65429D33EBD6}"/>
    <cellStyle name="Normal 6 2 6 6 2 2 8 2" xfId="39155" xr:uid="{7B113047-0ACC-40F3-B283-9A6EFEF16D66}"/>
    <cellStyle name="Normal 6 2 6 6 2 2 9" xfId="39156" xr:uid="{340E1992-141C-4AC3-88C5-CA3DD3444500}"/>
    <cellStyle name="Normal 6 2 6 6 2 3" xfId="39157" xr:uid="{9A08D370-EF17-46F4-AEE9-D94EA58C7F6B}"/>
    <cellStyle name="Normal 6 2 6 6 2 3 2" xfId="39158" xr:uid="{4A7D9EEC-8D6C-4E7C-83EC-932CE4FD6328}"/>
    <cellStyle name="Normal 6 2 6 6 2 4" xfId="39159" xr:uid="{3DA92107-4576-4172-8A88-448900832DEA}"/>
    <cellStyle name="Normal 6 2 6 6 2 4 2" xfId="39160" xr:uid="{405DCE53-0A8E-49BA-8217-68C67A8AF9F3}"/>
    <cellStyle name="Normal 6 2 6 6 2 5" xfId="39161" xr:uid="{8F6426F3-CA08-4B92-9914-70CE09D71081}"/>
    <cellStyle name="Normal 6 2 6 6 2 5 2" xfId="39162" xr:uid="{C4B8B4DE-6FEC-41D1-B343-A45B2CF8205B}"/>
    <cellStyle name="Normal 6 2 6 6 2 5 2 2" xfId="39163" xr:uid="{1FF26E8C-C5FF-4778-8451-6118CEF991E1}"/>
    <cellStyle name="Normal 6 2 6 6 2 5 2 2 2" xfId="39164" xr:uid="{52572769-E6F4-4AB8-AEE2-001F3F5EE6EA}"/>
    <cellStyle name="Normal 6 2 6 6 2 5 2 2 2 2" xfId="39165" xr:uid="{D7DB723D-8B87-46F1-8E95-394839AB8109}"/>
    <cellStyle name="Normal 6 2 6 6 2 5 2 2 2 2 2" xfId="39166" xr:uid="{8B811E2C-FADB-4F2D-AB6F-C558A435877B}"/>
    <cellStyle name="Normal 6 2 6 6 2 5 2 2 2 3" xfId="39167" xr:uid="{D19E2FEE-6E4B-458B-8879-B5EFD9829CD7}"/>
    <cellStyle name="Normal 6 2 6 6 2 5 2 2 3" xfId="39168" xr:uid="{87EFDA89-6787-467A-A4CD-B13040626442}"/>
    <cellStyle name="Normal 6 2 6 6 2 5 2 3" xfId="39169" xr:uid="{A7039796-D02D-455C-93D4-4D315DB8B331}"/>
    <cellStyle name="Normal 6 2 6 6 2 5 2 3 2" xfId="39170" xr:uid="{7FC86C0C-4C76-44D7-8D06-1E4BB08EAAD6}"/>
    <cellStyle name="Normal 6 2 6 6 2 5 2 4" xfId="39171" xr:uid="{D533392F-6B60-4F54-84D3-F624B94A7931}"/>
    <cellStyle name="Normal 6 2 6 6 2 5 2 4 2" xfId="39172" xr:uid="{84AD44D3-8BD5-41D9-8748-F3436983DF50}"/>
    <cellStyle name="Normal 6 2 6 6 2 5 2 5" xfId="39173" xr:uid="{7D558D7D-42EA-47CD-A32F-003C7B43D344}"/>
    <cellStyle name="Normal 6 2 6 6 2 5 2 5 2" xfId="39174" xr:uid="{970573FB-1A9B-4420-BE8B-0E2A568F8558}"/>
    <cellStyle name="Normal 6 2 6 6 2 5 2 6" xfId="39175" xr:uid="{72DC48FC-FC67-47E0-AC5B-3C2EEDAC2A57}"/>
    <cellStyle name="Normal 6 2 6 6 2 5 2 6 2" xfId="39176" xr:uid="{A85A8BF8-BEBF-4582-AD90-20E8F0579B25}"/>
    <cellStyle name="Normal 6 2 6 6 2 5 2 7" xfId="39177" xr:uid="{EE5BF1AE-D2B1-4C58-9725-F38588AEFF8B}"/>
    <cellStyle name="Normal 6 2 6 6 2 5 2 7 2" xfId="39178" xr:uid="{CD98D09D-F1F1-42BC-B547-D5281C16E090}"/>
    <cellStyle name="Normal 6 2 6 6 2 5 2 8" xfId="39179" xr:uid="{E1D6D9B5-0B7D-497D-8D0C-B88892138BBB}"/>
    <cellStyle name="Normal 6 2 6 6 2 5 3" xfId="39180" xr:uid="{A538EFA6-B7D9-4C3E-A6CF-215A699451F3}"/>
    <cellStyle name="Normal 6 2 6 6 2 5 3 2" xfId="39181" xr:uid="{3E69F166-D854-4832-93DE-46B30D9E559C}"/>
    <cellStyle name="Normal 6 2 6 6 2 5 3 2 2" xfId="39182" xr:uid="{D65C385B-93C8-4433-8EF5-0D24C377DAE6}"/>
    <cellStyle name="Normal 6 2 6 6 2 5 3 2 2 2" xfId="39183" xr:uid="{23EBCCE4-D76D-4040-BEC1-DBF32D1FE110}"/>
    <cellStyle name="Normal 6 2 6 6 2 5 3 2 3" xfId="39184" xr:uid="{697F9420-7A72-47CB-81E8-B72B61BC7E17}"/>
    <cellStyle name="Normal 6 2 6 6 2 5 3 3" xfId="39185" xr:uid="{BE7C3A65-B32A-4E7B-A50A-F5C16C4A1522}"/>
    <cellStyle name="Normal 6 2 6 6 2 5 4" xfId="39186" xr:uid="{D2C98CDC-F285-46A3-8887-5329377AAF1D}"/>
    <cellStyle name="Normal 6 2 6 6 2 5 4 2" xfId="39187" xr:uid="{C953C8CA-3026-470E-B985-8B232D686D5C}"/>
    <cellStyle name="Normal 6 2 6 6 2 5 5" xfId="39188" xr:uid="{92B8CB66-2580-4464-B9D1-9B85AF3B920E}"/>
    <cellStyle name="Normal 6 2 6 6 2 5 5 2" xfId="39189" xr:uid="{A532A7A9-C2D4-4EBA-84B4-FF34D366280B}"/>
    <cellStyle name="Normal 6 2 6 6 2 5 6" xfId="39190" xr:uid="{DF5D1725-0152-4B4E-8A07-7915AE5E0739}"/>
    <cellStyle name="Normal 6 2 6 6 2 5 6 2" xfId="39191" xr:uid="{53B5CB0C-1E5C-499D-B0C2-3F567709FBDB}"/>
    <cellStyle name="Normal 6 2 6 6 2 5 7" xfId="39192" xr:uid="{4E9767B0-17F7-4195-BF37-7F6057F2CA1D}"/>
    <cellStyle name="Normal 6 2 6 6 2 5 7 2" xfId="39193" xr:uid="{0C96005B-9116-4EC0-8D7F-A8FA50BA5DF5}"/>
    <cellStyle name="Normal 6 2 6 6 2 5 8" xfId="39194" xr:uid="{3DA5EFC5-43DC-4B69-9C35-A3286B7E9BCD}"/>
    <cellStyle name="Normal 6 2 6 6 2 6" xfId="39195" xr:uid="{B6C1E061-7728-4B30-9D1D-E88D121AC5D2}"/>
    <cellStyle name="Normal 6 2 6 6 2 6 2" xfId="39196" xr:uid="{C4ACC192-255D-4004-9140-3DEF7124B6A7}"/>
    <cellStyle name="Normal 6 2 6 6 2 6 2 2" xfId="39197" xr:uid="{8827A328-F0E1-4219-AA68-17D1FE888A69}"/>
    <cellStyle name="Normal 6 2 6 6 2 6 2 2 2" xfId="39198" xr:uid="{3FF76D2A-D21C-4C30-889E-8367C200BE14}"/>
    <cellStyle name="Normal 6 2 6 6 2 6 2 3" xfId="39199" xr:uid="{483BA129-D2A3-451F-A527-745C67299E58}"/>
    <cellStyle name="Normal 6 2 6 6 2 6 3" xfId="39200" xr:uid="{21BC1159-B7AB-4CED-B101-AE224AEFC003}"/>
    <cellStyle name="Normal 6 2 6 6 2 7" xfId="39201" xr:uid="{3FEC0E8C-51CD-4107-BB95-ABAE1E3F4F70}"/>
    <cellStyle name="Normal 6 2 6 6 2 7 2" xfId="39202" xr:uid="{6C924EC3-AD26-4D24-9EFB-A58FC9A6F3AA}"/>
    <cellStyle name="Normal 6 2 6 6 2 8" xfId="39203" xr:uid="{C88B13EB-DFEC-461B-B97A-247E0AB3998F}"/>
    <cellStyle name="Normal 6 2 6 6 2 8 2" xfId="39204" xr:uid="{BCC4C8C0-C446-4E7F-8915-E22CA1F8525D}"/>
    <cellStyle name="Normal 6 2 6 6 2 9" xfId="39205" xr:uid="{B50C6FF0-A75F-4C3B-A31D-B0BEC941DFB2}"/>
    <cellStyle name="Normal 6 2 6 6 2 9 2" xfId="39206" xr:uid="{E1A7A903-FEBE-4F79-93A6-B96DCBC2B757}"/>
    <cellStyle name="Normal 6 2 6 6 3" xfId="39207" xr:uid="{D59648D9-962B-48D0-B32E-8919684150E6}"/>
    <cellStyle name="Normal 6 2 6 6 3 2" xfId="39208" xr:uid="{182EB0BF-EFD1-4B46-AFBB-A761B6E2179C}"/>
    <cellStyle name="Normal 6 2 6 6 3 2 2" xfId="39209" xr:uid="{628989AB-D790-49C8-AE6B-904A91776747}"/>
    <cellStyle name="Normal 6 2 6 6 3 2 2 2" xfId="39210" xr:uid="{B7E687FB-C35B-4C56-A337-E0A1A8D60D47}"/>
    <cellStyle name="Normal 6 2 6 6 3 2 2 2 2" xfId="39211" xr:uid="{7645F49D-4F3A-4963-A19B-191DC78BE336}"/>
    <cellStyle name="Normal 6 2 6 6 3 2 2 2 2 2" xfId="39212" xr:uid="{D317A798-96C5-4A79-BFA1-B872CBCD30F5}"/>
    <cellStyle name="Normal 6 2 6 6 3 2 2 2 2 2 2" xfId="39213" xr:uid="{71C99C24-BA72-4FA2-94EA-1739C413445C}"/>
    <cellStyle name="Normal 6 2 6 6 3 2 2 2 2 2 2 2" xfId="39214" xr:uid="{35E7D8D1-A526-46D1-B959-0B218D3A3604}"/>
    <cellStyle name="Normal 6 2 6 6 3 2 2 2 2 2 3" xfId="39215" xr:uid="{81A45545-4FA5-407C-8857-4EA0783BAEC6}"/>
    <cellStyle name="Normal 6 2 6 6 3 2 2 2 2 3" xfId="39216" xr:uid="{1949C1BF-BA19-438A-8AC3-1622D52E39D5}"/>
    <cellStyle name="Normal 6 2 6 6 3 2 2 2 3" xfId="39217" xr:uid="{BF8BA5AF-B041-42D8-85CB-7618AB51607F}"/>
    <cellStyle name="Normal 6 2 6 6 3 2 2 2 3 2" xfId="39218" xr:uid="{C3760B6C-F11F-4010-9946-423B137C8DCF}"/>
    <cellStyle name="Normal 6 2 6 6 3 2 2 2 4" xfId="39219" xr:uid="{9C6FD5A3-ADBC-430A-996F-8BA98BE93286}"/>
    <cellStyle name="Normal 6 2 6 6 3 2 2 2 4 2" xfId="39220" xr:uid="{5CEC6E97-36E6-4D69-A571-27A78BAFF153}"/>
    <cellStyle name="Normal 6 2 6 6 3 2 2 2 5" xfId="39221" xr:uid="{82024093-44DE-4463-B6B3-8F047416FD6D}"/>
    <cellStyle name="Normal 6 2 6 6 3 2 2 2 5 2" xfId="39222" xr:uid="{284428C1-96B2-46F3-8EB4-A44E3A8C5F83}"/>
    <cellStyle name="Normal 6 2 6 6 3 2 2 2 6" xfId="39223" xr:uid="{CC0CBE27-4CA6-447D-B5FD-412069B3651E}"/>
    <cellStyle name="Normal 6 2 6 6 3 2 2 2 6 2" xfId="39224" xr:uid="{14DAF326-AC15-4DCD-866D-E80C5844B11A}"/>
    <cellStyle name="Normal 6 2 6 6 3 2 2 2 7" xfId="39225" xr:uid="{AE90E030-44E0-4B7E-A94C-5ED22B7AA29C}"/>
    <cellStyle name="Normal 6 2 6 6 3 2 2 2 7 2" xfId="39226" xr:uid="{00CBCDAA-8E89-4E74-8B5C-2CFDBCAE73FB}"/>
    <cellStyle name="Normal 6 2 6 6 3 2 2 2 8" xfId="39227" xr:uid="{7D3FA46B-140C-405A-8E26-DA3FDDBE94B3}"/>
    <cellStyle name="Normal 6 2 6 6 3 2 2 3" xfId="39228" xr:uid="{5BD38E73-4E9F-4D4F-8DCC-514B9D5274C4}"/>
    <cellStyle name="Normal 6 2 6 6 3 2 2 3 2" xfId="39229" xr:uid="{73A34421-F52C-4129-8818-526F4708B55C}"/>
    <cellStyle name="Normal 6 2 6 6 3 2 2 3 2 2" xfId="39230" xr:uid="{C8E05C82-D52B-4EE4-84AE-7909B4638635}"/>
    <cellStyle name="Normal 6 2 6 6 3 2 2 3 2 2 2" xfId="39231" xr:uid="{16A7DF5A-E526-4B74-9C52-FD96DAA684BF}"/>
    <cellStyle name="Normal 6 2 6 6 3 2 2 3 2 3" xfId="39232" xr:uid="{1545CFDD-D1F3-476C-98F7-E8D8C5E1B22F}"/>
    <cellStyle name="Normal 6 2 6 6 3 2 2 3 3" xfId="39233" xr:uid="{F9B6B437-A73C-4351-97CC-6E0E318A8A1B}"/>
    <cellStyle name="Normal 6 2 6 6 3 2 2 4" xfId="39234" xr:uid="{FF3ABF40-54E7-4460-9B7C-DD6D8A2E021C}"/>
    <cellStyle name="Normal 6 2 6 6 3 2 2 4 2" xfId="39235" xr:uid="{B4BB4EF4-98F6-4FCC-B6AE-3EBEB9DFC79E}"/>
    <cellStyle name="Normal 6 2 6 6 3 2 2 5" xfId="39236" xr:uid="{81D01F44-1EE4-4B75-89E4-4C7B36A45541}"/>
    <cellStyle name="Normal 6 2 6 6 3 2 2 5 2" xfId="39237" xr:uid="{1AEB6529-8D83-4D97-A971-6A116AA30341}"/>
    <cellStyle name="Normal 6 2 6 6 3 2 2 6" xfId="39238" xr:uid="{754B66CA-85EE-4116-8A44-457814A1034C}"/>
    <cellStyle name="Normal 6 2 6 6 3 2 2 6 2" xfId="39239" xr:uid="{8FB46D06-73AB-45E7-9300-ACA1DCB937F2}"/>
    <cellStyle name="Normal 6 2 6 6 3 2 2 7" xfId="39240" xr:uid="{FA0086CF-E293-48E3-9F09-B7E86D437E4B}"/>
    <cellStyle name="Normal 6 2 6 6 3 2 2 7 2" xfId="39241" xr:uid="{A578209C-15FF-4959-8664-4C32FE575D3F}"/>
    <cellStyle name="Normal 6 2 6 6 3 2 2 8" xfId="39242" xr:uid="{9FFD5E19-8E5F-44A5-BCFB-7AB54011758A}"/>
    <cellStyle name="Normal 6 2 6 6 3 2 3" xfId="39243" xr:uid="{736A246A-2D5F-4849-8CF4-A7AA21BAFA4E}"/>
    <cellStyle name="Normal 6 2 6 6 3 2 3 2" xfId="39244" xr:uid="{BC292895-93F2-4186-9790-6E1CCD440C02}"/>
    <cellStyle name="Normal 6 2 6 6 3 2 3 2 2" xfId="39245" xr:uid="{DBCF623F-8EB4-4CDC-A157-1B7A89BEABE6}"/>
    <cellStyle name="Normal 6 2 6 6 3 2 3 2 2 2" xfId="39246" xr:uid="{50D848BE-4FD8-43B5-B798-F4374C7C3CB1}"/>
    <cellStyle name="Normal 6 2 6 6 3 2 3 2 3" xfId="39247" xr:uid="{F1D1F86F-B0DE-4463-B0AC-24053338597A}"/>
    <cellStyle name="Normal 6 2 6 6 3 2 3 3" xfId="39248" xr:uid="{525686EB-8EDE-4A8D-9AA6-D9F6FA86E7E2}"/>
    <cellStyle name="Normal 6 2 6 6 3 2 4" xfId="39249" xr:uid="{5A655C19-8E06-4227-85AC-D664EDD895EC}"/>
    <cellStyle name="Normal 6 2 6 6 3 2 4 2" xfId="39250" xr:uid="{9F9C3DF0-25B7-426B-9524-68AED595223C}"/>
    <cellStyle name="Normal 6 2 6 6 3 2 5" xfId="39251" xr:uid="{61E19A5C-A3D3-403E-99B0-D40386432753}"/>
    <cellStyle name="Normal 6 2 6 6 3 2 5 2" xfId="39252" xr:uid="{A2456851-BC40-498D-8B38-558AE8117A7A}"/>
    <cellStyle name="Normal 6 2 6 6 3 2 6" xfId="39253" xr:uid="{B8278ECA-D4D6-479F-A4B8-88220BD3E8A1}"/>
    <cellStyle name="Normal 6 2 6 6 3 2 6 2" xfId="39254" xr:uid="{3472BF8F-0750-4F25-855C-11AFDEEA102E}"/>
    <cellStyle name="Normal 6 2 6 6 3 2 7" xfId="39255" xr:uid="{1069B2F5-E26D-4C87-9D64-1D18D76621AA}"/>
    <cellStyle name="Normal 6 2 6 6 3 2 7 2" xfId="39256" xr:uid="{B517D1AA-0BC5-4586-AE23-B7E502145DFD}"/>
    <cellStyle name="Normal 6 2 6 6 3 2 8" xfId="39257" xr:uid="{572AB336-4287-45D2-97E0-37C84DE30A79}"/>
    <cellStyle name="Normal 6 2 6 6 3 2 8 2" xfId="39258" xr:uid="{5A72268D-4596-4609-8E0D-F3B414FD4350}"/>
    <cellStyle name="Normal 6 2 6 6 3 2 9" xfId="39259" xr:uid="{D168BE86-A30D-4FDC-96FF-164010AB8093}"/>
    <cellStyle name="Normal 6 2 6 6 3 3" xfId="39260" xr:uid="{6D7FF577-94AB-45A6-8FDC-FD7B9DBE3664}"/>
    <cellStyle name="Normal 6 2 6 6 3 3 2" xfId="39261" xr:uid="{C0E63E6B-3DFE-4B32-AE55-519232A36165}"/>
    <cellStyle name="Normal 6 2 6 6 3 3 2 2" xfId="39262" xr:uid="{80E8C070-0545-4883-91EB-5D4F1CF0FC45}"/>
    <cellStyle name="Normal 6 2 6 6 3 3 2 2 2" xfId="39263" xr:uid="{3024EFCE-AE6D-4B1F-B857-335DE0F0D0E7}"/>
    <cellStyle name="Normal 6 2 6 6 3 3 2 2 2 2" xfId="39264" xr:uid="{FC636837-0084-4BCE-957A-64FA795C220F}"/>
    <cellStyle name="Normal 6 2 6 6 3 3 2 2 3" xfId="39265" xr:uid="{817D2669-2DBE-43E3-B9E7-F097821263DB}"/>
    <cellStyle name="Normal 6 2 6 6 3 3 2 3" xfId="39266" xr:uid="{6B28646E-6423-4465-89F6-7DD01845DE8E}"/>
    <cellStyle name="Normal 6 2 6 6 3 3 3" xfId="39267" xr:uid="{F0B11656-C7ED-4180-8412-431909AF60AE}"/>
    <cellStyle name="Normal 6 2 6 6 3 3 3 2" xfId="39268" xr:uid="{274CE05D-FAE9-47A4-94D8-53FA97514D07}"/>
    <cellStyle name="Normal 6 2 6 6 3 3 4" xfId="39269" xr:uid="{B4CAC939-FC32-44CD-B399-0C0AC282FB65}"/>
    <cellStyle name="Normal 6 2 6 6 3 3 4 2" xfId="39270" xr:uid="{360FBC3C-D9AB-42E8-9D8B-4B1AFA1D4E05}"/>
    <cellStyle name="Normal 6 2 6 6 3 3 5" xfId="39271" xr:uid="{C3B7FAE8-9C47-4702-8479-3E5B8E9EE7E9}"/>
    <cellStyle name="Normal 6 2 6 6 3 3 5 2" xfId="39272" xr:uid="{7A7A6A3E-BAF2-4EC3-BB53-ED56DECFC9C0}"/>
    <cellStyle name="Normal 6 2 6 6 3 3 6" xfId="39273" xr:uid="{10141E7F-6574-4381-A971-186B379C158A}"/>
    <cellStyle name="Normal 6 2 6 6 3 3 6 2" xfId="39274" xr:uid="{163DA102-479A-44D1-806A-401BF32D13DD}"/>
    <cellStyle name="Normal 6 2 6 6 3 3 7" xfId="39275" xr:uid="{5350468E-6E93-4BC9-ACA1-F5B02A520E06}"/>
    <cellStyle name="Normal 6 2 6 6 3 3 7 2" xfId="39276" xr:uid="{3632FEFE-AB76-4522-ABFB-B98BAA62C271}"/>
    <cellStyle name="Normal 6 2 6 6 3 3 8" xfId="39277" xr:uid="{142B9E38-7E4C-422A-885B-BB6D243C045E}"/>
    <cellStyle name="Normal 6 2 6 6 3 4" xfId="39278" xr:uid="{AA06414A-0F70-4668-8645-199398748C73}"/>
    <cellStyle name="Normal 6 2 6 6 3 4 2" xfId="39279" xr:uid="{7C80ADDD-63B1-492D-BED1-BD554984A353}"/>
    <cellStyle name="Normal 6 2 6 6 3 4 2 2" xfId="39280" xr:uid="{1A519410-ABE5-4171-92C5-DDB6713FCFAB}"/>
    <cellStyle name="Normal 6 2 6 6 3 4 2 2 2" xfId="39281" xr:uid="{CE3CF31D-2C8C-405B-AFEF-14247EFBE5A5}"/>
    <cellStyle name="Normal 6 2 6 6 3 4 2 3" xfId="39282" xr:uid="{E8830398-4DBC-4201-9C01-A2BFDADFFD2A}"/>
    <cellStyle name="Normal 6 2 6 6 3 4 3" xfId="39283" xr:uid="{8F5DBB30-EA12-48AE-A75F-E8E68A450012}"/>
    <cellStyle name="Normal 6 2 6 6 3 5" xfId="39284" xr:uid="{009A60C3-527A-4E06-AFFC-5A52D304EC6C}"/>
    <cellStyle name="Normal 6 2 6 6 3 5 2" xfId="39285" xr:uid="{D20D0C83-07E9-405C-BDC7-85DE8C107CFA}"/>
    <cellStyle name="Normal 6 2 6 6 3 6" xfId="39286" xr:uid="{8B22C987-B0BD-4972-A144-4B4E32048EC2}"/>
    <cellStyle name="Normal 6 2 6 6 3 6 2" xfId="39287" xr:uid="{0FC50D6D-A62A-40E8-9801-DE30B7A85ED0}"/>
    <cellStyle name="Normal 6 2 6 6 3 7" xfId="39288" xr:uid="{BCBE8349-A436-464B-9A99-188CF774F567}"/>
    <cellStyle name="Normal 6 2 6 6 3 7 2" xfId="39289" xr:uid="{0890C57B-93A3-4FF2-8EF7-06CBB0E9B788}"/>
    <cellStyle name="Normal 6 2 6 6 3 8" xfId="39290" xr:uid="{4CD4C633-A64E-498B-AB12-E9F3A47BD9B8}"/>
    <cellStyle name="Normal 6 2 6 6 3 8 2" xfId="39291" xr:uid="{31431465-297D-432C-A070-D80E9FFC6453}"/>
    <cellStyle name="Normal 6 2 6 6 3 9" xfId="39292" xr:uid="{9FB84C19-223D-42C4-B79F-394DE48F2F9B}"/>
    <cellStyle name="Normal 6 2 6 6 4" xfId="39293" xr:uid="{945BE8B5-15B3-4C83-B6A9-F33D59EA0AED}"/>
    <cellStyle name="Normal 6 2 6 6 4 2" xfId="39294" xr:uid="{BA343C28-B874-4FFD-B548-ED64B7101B42}"/>
    <cellStyle name="Normal 6 2 6 6 5" xfId="39295" xr:uid="{07FABFCF-6950-4DE8-9F50-A2539BD84F2D}"/>
    <cellStyle name="Normal 6 2 6 6 5 2" xfId="39296" xr:uid="{CCD5CC94-D594-4268-8963-9E304F77964A}"/>
    <cellStyle name="Normal 6 2 6 6 5 2 2" xfId="39297" xr:uid="{37BDAFE3-CC44-4DFA-AE18-4B05350C4E95}"/>
    <cellStyle name="Normal 6 2 6 6 5 2 2 2" xfId="39298" xr:uid="{84286A4F-D9F9-49F2-87FD-99E825583467}"/>
    <cellStyle name="Normal 6 2 6 6 5 2 2 2 2" xfId="39299" xr:uid="{378E8A55-4C92-487E-979B-A1B7ECFAA5A7}"/>
    <cellStyle name="Normal 6 2 6 6 5 2 2 2 2 2" xfId="39300" xr:uid="{5DD64D94-096D-4635-956D-6736B3CA9D09}"/>
    <cellStyle name="Normal 6 2 6 6 5 2 2 2 3" xfId="39301" xr:uid="{8806349A-4DAD-45AE-BE8A-1293BC73E25A}"/>
    <cellStyle name="Normal 6 2 6 6 5 2 2 3" xfId="39302" xr:uid="{F5E129EF-D9B1-4DD2-BE07-7B4E32A2B73A}"/>
    <cellStyle name="Normal 6 2 6 6 5 2 3" xfId="39303" xr:uid="{6BB07EBD-2BF9-420E-9CF9-9E820AA25BEB}"/>
    <cellStyle name="Normal 6 2 6 6 5 2 3 2" xfId="39304" xr:uid="{A5C406CB-F191-4D36-AE07-989A89AC2529}"/>
    <cellStyle name="Normal 6 2 6 6 5 2 4" xfId="39305" xr:uid="{42FEF819-4195-4B5D-AB72-52F7E02ABD59}"/>
    <cellStyle name="Normal 6 2 6 6 5 2 4 2" xfId="39306" xr:uid="{48FD4B09-5E8E-4F65-BB17-30BF13A323F3}"/>
    <cellStyle name="Normal 6 2 6 6 5 2 5" xfId="39307" xr:uid="{34105F8C-AE50-4E82-AAA2-5A40F44F385C}"/>
    <cellStyle name="Normal 6 2 6 6 5 2 5 2" xfId="39308" xr:uid="{BEA1532B-ABBB-4218-B8B6-1D5562A88579}"/>
    <cellStyle name="Normal 6 2 6 6 5 2 6" xfId="39309" xr:uid="{3E3D95ED-6438-447D-918A-06DC274CF6F6}"/>
    <cellStyle name="Normal 6 2 6 6 5 2 6 2" xfId="39310" xr:uid="{92D7717F-EDC6-48F3-A569-B61971EC2C72}"/>
    <cellStyle name="Normal 6 2 6 6 5 2 7" xfId="39311" xr:uid="{FA511283-DE27-4F23-8D3B-FB60A349535E}"/>
    <cellStyle name="Normal 6 2 6 6 5 2 7 2" xfId="39312" xr:uid="{D71ECB45-5638-4C57-8B44-E06D5175FDE9}"/>
    <cellStyle name="Normal 6 2 6 6 5 2 8" xfId="39313" xr:uid="{EBE2BA49-6862-4428-A93B-FA05512AEBD0}"/>
    <cellStyle name="Normal 6 2 6 6 5 3" xfId="39314" xr:uid="{A9FB5EB3-3EEE-43AA-ADE6-07C1882FF932}"/>
    <cellStyle name="Normal 6 2 6 6 5 3 2" xfId="39315" xr:uid="{D9259210-2C7E-4337-AD9D-8E1A4CB1477A}"/>
    <cellStyle name="Normal 6 2 6 6 5 3 2 2" xfId="39316" xr:uid="{748AF2B1-D76C-4025-9EB5-3478F516EBEE}"/>
    <cellStyle name="Normal 6 2 6 6 5 3 2 2 2" xfId="39317" xr:uid="{336CB119-DE82-4C89-AEB1-89E3D317649A}"/>
    <cellStyle name="Normal 6 2 6 6 5 3 2 3" xfId="39318" xr:uid="{3FD6345A-CC41-40E9-B332-FAB0642E2D81}"/>
    <cellStyle name="Normal 6 2 6 6 5 3 3" xfId="39319" xr:uid="{DF62669A-B11C-4EE3-9236-A5BC5F5A4EE2}"/>
    <cellStyle name="Normal 6 2 6 6 5 4" xfId="39320" xr:uid="{14A41AC9-74E9-46D8-8841-6425A452FB08}"/>
    <cellStyle name="Normal 6 2 6 6 5 4 2" xfId="39321" xr:uid="{5E2CC8A4-0D4F-4453-B602-B203E04AC097}"/>
    <cellStyle name="Normal 6 2 6 6 5 5" xfId="39322" xr:uid="{5F3A6C29-0D05-48DF-8516-14540B242EBD}"/>
    <cellStyle name="Normal 6 2 6 6 5 5 2" xfId="39323" xr:uid="{E94CEE2B-B504-49BE-AE0A-3A70569345D7}"/>
    <cellStyle name="Normal 6 2 6 6 5 6" xfId="39324" xr:uid="{017FF9B6-C04B-42E7-B2CA-702A7A3632E3}"/>
    <cellStyle name="Normal 6 2 6 6 5 6 2" xfId="39325" xr:uid="{A51E320A-9402-4597-93F9-ACBFF9B2F2BA}"/>
    <cellStyle name="Normal 6 2 6 6 5 7" xfId="39326" xr:uid="{71624F35-57C4-4522-B4E3-9459D8979F59}"/>
    <cellStyle name="Normal 6 2 6 6 5 7 2" xfId="39327" xr:uid="{6084D53D-8558-47E4-9E02-55D766944A0B}"/>
    <cellStyle name="Normal 6 2 6 6 5 8" xfId="39328" xr:uid="{A632A73B-9299-4574-9B9A-C66866F2496C}"/>
    <cellStyle name="Normal 6 2 6 6 6" xfId="39329" xr:uid="{EF407129-5822-4FA2-9087-68AD2232F6DE}"/>
    <cellStyle name="Normal 6 2 6 6 6 2" xfId="39330" xr:uid="{620FC194-8D93-4F92-918B-042E33F5281C}"/>
    <cellStyle name="Normal 6 2 6 6 6 2 2" xfId="39331" xr:uid="{2FD889D7-4824-4DD6-8675-9196577EEF33}"/>
    <cellStyle name="Normal 6 2 6 6 6 2 2 2" xfId="39332" xr:uid="{CCAD4934-EB38-4746-8D4A-1A3318D9D8D4}"/>
    <cellStyle name="Normal 6 2 6 6 6 2 3" xfId="39333" xr:uid="{23707F5D-8B7C-4339-B4AB-55E6D5338237}"/>
    <cellStyle name="Normal 6 2 6 6 6 3" xfId="39334" xr:uid="{BEBAFB37-74C2-4E66-BF18-A236F328E631}"/>
    <cellStyle name="Normal 6 2 6 6 7" xfId="39335" xr:uid="{7ADCA399-CA38-459A-B1F6-1985C6349C04}"/>
    <cellStyle name="Normal 6 2 6 6 7 2" xfId="39336" xr:uid="{B9A83BD3-EEF3-4925-B4E4-F48A4B051668}"/>
    <cellStyle name="Normal 6 2 6 6 8" xfId="39337" xr:uid="{8CFA8A27-7926-4BC5-9121-9B790295DA2C}"/>
    <cellStyle name="Normal 6 2 6 6 8 2" xfId="39338" xr:uid="{183C2D86-C5EA-434F-95F3-43A24F09C5BD}"/>
    <cellStyle name="Normal 6 2 6 6 9" xfId="39339" xr:uid="{526C4A13-BA7C-43E7-BE2D-FCAA52EC1460}"/>
    <cellStyle name="Normal 6 2 6 6 9 2" xfId="39340" xr:uid="{9420E21F-D376-4C76-817D-6B83191929A9}"/>
    <cellStyle name="Normal 6 2 6 7" xfId="39341" xr:uid="{F8001D29-A805-4987-B528-8B3DC5ED0F2A}"/>
    <cellStyle name="Normal 6 2 6 7 2" xfId="39342" xr:uid="{654B318F-0CAF-4FB0-8C2A-A9E477683483}"/>
    <cellStyle name="Normal 6 2 6 7 2 2" xfId="39343" xr:uid="{41141D58-5FDF-47C5-B06B-46CEFE0B0147}"/>
    <cellStyle name="Normal 6 2 6 7 2 2 2" xfId="39344" xr:uid="{F2ABF858-44B4-4F41-A9DD-8D44F88D9A5D}"/>
    <cellStyle name="Normal 6 2 6 7 2 2 2 2" xfId="39345" xr:uid="{6CF777B9-BF7F-4E34-8451-031C7CAE4F27}"/>
    <cellStyle name="Normal 6 2 6 7 2 2 2 2 2" xfId="39346" xr:uid="{066802D6-DA87-4D6C-93A1-F4BA74180B34}"/>
    <cellStyle name="Normal 6 2 6 7 2 2 2 2 2 2" xfId="39347" xr:uid="{2B79116B-56C7-46AB-944B-3C8B32F12613}"/>
    <cellStyle name="Normal 6 2 6 7 2 2 2 2 2 2 2" xfId="39348" xr:uid="{A5885226-3594-4B30-BBEE-0DCD3927395E}"/>
    <cellStyle name="Normal 6 2 6 7 2 2 2 2 2 3" xfId="39349" xr:uid="{9E1B16E9-E6E6-4A42-8C42-C5E17259D420}"/>
    <cellStyle name="Normal 6 2 6 7 2 2 2 2 3" xfId="39350" xr:uid="{B1C74F4A-5F36-4D95-A724-DD83435A2246}"/>
    <cellStyle name="Normal 6 2 6 7 2 2 2 3" xfId="39351" xr:uid="{8F3AB872-232D-486D-8D40-0781207978B3}"/>
    <cellStyle name="Normal 6 2 6 7 2 2 2 3 2" xfId="39352" xr:uid="{1F489A64-A427-49BE-8CB5-0356A427DB55}"/>
    <cellStyle name="Normal 6 2 6 7 2 2 2 4" xfId="39353" xr:uid="{739DFDF6-379E-48A6-811E-F414688FDFDC}"/>
    <cellStyle name="Normal 6 2 6 7 2 2 2 4 2" xfId="39354" xr:uid="{FBA97E4D-A552-44DF-8BEA-B185EED10DF8}"/>
    <cellStyle name="Normal 6 2 6 7 2 2 2 5" xfId="39355" xr:uid="{63C7C0E3-92B6-4BA1-84AE-1F71F53DF9A0}"/>
    <cellStyle name="Normal 6 2 6 7 2 2 2 5 2" xfId="39356" xr:uid="{FC9EB990-EC72-4D74-9F5A-90A2FF57D13B}"/>
    <cellStyle name="Normal 6 2 6 7 2 2 2 6" xfId="39357" xr:uid="{7FDECD93-F32E-4033-BD11-B0036E24FC81}"/>
    <cellStyle name="Normal 6 2 6 7 2 2 2 6 2" xfId="39358" xr:uid="{E6B4FD4E-E8D8-4FCB-9E69-1C5C3E9CF9E5}"/>
    <cellStyle name="Normal 6 2 6 7 2 2 2 7" xfId="39359" xr:uid="{C186A3DD-7CE2-4185-AC83-E54303595886}"/>
    <cellStyle name="Normal 6 2 6 7 2 2 2 7 2" xfId="39360" xr:uid="{9D8213E9-6DB4-46BB-8B2A-B5EADC21EC38}"/>
    <cellStyle name="Normal 6 2 6 7 2 2 2 8" xfId="39361" xr:uid="{53DC56B1-E6BF-4737-835B-EDF2A569F266}"/>
    <cellStyle name="Normal 6 2 6 7 2 2 3" xfId="39362" xr:uid="{BD450F8E-6B03-45DA-B087-C79C013DF989}"/>
    <cellStyle name="Normal 6 2 6 7 2 2 3 2" xfId="39363" xr:uid="{137BF772-C9DE-4F41-B4A7-95B456BCC32C}"/>
    <cellStyle name="Normal 6 2 6 7 2 2 3 2 2" xfId="39364" xr:uid="{8CD3F5DD-0F3E-43E0-BE85-485C171A8B9E}"/>
    <cellStyle name="Normal 6 2 6 7 2 2 3 2 2 2" xfId="39365" xr:uid="{D100FEAB-5F0F-4DC1-AD3A-07D1A621EF1E}"/>
    <cellStyle name="Normal 6 2 6 7 2 2 3 2 3" xfId="39366" xr:uid="{0AEC2264-44D5-4D2C-B76C-F8B1CD03573C}"/>
    <cellStyle name="Normal 6 2 6 7 2 2 3 3" xfId="39367" xr:uid="{F4E99EE2-EBC9-4BC1-B761-3943E882EA4A}"/>
    <cellStyle name="Normal 6 2 6 7 2 2 4" xfId="39368" xr:uid="{CF7C8914-0FBB-4DCD-91D5-849FF60ADB75}"/>
    <cellStyle name="Normal 6 2 6 7 2 2 4 2" xfId="39369" xr:uid="{5FE28F0B-8080-4952-9261-9FA2B38CE36E}"/>
    <cellStyle name="Normal 6 2 6 7 2 2 5" xfId="39370" xr:uid="{BF05894C-ACE2-4BFC-BB73-275788CB3107}"/>
    <cellStyle name="Normal 6 2 6 7 2 2 5 2" xfId="39371" xr:uid="{AD25015B-21CD-489B-8D3E-90293D985482}"/>
    <cellStyle name="Normal 6 2 6 7 2 2 6" xfId="39372" xr:uid="{621EA724-1B0B-4E64-9BED-060D72BAF1D1}"/>
    <cellStyle name="Normal 6 2 6 7 2 2 6 2" xfId="39373" xr:uid="{59CA7633-8E90-40C6-B29E-1F4ED9A921DD}"/>
    <cellStyle name="Normal 6 2 6 7 2 2 7" xfId="39374" xr:uid="{7CA96BFB-BD7D-428D-9423-4A1399CAB5FE}"/>
    <cellStyle name="Normal 6 2 6 7 2 2 7 2" xfId="39375" xr:uid="{252431D3-7D2E-4B8D-939C-DC4D1A3E3E84}"/>
    <cellStyle name="Normal 6 2 6 7 2 2 8" xfId="39376" xr:uid="{238335AB-63CE-416A-AF04-9AB27193F776}"/>
    <cellStyle name="Normal 6 2 6 7 2 3" xfId="39377" xr:uid="{C4C57342-42FC-44C9-B8A8-E64C6D915AB5}"/>
    <cellStyle name="Normal 6 2 6 7 2 3 2" xfId="39378" xr:uid="{7C052EAC-3CDF-41A0-B560-32DFECA961EF}"/>
    <cellStyle name="Normal 6 2 6 7 2 3 2 2" xfId="39379" xr:uid="{8B44E727-D740-4BE7-BDF8-7046E055F502}"/>
    <cellStyle name="Normal 6 2 6 7 2 3 2 2 2" xfId="39380" xr:uid="{9FF141A9-AAEE-45DC-A8BF-F71A2CE1F9FD}"/>
    <cellStyle name="Normal 6 2 6 7 2 3 2 3" xfId="39381" xr:uid="{F876119F-BE9C-4F1D-83A0-34AAE8DAED90}"/>
    <cellStyle name="Normal 6 2 6 7 2 3 3" xfId="39382" xr:uid="{09FB221D-0BC4-4EBF-A031-FB2A0808259C}"/>
    <cellStyle name="Normal 6 2 6 7 2 4" xfId="39383" xr:uid="{7621A9B3-BF09-4646-B6CC-84DF08F414B7}"/>
    <cellStyle name="Normal 6 2 6 7 2 4 2" xfId="39384" xr:uid="{A9409B21-4E42-4B2B-8AF3-891B514C8AB0}"/>
    <cellStyle name="Normal 6 2 6 7 2 5" xfId="39385" xr:uid="{4AA1C6B7-0D67-4FF7-AA5D-1A16B7457A2E}"/>
    <cellStyle name="Normal 6 2 6 7 2 5 2" xfId="39386" xr:uid="{4216C969-88FE-412C-AE42-1C7EC4839F29}"/>
    <cellStyle name="Normal 6 2 6 7 2 6" xfId="39387" xr:uid="{A2FC4DED-E7DA-451B-8CAB-267AE6D01D98}"/>
    <cellStyle name="Normal 6 2 6 7 2 6 2" xfId="39388" xr:uid="{DA3AEEBE-B9C0-47C9-BFDC-112053726A71}"/>
    <cellStyle name="Normal 6 2 6 7 2 7" xfId="39389" xr:uid="{73D53371-7406-4E59-85B0-44DEF67DD91C}"/>
    <cellStyle name="Normal 6 2 6 7 2 7 2" xfId="39390" xr:uid="{FC72D243-6285-4AE2-8FD9-F0CC326F449F}"/>
    <cellStyle name="Normal 6 2 6 7 2 8" xfId="39391" xr:uid="{43D56464-BE59-469C-AC0C-CC6B30D5CC7D}"/>
    <cellStyle name="Normal 6 2 6 7 2 8 2" xfId="39392" xr:uid="{02DE741A-1550-4FAF-BDD9-B9941DEE5A82}"/>
    <cellStyle name="Normal 6 2 6 7 2 9" xfId="39393" xr:uid="{CB67DD33-2F07-4B44-8FF5-9727DD83D783}"/>
    <cellStyle name="Normal 6 2 6 7 3" xfId="39394" xr:uid="{DAC26804-15D4-4F2D-8B19-93172C32532E}"/>
    <cellStyle name="Normal 6 2 6 7 3 2" xfId="39395" xr:uid="{ACBDEE71-F864-401C-9DFE-A17E0BB4B2DB}"/>
    <cellStyle name="Normal 6 2 6 7 3 2 2" xfId="39396" xr:uid="{246B46B6-0C31-4542-9C08-7F355DD2E11C}"/>
    <cellStyle name="Normal 6 2 6 7 3 2 2 2" xfId="39397" xr:uid="{BA3100AF-5271-44AB-8CB5-997B0CB43BDC}"/>
    <cellStyle name="Normal 6 2 6 7 3 2 2 2 2" xfId="39398" xr:uid="{5C0C6002-1C29-4800-9692-79742C37E9F3}"/>
    <cellStyle name="Normal 6 2 6 7 3 2 2 3" xfId="39399" xr:uid="{9D13E340-A39E-461A-A375-078A6247C1E0}"/>
    <cellStyle name="Normal 6 2 6 7 3 2 3" xfId="39400" xr:uid="{6E50497F-0ED6-4275-9017-B8767AF28689}"/>
    <cellStyle name="Normal 6 2 6 7 3 3" xfId="39401" xr:uid="{BE4F371F-A7D6-4CDA-8156-7B27D8E0045E}"/>
    <cellStyle name="Normal 6 2 6 7 3 3 2" xfId="39402" xr:uid="{9D9B34CD-2467-42D4-9C2E-D6AF20876212}"/>
    <cellStyle name="Normal 6 2 6 7 3 4" xfId="39403" xr:uid="{D11C18C7-C087-437F-A555-4961AC9C01A4}"/>
    <cellStyle name="Normal 6 2 6 7 3 4 2" xfId="39404" xr:uid="{FB6D6633-F862-4208-9A60-E6331B7D6D4A}"/>
    <cellStyle name="Normal 6 2 6 7 3 5" xfId="39405" xr:uid="{9E848D68-D9D4-43DC-9389-7F0B08225035}"/>
    <cellStyle name="Normal 6 2 6 7 3 5 2" xfId="39406" xr:uid="{59208487-5B76-422F-ABC9-1CD06CE0DBCF}"/>
    <cellStyle name="Normal 6 2 6 7 3 6" xfId="39407" xr:uid="{F34512A0-9B50-4089-AB51-0330DD2CD6B1}"/>
    <cellStyle name="Normal 6 2 6 7 3 6 2" xfId="39408" xr:uid="{10CD6E83-9199-4291-8BE4-9CA30A882BE8}"/>
    <cellStyle name="Normal 6 2 6 7 3 7" xfId="39409" xr:uid="{517FD681-427E-4556-939B-57798C2CF62D}"/>
    <cellStyle name="Normal 6 2 6 7 3 7 2" xfId="39410" xr:uid="{5770203B-9475-4B77-8837-95DEDBF25CA5}"/>
    <cellStyle name="Normal 6 2 6 7 3 8" xfId="39411" xr:uid="{52954208-B2AD-4583-9789-97A943AD937A}"/>
    <cellStyle name="Normal 6 2 6 7 4" xfId="39412" xr:uid="{87FA3352-2F28-469B-95F5-4D885E4B4FAE}"/>
    <cellStyle name="Normal 6 2 6 7 4 2" xfId="39413" xr:uid="{9B0281C0-6569-4CD2-AB3C-3CDE2C13CC7F}"/>
    <cellStyle name="Normal 6 2 6 7 4 2 2" xfId="39414" xr:uid="{E0A8E5DA-EE8F-4920-9E85-277474ADAC26}"/>
    <cellStyle name="Normal 6 2 6 7 4 2 2 2" xfId="39415" xr:uid="{422FB331-45E5-4DC4-A4E4-C1349050D5AD}"/>
    <cellStyle name="Normal 6 2 6 7 4 2 3" xfId="39416" xr:uid="{125C6677-032F-4CDD-8615-C7BC185989A9}"/>
    <cellStyle name="Normal 6 2 6 7 4 3" xfId="39417" xr:uid="{4381D3FD-CF14-4A00-98DA-039EA41F3E32}"/>
    <cellStyle name="Normal 6 2 6 7 5" xfId="39418" xr:uid="{DA51E599-DBE4-4D35-9F6E-0CF45F955579}"/>
    <cellStyle name="Normal 6 2 6 7 5 2" xfId="39419" xr:uid="{C80CE5ED-1AA6-4418-9988-41E92DD5E89A}"/>
    <cellStyle name="Normal 6 2 6 7 6" xfId="39420" xr:uid="{CBFA99E1-0ACD-42B7-9F35-92B2061FAEC8}"/>
    <cellStyle name="Normal 6 2 6 7 6 2" xfId="39421" xr:uid="{335828FC-A977-4C7F-83FA-A571ABA2AD32}"/>
    <cellStyle name="Normal 6 2 6 7 7" xfId="39422" xr:uid="{8B90C6B7-82FA-4C30-96D9-D34F586731B4}"/>
    <cellStyle name="Normal 6 2 6 7 7 2" xfId="39423" xr:uid="{48FB2254-AA06-46A3-BF82-1B56D2762DE6}"/>
    <cellStyle name="Normal 6 2 6 7 8" xfId="39424" xr:uid="{C90B5273-83F0-4302-9DD3-00A340E21263}"/>
    <cellStyle name="Normal 6 2 6 7 8 2" xfId="39425" xr:uid="{A1B22E04-1A37-4368-BC07-304D19788D25}"/>
    <cellStyle name="Normal 6 2 6 7 9" xfId="39426" xr:uid="{4F8831B0-2E5D-4C99-B6C9-1709CD35B12F}"/>
    <cellStyle name="Normal 6 2 6 8" xfId="39427" xr:uid="{A54D3063-6BC2-4749-909C-3CA40DBA56E2}"/>
    <cellStyle name="Normal 6 2 6 8 2" xfId="39428" xr:uid="{49BB292D-6EE3-499B-BCB9-A9093E570933}"/>
    <cellStyle name="Normal 6 2 6 9" xfId="39429" xr:uid="{5729C8D6-8B66-4535-8AAA-15EBDAD83CEC}"/>
    <cellStyle name="Normal 6 2 6 9 2" xfId="39430" xr:uid="{ED62228A-111B-4612-82F0-86F055D2290B}"/>
    <cellStyle name="Normal 6 2 7" xfId="39431" xr:uid="{FC5E8E14-F136-43A7-826F-3635C4D62049}"/>
    <cellStyle name="Normal 6 2 7 10" xfId="39432" xr:uid="{039CD1A4-35DF-4B2D-8CE7-D39F85D9DAC5}"/>
    <cellStyle name="Normal 6 2 7 10 2" xfId="39433" xr:uid="{C2476EB9-36C8-48FA-B3CA-5D4AE96D9F38}"/>
    <cellStyle name="Normal 6 2 7 10 2 2" xfId="39434" xr:uid="{8D552801-E180-4925-9FAF-20357285DA49}"/>
    <cellStyle name="Normal 6 2 7 10 2 2 2" xfId="39435" xr:uid="{E26F508D-F4D9-4FA4-8222-9AE43E078B8C}"/>
    <cellStyle name="Normal 6 2 7 10 2 3" xfId="39436" xr:uid="{8657A6F5-161F-4E4A-B719-02ED8E3D9968}"/>
    <cellStyle name="Normal 6 2 7 10 3" xfId="39437" xr:uid="{FF1701A6-942A-4DA9-81AA-70898FDD9454}"/>
    <cellStyle name="Normal 6 2 7 11" xfId="39438" xr:uid="{DE6EA149-02E1-4762-9A2A-80E031606F4F}"/>
    <cellStyle name="Normal 6 2 7 11 2" xfId="39439" xr:uid="{FA267CAD-6275-4197-8527-6605165A4157}"/>
    <cellStyle name="Normal 6 2 7 12" xfId="39440" xr:uid="{B3C4F9C9-8D1C-4C97-8C0D-82456A0060B5}"/>
    <cellStyle name="Normal 6 2 7 12 2" xfId="39441" xr:uid="{49418654-ED7E-4893-97DE-C1EEA0FF6BFF}"/>
    <cellStyle name="Normal 6 2 7 13" xfId="39442" xr:uid="{DB593217-1051-409B-9805-989AB19AE0A1}"/>
    <cellStyle name="Normal 6 2 7 13 2" xfId="39443" xr:uid="{EC613550-7EBD-4015-B1CB-BC2A402C6C0F}"/>
    <cellStyle name="Normal 6 2 7 14" xfId="39444" xr:uid="{F8BD5E1D-B285-48C0-BE46-AEB4AA496F25}"/>
    <cellStyle name="Normal 6 2 7 14 2" xfId="39445" xr:uid="{8BEDDC82-5A25-4793-B65B-CA96DA6C9F35}"/>
    <cellStyle name="Normal 6 2 7 15" xfId="39446" xr:uid="{33F5C905-2439-4ADA-819E-54EB6BD48A23}"/>
    <cellStyle name="Normal 6 2 7 15 2" xfId="39447" xr:uid="{FF7DC152-66D1-4A55-894E-87F58A074588}"/>
    <cellStyle name="Normal 6 2 7 16" xfId="39448" xr:uid="{E37D8536-D3FE-4672-A420-D582FEE26BDD}"/>
    <cellStyle name="Normal 6 2 7 2" xfId="39449" xr:uid="{C9CA6525-7BD6-44C8-A164-1713A055F89C}"/>
    <cellStyle name="Normal 6 2 7 2 10" xfId="39450" xr:uid="{D5E4CA77-3B3B-49BF-AD49-B3CD448888C2}"/>
    <cellStyle name="Normal 6 2 7 2 10 2" xfId="39451" xr:uid="{4EC2A028-EB25-4A00-885F-0B743573796E}"/>
    <cellStyle name="Normal 6 2 7 2 11" xfId="39452" xr:uid="{93294B97-556C-46B9-AE44-ABE18729C8A7}"/>
    <cellStyle name="Normal 6 2 7 2 11 2" xfId="39453" xr:uid="{C7B9E23E-9A39-4170-AE80-1E45FEC6D2F2}"/>
    <cellStyle name="Normal 6 2 7 2 12" xfId="39454" xr:uid="{842D5248-A1E8-4223-A5E4-9612CC44B952}"/>
    <cellStyle name="Normal 6 2 7 2 12 2" xfId="39455" xr:uid="{424337FA-DF6A-4072-8DBA-544BFE4D2F78}"/>
    <cellStyle name="Normal 6 2 7 2 13" xfId="39456" xr:uid="{F072C6B3-447C-4C2F-AC59-E89FA0CD5B5C}"/>
    <cellStyle name="Normal 6 2 7 2 2" xfId="39457" xr:uid="{3942072F-D5D9-400F-A788-9627E4A2FE93}"/>
    <cellStyle name="Normal 6 2 7 2 2 10" xfId="39458" xr:uid="{458DED25-C740-49FE-82BD-9D44F0E459F7}"/>
    <cellStyle name="Normal 6 2 7 2 2 10 2" xfId="39459" xr:uid="{B5A51957-D038-4032-AD7A-06449BB76ABF}"/>
    <cellStyle name="Normal 6 2 7 2 2 11" xfId="39460" xr:uid="{6F22BD41-D739-4134-80F1-E5BB69101468}"/>
    <cellStyle name="Normal 6 2 7 2 2 11 2" xfId="39461" xr:uid="{6E9CECF0-185B-40F5-BF48-8D0F32AB752B}"/>
    <cellStyle name="Normal 6 2 7 2 2 12" xfId="39462" xr:uid="{4436F040-4361-4514-99D6-16EBC84AD796}"/>
    <cellStyle name="Normal 6 2 7 2 2 12 2" xfId="39463" xr:uid="{39E85B42-D2DE-47CF-B681-B0032B694B6E}"/>
    <cellStyle name="Normal 6 2 7 2 2 13" xfId="39464" xr:uid="{EF88A03F-9289-4386-92E5-48134E2170E1}"/>
    <cellStyle name="Normal 6 2 7 2 2 2" xfId="39465" xr:uid="{EE0E1F50-AEBF-4DA5-996B-9CB9B16676D6}"/>
    <cellStyle name="Normal 6 2 7 2 2 2 10" xfId="39466" xr:uid="{A492CE5F-B4EA-469C-B1E9-15BB0A3AB1C0}"/>
    <cellStyle name="Normal 6 2 7 2 2 2 10 2" xfId="39467" xr:uid="{095D3E77-1A46-4EC5-9BE4-B74601E9F64D}"/>
    <cellStyle name="Normal 6 2 7 2 2 2 11" xfId="39468" xr:uid="{05414E15-075D-4320-95A2-B081450C0C35}"/>
    <cellStyle name="Normal 6 2 7 2 2 2 11 2" xfId="39469" xr:uid="{0CDE72E6-0FC3-416E-A689-8A06A5295AC0}"/>
    <cellStyle name="Normal 6 2 7 2 2 2 12" xfId="39470" xr:uid="{1FF026FF-16C3-44E6-B096-F7040F7A3AE4}"/>
    <cellStyle name="Normal 6 2 7 2 2 2 2" xfId="39471" xr:uid="{AA084170-131B-4449-810A-344976DEDFCD}"/>
    <cellStyle name="Normal 6 2 7 2 2 2 2 10" xfId="39472" xr:uid="{3AA09A10-4105-43E1-8D22-F3FA10F29446}"/>
    <cellStyle name="Normal 6 2 7 2 2 2 2 10 2" xfId="39473" xr:uid="{C682A479-A1EA-4DD5-B136-22FB99505846}"/>
    <cellStyle name="Normal 6 2 7 2 2 2 2 11" xfId="39474" xr:uid="{9D0F6F7C-A65C-4246-BB69-CB615583CF3D}"/>
    <cellStyle name="Normal 6 2 7 2 2 2 2 11 2" xfId="39475" xr:uid="{C574637F-3513-48B1-AEE4-80041C623F13}"/>
    <cellStyle name="Normal 6 2 7 2 2 2 2 12" xfId="39476" xr:uid="{16BC6CD0-47BC-4514-ADCD-995758BE7764}"/>
    <cellStyle name="Normal 6 2 7 2 2 2 2 2" xfId="39477" xr:uid="{38681956-6472-4877-BF50-D5818436D7F9}"/>
    <cellStyle name="Normal 6 2 7 2 2 2 2 2 2" xfId="39478" xr:uid="{11ED298C-2F4A-4390-88AC-B62714E7BDE4}"/>
    <cellStyle name="Normal 6 2 7 2 2 2 2 2 2 2" xfId="39479" xr:uid="{9506E6F3-7892-4DE9-BEEE-19A857CBC77B}"/>
    <cellStyle name="Normal 6 2 7 2 2 2 2 2 2 2 2" xfId="39480" xr:uid="{1FD5F2B4-1F78-41BD-82F2-1D8E4FB216A0}"/>
    <cellStyle name="Normal 6 2 7 2 2 2 2 2 2 2 2 2" xfId="39481" xr:uid="{11AFFEA3-C490-4905-834D-FFA97996EBF6}"/>
    <cellStyle name="Normal 6 2 7 2 2 2 2 2 2 2 2 2 2" xfId="39482" xr:uid="{4696C8F0-BD8C-41C7-968B-8D171D943637}"/>
    <cellStyle name="Normal 6 2 7 2 2 2 2 2 2 2 2 2 2 2" xfId="39483" xr:uid="{7B124008-E0AD-4FC9-9A46-6B6BAC4BC496}"/>
    <cellStyle name="Normal 6 2 7 2 2 2 2 2 2 2 2 2 2 2 2" xfId="39484" xr:uid="{CD1DF3B3-6828-493F-9DA5-B71569A75531}"/>
    <cellStyle name="Normal 6 2 7 2 2 2 2 2 2 2 2 2 2 3" xfId="39485" xr:uid="{73626943-CDE2-4CFC-A2B4-040A5458A330}"/>
    <cellStyle name="Normal 6 2 7 2 2 2 2 2 2 2 2 2 3" xfId="39486" xr:uid="{5C976E92-13B0-4D57-ACEE-85217161FBC9}"/>
    <cellStyle name="Normal 6 2 7 2 2 2 2 2 2 2 2 3" xfId="39487" xr:uid="{16F3F8F3-37ED-48B5-B90E-CD90E5C18294}"/>
    <cellStyle name="Normal 6 2 7 2 2 2 2 2 2 2 2 3 2" xfId="39488" xr:uid="{E5B87FEF-4A64-46F6-BE06-817CD63C48C2}"/>
    <cellStyle name="Normal 6 2 7 2 2 2 2 2 2 2 2 4" xfId="39489" xr:uid="{38B207BC-67D5-4A97-8DED-293D2148E0F5}"/>
    <cellStyle name="Normal 6 2 7 2 2 2 2 2 2 2 2 4 2" xfId="39490" xr:uid="{900969E7-4779-403E-B9DF-C59BC4587B13}"/>
    <cellStyle name="Normal 6 2 7 2 2 2 2 2 2 2 2 5" xfId="39491" xr:uid="{07FE5B6C-AFA3-4413-B8C0-74C67394AB81}"/>
    <cellStyle name="Normal 6 2 7 2 2 2 2 2 2 2 2 5 2" xfId="39492" xr:uid="{2F8B4F71-5804-4F72-8CFD-FBAE80F55107}"/>
    <cellStyle name="Normal 6 2 7 2 2 2 2 2 2 2 2 6" xfId="39493" xr:uid="{B2176869-9759-4DC3-93D0-E651B3F2E8A3}"/>
    <cellStyle name="Normal 6 2 7 2 2 2 2 2 2 2 2 6 2" xfId="39494" xr:uid="{923C6CE9-C289-4C42-9657-C15F9A7F699C}"/>
    <cellStyle name="Normal 6 2 7 2 2 2 2 2 2 2 2 7" xfId="39495" xr:uid="{AD540156-8376-405C-BD5E-7F560C0408D0}"/>
    <cellStyle name="Normal 6 2 7 2 2 2 2 2 2 2 2 7 2" xfId="39496" xr:uid="{784F8711-0E19-4434-86AD-9F971BBD009D}"/>
    <cellStyle name="Normal 6 2 7 2 2 2 2 2 2 2 2 8" xfId="39497" xr:uid="{F3AF39F5-EA3D-433E-99AD-B612B385A5C2}"/>
    <cellStyle name="Normal 6 2 7 2 2 2 2 2 2 2 3" xfId="39498" xr:uid="{C43B637A-6BD0-4019-9165-595D486A00A9}"/>
    <cellStyle name="Normal 6 2 7 2 2 2 2 2 2 2 3 2" xfId="39499" xr:uid="{6E0494B6-192D-4843-8662-786AD2F3AE63}"/>
    <cellStyle name="Normal 6 2 7 2 2 2 2 2 2 2 3 2 2" xfId="39500" xr:uid="{3E390BCA-C7EF-4CD5-B14E-318B7B8AFFDA}"/>
    <cellStyle name="Normal 6 2 7 2 2 2 2 2 2 2 3 2 2 2" xfId="39501" xr:uid="{5531CF16-BB11-4E48-A8F7-740B222E96C2}"/>
    <cellStyle name="Normal 6 2 7 2 2 2 2 2 2 2 3 2 3" xfId="39502" xr:uid="{DBA88575-FC1D-4F15-A871-B9EBC85D318B}"/>
    <cellStyle name="Normal 6 2 7 2 2 2 2 2 2 2 3 3" xfId="39503" xr:uid="{3229C8D8-15E0-4196-B95E-623609943C46}"/>
    <cellStyle name="Normal 6 2 7 2 2 2 2 2 2 2 4" xfId="39504" xr:uid="{590725E5-30A1-4278-8236-11C21ED6CEAF}"/>
    <cellStyle name="Normal 6 2 7 2 2 2 2 2 2 2 4 2" xfId="39505" xr:uid="{11BFB218-DE85-4DFE-957B-6AD962CD27B3}"/>
    <cellStyle name="Normal 6 2 7 2 2 2 2 2 2 2 5" xfId="39506" xr:uid="{76ED602E-AA34-4452-BE0F-A301B4C217E0}"/>
    <cellStyle name="Normal 6 2 7 2 2 2 2 2 2 2 5 2" xfId="39507" xr:uid="{B239B3C2-91E3-42F1-88C9-55C183A686ED}"/>
    <cellStyle name="Normal 6 2 7 2 2 2 2 2 2 2 6" xfId="39508" xr:uid="{19EB6128-303F-4E17-89DF-1F4FE2DA7313}"/>
    <cellStyle name="Normal 6 2 7 2 2 2 2 2 2 2 6 2" xfId="39509" xr:uid="{4B43BBCB-367D-400D-BAF2-C66AA3E9015F}"/>
    <cellStyle name="Normal 6 2 7 2 2 2 2 2 2 2 7" xfId="39510" xr:uid="{16002EAD-AFB4-455B-A759-8D7B67D2E46D}"/>
    <cellStyle name="Normal 6 2 7 2 2 2 2 2 2 2 7 2" xfId="39511" xr:uid="{59BD4A30-DAF9-419D-8CCD-7941ABF981AF}"/>
    <cellStyle name="Normal 6 2 7 2 2 2 2 2 2 2 8" xfId="39512" xr:uid="{8660E4FA-7DE3-432D-B3F9-27944B726133}"/>
    <cellStyle name="Normal 6 2 7 2 2 2 2 2 2 3" xfId="39513" xr:uid="{40ED78E8-9E6F-400D-97E7-4CF367278C41}"/>
    <cellStyle name="Normal 6 2 7 2 2 2 2 2 2 3 2" xfId="39514" xr:uid="{189E1F9E-0B7F-448C-AD41-CC6A2319028D}"/>
    <cellStyle name="Normal 6 2 7 2 2 2 2 2 2 3 2 2" xfId="39515" xr:uid="{DDE42CAA-7C52-4637-BA5F-F7AE502F53F3}"/>
    <cellStyle name="Normal 6 2 7 2 2 2 2 2 2 3 2 2 2" xfId="39516" xr:uid="{CC7CFF74-1D76-4B90-A0C0-EBDD0E0E98A2}"/>
    <cellStyle name="Normal 6 2 7 2 2 2 2 2 2 3 2 3" xfId="39517" xr:uid="{2BA7F1FC-A26B-4141-ADA6-AB9FF9800657}"/>
    <cellStyle name="Normal 6 2 7 2 2 2 2 2 2 3 3" xfId="39518" xr:uid="{8D87219B-10C9-490A-866C-676D588B2761}"/>
    <cellStyle name="Normal 6 2 7 2 2 2 2 2 2 4" xfId="39519" xr:uid="{10A143BC-F982-4ECC-A45F-813A3F708BD3}"/>
    <cellStyle name="Normal 6 2 7 2 2 2 2 2 2 4 2" xfId="39520" xr:uid="{5C1B8C2C-6E17-42CD-9054-009A00DFEBB5}"/>
    <cellStyle name="Normal 6 2 7 2 2 2 2 2 2 5" xfId="39521" xr:uid="{2AD24229-9D7E-4F30-AA12-BD2032D72F55}"/>
    <cellStyle name="Normal 6 2 7 2 2 2 2 2 2 5 2" xfId="39522" xr:uid="{94D10E8F-F58F-4529-974E-8AC1E990017C}"/>
    <cellStyle name="Normal 6 2 7 2 2 2 2 2 2 6" xfId="39523" xr:uid="{5C45D3C4-686B-45F8-B15E-E81E960FED79}"/>
    <cellStyle name="Normal 6 2 7 2 2 2 2 2 2 6 2" xfId="39524" xr:uid="{476AF8FA-FFF7-4AFE-A682-7902182F263D}"/>
    <cellStyle name="Normal 6 2 7 2 2 2 2 2 2 7" xfId="39525" xr:uid="{7097CBB2-5732-4037-B2EF-D51231A0368F}"/>
    <cellStyle name="Normal 6 2 7 2 2 2 2 2 2 7 2" xfId="39526" xr:uid="{D0800A6C-E28D-410D-A27E-EB7D0518E51B}"/>
    <cellStyle name="Normal 6 2 7 2 2 2 2 2 2 8" xfId="39527" xr:uid="{352B74BA-3832-42F2-BD24-8FB62624972B}"/>
    <cellStyle name="Normal 6 2 7 2 2 2 2 2 2 8 2" xfId="39528" xr:uid="{C3BB0DE2-F046-4B3E-9945-AB76AAC0EC0C}"/>
    <cellStyle name="Normal 6 2 7 2 2 2 2 2 2 9" xfId="39529" xr:uid="{A03869C3-A783-43D6-B481-D69AB12276DB}"/>
    <cellStyle name="Normal 6 2 7 2 2 2 2 2 3" xfId="39530" xr:uid="{0F17E582-6029-464C-B177-D92FCC7EE99F}"/>
    <cellStyle name="Normal 6 2 7 2 2 2 2 2 3 2" xfId="39531" xr:uid="{CEF34EAB-048D-493E-9A81-8C78400441E2}"/>
    <cellStyle name="Normal 6 2 7 2 2 2 2 2 3 2 2" xfId="39532" xr:uid="{AF0D0518-B8A4-4000-A177-597A62F5AB52}"/>
    <cellStyle name="Normal 6 2 7 2 2 2 2 2 3 2 2 2" xfId="39533" xr:uid="{F60457CB-1A4B-47B6-ABB1-0D5D185F5432}"/>
    <cellStyle name="Normal 6 2 7 2 2 2 2 2 3 2 2 2 2" xfId="39534" xr:uid="{C17DAB3A-B4D5-47D1-887A-51E52FE11893}"/>
    <cellStyle name="Normal 6 2 7 2 2 2 2 2 3 2 2 3" xfId="39535" xr:uid="{25B51066-B213-4F2D-AD76-5ACC663CD49F}"/>
    <cellStyle name="Normal 6 2 7 2 2 2 2 2 3 2 3" xfId="39536" xr:uid="{D6497873-0BB5-4391-ADC7-B3519CAAA9C9}"/>
    <cellStyle name="Normal 6 2 7 2 2 2 2 2 3 3" xfId="39537" xr:uid="{DA027234-AF76-4388-9E6E-5FBDB569FB5C}"/>
    <cellStyle name="Normal 6 2 7 2 2 2 2 2 3 3 2" xfId="39538" xr:uid="{11E9BDE1-EE6F-4D30-B435-23A2D8E80C9C}"/>
    <cellStyle name="Normal 6 2 7 2 2 2 2 2 3 4" xfId="39539" xr:uid="{F4B1339F-F9B5-450D-974F-38C0738573D5}"/>
    <cellStyle name="Normal 6 2 7 2 2 2 2 2 3 4 2" xfId="39540" xr:uid="{BA65E6F4-EFE3-47F7-BD1D-BDA8FEB80A27}"/>
    <cellStyle name="Normal 6 2 7 2 2 2 2 2 3 5" xfId="39541" xr:uid="{5795536E-601E-4501-B5D6-AE20C97CA83E}"/>
    <cellStyle name="Normal 6 2 7 2 2 2 2 2 3 5 2" xfId="39542" xr:uid="{CC796DE2-3BA7-4A20-9846-3260A1AA61B0}"/>
    <cellStyle name="Normal 6 2 7 2 2 2 2 2 3 6" xfId="39543" xr:uid="{05306C4B-B02F-4394-91B7-DE3C9DC148AF}"/>
    <cellStyle name="Normal 6 2 7 2 2 2 2 2 3 6 2" xfId="39544" xr:uid="{B0FFBA7A-536B-4671-BAE0-431C8EEF9E7D}"/>
    <cellStyle name="Normal 6 2 7 2 2 2 2 2 3 7" xfId="39545" xr:uid="{A453F0D5-637D-4A8F-8552-DC6CCEA38EA2}"/>
    <cellStyle name="Normal 6 2 7 2 2 2 2 2 3 7 2" xfId="39546" xr:uid="{D4280ED6-FA3C-47A1-B88E-DD44DB25D76B}"/>
    <cellStyle name="Normal 6 2 7 2 2 2 2 2 3 8" xfId="39547" xr:uid="{1CDD5F24-8CD7-4D5F-B2DA-E58C9765C3AA}"/>
    <cellStyle name="Normal 6 2 7 2 2 2 2 2 4" xfId="39548" xr:uid="{734D1420-A791-4F2D-B440-6E2E2CA09909}"/>
    <cellStyle name="Normal 6 2 7 2 2 2 2 2 4 2" xfId="39549" xr:uid="{9C964271-3B43-47F9-A539-AE81EEA9183B}"/>
    <cellStyle name="Normal 6 2 7 2 2 2 2 2 4 2 2" xfId="39550" xr:uid="{2576145A-A03E-496A-965B-F2B37372ECB7}"/>
    <cellStyle name="Normal 6 2 7 2 2 2 2 2 4 2 2 2" xfId="39551" xr:uid="{09F86C68-D338-4971-9360-544FBC4501DE}"/>
    <cellStyle name="Normal 6 2 7 2 2 2 2 2 4 2 3" xfId="39552" xr:uid="{B4FC5E04-A2B7-4531-9555-E6A9617AE13B}"/>
    <cellStyle name="Normal 6 2 7 2 2 2 2 2 4 3" xfId="39553" xr:uid="{E877C70A-DA53-4F37-B4A6-DE86ECAE72AE}"/>
    <cellStyle name="Normal 6 2 7 2 2 2 2 2 5" xfId="39554" xr:uid="{C84626DE-264A-4FB8-8AD0-2576969FD984}"/>
    <cellStyle name="Normal 6 2 7 2 2 2 2 2 5 2" xfId="39555" xr:uid="{52CB46FB-C90D-47C9-9E42-B3DB71407B25}"/>
    <cellStyle name="Normal 6 2 7 2 2 2 2 2 6" xfId="39556" xr:uid="{24AC7E48-67CC-403E-A64D-9C566D7E986B}"/>
    <cellStyle name="Normal 6 2 7 2 2 2 2 2 6 2" xfId="39557" xr:uid="{07D8970A-E6D3-4C6B-9F97-EB416BDCABCC}"/>
    <cellStyle name="Normal 6 2 7 2 2 2 2 2 7" xfId="39558" xr:uid="{7FB03E47-3BF2-4A92-82E6-18F75302FDBA}"/>
    <cellStyle name="Normal 6 2 7 2 2 2 2 2 7 2" xfId="39559" xr:uid="{F04D8417-AA69-41DF-BC99-93039DB32DF8}"/>
    <cellStyle name="Normal 6 2 7 2 2 2 2 2 8" xfId="39560" xr:uid="{C2AE975B-DF6A-4D16-BCCB-6755461372A3}"/>
    <cellStyle name="Normal 6 2 7 2 2 2 2 2 8 2" xfId="39561" xr:uid="{BBAA89A9-4FEE-49B9-982D-CAAFEE4E8D25}"/>
    <cellStyle name="Normal 6 2 7 2 2 2 2 2 9" xfId="39562" xr:uid="{2BF7CFA5-8770-429F-8E34-B535CEFA408C}"/>
    <cellStyle name="Normal 6 2 7 2 2 2 2 3" xfId="39563" xr:uid="{C1B30886-0786-4534-A77E-DFC2FBEC3926}"/>
    <cellStyle name="Normal 6 2 7 2 2 2 2 3 2" xfId="39564" xr:uid="{602E49C1-25A9-4D43-9576-9E184101777F}"/>
    <cellStyle name="Normal 6 2 7 2 2 2 2 4" xfId="39565" xr:uid="{CEE66E84-02FB-4B88-B0A4-BDEAC4187032}"/>
    <cellStyle name="Normal 6 2 7 2 2 2 2 4 2" xfId="39566" xr:uid="{34A3FBF8-B1C0-4C5A-B2B1-3E105AE7DFF3}"/>
    <cellStyle name="Normal 6 2 7 2 2 2 2 5" xfId="39567" xr:uid="{76426C7B-63EE-4BFB-8836-F0D8D7FC97D7}"/>
    <cellStyle name="Normal 6 2 7 2 2 2 2 5 2" xfId="39568" xr:uid="{AF5E517F-A0B0-4727-84C7-E042EE62496D}"/>
    <cellStyle name="Normal 6 2 7 2 2 2 2 5 2 2" xfId="39569" xr:uid="{1FC369DC-59D8-4289-96EF-4191C96DDC2B}"/>
    <cellStyle name="Normal 6 2 7 2 2 2 2 5 2 2 2" xfId="39570" xr:uid="{B141920B-A9BB-4C02-AD36-5664FB4FAFF7}"/>
    <cellStyle name="Normal 6 2 7 2 2 2 2 5 2 2 2 2" xfId="39571" xr:uid="{A3EA6767-6F4D-4B9C-8A11-BD36603A348B}"/>
    <cellStyle name="Normal 6 2 7 2 2 2 2 5 2 2 2 2 2" xfId="39572" xr:uid="{47DC33EB-E6AE-46A8-8EE7-CEFD1F0D5082}"/>
    <cellStyle name="Normal 6 2 7 2 2 2 2 5 2 2 2 3" xfId="39573" xr:uid="{EB2423C1-AA4E-447A-9800-EA78EDCED0A2}"/>
    <cellStyle name="Normal 6 2 7 2 2 2 2 5 2 2 3" xfId="39574" xr:uid="{3EA014F5-4955-4D50-9EDA-6B05F5CE5AAA}"/>
    <cellStyle name="Normal 6 2 7 2 2 2 2 5 2 3" xfId="39575" xr:uid="{1C2517DD-CC12-44C9-9F24-C8E04CAE4F40}"/>
    <cellStyle name="Normal 6 2 7 2 2 2 2 5 2 3 2" xfId="39576" xr:uid="{295C3900-CFB3-4D2C-A926-D421D16791AA}"/>
    <cellStyle name="Normal 6 2 7 2 2 2 2 5 2 4" xfId="39577" xr:uid="{84170E03-AF41-4EC0-BCDF-46147DD80434}"/>
    <cellStyle name="Normal 6 2 7 2 2 2 2 5 2 4 2" xfId="39578" xr:uid="{C10AD54D-4ED4-4766-9898-0B29E219983F}"/>
    <cellStyle name="Normal 6 2 7 2 2 2 2 5 2 5" xfId="39579" xr:uid="{ACFA8095-416E-4744-81FD-B7994F8792A1}"/>
    <cellStyle name="Normal 6 2 7 2 2 2 2 5 2 5 2" xfId="39580" xr:uid="{D4149EE8-5B54-40D4-9D92-605B612411EF}"/>
    <cellStyle name="Normal 6 2 7 2 2 2 2 5 2 6" xfId="39581" xr:uid="{BF2C7C08-A43E-4381-9CA1-1DC82ECADC64}"/>
    <cellStyle name="Normal 6 2 7 2 2 2 2 5 2 6 2" xfId="39582" xr:uid="{2CCD419A-4E02-42E0-BDCA-66FD63552B86}"/>
    <cellStyle name="Normal 6 2 7 2 2 2 2 5 2 7" xfId="39583" xr:uid="{24587244-E70D-4F5C-806C-AFED84AA3758}"/>
    <cellStyle name="Normal 6 2 7 2 2 2 2 5 2 7 2" xfId="39584" xr:uid="{B5F0BE70-802F-4AC5-B1A0-D052F367556C}"/>
    <cellStyle name="Normal 6 2 7 2 2 2 2 5 2 8" xfId="39585" xr:uid="{0EE3283D-48A6-49A6-8FAC-22444C113FE7}"/>
    <cellStyle name="Normal 6 2 7 2 2 2 2 5 3" xfId="39586" xr:uid="{C77926F6-5D1B-4F53-93AB-FB45D9738251}"/>
    <cellStyle name="Normal 6 2 7 2 2 2 2 5 3 2" xfId="39587" xr:uid="{294EE928-1AC1-4BA7-BA0E-4D9A5B90685C}"/>
    <cellStyle name="Normal 6 2 7 2 2 2 2 5 3 2 2" xfId="39588" xr:uid="{44E62A70-1B96-463E-9C3E-895C18B3657D}"/>
    <cellStyle name="Normal 6 2 7 2 2 2 2 5 3 2 2 2" xfId="39589" xr:uid="{074AE076-D322-4C34-A043-8212FAB28BA9}"/>
    <cellStyle name="Normal 6 2 7 2 2 2 2 5 3 2 3" xfId="39590" xr:uid="{0F4FFA5B-485B-474B-ADFA-91CB2EB4ACDC}"/>
    <cellStyle name="Normal 6 2 7 2 2 2 2 5 3 3" xfId="39591" xr:uid="{8B41FDBB-A88E-4661-BB54-AE936B1AD608}"/>
    <cellStyle name="Normal 6 2 7 2 2 2 2 5 4" xfId="39592" xr:uid="{7FAF20E8-6356-4A48-952F-F1FB97D1A12A}"/>
    <cellStyle name="Normal 6 2 7 2 2 2 2 5 4 2" xfId="39593" xr:uid="{B8CDF176-DEAB-4C00-B62C-45CD8DE9AF69}"/>
    <cellStyle name="Normal 6 2 7 2 2 2 2 5 5" xfId="39594" xr:uid="{E0050527-9955-45EF-AD11-13224FE06892}"/>
    <cellStyle name="Normal 6 2 7 2 2 2 2 5 5 2" xfId="39595" xr:uid="{79F4251F-41D2-4103-94C9-F4E189273C77}"/>
    <cellStyle name="Normal 6 2 7 2 2 2 2 5 6" xfId="39596" xr:uid="{EA1D188A-0AD3-4639-A4C3-2FA88FB1BC0B}"/>
    <cellStyle name="Normal 6 2 7 2 2 2 2 5 6 2" xfId="39597" xr:uid="{74B0C178-F65F-4E43-B5B7-4F1D587A4257}"/>
    <cellStyle name="Normal 6 2 7 2 2 2 2 5 7" xfId="39598" xr:uid="{98B2F2C5-12DC-4C00-894D-1EAB1A4451FF}"/>
    <cellStyle name="Normal 6 2 7 2 2 2 2 5 7 2" xfId="39599" xr:uid="{22ACB668-BE52-4091-ABB7-468773C642B0}"/>
    <cellStyle name="Normal 6 2 7 2 2 2 2 5 8" xfId="39600" xr:uid="{E19C4254-033C-4DF8-ADA9-3337FAF92D42}"/>
    <cellStyle name="Normal 6 2 7 2 2 2 2 6" xfId="39601" xr:uid="{359B5B5D-B8FD-4D7F-8F93-F7B421EC0CA1}"/>
    <cellStyle name="Normal 6 2 7 2 2 2 2 6 2" xfId="39602" xr:uid="{235E3AA3-D757-4055-9242-95E0F8407D98}"/>
    <cellStyle name="Normal 6 2 7 2 2 2 2 6 2 2" xfId="39603" xr:uid="{DF688E93-2520-4CF5-8005-7DA396F70BDA}"/>
    <cellStyle name="Normal 6 2 7 2 2 2 2 6 2 2 2" xfId="39604" xr:uid="{825E05DD-15EE-496E-ACD2-31983D269B39}"/>
    <cellStyle name="Normal 6 2 7 2 2 2 2 6 2 3" xfId="39605" xr:uid="{0B8D9BB4-99DE-42AA-97DF-647B2575916A}"/>
    <cellStyle name="Normal 6 2 7 2 2 2 2 6 3" xfId="39606" xr:uid="{FB4C9B82-2178-4E12-86DB-A78C3DA2EC3A}"/>
    <cellStyle name="Normal 6 2 7 2 2 2 2 7" xfId="39607" xr:uid="{21CE480B-2940-4449-9773-3B7EAC52EE7F}"/>
    <cellStyle name="Normal 6 2 7 2 2 2 2 7 2" xfId="39608" xr:uid="{72420E10-3150-4C1A-829E-121A2B8FA013}"/>
    <cellStyle name="Normal 6 2 7 2 2 2 2 8" xfId="39609" xr:uid="{0587BC6C-FB51-4852-89EE-0EC3A94A5A3F}"/>
    <cellStyle name="Normal 6 2 7 2 2 2 2 8 2" xfId="39610" xr:uid="{443AC543-7BF4-48A1-AD83-4B0A85E2C200}"/>
    <cellStyle name="Normal 6 2 7 2 2 2 2 9" xfId="39611" xr:uid="{B7892F90-27D2-4B71-8BD1-E9AEDDA336EE}"/>
    <cellStyle name="Normal 6 2 7 2 2 2 2 9 2" xfId="39612" xr:uid="{0D1399F2-BC90-493A-B80C-0DE69466080C}"/>
    <cellStyle name="Normal 6 2 7 2 2 2 3" xfId="39613" xr:uid="{45AF23C7-5006-4490-9F5F-EF48D151A9F9}"/>
    <cellStyle name="Normal 6 2 7 2 2 2 3 2" xfId="39614" xr:uid="{544388AC-B2F2-4601-BCCD-6702D66E98D1}"/>
    <cellStyle name="Normal 6 2 7 2 2 2 3 2 2" xfId="39615" xr:uid="{5EB759C8-DA6D-4963-B620-9C7BD04CCE5D}"/>
    <cellStyle name="Normal 6 2 7 2 2 2 3 2 2 2" xfId="39616" xr:uid="{62DC9AD7-505B-4820-86F1-593C50A478D7}"/>
    <cellStyle name="Normal 6 2 7 2 2 2 3 2 2 2 2" xfId="39617" xr:uid="{99C677FC-66D8-41AC-AD2F-FFE840CD9B3F}"/>
    <cellStyle name="Normal 6 2 7 2 2 2 3 2 2 2 2 2" xfId="39618" xr:uid="{5155E888-BC21-469E-AA68-9A28B42088DC}"/>
    <cellStyle name="Normal 6 2 7 2 2 2 3 2 2 2 2 2 2" xfId="39619" xr:uid="{5A3594D5-85B9-4A95-AF43-48E2256E4E93}"/>
    <cellStyle name="Normal 6 2 7 2 2 2 3 2 2 2 2 2 2 2" xfId="39620" xr:uid="{98AAD02F-2760-437C-B218-128DCDD431DF}"/>
    <cellStyle name="Normal 6 2 7 2 2 2 3 2 2 2 2 2 3" xfId="39621" xr:uid="{CCBB37AA-9B16-4FE9-9CE2-6760C499FC5A}"/>
    <cellStyle name="Normal 6 2 7 2 2 2 3 2 2 2 2 3" xfId="39622" xr:uid="{A467D1F7-32F4-4389-BD18-80C59033894B}"/>
    <cellStyle name="Normal 6 2 7 2 2 2 3 2 2 2 3" xfId="39623" xr:uid="{CC2863C6-A4F5-4CE7-8838-6A85FC27605E}"/>
    <cellStyle name="Normal 6 2 7 2 2 2 3 2 2 2 3 2" xfId="39624" xr:uid="{F0DA3FC1-0622-4D3C-9BF3-2BAD424A26DC}"/>
    <cellStyle name="Normal 6 2 7 2 2 2 3 2 2 2 4" xfId="39625" xr:uid="{CB6D7128-DA53-438E-9AC0-F9F1490A394E}"/>
    <cellStyle name="Normal 6 2 7 2 2 2 3 2 2 2 4 2" xfId="39626" xr:uid="{2FAB1E82-9731-489C-8E26-5C5FEF169CCE}"/>
    <cellStyle name="Normal 6 2 7 2 2 2 3 2 2 2 5" xfId="39627" xr:uid="{CB22B852-3757-4D9D-8018-181F94BBE402}"/>
    <cellStyle name="Normal 6 2 7 2 2 2 3 2 2 2 5 2" xfId="39628" xr:uid="{A3E57D50-C654-4585-B120-D528EF5C571F}"/>
    <cellStyle name="Normal 6 2 7 2 2 2 3 2 2 2 6" xfId="39629" xr:uid="{07AF6E9B-5DCF-4FBA-95D7-938C284C5BAB}"/>
    <cellStyle name="Normal 6 2 7 2 2 2 3 2 2 2 6 2" xfId="39630" xr:uid="{A872F793-05B8-4703-88DF-BE43BD3E1EFC}"/>
    <cellStyle name="Normal 6 2 7 2 2 2 3 2 2 2 7" xfId="39631" xr:uid="{3B464F33-DE93-4D35-82AA-BE8997EA28ED}"/>
    <cellStyle name="Normal 6 2 7 2 2 2 3 2 2 2 7 2" xfId="39632" xr:uid="{D9AD2709-9E8D-462F-AED4-FF31523D1063}"/>
    <cellStyle name="Normal 6 2 7 2 2 2 3 2 2 2 8" xfId="39633" xr:uid="{84A26C81-BA61-49D7-8797-1B8394150C27}"/>
    <cellStyle name="Normal 6 2 7 2 2 2 3 2 2 3" xfId="39634" xr:uid="{BB8815BF-24DD-474B-AEC2-4BA747FCAAE3}"/>
    <cellStyle name="Normal 6 2 7 2 2 2 3 2 2 3 2" xfId="39635" xr:uid="{C93AEB36-B129-4FA8-9925-553F0AEA6432}"/>
    <cellStyle name="Normal 6 2 7 2 2 2 3 2 2 3 2 2" xfId="39636" xr:uid="{6479EDCD-95DD-4DF5-8B4E-A7D760CF2D7A}"/>
    <cellStyle name="Normal 6 2 7 2 2 2 3 2 2 3 2 2 2" xfId="39637" xr:uid="{66F54840-8C63-4F00-8907-1C884DBFAD73}"/>
    <cellStyle name="Normal 6 2 7 2 2 2 3 2 2 3 2 3" xfId="39638" xr:uid="{60193AC1-F32D-4997-9B48-64EE29D74F73}"/>
    <cellStyle name="Normal 6 2 7 2 2 2 3 2 2 3 3" xfId="39639" xr:uid="{1A6EF267-B78B-4CDD-8325-CFB3D681D490}"/>
    <cellStyle name="Normal 6 2 7 2 2 2 3 2 2 4" xfId="39640" xr:uid="{CE18FE1B-6CC9-4311-A0E7-F7934361E1CE}"/>
    <cellStyle name="Normal 6 2 7 2 2 2 3 2 2 4 2" xfId="39641" xr:uid="{F397D6BA-3B69-40B1-9676-B7C230AAD211}"/>
    <cellStyle name="Normal 6 2 7 2 2 2 3 2 2 5" xfId="39642" xr:uid="{E776B754-EFB1-4352-9AFF-EA80ED0AEEFA}"/>
    <cellStyle name="Normal 6 2 7 2 2 2 3 2 2 5 2" xfId="39643" xr:uid="{EA384548-7520-47EA-9547-A4F28BF0C8F1}"/>
    <cellStyle name="Normal 6 2 7 2 2 2 3 2 2 6" xfId="39644" xr:uid="{66D18DDB-7D6B-470B-B683-B8127A89BE4B}"/>
    <cellStyle name="Normal 6 2 7 2 2 2 3 2 2 6 2" xfId="39645" xr:uid="{905ACFA4-5928-4E01-9F06-9DDD3A3F001F}"/>
    <cellStyle name="Normal 6 2 7 2 2 2 3 2 2 7" xfId="39646" xr:uid="{36208DBD-8479-4B00-95C8-A837E469F1EB}"/>
    <cellStyle name="Normal 6 2 7 2 2 2 3 2 2 7 2" xfId="39647" xr:uid="{CA87F11C-9D83-4293-B18F-FF156B48D2E7}"/>
    <cellStyle name="Normal 6 2 7 2 2 2 3 2 2 8" xfId="39648" xr:uid="{D3E0E26A-4FA7-42EF-96A6-85B9E6DF87E1}"/>
    <cellStyle name="Normal 6 2 7 2 2 2 3 2 3" xfId="39649" xr:uid="{25081DA1-D383-4E89-9311-CE0DEEE75BD5}"/>
    <cellStyle name="Normal 6 2 7 2 2 2 3 2 3 2" xfId="39650" xr:uid="{4A6C00EF-1D93-4BB7-9948-6C04A9C5B6F1}"/>
    <cellStyle name="Normal 6 2 7 2 2 2 3 2 3 2 2" xfId="39651" xr:uid="{5D9ED5BB-586C-48E5-A5D5-F283754A2DB5}"/>
    <cellStyle name="Normal 6 2 7 2 2 2 3 2 3 2 2 2" xfId="39652" xr:uid="{713FC235-5658-48A2-A409-D32ACFDB2DA0}"/>
    <cellStyle name="Normal 6 2 7 2 2 2 3 2 3 2 3" xfId="39653" xr:uid="{D61BBF58-F21A-4D62-B8DD-CEBB4745C9BA}"/>
    <cellStyle name="Normal 6 2 7 2 2 2 3 2 3 3" xfId="39654" xr:uid="{CBB9CF2B-F5A2-4C9D-9C7A-EADB1105E76D}"/>
    <cellStyle name="Normal 6 2 7 2 2 2 3 2 4" xfId="39655" xr:uid="{4F21BF7B-3516-4E96-A8A8-BA39832C5F2C}"/>
    <cellStyle name="Normal 6 2 7 2 2 2 3 2 4 2" xfId="39656" xr:uid="{BA97E697-E010-4330-B449-DCBFA5B15BC3}"/>
    <cellStyle name="Normal 6 2 7 2 2 2 3 2 5" xfId="39657" xr:uid="{062B1F0C-3967-433F-8780-7E8D0B8FF5E0}"/>
    <cellStyle name="Normal 6 2 7 2 2 2 3 2 5 2" xfId="39658" xr:uid="{B66F279D-6D04-4CA5-B6F2-D79776DE2F70}"/>
    <cellStyle name="Normal 6 2 7 2 2 2 3 2 6" xfId="39659" xr:uid="{EEF1B983-4972-4242-99C5-30E5C1748EFE}"/>
    <cellStyle name="Normal 6 2 7 2 2 2 3 2 6 2" xfId="39660" xr:uid="{E0599B56-13FD-4517-B79C-BFB72940AD30}"/>
    <cellStyle name="Normal 6 2 7 2 2 2 3 2 7" xfId="39661" xr:uid="{5F628D2A-7751-4B71-B211-3A26DAD67147}"/>
    <cellStyle name="Normal 6 2 7 2 2 2 3 2 7 2" xfId="39662" xr:uid="{C093921F-F773-42B6-8712-E87328EB0C40}"/>
    <cellStyle name="Normal 6 2 7 2 2 2 3 2 8" xfId="39663" xr:uid="{591D3E7E-EC6A-4C43-8666-594B9DEB7EFD}"/>
    <cellStyle name="Normal 6 2 7 2 2 2 3 2 8 2" xfId="39664" xr:uid="{05C0536B-DFA3-4774-A83F-C36E7E46DCF5}"/>
    <cellStyle name="Normal 6 2 7 2 2 2 3 2 9" xfId="39665" xr:uid="{6B6BC37F-A622-4EF3-9FB3-1F3506A7BBDF}"/>
    <cellStyle name="Normal 6 2 7 2 2 2 3 3" xfId="39666" xr:uid="{44A024BC-E4A1-4C0A-8483-C192BE6051C1}"/>
    <cellStyle name="Normal 6 2 7 2 2 2 3 3 2" xfId="39667" xr:uid="{51EA0115-8C62-4DFD-9C07-E23445288AF8}"/>
    <cellStyle name="Normal 6 2 7 2 2 2 3 3 2 2" xfId="39668" xr:uid="{6F556FD4-B647-4A6F-830F-9F5EE78DBE69}"/>
    <cellStyle name="Normal 6 2 7 2 2 2 3 3 2 2 2" xfId="39669" xr:uid="{77D3D0D9-2F88-436C-A2D2-6394AFE87D85}"/>
    <cellStyle name="Normal 6 2 7 2 2 2 3 3 2 2 2 2" xfId="39670" xr:uid="{C63C8A3D-0245-44C6-8945-3F53EDD194B1}"/>
    <cellStyle name="Normal 6 2 7 2 2 2 3 3 2 2 3" xfId="39671" xr:uid="{B4D1F8CB-17D3-4F60-9EE6-AD014F475570}"/>
    <cellStyle name="Normal 6 2 7 2 2 2 3 3 2 3" xfId="39672" xr:uid="{E242B7F5-2AB9-432F-8FD5-3B02D2B8C0F2}"/>
    <cellStyle name="Normal 6 2 7 2 2 2 3 3 3" xfId="39673" xr:uid="{4543ED46-AA23-4DCB-8115-DE7818069E5A}"/>
    <cellStyle name="Normal 6 2 7 2 2 2 3 3 3 2" xfId="39674" xr:uid="{4F4563DD-4A10-490A-9DAF-FF53986995EF}"/>
    <cellStyle name="Normal 6 2 7 2 2 2 3 3 4" xfId="39675" xr:uid="{602420CB-FBF1-4C8E-8A88-0D96B5B27716}"/>
    <cellStyle name="Normal 6 2 7 2 2 2 3 3 4 2" xfId="39676" xr:uid="{CEB40A4C-F309-477D-875C-8F7F492AD8A6}"/>
    <cellStyle name="Normal 6 2 7 2 2 2 3 3 5" xfId="39677" xr:uid="{9319464B-60F5-421E-A474-1A1505D27558}"/>
    <cellStyle name="Normal 6 2 7 2 2 2 3 3 5 2" xfId="39678" xr:uid="{791C4631-329A-4C39-90F8-755341598696}"/>
    <cellStyle name="Normal 6 2 7 2 2 2 3 3 6" xfId="39679" xr:uid="{5BD1C54D-D4EC-445B-BD37-A8D777E0FCFE}"/>
    <cellStyle name="Normal 6 2 7 2 2 2 3 3 6 2" xfId="39680" xr:uid="{865C5DA0-E7BC-4ED2-B6CD-F78254682677}"/>
    <cellStyle name="Normal 6 2 7 2 2 2 3 3 7" xfId="39681" xr:uid="{627F2B98-0454-42C1-ADBF-FC5FDA81D45B}"/>
    <cellStyle name="Normal 6 2 7 2 2 2 3 3 7 2" xfId="39682" xr:uid="{7F5E73C2-72A4-4212-B5EE-4670B8528A95}"/>
    <cellStyle name="Normal 6 2 7 2 2 2 3 3 8" xfId="39683" xr:uid="{E948BEBB-2727-4FA5-9779-97CF8AE9BD64}"/>
    <cellStyle name="Normal 6 2 7 2 2 2 3 4" xfId="39684" xr:uid="{A813015B-356C-4C73-A468-A0DC4B6BBC64}"/>
    <cellStyle name="Normal 6 2 7 2 2 2 3 4 2" xfId="39685" xr:uid="{6482F7C1-DCFF-4B8B-99F6-C9FD48E1BBAC}"/>
    <cellStyle name="Normal 6 2 7 2 2 2 3 4 2 2" xfId="39686" xr:uid="{6CF110A5-16DA-4A3D-86E2-BEACD73C9CF7}"/>
    <cellStyle name="Normal 6 2 7 2 2 2 3 4 2 2 2" xfId="39687" xr:uid="{22BAB660-F936-4F00-A576-F80C2D3B25A7}"/>
    <cellStyle name="Normal 6 2 7 2 2 2 3 4 2 3" xfId="39688" xr:uid="{ED1893CF-EE53-416F-AC0C-FEEBD1CE812C}"/>
    <cellStyle name="Normal 6 2 7 2 2 2 3 4 3" xfId="39689" xr:uid="{025F423E-C2E5-4681-A48A-4DB985AF8D83}"/>
    <cellStyle name="Normal 6 2 7 2 2 2 3 5" xfId="39690" xr:uid="{B3491714-31FD-4797-B732-9855786DC76B}"/>
    <cellStyle name="Normal 6 2 7 2 2 2 3 5 2" xfId="39691" xr:uid="{A0F2402D-FCA8-4BE4-93B7-A1531D334AB7}"/>
    <cellStyle name="Normal 6 2 7 2 2 2 3 6" xfId="39692" xr:uid="{AAF171C5-78F2-4FA8-8D25-DA691420A701}"/>
    <cellStyle name="Normal 6 2 7 2 2 2 3 6 2" xfId="39693" xr:uid="{F25B8BBB-4A6B-4913-9481-C28A757FCF71}"/>
    <cellStyle name="Normal 6 2 7 2 2 2 3 7" xfId="39694" xr:uid="{599A22F1-602D-4357-BCEC-5A1A4EED5F02}"/>
    <cellStyle name="Normal 6 2 7 2 2 2 3 7 2" xfId="39695" xr:uid="{2D5B6F17-F4BC-4790-BF8F-8BDA48EF0C8E}"/>
    <cellStyle name="Normal 6 2 7 2 2 2 3 8" xfId="39696" xr:uid="{A927E260-72A2-4BAB-A669-779A93DC3B6D}"/>
    <cellStyle name="Normal 6 2 7 2 2 2 3 8 2" xfId="39697" xr:uid="{8EDF119F-72D3-4ADC-B85C-A1B9B87B318A}"/>
    <cellStyle name="Normal 6 2 7 2 2 2 3 9" xfId="39698" xr:uid="{A18F8CE7-E0A4-486A-AE25-DCE1B74E2FA5}"/>
    <cellStyle name="Normal 6 2 7 2 2 2 4" xfId="39699" xr:uid="{F745FF5D-91F8-4CBE-99C7-80A2DD356747}"/>
    <cellStyle name="Normal 6 2 7 2 2 2 4 2" xfId="39700" xr:uid="{234EE2A4-DDE2-4A6D-ACDC-EF7F5293DDE8}"/>
    <cellStyle name="Normal 6 2 7 2 2 2 5" xfId="39701" xr:uid="{1A9766C3-F5CC-4325-9902-70CBBE577538}"/>
    <cellStyle name="Normal 6 2 7 2 2 2 5 2" xfId="39702" xr:uid="{8F1DC51B-E681-4985-B66C-8523EA6F5539}"/>
    <cellStyle name="Normal 6 2 7 2 2 2 5 2 2" xfId="39703" xr:uid="{C5DF5DD5-DFDD-4215-AE29-8531F44D982A}"/>
    <cellStyle name="Normal 6 2 7 2 2 2 5 2 2 2" xfId="39704" xr:uid="{DE510E24-98EC-410E-B079-4BF063D986D2}"/>
    <cellStyle name="Normal 6 2 7 2 2 2 5 2 2 2 2" xfId="39705" xr:uid="{E0035578-414E-4F13-AAE6-E212527FD2F9}"/>
    <cellStyle name="Normal 6 2 7 2 2 2 5 2 2 2 2 2" xfId="39706" xr:uid="{1862BE6E-733C-441B-AC01-CDE324D240DD}"/>
    <cellStyle name="Normal 6 2 7 2 2 2 5 2 2 2 3" xfId="39707" xr:uid="{F1F5C941-9CD3-4089-B5E5-F596F9D2E567}"/>
    <cellStyle name="Normal 6 2 7 2 2 2 5 2 2 3" xfId="39708" xr:uid="{45A323B2-5F9F-4D49-B70B-D1C4EF6F9150}"/>
    <cellStyle name="Normal 6 2 7 2 2 2 5 2 3" xfId="39709" xr:uid="{1A178B2B-F7FA-4BB7-B074-BA03A06B2E22}"/>
    <cellStyle name="Normal 6 2 7 2 2 2 5 2 3 2" xfId="39710" xr:uid="{52BC7FBB-3593-4367-BA4C-EDFE30C2EE67}"/>
    <cellStyle name="Normal 6 2 7 2 2 2 5 2 4" xfId="39711" xr:uid="{F7C8F06A-B4A1-4E64-9D85-8523F22B76AD}"/>
    <cellStyle name="Normal 6 2 7 2 2 2 5 2 4 2" xfId="39712" xr:uid="{C6C5DF0B-32AB-418E-956C-4938C485C1B2}"/>
    <cellStyle name="Normal 6 2 7 2 2 2 5 2 5" xfId="39713" xr:uid="{76D8747A-5830-4D70-B141-B6F8131D5364}"/>
    <cellStyle name="Normal 6 2 7 2 2 2 5 2 5 2" xfId="39714" xr:uid="{C5073629-4719-4496-BB59-1922D48694B8}"/>
    <cellStyle name="Normal 6 2 7 2 2 2 5 2 6" xfId="39715" xr:uid="{66908F97-80E9-4F2F-BF22-95E36F06E6B6}"/>
    <cellStyle name="Normal 6 2 7 2 2 2 5 2 6 2" xfId="39716" xr:uid="{884178C3-8786-414F-A7D4-1BD7473E570E}"/>
    <cellStyle name="Normal 6 2 7 2 2 2 5 2 7" xfId="39717" xr:uid="{4EBE032B-7378-4F23-BDC6-2B2DCE507585}"/>
    <cellStyle name="Normal 6 2 7 2 2 2 5 2 7 2" xfId="39718" xr:uid="{706AE244-21BB-46EE-876C-11E2192DBE28}"/>
    <cellStyle name="Normal 6 2 7 2 2 2 5 2 8" xfId="39719" xr:uid="{9BA11D2F-3BFC-4C2A-B53E-520797EA0964}"/>
    <cellStyle name="Normal 6 2 7 2 2 2 5 3" xfId="39720" xr:uid="{3557324D-950D-4BF6-84B3-3324DF81AC6E}"/>
    <cellStyle name="Normal 6 2 7 2 2 2 5 3 2" xfId="39721" xr:uid="{D0D8698C-68C9-449E-A3E7-136CD1CA42EA}"/>
    <cellStyle name="Normal 6 2 7 2 2 2 5 3 2 2" xfId="39722" xr:uid="{FB96F697-8CEB-4A8C-8FFC-464ACD8DBDB7}"/>
    <cellStyle name="Normal 6 2 7 2 2 2 5 3 2 2 2" xfId="39723" xr:uid="{DB107987-7A1B-4EC2-B1BD-0667AC1A3979}"/>
    <cellStyle name="Normal 6 2 7 2 2 2 5 3 2 3" xfId="39724" xr:uid="{E49577EA-20C8-4695-AADB-203194F2187B}"/>
    <cellStyle name="Normal 6 2 7 2 2 2 5 3 3" xfId="39725" xr:uid="{31C661F6-817F-400E-A600-48E66F835073}"/>
    <cellStyle name="Normal 6 2 7 2 2 2 5 4" xfId="39726" xr:uid="{276FF767-F0AE-481B-B497-AE4A0CEEE67A}"/>
    <cellStyle name="Normal 6 2 7 2 2 2 5 4 2" xfId="39727" xr:uid="{30EDCCEC-9071-4E7B-88E9-24CA8CE3947C}"/>
    <cellStyle name="Normal 6 2 7 2 2 2 5 5" xfId="39728" xr:uid="{5EA1A50D-8D71-476F-BFBE-4EE2351AF722}"/>
    <cellStyle name="Normal 6 2 7 2 2 2 5 5 2" xfId="39729" xr:uid="{94479406-03CD-4DF7-9DF6-616F71D28137}"/>
    <cellStyle name="Normal 6 2 7 2 2 2 5 6" xfId="39730" xr:uid="{C1F7F5C7-2336-4E07-87D4-8C2D2BB6AFD3}"/>
    <cellStyle name="Normal 6 2 7 2 2 2 5 6 2" xfId="39731" xr:uid="{24910844-412F-4602-97AC-3304F162A2D1}"/>
    <cellStyle name="Normal 6 2 7 2 2 2 5 7" xfId="39732" xr:uid="{DCCFF9DD-C953-4A4F-B1AC-9DB0F9E2E529}"/>
    <cellStyle name="Normal 6 2 7 2 2 2 5 7 2" xfId="39733" xr:uid="{05C6F625-0D2B-4995-9FC2-3858A0B81065}"/>
    <cellStyle name="Normal 6 2 7 2 2 2 5 8" xfId="39734" xr:uid="{1AB30F23-1C6D-4031-86E6-6E33B1A9300C}"/>
    <cellStyle name="Normal 6 2 7 2 2 2 6" xfId="39735" xr:uid="{1A4C75C1-D911-4CED-9854-C0BC808A07CA}"/>
    <cellStyle name="Normal 6 2 7 2 2 2 6 2" xfId="39736" xr:uid="{9CFB1F55-D660-449B-BCEB-66933E182D7E}"/>
    <cellStyle name="Normal 6 2 7 2 2 2 6 2 2" xfId="39737" xr:uid="{3C5F28EE-9D9F-44F3-A531-3765A37D3ADA}"/>
    <cellStyle name="Normal 6 2 7 2 2 2 6 2 2 2" xfId="39738" xr:uid="{828E7C69-CF16-4E56-AB3B-58B5711DF7C1}"/>
    <cellStyle name="Normal 6 2 7 2 2 2 6 2 3" xfId="39739" xr:uid="{1F0EDAB5-94FC-4547-8DA3-8806497F51F9}"/>
    <cellStyle name="Normal 6 2 7 2 2 2 6 3" xfId="39740" xr:uid="{3362BAA7-F159-43EB-A90A-578FC68B2F72}"/>
    <cellStyle name="Normal 6 2 7 2 2 2 7" xfId="39741" xr:uid="{87FEA109-B0CF-4234-8EE7-9368BA02EE40}"/>
    <cellStyle name="Normal 6 2 7 2 2 2 7 2" xfId="39742" xr:uid="{D8903387-8654-4FBF-8ED0-3F8FDAE77A01}"/>
    <cellStyle name="Normal 6 2 7 2 2 2 8" xfId="39743" xr:uid="{97E11832-08A8-4EDB-ADA5-EFE1E497F2DB}"/>
    <cellStyle name="Normal 6 2 7 2 2 2 8 2" xfId="39744" xr:uid="{D83F29C2-E4B0-4417-B6E8-8DB29585C282}"/>
    <cellStyle name="Normal 6 2 7 2 2 2 9" xfId="39745" xr:uid="{7F490912-C35D-4DC8-B9E5-4F5749ADBAD0}"/>
    <cellStyle name="Normal 6 2 7 2 2 2 9 2" xfId="39746" xr:uid="{770486FB-E833-482E-8E02-A8616F910B22}"/>
    <cellStyle name="Normal 6 2 7 2 2 3" xfId="39747" xr:uid="{899CC673-5953-4C04-BFA6-BCFAA1D04E2D}"/>
    <cellStyle name="Normal 6 2 7 2 2 3 2" xfId="39748" xr:uid="{68917CA0-ADD9-4994-BB38-81E1B6877560}"/>
    <cellStyle name="Normal 6 2 7 2 2 3 2 2" xfId="39749" xr:uid="{752D3F6C-AC27-4978-92F0-90ADCB0FD343}"/>
    <cellStyle name="Normal 6 2 7 2 2 3 2 2 2" xfId="39750" xr:uid="{2C4C37DA-FF6E-4753-92D4-1098BDF88121}"/>
    <cellStyle name="Normal 6 2 7 2 2 3 2 2 2 2" xfId="39751" xr:uid="{B6A02B54-EDBF-4275-A6B4-2936B2012047}"/>
    <cellStyle name="Normal 6 2 7 2 2 3 2 2 2 2 2" xfId="39752" xr:uid="{C4C469DC-9387-4400-A287-3DA6B7AEEF4B}"/>
    <cellStyle name="Normal 6 2 7 2 2 3 2 2 2 2 2 2" xfId="39753" xr:uid="{68215A2C-8036-4C92-A92C-799A23A333AA}"/>
    <cellStyle name="Normal 6 2 7 2 2 3 2 2 2 2 2 2 2" xfId="39754" xr:uid="{63521931-2C8A-4142-BD86-F4A209147F9F}"/>
    <cellStyle name="Normal 6 2 7 2 2 3 2 2 2 2 2 3" xfId="39755" xr:uid="{33F55BCB-DCF0-497D-B349-43C80110EE29}"/>
    <cellStyle name="Normal 6 2 7 2 2 3 2 2 2 2 3" xfId="39756" xr:uid="{B2B6B099-A49D-454E-A978-F688909F1092}"/>
    <cellStyle name="Normal 6 2 7 2 2 3 2 2 2 3" xfId="39757" xr:uid="{CED864A3-721C-40EE-910F-ADFC3B015E0D}"/>
    <cellStyle name="Normal 6 2 7 2 2 3 2 2 2 3 2" xfId="39758" xr:uid="{0094DA02-73BD-4F4A-A778-0F25DC51BF60}"/>
    <cellStyle name="Normal 6 2 7 2 2 3 2 2 2 4" xfId="39759" xr:uid="{A3A759B0-F8BF-4D14-9878-168145093A00}"/>
    <cellStyle name="Normal 6 2 7 2 2 3 2 2 2 4 2" xfId="39760" xr:uid="{708CE634-5B03-4ADA-9E90-EAC56F3CF44E}"/>
    <cellStyle name="Normal 6 2 7 2 2 3 2 2 2 5" xfId="39761" xr:uid="{A749C9EB-DF65-4E32-A48B-EFCDC9D6AAD3}"/>
    <cellStyle name="Normal 6 2 7 2 2 3 2 2 2 5 2" xfId="39762" xr:uid="{4596F16B-C0F4-4656-889F-CC2BA36A88B7}"/>
    <cellStyle name="Normal 6 2 7 2 2 3 2 2 2 6" xfId="39763" xr:uid="{D09D0020-85E3-4039-A9D4-DAEF303E1DB6}"/>
    <cellStyle name="Normal 6 2 7 2 2 3 2 2 2 6 2" xfId="39764" xr:uid="{EAD97C8C-235E-4E79-963E-904A5A44FA7F}"/>
    <cellStyle name="Normal 6 2 7 2 2 3 2 2 2 7" xfId="39765" xr:uid="{BCE450BA-48CA-4384-A4AE-DFAD883F1C51}"/>
    <cellStyle name="Normal 6 2 7 2 2 3 2 2 2 7 2" xfId="39766" xr:uid="{DAC686CA-71FA-4742-BE5F-CC8AACBB5360}"/>
    <cellStyle name="Normal 6 2 7 2 2 3 2 2 2 8" xfId="39767" xr:uid="{52D7CD8E-6E4A-4FEC-B8F0-841D29C30FA8}"/>
    <cellStyle name="Normal 6 2 7 2 2 3 2 2 3" xfId="39768" xr:uid="{E0A5C5D9-2C9E-469C-A7EC-79A3AB59E781}"/>
    <cellStyle name="Normal 6 2 7 2 2 3 2 2 3 2" xfId="39769" xr:uid="{533265BD-6F7A-4775-B598-3EFCE809FF5D}"/>
    <cellStyle name="Normal 6 2 7 2 2 3 2 2 3 2 2" xfId="39770" xr:uid="{7EAED238-CD2F-4DF1-AEA7-1ABFC008EA19}"/>
    <cellStyle name="Normal 6 2 7 2 2 3 2 2 3 2 2 2" xfId="39771" xr:uid="{947EE027-F7E3-4A2C-995B-B704F7607F8F}"/>
    <cellStyle name="Normal 6 2 7 2 2 3 2 2 3 2 3" xfId="39772" xr:uid="{A13B0244-9E02-4B2A-9029-467FF88EF379}"/>
    <cellStyle name="Normal 6 2 7 2 2 3 2 2 3 3" xfId="39773" xr:uid="{FE51ED45-EF1D-440D-8A7A-6E2A3FBF8B58}"/>
    <cellStyle name="Normal 6 2 7 2 2 3 2 2 4" xfId="39774" xr:uid="{5C87B249-0788-47E1-B5FB-35F3280DBB77}"/>
    <cellStyle name="Normal 6 2 7 2 2 3 2 2 4 2" xfId="39775" xr:uid="{94B40E73-F046-4036-B55C-59BB4857F040}"/>
    <cellStyle name="Normal 6 2 7 2 2 3 2 2 5" xfId="39776" xr:uid="{08B1C1BF-E5A2-4717-B9E4-8A14E31C3ACA}"/>
    <cellStyle name="Normal 6 2 7 2 2 3 2 2 5 2" xfId="39777" xr:uid="{7A8575E6-A34D-4196-ACF4-2CD95B78BD2C}"/>
    <cellStyle name="Normal 6 2 7 2 2 3 2 2 6" xfId="39778" xr:uid="{9ADF0FA7-94E4-47C9-8417-06E2CDE75444}"/>
    <cellStyle name="Normal 6 2 7 2 2 3 2 2 6 2" xfId="39779" xr:uid="{4D3D7E3A-FCDB-4CDA-B633-E3E6D8448734}"/>
    <cellStyle name="Normal 6 2 7 2 2 3 2 2 7" xfId="39780" xr:uid="{47DCED72-618E-484E-AB5E-06FA9D6FE95C}"/>
    <cellStyle name="Normal 6 2 7 2 2 3 2 2 7 2" xfId="39781" xr:uid="{1238DFF9-0532-44E8-9774-6E473638DE48}"/>
    <cellStyle name="Normal 6 2 7 2 2 3 2 2 8" xfId="39782" xr:uid="{B55533F4-4199-44F1-9506-FF903F238A37}"/>
    <cellStyle name="Normal 6 2 7 2 2 3 2 3" xfId="39783" xr:uid="{FF626460-C8BE-42C5-B7DE-975AD9297A3A}"/>
    <cellStyle name="Normal 6 2 7 2 2 3 2 3 2" xfId="39784" xr:uid="{8B02541F-270C-4B12-A3E5-E127E27CBA04}"/>
    <cellStyle name="Normal 6 2 7 2 2 3 2 3 2 2" xfId="39785" xr:uid="{1CFD8BF2-4042-4CCE-925C-31128D3F6FD1}"/>
    <cellStyle name="Normal 6 2 7 2 2 3 2 3 2 2 2" xfId="39786" xr:uid="{C1CBBDD7-4A75-47A2-8130-73FB7647799E}"/>
    <cellStyle name="Normal 6 2 7 2 2 3 2 3 2 3" xfId="39787" xr:uid="{628970C6-BE52-43C3-9AC9-1DC77C4633C4}"/>
    <cellStyle name="Normal 6 2 7 2 2 3 2 3 3" xfId="39788" xr:uid="{3106AC78-AED7-4241-9D0B-79143A18F099}"/>
    <cellStyle name="Normal 6 2 7 2 2 3 2 4" xfId="39789" xr:uid="{CF94D73B-6A1A-412E-8B39-A1293CE3C48A}"/>
    <cellStyle name="Normal 6 2 7 2 2 3 2 4 2" xfId="39790" xr:uid="{FDB7B12E-ED75-4171-B35F-6E834B1E1884}"/>
    <cellStyle name="Normal 6 2 7 2 2 3 2 5" xfId="39791" xr:uid="{1527C0A4-2ECE-4790-9341-F48D31125C4A}"/>
    <cellStyle name="Normal 6 2 7 2 2 3 2 5 2" xfId="39792" xr:uid="{DD70C386-FFA8-4A5A-8FF2-CB5CA385C1EA}"/>
    <cellStyle name="Normal 6 2 7 2 2 3 2 6" xfId="39793" xr:uid="{0D4F8DB8-A7AD-4097-805E-B0A8EDB0B7CC}"/>
    <cellStyle name="Normal 6 2 7 2 2 3 2 6 2" xfId="39794" xr:uid="{63984CCB-27A0-4655-9C25-6CEEB5DC8027}"/>
    <cellStyle name="Normal 6 2 7 2 2 3 2 7" xfId="39795" xr:uid="{FC139488-49D4-44D2-82BB-5EB721374091}"/>
    <cellStyle name="Normal 6 2 7 2 2 3 2 7 2" xfId="39796" xr:uid="{2F9E40C2-86FD-466A-9B03-1E35C90701CE}"/>
    <cellStyle name="Normal 6 2 7 2 2 3 2 8" xfId="39797" xr:uid="{DEFB10A7-155F-41C1-A662-9310D5631865}"/>
    <cellStyle name="Normal 6 2 7 2 2 3 2 8 2" xfId="39798" xr:uid="{0C77D75D-6FC8-4575-846B-1C484463DBDD}"/>
    <cellStyle name="Normal 6 2 7 2 2 3 2 9" xfId="39799" xr:uid="{FD339CC3-22E6-495A-BFF6-DDBC5221E7A4}"/>
    <cellStyle name="Normal 6 2 7 2 2 3 3" xfId="39800" xr:uid="{9C96612F-CCBC-4DF3-A743-5926251DE4B4}"/>
    <cellStyle name="Normal 6 2 7 2 2 3 3 2" xfId="39801" xr:uid="{389BF9A9-C8B7-4669-BA83-4A70D1EB96B6}"/>
    <cellStyle name="Normal 6 2 7 2 2 3 3 2 2" xfId="39802" xr:uid="{F752478E-0CE7-4567-B2E9-0251F568C2B6}"/>
    <cellStyle name="Normal 6 2 7 2 2 3 3 2 2 2" xfId="39803" xr:uid="{6E27246D-0DEB-4A95-A038-3AEB82018E9F}"/>
    <cellStyle name="Normal 6 2 7 2 2 3 3 2 2 2 2" xfId="39804" xr:uid="{D9772815-88FA-4A1A-9B5B-E310A665086E}"/>
    <cellStyle name="Normal 6 2 7 2 2 3 3 2 2 3" xfId="39805" xr:uid="{8ADADA21-750D-4822-86C7-ED311F76CCFC}"/>
    <cellStyle name="Normal 6 2 7 2 2 3 3 2 3" xfId="39806" xr:uid="{041FFFFA-00AF-4A84-BF06-2BD0260153BC}"/>
    <cellStyle name="Normal 6 2 7 2 2 3 3 3" xfId="39807" xr:uid="{2CB87E76-EE99-4F0D-8DAF-7F5B49D2652E}"/>
    <cellStyle name="Normal 6 2 7 2 2 3 3 3 2" xfId="39808" xr:uid="{57055A50-35E7-45D8-B373-B2A21CC85713}"/>
    <cellStyle name="Normal 6 2 7 2 2 3 3 4" xfId="39809" xr:uid="{2F87F221-1CDC-4F1D-B1F9-D2BDC4A167F4}"/>
    <cellStyle name="Normal 6 2 7 2 2 3 3 4 2" xfId="39810" xr:uid="{8E2F2186-E2CA-437E-9030-5972E6D4E5CB}"/>
    <cellStyle name="Normal 6 2 7 2 2 3 3 5" xfId="39811" xr:uid="{689D4996-BC18-47D3-B19D-9C6AF648B411}"/>
    <cellStyle name="Normal 6 2 7 2 2 3 3 5 2" xfId="39812" xr:uid="{9BF66224-DBC3-4668-A001-A9DB1D82F8C4}"/>
    <cellStyle name="Normal 6 2 7 2 2 3 3 6" xfId="39813" xr:uid="{3F1D0C32-9BC1-4137-8013-13B91A66CB29}"/>
    <cellStyle name="Normal 6 2 7 2 2 3 3 6 2" xfId="39814" xr:uid="{E6267E21-3FDF-4870-84C0-CCFA5931CCDE}"/>
    <cellStyle name="Normal 6 2 7 2 2 3 3 7" xfId="39815" xr:uid="{B9F3B9C1-C830-41CC-B4A9-99EADBA76F15}"/>
    <cellStyle name="Normal 6 2 7 2 2 3 3 7 2" xfId="39816" xr:uid="{DEBF742A-4A01-4A4E-B7F7-B8917C8B635C}"/>
    <cellStyle name="Normal 6 2 7 2 2 3 3 8" xfId="39817" xr:uid="{57F31A5F-6BDE-437F-AE8F-AA688B6F3B43}"/>
    <cellStyle name="Normal 6 2 7 2 2 3 4" xfId="39818" xr:uid="{F91021C8-2F6C-477A-A995-49EAB736382F}"/>
    <cellStyle name="Normal 6 2 7 2 2 3 4 2" xfId="39819" xr:uid="{40D84AC6-1805-44B7-ADB6-2FF7BF685F2D}"/>
    <cellStyle name="Normal 6 2 7 2 2 3 4 2 2" xfId="39820" xr:uid="{9D1DDD91-CB6E-453D-A361-AC234E1D68E2}"/>
    <cellStyle name="Normal 6 2 7 2 2 3 4 2 2 2" xfId="39821" xr:uid="{5E240624-60A6-4862-98C1-5AA2EA6D08C9}"/>
    <cellStyle name="Normal 6 2 7 2 2 3 4 2 3" xfId="39822" xr:uid="{7045562E-9161-4B7F-B934-4974A1BF713B}"/>
    <cellStyle name="Normal 6 2 7 2 2 3 4 3" xfId="39823" xr:uid="{3437BDBD-B9D3-4516-9FB4-0BBEBB44C084}"/>
    <cellStyle name="Normal 6 2 7 2 2 3 5" xfId="39824" xr:uid="{EAC32A52-CE23-4DFF-902A-BAB8F2300057}"/>
    <cellStyle name="Normal 6 2 7 2 2 3 5 2" xfId="39825" xr:uid="{3FE8121B-D9BE-4F4A-BFD4-8B73C4C153E5}"/>
    <cellStyle name="Normal 6 2 7 2 2 3 6" xfId="39826" xr:uid="{6C8A778B-67CF-405E-8FB3-AFDF58E1D617}"/>
    <cellStyle name="Normal 6 2 7 2 2 3 6 2" xfId="39827" xr:uid="{F12D47C3-ACF6-46B6-B1C7-C064DA047DE3}"/>
    <cellStyle name="Normal 6 2 7 2 2 3 7" xfId="39828" xr:uid="{6A0A5FBD-D703-466F-AC32-B075B87447DE}"/>
    <cellStyle name="Normal 6 2 7 2 2 3 7 2" xfId="39829" xr:uid="{CFF5326E-5260-4894-A1EA-3EC413519976}"/>
    <cellStyle name="Normal 6 2 7 2 2 3 8" xfId="39830" xr:uid="{910D7868-4AD6-4E3F-B043-B826E60372AD}"/>
    <cellStyle name="Normal 6 2 7 2 2 3 8 2" xfId="39831" xr:uid="{2741F2EE-5C7E-404D-9443-52D1A64D019C}"/>
    <cellStyle name="Normal 6 2 7 2 2 3 9" xfId="39832" xr:uid="{BE949253-141C-4C4F-877C-7865D6A25E74}"/>
    <cellStyle name="Normal 6 2 7 2 2 4" xfId="39833" xr:uid="{89083A10-2520-46B6-9732-3885CB5B2148}"/>
    <cellStyle name="Normal 6 2 7 2 2 4 2" xfId="39834" xr:uid="{9E0BC081-C1AA-46C7-96FF-CE86FBDDACAC}"/>
    <cellStyle name="Normal 6 2 7 2 2 5" xfId="39835" xr:uid="{0F610CCC-E437-453E-A0D3-EB1E387DE40D}"/>
    <cellStyle name="Normal 6 2 7 2 2 5 2" xfId="39836" xr:uid="{44B01A76-5B37-4286-A3F2-CC41CBB7ABF3}"/>
    <cellStyle name="Normal 6 2 7 2 2 6" xfId="39837" xr:uid="{BD28AA01-9432-4B80-A55F-6BDF0F533D59}"/>
    <cellStyle name="Normal 6 2 7 2 2 6 2" xfId="39838" xr:uid="{DA9A18C7-CF5C-4488-B01B-EAAC6D42CB51}"/>
    <cellStyle name="Normal 6 2 7 2 2 6 2 2" xfId="39839" xr:uid="{6BED2F7F-9504-4DEC-A444-586938E4B311}"/>
    <cellStyle name="Normal 6 2 7 2 2 6 2 2 2" xfId="39840" xr:uid="{A1D70A7A-58A2-487E-A5FC-AB278B9E162E}"/>
    <cellStyle name="Normal 6 2 7 2 2 6 2 2 2 2" xfId="39841" xr:uid="{B20DFFEF-7576-430A-B978-F56AB87FCAC4}"/>
    <cellStyle name="Normal 6 2 7 2 2 6 2 2 2 2 2" xfId="39842" xr:uid="{45379367-84DD-427E-94AD-F4340EE7CC30}"/>
    <cellStyle name="Normal 6 2 7 2 2 6 2 2 2 3" xfId="39843" xr:uid="{6ECB5A0E-44F4-4B21-8876-2F376324CBE2}"/>
    <cellStyle name="Normal 6 2 7 2 2 6 2 2 3" xfId="39844" xr:uid="{560914D9-FCB4-40F1-877B-B00E842FED2C}"/>
    <cellStyle name="Normal 6 2 7 2 2 6 2 3" xfId="39845" xr:uid="{BA3D2C20-1909-44E2-8221-32130EE272B8}"/>
    <cellStyle name="Normal 6 2 7 2 2 6 2 3 2" xfId="39846" xr:uid="{F6B1BBA8-40A4-43E3-B649-E63DDB3F63E7}"/>
    <cellStyle name="Normal 6 2 7 2 2 6 2 4" xfId="39847" xr:uid="{02B7320A-4C6C-4486-9942-DBD3FED53BBA}"/>
    <cellStyle name="Normal 6 2 7 2 2 6 2 4 2" xfId="39848" xr:uid="{24BD464D-A750-46DC-BDEA-0C2CCC2B8443}"/>
    <cellStyle name="Normal 6 2 7 2 2 6 2 5" xfId="39849" xr:uid="{185994E9-D293-4045-90BD-F828C4C15982}"/>
    <cellStyle name="Normal 6 2 7 2 2 6 2 5 2" xfId="39850" xr:uid="{609214CE-6D9C-4E06-B131-D385EAE311DF}"/>
    <cellStyle name="Normal 6 2 7 2 2 6 2 6" xfId="39851" xr:uid="{D24D129D-9357-47D2-A68F-00CC5BCB4FD8}"/>
    <cellStyle name="Normal 6 2 7 2 2 6 2 6 2" xfId="39852" xr:uid="{C1E01256-3B99-4D88-AA08-B028AD938141}"/>
    <cellStyle name="Normal 6 2 7 2 2 6 2 7" xfId="39853" xr:uid="{C6887E83-AF64-4267-8C63-3D0D46AD16C7}"/>
    <cellStyle name="Normal 6 2 7 2 2 6 2 7 2" xfId="39854" xr:uid="{E00EC107-EC57-4562-8506-D7743D492A9B}"/>
    <cellStyle name="Normal 6 2 7 2 2 6 2 8" xfId="39855" xr:uid="{957D433D-8EFE-41EA-8AA9-016F2581A677}"/>
    <cellStyle name="Normal 6 2 7 2 2 6 3" xfId="39856" xr:uid="{33A15FE9-3B8D-4CC6-8AEA-1BB0599A6B74}"/>
    <cellStyle name="Normal 6 2 7 2 2 6 3 2" xfId="39857" xr:uid="{521BD8D5-DF9F-46FA-9672-3268B703A372}"/>
    <cellStyle name="Normal 6 2 7 2 2 6 3 2 2" xfId="39858" xr:uid="{585B5B42-E365-44D5-B4ED-C59B01C9E405}"/>
    <cellStyle name="Normal 6 2 7 2 2 6 3 2 2 2" xfId="39859" xr:uid="{05D6E99C-9AE7-4695-9264-0042DD039F8C}"/>
    <cellStyle name="Normal 6 2 7 2 2 6 3 2 3" xfId="39860" xr:uid="{52335762-8861-4704-AC13-120482A219B5}"/>
    <cellStyle name="Normal 6 2 7 2 2 6 3 3" xfId="39861" xr:uid="{85EEFC66-D2C2-402D-AB9C-4FA0CC180064}"/>
    <cellStyle name="Normal 6 2 7 2 2 6 4" xfId="39862" xr:uid="{467BF87F-97D8-4E35-A37F-B8D38DE21440}"/>
    <cellStyle name="Normal 6 2 7 2 2 6 4 2" xfId="39863" xr:uid="{CC8D4CA9-C9F2-4C2E-B18A-1329F27B565B}"/>
    <cellStyle name="Normal 6 2 7 2 2 6 5" xfId="39864" xr:uid="{8B92E9B3-AD99-4C42-9EAD-78363537965B}"/>
    <cellStyle name="Normal 6 2 7 2 2 6 5 2" xfId="39865" xr:uid="{A23EFE89-7D53-48E1-8F3D-0DF4FABC19F2}"/>
    <cellStyle name="Normal 6 2 7 2 2 6 6" xfId="39866" xr:uid="{CFFDB176-A07E-40A6-8B46-404D68D19A9F}"/>
    <cellStyle name="Normal 6 2 7 2 2 6 6 2" xfId="39867" xr:uid="{80E51BEF-E7C1-4DD2-9585-4E458EFBD198}"/>
    <cellStyle name="Normal 6 2 7 2 2 6 7" xfId="39868" xr:uid="{EFEDC5A6-3F7A-4D11-83CC-75917A14EE0A}"/>
    <cellStyle name="Normal 6 2 7 2 2 6 7 2" xfId="39869" xr:uid="{E1D39642-AB94-4106-B468-4A3840CB9BEC}"/>
    <cellStyle name="Normal 6 2 7 2 2 6 8" xfId="39870" xr:uid="{9BAE21C4-E553-46BA-B0AE-9DCD593E5FA7}"/>
    <cellStyle name="Normal 6 2 7 2 2 7" xfId="39871" xr:uid="{94ACDAF2-DE84-4A43-9165-612D36922C24}"/>
    <cellStyle name="Normal 6 2 7 2 2 7 2" xfId="39872" xr:uid="{8DFF3A04-7040-4759-912D-F5997EBB68EC}"/>
    <cellStyle name="Normal 6 2 7 2 2 7 2 2" xfId="39873" xr:uid="{56AA73EF-4EFB-49E9-A013-50C43FD3ACDB}"/>
    <cellStyle name="Normal 6 2 7 2 2 7 2 2 2" xfId="39874" xr:uid="{8F3EDDAA-EF1A-433A-A818-B2737355FBDF}"/>
    <cellStyle name="Normal 6 2 7 2 2 7 2 3" xfId="39875" xr:uid="{692C1FCF-3CF8-409A-B4CC-2AB3A543CD9F}"/>
    <cellStyle name="Normal 6 2 7 2 2 7 3" xfId="39876" xr:uid="{FB1BA12E-75CC-4A2F-B721-2A196A10D20C}"/>
    <cellStyle name="Normal 6 2 7 2 2 8" xfId="39877" xr:uid="{7DBA4B78-D62F-42E9-9377-57EFC6CC52B1}"/>
    <cellStyle name="Normal 6 2 7 2 2 8 2" xfId="39878" xr:uid="{51C7C416-F647-41F3-BDA9-E41EEC038EC8}"/>
    <cellStyle name="Normal 6 2 7 2 2 9" xfId="39879" xr:uid="{0699884C-5A47-49B3-BF8A-39CD6438B636}"/>
    <cellStyle name="Normal 6 2 7 2 2 9 2" xfId="39880" xr:uid="{834C9566-8453-4460-9FF8-A39166B411EA}"/>
    <cellStyle name="Normal 6 2 7 2 3" xfId="39881" xr:uid="{34477152-B471-429B-BA61-AD381C5E321B}"/>
    <cellStyle name="Normal 6 2 7 2 3 10" xfId="39882" xr:uid="{C373292D-A510-4FF0-A8D4-9A2C714593A9}"/>
    <cellStyle name="Normal 6 2 7 2 3 10 2" xfId="39883" xr:uid="{9463F67E-8562-4AC1-A122-490E14CE24D5}"/>
    <cellStyle name="Normal 6 2 7 2 3 11" xfId="39884" xr:uid="{36C6AFFA-5495-4CEB-A005-6F17BCDCD62E}"/>
    <cellStyle name="Normal 6 2 7 2 3 11 2" xfId="39885" xr:uid="{59C31759-A7BE-4E37-8F6D-1675C9D7E901}"/>
    <cellStyle name="Normal 6 2 7 2 3 12" xfId="39886" xr:uid="{9D9FDC13-B33A-4E3F-88C9-D30CEF61A99B}"/>
    <cellStyle name="Normal 6 2 7 2 3 2" xfId="39887" xr:uid="{C6DC2399-E9FD-4BB8-8DEA-D3E8D6E1AD91}"/>
    <cellStyle name="Normal 6 2 7 2 3 2 2" xfId="39888" xr:uid="{5DCFE945-538D-4FF6-9DC4-397751E44FD0}"/>
    <cellStyle name="Normal 6 2 7 2 3 2 2 2" xfId="39889" xr:uid="{62CFB394-25E8-4838-A736-0D9DE2468744}"/>
    <cellStyle name="Normal 6 2 7 2 3 2 2 2 2" xfId="39890" xr:uid="{B610C4A4-AD42-4D69-B7D9-F36E9C2D1393}"/>
    <cellStyle name="Normal 6 2 7 2 3 2 2 2 2 2" xfId="39891" xr:uid="{58DF8203-F2BB-475F-90C9-17E7C4FB085D}"/>
    <cellStyle name="Normal 6 2 7 2 3 2 2 2 2 2 2" xfId="39892" xr:uid="{7894648A-F25C-4D58-9B2C-28F200834542}"/>
    <cellStyle name="Normal 6 2 7 2 3 2 2 2 2 2 2 2" xfId="39893" xr:uid="{F710A805-71E3-46F5-AD63-2DA813A2F05C}"/>
    <cellStyle name="Normal 6 2 7 2 3 2 2 2 2 2 2 2 2" xfId="39894" xr:uid="{D9691150-0E7B-4467-845C-696A96340A81}"/>
    <cellStyle name="Normal 6 2 7 2 3 2 2 2 2 2 2 3" xfId="39895" xr:uid="{6716FDA9-F2B4-41C1-B626-F3290F3317EE}"/>
    <cellStyle name="Normal 6 2 7 2 3 2 2 2 2 2 3" xfId="39896" xr:uid="{283F1151-E17B-431C-875A-38E86A8E3C73}"/>
    <cellStyle name="Normal 6 2 7 2 3 2 2 2 2 3" xfId="39897" xr:uid="{9DFB85ED-5F21-4BE4-BECD-A3FD0E881DA1}"/>
    <cellStyle name="Normal 6 2 7 2 3 2 2 2 2 3 2" xfId="39898" xr:uid="{6BDEE058-7230-47CB-83B7-AAE8D5C2BC01}"/>
    <cellStyle name="Normal 6 2 7 2 3 2 2 2 2 4" xfId="39899" xr:uid="{FFB99D79-67B6-4468-B209-B936A690C769}"/>
    <cellStyle name="Normal 6 2 7 2 3 2 2 2 2 4 2" xfId="39900" xr:uid="{3BEC3BDD-3AC7-45AD-8C68-4F674A5B36F6}"/>
    <cellStyle name="Normal 6 2 7 2 3 2 2 2 2 5" xfId="39901" xr:uid="{812733E2-D909-4BB1-9078-6734ACBFD0D9}"/>
    <cellStyle name="Normal 6 2 7 2 3 2 2 2 2 5 2" xfId="39902" xr:uid="{94293BE8-800E-4013-8FDE-D000A50DD24D}"/>
    <cellStyle name="Normal 6 2 7 2 3 2 2 2 2 6" xfId="39903" xr:uid="{63F3B3A6-D0E9-4DAA-ACB9-B0322C3BE398}"/>
    <cellStyle name="Normal 6 2 7 2 3 2 2 2 2 6 2" xfId="39904" xr:uid="{5DB3D163-4C8F-417C-9B46-AE888A51BC9B}"/>
    <cellStyle name="Normal 6 2 7 2 3 2 2 2 2 7" xfId="39905" xr:uid="{85620C60-7486-45BB-ACB9-DDF17198F79A}"/>
    <cellStyle name="Normal 6 2 7 2 3 2 2 2 2 7 2" xfId="39906" xr:uid="{CED71537-BC2C-4382-845A-DFDE580640D1}"/>
    <cellStyle name="Normal 6 2 7 2 3 2 2 2 2 8" xfId="39907" xr:uid="{BCB225E0-E280-4775-9A0E-D7CF5E8874D2}"/>
    <cellStyle name="Normal 6 2 7 2 3 2 2 2 3" xfId="39908" xr:uid="{F48DE119-745F-4232-A3D0-B4FCE9AC91FD}"/>
    <cellStyle name="Normal 6 2 7 2 3 2 2 2 3 2" xfId="39909" xr:uid="{441299C6-C114-457E-837A-A8F8FF63316C}"/>
    <cellStyle name="Normal 6 2 7 2 3 2 2 2 3 2 2" xfId="39910" xr:uid="{4190B103-9792-4CEE-82C9-C9843CE90642}"/>
    <cellStyle name="Normal 6 2 7 2 3 2 2 2 3 2 2 2" xfId="39911" xr:uid="{C8F22D50-D344-4086-AB09-D4EFB737F26B}"/>
    <cellStyle name="Normal 6 2 7 2 3 2 2 2 3 2 3" xfId="39912" xr:uid="{D3824CB9-1414-447F-B8CE-308CF6FA94CB}"/>
    <cellStyle name="Normal 6 2 7 2 3 2 2 2 3 3" xfId="39913" xr:uid="{484900CD-76F9-4DB9-A300-A2400D0A0041}"/>
    <cellStyle name="Normal 6 2 7 2 3 2 2 2 4" xfId="39914" xr:uid="{BE4864D7-D5BC-4945-9D78-1654DD873DE7}"/>
    <cellStyle name="Normal 6 2 7 2 3 2 2 2 4 2" xfId="39915" xr:uid="{84E967CE-A43B-4A71-8B43-11A69E69F9A2}"/>
    <cellStyle name="Normal 6 2 7 2 3 2 2 2 5" xfId="39916" xr:uid="{F9405A3D-B013-4F92-A8FC-478748640EFD}"/>
    <cellStyle name="Normal 6 2 7 2 3 2 2 2 5 2" xfId="39917" xr:uid="{E7EC5CDE-EE8B-40D7-836C-A5BEC26E6FAF}"/>
    <cellStyle name="Normal 6 2 7 2 3 2 2 2 6" xfId="39918" xr:uid="{D38083A1-37A4-416E-9072-FE82FC139DDA}"/>
    <cellStyle name="Normal 6 2 7 2 3 2 2 2 6 2" xfId="39919" xr:uid="{1854A005-5347-4F40-A124-333E80D5846B}"/>
    <cellStyle name="Normal 6 2 7 2 3 2 2 2 7" xfId="39920" xr:uid="{9679E24E-73C0-498B-B101-FE6FAC9D4E89}"/>
    <cellStyle name="Normal 6 2 7 2 3 2 2 2 7 2" xfId="39921" xr:uid="{7A7E5A20-F2F4-4F79-91E6-0E1269B3DA0B}"/>
    <cellStyle name="Normal 6 2 7 2 3 2 2 2 8" xfId="39922" xr:uid="{DA1601EA-A599-49F4-AB1F-3405EF564C74}"/>
    <cellStyle name="Normal 6 2 7 2 3 2 2 3" xfId="39923" xr:uid="{A6FC18C6-986E-4529-ABB1-2A42B667FD2C}"/>
    <cellStyle name="Normal 6 2 7 2 3 2 2 3 2" xfId="39924" xr:uid="{D6738613-D731-4C1C-AB5C-13D8559DEAD6}"/>
    <cellStyle name="Normal 6 2 7 2 3 2 2 3 2 2" xfId="39925" xr:uid="{587662F2-ED4C-4EC1-A32D-64B187DAA1CE}"/>
    <cellStyle name="Normal 6 2 7 2 3 2 2 3 2 2 2" xfId="39926" xr:uid="{AC99AB8D-9849-4C54-937E-D4B5FB0F9355}"/>
    <cellStyle name="Normal 6 2 7 2 3 2 2 3 2 3" xfId="39927" xr:uid="{C8DD2AA4-0CCE-4028-A24C-DFCD0322A658}"/>
    <cellStyle name="Normal 6 2 7 2 3 2 2 3 3" xfId="39928" xr:uid="{06855A21-FB47-4AA3-A1BB-08C75A471F99}"/>
    <cellStyle name="Normal 6 2 7 2 3 2 2 4" xfId="39929" xr:uid="{7C3D6AA3-E70A-4AD0-B534-A72FCF27BC59}"/>
    <cellStyle name="Normal 6 2 7 2 3 2 2 4 2" xfId="39930" xr:uid="{0D2CEE16-9E71-44CA-A498-F8AFBB7C24A1}"/>
    <cellStyle name="Normal 6 2 7 2 3 2 2 5" xfId="39931" xr:uid="{1F5DFD97-B36E-44BD-B46F-BFEEE57F1D33}"/>
    <cellStyle name="Normal 6 2 7 2 3 2 2 5 2" xfId="39932" xr:uid="{19018585-5B27-448D-AB28-18B29D0C2E1C}"/>
    <cellStyle name="Normal 6 2 7 2 3 2 2 6" xfId="39933" xr:uid="{9B364427-96A1-484D-9B9A-15389401492B}"/>
    <cellStyle name="Normal 6 2 7 2 3 2 2 6 2" xfId="39934" xr:uid="{5362D4A4-5C78-47E0-A505-3756645E1E8A}"/>
    <cellStyle name="Normal 6 2 7 2 3 2 2 7" xfId="39935" xr:uid="{6809898A-5B23-4CCC-9CF7-F80DE26A8982}"/>
    <cellStyle name="Normal 6 2 7 2 3 2 2 7 2" xfId="39936" xr:uid="{B31274FC-1B70-4E26-95C1-4FC087AFA211}"/>
    <cellStyle name="Normal 6 2 7 2 3 2 2 8" xfId="39937" xr:uid="{2947D09A-241B-4686-A224-516423EBA0D0}"/>
    <cellStyle name="Normal 6 2 7 2 3 2 2 8 2" xfId="39938" xr:uid="{FBBF7732-8011-4ADD-B619-9834263C3AEF}"/>
    <cellStyle name="Normal 6 2 7 2 3 2 2 9" xfId="39939" xr:uid="{6EE5CDC2-3819-4212-9150-2F660B090A4E}"/>
    <cellStyle name="Normal 6 2 7 2 3 2 3" xfId="39940" xr:uid="{7080D3EC-6239-4DB0-88BB-DD120EF2CD2A}"/>
    <cellStyle name="Normal 6 2 7 2 3 2 3 2" xfId="39941" xr:uid="{6EC61683-D479-49BA-8A2B-832A2AD54328}"/>
    <cellStyle name="Normal 6 2 7 2 3 2 3 2 2" xfId="39942" xr:uid="{3A09E1B0-833E-4ECE-B7BB-4B8FCDBB3BDA}"/>
    <cellStyle name="Normal 6 2 7 2 3 2 3 2 2 2" xfId="39943" xr:uid="{E2953EA3-BF06-4332-83A8-6C22AC12DBBB}"/>
    <cellStyle name="Normal 6 2 7 2 3 2 3 2 2 2 2" xfId="39944" xr:uid="{46872D0F-3AF3-4FA1-B3F7-9FF222FB3556}"/>
    <cellStyle name="Normal 6 2 7 2 3 2 3 2 2 3" xfId="39945" xr:uid="{217417A8-EB4A-4711-BB2E-FDDE65A09790}"/>
    <cellStyle name="Normal 6 2 7 2 3 2 3 2 3" xfId="39946" xr:uid="{E5D33B2E-F099-4A46-9BEB-1906A69C3FA3}"/>
    <cellStyle name="Normal 6 2 7 2 3 2 3 3" xfId="39947" xr:uid="{DA056A08-C5D6-44E5-A04A-EC5D2C9AAE3D}"/>
    <cellStyle name="Normal 6 2 7 2 3 2 3 3 2" xfId="39948" xr:uid="{7A7ABDDA-1F19-4A2F-B156-896A5B2E94AC}"/>
    <cellStyle name="Normal 6 2 7 2 3 2 3 4" xfId="39949" xr:uid="{A91E6AC1-B3C9-4604-BAC5-3853B73B03B8}"/>
    <cellStyle name="Normal 6 2 7 2 3 2 3 4 2" xfId="39950" xr:uid="{BA8066B6-FA85-446D-93D1-25FE656A672D}"/>
    <cellStyle name="Normal 6 2 7 2 3 2 3 5" xfId="39951" xr:uid="{B15AD8B8-BF4F-43D4-B73C-F4EAD6C3B924}"/>
    <cellStyle name="Normal 6 2 7 2 3 2 3 5 2" xfId="39952" xr:uid="{97DC1E03-AA3E-4EBC-9287-99BEEEDDBECF}"/>
    <cellStyle name="Normal 6 2 7 2 3 2 3 6" xfId="39953" xr:uid="{E1385372-D9A8-4B44-94AF-7CF1340FBAC4}"/>
    <cellStyle name="Normal 6 2 7 2 3 2 3 6 2" xfId="39954" xr:uid="{D4B05090-80E5-4E50-A2CE-16638046283B}"/>
    <cellStyle name="Normal 6 2 7 2 3 2 3 7" xfId="39955" xr:uid="{C59EAA0E-C6BB-43B2-A9BC-7223FA8B261D}"/>
    <cellStyle name="Normal 6 2 7 2 3 2 3 7 2" xfId="39956" xr:uid="{C736EE5D-B4A8-4027-9338-FADD9E0AF630}"/>
    <cellStyle name="Normal 6 2 7 2 3 2 3 8" xfId="39957" xr:uid="{8DBB1C5F-787D-4A8A-9C60-3713E21948E4}"/>
    <cellStyle name="Normal 6 2 7 2 3 2 4" xfId="39958" xr:uid="{25B13B78-A33D-4249-9C29-0CC00EC806CE}"/>
    <cellStyle name="Normal 6 2 7 2 3 2 4 2" xfId="39959" xr:uid="{D6E8D6E8-5503-4DBE-9F3C-D0E89BB0EDAD}"/>
    <cellStyle name="Normal 6 2 7 2 3 2 4 2 2" xfId="39960" xr:uid="{CBED5FC1-1F77-4275-9AF1-FEAC1313231B}"/>
    <cellStyle name="Normal 6 2 7 2 3 2 4 2 2 2" xfId="39961" xr:uid="{FA384AA1-010F-4904-A780-F8FEFEEEBBAF}"/>
    <cellStyle name="Normal 6 2 7 2 3 2 4 2 3" xfId="39962" xr:uid="{DC526A29-5195-4AF7-9F31-783103C8223E}"/>
    <cellStyle name="Normal 6 2 7 2 3 2 4 3" xfId="39963" xr:uid="{B3C71580-FF4E-4B7A-8FAD-B9CEFB232745}"/>
    <cellStyle name="Normal 6 2 7 2 3 2 5" xfId="39964" xr:uid="{CEC75F80-A324-4F9E-A885-BA4480298C2E}"/>
    <cellStyle name="Normal 6 2 7 2 3 2 5 2" xfId="39965" xr:uid="{EFC21158-2C89-4216-AE18-ADB287E16BC6}"/>
    <cellStyle name="Normal 6 2 7 2 3 2 6" xfId="39966" xr:uid="{8F8FD348-182D-4EEE-900C-4C1997E0B92D}"/>
    <cellStyle name="Normal 6 2 7 2 3 2 6 2" xfId="39967" xr:uid="{30909DEE-D3E5-4814-B08F-5E140A724AEF}"/>
    <cellStyle name="Normal 6 2 7 2 3 2 7" xfId="39968" xr:uid="{AFFFFE86-0066-4B01-BC87-F1DFC9C49E6D}"/>
    <cellStyle name="Normal 6 2 7 2 3 2 7 2" xfId="39969" xr:uid="{2EBB2EB2-5094-4863-9684-396253DE2BDE}"/>
    <cellStyle name="Normal 6 2 7 2 3 2 8" xfId="39970" xr:uid="{F778066D-77F0-4B0F-8928-AFB41BD5BF3D}"/>
    <cellStyle name="Normal 6 2 7 2 3 2 8 2" xfId="39971" xr:uid="{2B0AF716-63D9-4284-8E3E-95D00A7D910A}"/>
    <cellStyle name="Normal 6 2 7 2 3 2 9" xfId="39972" xr:uid="{3B16C843-95EE-4788-9E72-26D3A96446F3}"/>
    <cellStyle name="Normal 6 2 7 2 3 3" xfId="39973" xr:uid="{35E8F21A-4931-43C8-A9E0-C3E58467866F}"/>
    <cellStyle name="Normal 6 2 7 2 3 3 2" xfId="39974" xr:uid="{D93DDAC1-9A3B-4FFE-8026-EDC00764C0D2}"/>
    <cellStyle name="Normal 6 2 7 2 3 4" xfId="39975" xr:uid="{218C2AD2-97EC-43C4-84FC-DF4C3D297776}"/>
    <cellStyle name="Normal 6 2 7 2 3 4 2" xfId="39976" xr:uid="{EDCF8C27-C183-40D9-9C5A-057B51120650}"/>
    <cellStyle name="Normal 6 2 7 2 3 5" xfId="39977" xr:uid="{D79F2CE2-7A4B-497C-B371-D83136D549A4}"/>
    <cellStyle name="Normal 6 2 7 2 3 5 2" xfId="39978" xr:uid="{DB400668-BD1F-43BA-9A22-AB5AA73ACDBB}"/>
    <cellStyle name="Normal 6 2 7 2 3 5 2 2" xfId="39979" xr:uid="{30876C61-8D54-4FA2-8F2E-78D7131D86E5}"/>
    <cellStyle name="Normal 6 2 7 2 3 5 2 2 2" xfId="39980" xr:uid="{532B61F5-FA20-425C-A526-D91E7A7887DA}"/>
    <cellStyle name="Normal 6 2 7 2 3 5 2 2 2 2" xfId="39981" xr:uid="{DD8A6EAB-49D2-458A-BD60-2EF6FF93D240}"/>
    <cellStyle name="Normal 6 2 7 2 3 5 2 2 2 2 2" xfId="39982" xr:uid="{7B0FEB91-96F8-4032-BB38-A039E698033C}"/>
    <cellStyle name="Normal 6 2 7 2 3 5 2 2 2 3" xfId="39983" xr:uid="{5C5E9CA3-FA70-4DB7-AD61-F73EF7C19380}"/>
    <cellStyle name="Normal 6 2 7 2 3 5 2 2 3" xfId="39984" xr:uid="{A126DA04-424C-49AB-A14E-684B6E116A9B}"/>
    <cellStyle name="Normal 6 2 7 2 3 5 2 3" xfId="39985" xr:uid="{21A7AE45-218B-4AC0-BFF0-225635D328B6}"/>
    <cellStyle name="Normal 6 2 7 2 3 5 2 3 2" xfId="39986" xr:uid="{61B36E5A-C7A6-4E45-9A54-252A2BFDE360}"/>
    <cellStyle name="Normal 6 2 7 2 3 5 2 4" xfId="39987" xr:uid="{29FF26CD-0E80-49A3-BDCC-6274115E58A4}"/>
    <cellStyle name="Normal 6 2 7 2 3 5 2 4 2" xfId="39988" xr:uid="{7AA3B6ED-6106-4A42-B6A0-A3E8863D2A81}"/>
    <cellStyle name="Normal 6 2 7 2 3 5 2 5" xfId="39989" xr:uid="{32B595F0-56D2-418D-8D33-97C2F684C809}"/>
    <cellStyle name="Normal 6 2 7 2 3 5 2 5 2" xfId="39990" xr:uid="{0DDE14B5-52D9-4718-A82F-A1ADD4CF1382}"/>
    <cellStyle name="Normal 6 2 7 2 3 5 2 6" xfId="39991" xr:uid="{08C2CBEB-7E39-461C-A667-E8ADFEE154F7}"/>
    <cellStyle name="Normal 6 2 7 2 3 5 2 6 2" xfId="39992" xr:uid="{F2AF9CF1-FFF9-4466-8468-853BD88F8456}"/>
    <cellStyle name="Normal 6 2 7 2 3 5 2 7" xfId="39993" xr:uid="{710DAE18-45FE-4D55-95D8-B0E0DCF58ACA}"/>
    <cellStyle name="Normal 6 2 7 2 3 5 2 7 2" xfId="39994" xr:uid="{E86BE5BE-28DA-44D5-BB66-68E202119945}"/>
    <cellStyle name="Normal 6 2 7 2 3 5 2 8" xfId="39995" xr:uid="{9C9D5842-30B6-4B44-B518-2B79F9982B41}"/>
    <cellStyle name="Normal 6 2 7 2 3 5 3" xfId="39996" xr:uid="{179358B9-53BF-41BA-85AE-4C13FED6B5CB}"/>
    <cellStyle name="Normal 6 2 7 2 3 5 3 2" xfId="39997" xr:uid="{5E1A26DA-E523-478E-A430-813B0CB16502}"/>
    <cellStyle name="Normal 6 2 7 2 3 5 3 2 2" xfId="39998" xr:uid="{06BEE3A9-34E4-4A25-913A-19815C4BC215}"/>
    <cellStyle name="Normal 6 2 7 2 3 5 3 2 2 2" xfId="39999" xr:uid="{582266BE-5974-42A5-AFE7-6CE75DA16E6B}"/>
    <cellStyle name="Normal 6 2 7 2 3 5 3 2 3" xfId="40000" xr:uid="{67CF03E8-1D7F-4A51-ABD6-69977EB773D2}"/>
    <cellStyle name="Normal 6 2 7 2 3 5 3 3" xfId="40001" xr:uid="{54C99F49-6EC7-41AE-A3FE-176F6FA2AF2A}"/>
    <cellStyle name="Normal 6 2 7 2 3 5 4" xfId="40002" xr:uid="{8D413FD2-CCB4-48F8-B9E8-C6D351C34429}"/>
    <cellStyle name="Normal 6 2 7 2 3 5 4 2" xfId="40003" xr:uid="{73E918DC-B6AB-41F9-AA83-4DA2F13884E0}"/>
    <cellStyle name="Normal 6 2 7 2 3 5 5" xfId="40004" xr:uid="{9FF58FDE-DE7A-4C8D-8303-B66663F3EBE7}"/>
    <cellStyle name="Normal 6 2 7 2 3 5 5 2" xfId="40005" xr:uid="{CBDC9684-5A71-4C66-9F34-848E876B14D0}"/>
    <cellStyle name="Normal 6 2 7 2 3 5 6" xfId="40006" xr:uid="{42C42596-CBD2-44B8-B7BB-AC54109A7196}"/>
    <cellStyle name="Normal 6 2 7 2 3 5 6 2" xfId="40007" xr:uid="{0B1CC0EF-28A6-4C86-9604-77E3193AECAB}"/>
    <cellStyle name="Normal 6 2 7 2 3 5 7" xfId="40008" xr:uid="{6164C6D3-701B-4252-A5F1-6297D2476675}"/>
    <cellStyle name="Normal 6 2 7 2 3 5 7 2" xfId="40009" xr:uid="{A0C28032-440F-4E6B-8EFB-7C1EED2A860D}"/>
    <cellStyle name="Normal 6 2 7 2 3 5 8" xfId="40010" xr:uid="{1D9493DD-A4AC-4857-95BB-C74ECBCB22A7}"/>
    <cellStyle name="Normal 6 2 7 2 3 6" xfId="40011" xr:uid="{B17CCF8C-FA3E-42B6-92BD-87F9F07A2CC1}"/>
    <cellStyle name="Normal 6 2 7 2 3 6 2" xfId="40012" xr:uid="{8FD9824E-450C-44C0-9AB4-614D77C4F6DB}"/>
    <cellStyle name="Normal 6 2 7 2 3 6 2 2" xfId="40013" xr:uid="{572534C2-77CD-47F1-BFCC-C81F7BF30436}"/>
    <cellStyle name="Normal 6 2 7 2 3 6 2 2 2" xfId="40014" xr:uid="{10737DBB-D6A7-4E06-A34F-00340122CC8B}"/>
    <cellStyle name="Normal 6 2 7 2 3 6 2 3" xfId="40015" xr:uid="{EE16790F-FD1F-4573-A7EE-960BD9173809}"/>
    <cellStyle name="Normal 6 2 7 2 3 6 3" xfId="40016" xr:uid="{90C6D34B-6900-4286-AF2F-FA650E5ECF37}"/>
    <cellStyle name="Normal 6 2 7 2 3 7" xfId="40017" xr:uid="{5354C787-97BD-4CF1-94C5-2729ABFA0C8E}"/>
    <cellStyle name="Normal 6 2 7 2 3 7 2" xfId="40018" xr:uid="{BE3167C7-3ADF-4F7B-9B67-C045E38EB13C}"/>
    <cellStyle name="Normal 6 2 7 2 3 8" xfId="40019" xr:uid="{05DFCD36-BE4A-4404-B9E7-527D1246CC63}"/>
    <cellStyle name="Normal 6 2 7 2 3 8 2" xfId="40020" xr:uid="{23810A3B-C6EB-43E1-8A21-5684DF37B4F2}"/>
    <cellStyle name="Normal 6 2 7 2 3 9" xfId="40021" xr:uid="{0F0D0301-664A-4984-BE44-E00CA2ABF905}"/>
    <cellStyle name="Normal 6 2 7 2 3 9 2" xfId="40022" xr:uid="{BD32A107-7221-4A99-BB25-3AB7F4BEB8A2}"/>
    <cellStyle name="Normal 6 2 7 2 4" xfId="40023" xr:uid="{AAB21389-C320-4B7B-B1EC-AA2900FFD2A8}"/>
    <cellStyle name="Normal 6 2 7 2 4 2" xfId="40024" xr:uid="{C5CDE471-C4C9-4829-AF51-DF144C6649C3}"/>
    <cellStyle name="Normal 6 2 7 2 4 2 2" xfId="40025" xr:uid="{9A0DD983-E7A0-4017-9014-B1E3811299C6}"/>
    <cellStyle name="Normal 6 2 7 2 4 2 2 2" xfId="40026" xr:uid="{1F78EDD7-BDA3-4607-9D24-6B85ECBF3309}"/>
    <cellStyle name="Normal 6 2 7 2 4 2 2 2 2" xfId="40027" xr:uid="{62F848A2-C2CA-4DC3-A3D5-133E632614E1}"/>
    <cellStyle name="Normal 6 2 7 2 4 2 2 2 2 2" xfId="40028" xr:uid="{B4B41E24-F05D-4A05-AE04-6E8A8FF26CF3}"/>
    <cellStyle name="Normal 6 2 7 2 4 2 2 2 2 2 2" xfId="40029" xr:uid="{021F8D5F-5DB9-43A2-916C-8E177C66A9CF}"/>
    <cellStyle name="Normal 6 2 7 2 4 2 2 2 2 2 2 2" xfId="40030" xr:uid="{93A05C8D-B590-4178-91BC-AF0991EA3AFB}"/>
    <cellStyle name="Normal 6 2 7 2 4 2 2 2 2 2 3" xfId="40031" xr:uid="{A12BFA99-74B3-409E-9160-CC4540B83B0A}"/>
    <cellStyle name="Normal 6 2 7 2 4 2 2 2 2 3" xfId="40032" xr:uid="{CBE3BDE6-651E-40E7-AF81-11581A954CA5}"/>
    <cellStyle name="Normal 6 2 7 2 4 2 2 2 3" xfId="40033" xr:uid="{A8FA5533-1D8D-49A0-9DDF-C67971506331}"/>
    <cellStyle name="Normal 6 2 7 2 4 2 2 2 3 2" xfId="40034" xr:uid="{C96E8565-81D6-4CBB-A031-F6EE76C5D7EA}"/>
    <cellStyle name="Normal 6 2 7 2 4 2 2 2 4" xfId="40035" xr:uid="{F300EAED-D446-4796-9407-01FC9C14E9B6}"/>
    <cellStyle name="Normal 6 2 7 2 4 2 2 2 4 2" xfId="40036" xr:uid="{8F047368-6048-44E8-B64E-95709D8E77AC}"/>
    <cellStyle name="Normal 6 2 7 2 4 2 2 2 5" xfId="40037" xr:uid="{194D8604-A668-49C9-AD1B-E3BAB51E34EC}"/>
    <cellStyle name="Normal 6 2 7 2 4 2 2 2 5 2" xfId="40038" xr:uid="{8BA34983-5A8A-4A30-A796-043DF0C7C21A}"/>
    <cellStyle name="Normal 6 2 7 2 4 2 2 2 6" xfId="40039" xr:uid="{487B9E41-4101-4BDF-8598-66E5DEF55A02}"/>
    <cellStyle name="Normal 6 2 7 2 4 2 2 2 6 2" xfId="40040" xr:uid="{57B45A07-3669-454A-B7BE-A747DB6F00E9}"/>
    <cellStyle name="Normal 6 2 7 2 4 2 2 2 7" xfId="40041" xr:uid="{A9FE63DC-91FE-4027-9087-74E1B94E4A95}"/>
    <cellStyle name="Normal 6 2 7 2 4 2 2 2 7 2" xfId="40042" xr:uid="{7C336681-0041-4835-B175-5ABBA8E4C587}"/>
    <cellStyle name="Normal 6 2 7 2 4 2 2 2 8" xfId="40043" xr:uid="{85D3B4D9-062D-41BC-B090-E00AA973F261}"/>
    <cellStyle name="Normal 6 2 7 2 4 2 2 3" xfId="40044" xr:uid="{8BD0FA60-5B8E-4578-B28E-4E20C13D2AA7}"/>
    <cellStyle name="Normal 6 2 7 2 4 2 2 3 2" xfId="40045" xr:uid="{5A5CB648-1B93-4E44-AC88-0AD13B91E8CD}"/>
    <cellStyle name="Normal 6 2 7 2 4 2 2 3 2 2" xfId="40046" xr:uid="{FC9083BE-DE42-4164-BFBA-BE721D114601}"/>
    <cellStyle name="Normal 6 2 7 2 4 2 2 3 2 2 2" xfId="40047" xr:uid="{CC65ED32-51DA-42C2-AFD1-DA0AF242A262}"/>
    <cellStyle name="Normal 6 2 7 2 4 2 2 3 2 3" xfId="40048" xr:uid="{E60A9249-F8F0-4541-8015-77C79B501F5C}"/>
    <cellStyle name="Normal 6 2 7 2 4 2 2 3 3" xfId="40049" xr:uid="{5F11AADA-3132-4084-B4E7-FC48311A22B1}"/>
    <cellStyle name="Normal 6 2 7 2 4 2 2 4" xfId="40050" xr:uid="{59441B2A-C9CE-45D3-B4AC-FA645CE7CAF0}"/>
    <cellStyle name="Normal 6 2 7 2 4 2 2 4 2" xfId="40051" xr:uid="{77BE67A5-F04B-4EB6-B095-B58FEFEC4516}"/>
    <cellStyle name="Normal 6 2 7 2 4 2 2 5" xfId="40052" xr:uid="{EBAF0498-0D44-4D46-8194-0E5689C54EE0}"/>
    <cellStyle name="Normal 6 2 7 2 4 2 2 5 2" xfId="40053" xr:uid="{9F580862-C66D-4180-A30F-31A794911F43}"/>
    <cellStyle name="Normal 6 2 7 2 4 2 2 6" xfId="40054" xr:uid="{582634E0-F558-4807-819C-AFD8034DEAC0}"/>
    <cellStyle name="Normal 6 2 7 2 4 2 2 6 2" xfId="40055" xr:uid="{60D73352-FB16-47C6-9A78-1FEE2C3FAFCC}"/>
    <cellStyle name="Normal 6 2 7 2 4 2 2 7" xfId="40056" xr:uid="{1DF975CB-F6F3-4801-B447-2E72D976D25E}"/>
    <cellStyle name="Normal 6 2 7 2 4 2 2 7 2" xfId="40057" xr:uid="{9BA79B62-3E59-4CD9-8270-C8EE84E47F1B}"/>
    <cellStyle name="Normal 6 2 7 2 4 2 2 8" xfId="40058" xr:uid="{8B961975-7734-4F06-AA87-59D5B3B51DBD}"/>
    <cellStyle name="Normal 6 2 7 2 4 2 3" xfId="40059" xr:uid="{E216B5D0-4181-42D1-97F0-3C4B3C051E5B}"/>
    <cellStyle name="Normal 6 2 7 2 4 2 3 2" xfId="40060" xr:uid="{E66A1F53-141A-4E21-BBCD-C4E949D35C01}"/>
    <cellStyle name="Normal 6 2 7 2 4 2 3 2 2" xfId="40061" xr:uid="{45811E59-F5A8-4A65-935E-EA1D7C587112}"/>
    <cellStyle name="Normal 6 2 7 2 4 2 3 2 2 2" xfId="40062" xr:uid="{F8282578-76CC-4323-8E92-2AB35F113831}"/>
    <cellStyle name="Normal 6 2 7 2 4 2 3 2 3" xfId="40063" xr:uid="{D47D28D9-B7AC-4F11-80A8-E6491624B417}"/>
    <cellStyle name="Normal 6 2 7 2 4 2 3 3" xfId="40064" xr:uid="{3A9A035C-CB4F-4C47-9807-3E957D620397}"/>
    <cellStyle name="Normal 6 2 7 2 4 2 4" xfId="40065" xr:uid="{934628FB-111C-47AF-AF88-66C22B95CDE6}"/>
    <cellStyle name="Normal 6 2 7 2 4 2 4 2" xfId="40066" xr:uid="{8FA6A62B-0BA9-4DB1-AC23-DC586BB0D305}"/>
    <cellStyle name="Normal 6 2 7 2 4 2 5" xfId="40067" xr:uid="{8D3FA6A3-66A7-4636-9642-ECD9DC961208}"/>
    <cellStyle name="Normal 6 2 7 2 4 2 5 2" xfId="40068" xr:uid="{6D461809-9629-4516-98FD-740A19423C22}"/>
    <cellStyle name="Normal 6 2 7 2 4 2 6" xfId="40069" xr:uid="{06E1D595-3B5F-42A0-9874-605E2CA7515A}"/>
    <cellStyle name="Normal 6 2 7 2 4 2 6 2" xfId="40070" xr:uid="{72C27CFB-17A1-4CB2-9901-9ABAEE87D342}"/>
    <cellStyle name="Normal 6 2 7 2 4 2 7" xfId="40071" xr:uid="{4D8763B2-FB74-470C-A8C6-C808F54F8F99}"/>
    <cellStyle name="Normal 6 2 7 2 4 2 7 2" xfId="40072" xr:uid="{17B903DB-6390-496E-A9E8-9F48D4DF1145}"/>
    <cellStyle name="Normal 6 2 7 2 4 2 8" xfId="40073" xr:uid="{CBDE3299-F58C-4995-9E50-512E2B4C0A75}"/>
    <cellStyle name="Normal 6 2 7 2 4 2 8 2" xfId="40074" xr:uid="{C4DD66D9-47A1-4611-9DD8-01C062C46645}"/>
    <cellStyle name="Normal 6 2 7 2 4 2 9" xfId="40075" xr:uid="{1224734A-89A0-4396-9B43-3FBDC1C05965}"/>
    <cellStyle name="Normal 6 2 7 2 4 3" xfId="40076" xr:uid="{61A0819C-0816-4F36-8BF5-FC443A496753}"/>
    <cellStyle name="Normal 6 2 7 2 4 3 2" xfId="40077" xr:uid="{E6E26EAC-B4B0-47BF-BF60-629CA17A7244}"/>
    <cellStyle name="Normal 6 2 7 2 4 3 2 2" xfId="40078" xr:uid="{1A448AD6-1559-4EB7-A817-A991C40D37C0}"/>
    <cellStyle name="Normal 6 2 7 2 4 3 2 2 2" xfId="40079" xr:uid="{B5483CEE-859C-4178-9212-FCCDE04711C1}"/>
    <cellStyle name="Normal 6 2 7 2 4 3 2 2 2 2" xfId="40080" xr:uid="{25486622-8B96-42DC-8DD7-A70DE3FF848E}"/>
    <cellStyle name="Normal 6 2 7 2 4 3 2 2 3" xfId="40081" xr:uid="{4E964269-96C9-48DC-9857-C2019B9EA5BD}"/>
    <cellStyle name="Normal 6 2 7 2 4 3 2 3" xfId="40082" xr:uid="{4A6D91EE-D5DE-4F4D-933C-E9E49C2681EF}"/>
    <cellStyle name="Normal 6 2 7 2 4 3 3" xfId="40083" xr:uid="{A3FF0EE0-02E1-4E38-A226-D510E5F4546E}"/>
    <cellStyle name="Normal 6 2 7 2 4 3 3 2" xfId="40084" xr:uid="{F17BB492-28E2-4897-93FA-1F5E2F0584D5}"/>
    <cellStyle name="Normal 6 2 7 2 4 3 4" xfId="40085" xr:uid="{6FD8EE7B-EB3E-4922-8348-CD72C2B5070A}"/>
    <cellStyle name="Normal 6 2 7 2 4 3 4 2" xfId="40086" xr:uid="{C3D6A8C3-3190-4AA5-8D12-1E34EE9E38F3}"/>
    <cellStyle name="Normal 6 2 7 2 4 3 5" xfId="40087" xr:uid="{E942B75B-9921-4437-AD80-2D8B66DDC677}"/>
    <cellStyle name="Normal 6 2 7 2 4 3 5 2" xfId="40088" xr:uid="{B6FCA057-0309-4156-8694-15AF499E8507}"/>
    <cellStyle name="Normal 6 2 7 2 4 3 6" xfId="40089" xr:uid="{FB9BDFF0-2ACF-43DF-9976-C8E078E90466}"/>
    <cellStyle name="Normal 6 2 7 2 4 3 6 2" xfId="40090" xr:uid="{30808E24-D23E-4E3A-8296-4DC08B6D5D12}"/>
    <cellStyle name="Normal 6 2 7 2 4 3 7" xfId="40091" xr:uid="{7EA17633-7801-4491-B150-54639599C0B0}"/>
    <cellStyle name="Normal 6 2 7 2 4 3 7 2" xfId="40092" xr:uid="{751CE779-AEA1-4FF4-8095-5E9DFD43C7C4}"/>
    <cellStyle name="Normal 6 2 7 2 4 3 8" xfId="40093" xr:uid="{5B6D9F5D-2B05-4D72-ADAE-C154CD2E957E}"/>
    <cellStyle name="Normal 6 2 7 2 4 4" xfId="40094" xr:uid="{9D5205B8-C7C1-4235-98A0-3B5DB1B11115}"/>
    <cellStyle name="Normal 6 2 7 2 4 4 2" xfId="40095" xr:uid="{3F8327FD-00C5-4873-B2F2-685AD56AE0DA}"/>
    <cellStyle name="Normal 6 2 7 2 4 4 2 2" xfId="40096" xr:uid="{33A902A6-D998-4005-826B-D28CD5E7F00D}"/>
    <cellStyle name="Normal 6 2 7 2 4 4 2 2 2" xfId="40097" xr:uid="{62FE369C-BC8C-4DAC-86D6-3A9A275A7767}"/>
    <cellStyle name="Normal 6 2 7 2 4 4 2 3" xfId="40098" xr:uid="{820030A8-FCE2-42AC-BCDD-A793593BFB22}"/>
    <cellStyle name="Normal 6 2 7 2 4 4 3" xfId="40099" xr:uid="{452F6591-55FA-447F-BAA2-A88E045559C6}"/>
    <cellStyle name="Normal 6 2 7 2 4 5" xfId="40100" xr:uid="{F6CAC226-CF82-4055-BEEF-BA5EFAC4473C}"/>
    <cellStyle name="Normal 6 2 7 2 4 5 2" xfId="40101" xr:uid="{FB4272E3-8438-46C4-B695-B7A2F3E10644}"/>
    <cellStyle name="Normal 6 2 7 2 4 6" xfId="40102" xr:uid="{7065D983-C182-4BF2-9AD6-21C5E4DC1115}"/>
    <cellStyle name="Normal 6 2 7 2 4 6 2" xfId="40103" xr:uid="{9CE48243-2741-474E-982C-C7C3FA042BC5}"/>
    <cellStyle name="Normal 6 2 7 2 4 7" xfId="40104" xr:uid="{1D500482-2DF1-4A40-A7C2-B20B31996FA4}"/>
    <cellStyle name="Normal 6 2 7 2 4 7 2" xfId="40105" xr:uid="{CAE8DADA-4C58-4E3D-B043-2967CEA04C7B}"/>
    <cellStyle name="Normal 6 2 7 2 4 8" xfId="40106" xr:uid="{04DC146F-3541-427E-82E3-3A8222C4132F}"/>
    <cellStyle name="Normal 6 2 7 2 4 8 2" xfId="40107" xr:uid="{20DEDFFC-44FB-4F87-A823-2D3EEBC96235}"/>
    <cellStyle name="Normal 6 2 7 2 4 9" xfId="40108" xr:uid="{F4ED9233-60BD-4D26-A31D-AD3AEE8E7B03}"/>
    <cellStyle name="Normal 6 2 7 2 5" xfId="40109" xr:uid="{4C523FD5-F9A8-4A17-9F17-02498EDBD6C2}"/>
    <cellStyle name="Normal 6 2 7 2 5 2" xfId="40110" xr:uid="{721DF4D3-90AE-4E7B-87A9-ADAAA767BC97}"/>
    <cellStyle name="Normal 6 2 7 2 6" xfId="40111" xr:uid="{173305F1-2FEA-409A-B69F-704C0CDFFB74}"/>
    <cellStyle name="Normal 6 2 7 2 6 2" xfId="40112" xr:uid="{C0EECE4F-4FFA-4C35-9B1B-E25296D4FA5E}"/>
    <cellStyle name="Normal 6 2 7 2 6 2 2" xfId="40113" xr:uid="{2F3945DA-6D4F-485C-A619-EFE537F16470}"/>
    <cellStyle name="Normal 6 2 7 2 6 2 2 2" xfId="40114" xr:uid="{0C436973-B47F-4534-845E-FB6F95CB7B9B}"/>
    <cellStyle name="Normal 6 2 7 2 6 2 2 2 2" xfId="40115" xr:uid="{613310AC-CAC0-4DB9-BB36-84149E6A238C}"/>
    <cellStyle name="Normal 6 2 7 2 6 2 2 2 2 2" xfId="40116" xr:uid="{2A3A7FEF-3066-48D6-82CC-3303020E8E04}"/>
    <cellStyle name="Normal 6 2 7 2 6 2 2 2 3" xfId="40117" xr:uid="{AEB20EF7-6519-478B-9989-D4B27114A899}"/>
    <cellStyle name="Normal 6 2 7 2 6 2 2 3" xfId="40118" xr:uid="{F899911B-B438-46EE-9366-6603FC0FACFE}"/>
    <cellStyle name="Normal 6 2 7 2 6 2 3" xfId="40119" xr:uid="{333928D1-E0AC-4DF7-9A9E-48903F4C2F2D}"/>
    <cellStyle name="Normal 6 2 7 2 6 2 3 2" xfId="40120" xr:uid="{B9C44322-1824-408A-B72D-589237A078CC}"/>
    <cellStyle name="Normal 6 2 7 2 6 2 4" xfId="40121" xr:uid="{E13729C7-D38D-4938-9E80-B374B049B1EA}"/>
    <cellStyle name="Normal 6 2 7 2 6 2 4 2" xfId="40122" xr:uid="{0EAB39B2-CEBD-4436-8198-C3905E31EF00}"/>
    <cellStyle name="Normal 6 2 7 2 6 2 5" xfId="40123" xr:uid="{2F76A7C0-F9BE-4D30-B2AC-9395E73C8333}"/>
    <cellStyle name="Normal 6 2 7 2 6 2 5 2" xfId="40124" xr:uid="{ADC3B8FE-F933-4E67-A01D-78CD54834130}"/>
    <cellStyle name="Normal 6 2 7 2 6 2 6" xfId="40125" xr:uid="{CBA2E183-9BCF-462D-A030-5125AC5500E6}"/>
    <cellStyle name="Normal 6 2 7 2 6 2 6 2" xfId="40126" xr:uid="{A673BF36-13D6-40C8-9C06-A43BEB697618}"/>
    <cellStyle name="Normal 6 2 7 2 6 2 7" xfId="40127" xr:uid="{F25E8BE8-D687-4A0B-8010-1929EE5FB96E}"/>
    <cellStyle name="Normal 6 2 7 2 6 2 7 2" xfId="40128" xr:uid="{7C4BF41A-9194-468F-B287-060AB493B3C7}"/>
    <cellStyle name="Normal 6 2 7 2 6 2 8" xfId="40129" xr:uid="{FFE8AD4B-9411-464D-A98D-1BF28908B064}"/>
    <cellStyle name="Normal 6 2 7 2 6 3" xfId="40130" xr:uid="{0EED2DAA-6AA1-4E80-AC3A-13558DA0396C}"/>
    <cellStyle name="Normal 6 2 7 2 6 3 2" xfId="40131" xr:uid="{0B45CE34-F5BB-427E-A4B0-BEB717F75653}"/>
    <cellStyle name="Normal 6 2 7 2 6 3 2 2" xfId="40132" xr:uid="{3526B017-CD3B-41E2-8E8F-AF301C9F1E01}"/>
    <cellStyle name="Normal 6 2 7 2 6 3 2 2 2" xfId="40133" xr:uid="{B0D318A6-3D29-46BA-B95A-ACFD172E7574}"/>
    <cellStyle name="Normal 6 2 7 2 6 3 2 3" xfId="40134" xr:uid="{4CF41638-0753-4054-BF4C-8AC69088AF15}"/>
    <cellStyle name="Normal 6 2 7 2 6 3 3" xfId="40135" xr:uid="{D4B99231-4EF1-4A86-9274-005D1FF548B6}"/>
    <cellStyle name="Normal 6 2 7 2 6 4" xfId="40136" xr:uid="{DCB3B9DA-D019-436F-B6B4-EF4FF5E1C383}"/>
    <cellStyle name="Normal 6 2 7 2 6 4 2" xfId="40137" xr:uid="{A1A0E2EF-E025-4EB9-BD0A-F795C0B9F5A9}"/>
    <cellStyle name="Normal 6 2 7 2 6 5" xfId="40138" xr:uid="{498F58D5-AAB8-439F-AFA7-228717D677EA}"/>
    <cellStyle name="Normal 6 2 7 2 6 5 2" xfId="40139" xr:uid="{2C2B0CC4-2052-4909-B897-96945A88FB0A}"/>
    <cellStyle name="Normal 6 2 7 2 6 6" xfId="40140" xr:uid="{B7AAC536-90E7-4906-AF50-B3686B701911}"/>
    <cellStyle name="Normal 6 2 7 2 6 6 2" xfId="40141" xr:uid="{13819ED0-ECA9-4400-9AE1-300CE5CA6177}"/>
    <cellStyle name="Normal 6 2 7 2 6 7" xfId="40142" xr:uid="{2C403844-5431-4CFB-A568-C60ABA280EF6}"/>
    <cellStyle name="Normal 6 2 7 2 6 7 2" xfId="40143" xr:uid="{3B958428-1C9A-41B3-8724-9660C022F466}"/>
    <cellStyle name="Normal 6 2 7 2 6 8" xfId="40144" xr:uid="{1C282DF1-38CD-49EF-98E2-A4F9B9D2F16F}"/>
    <cellStyle name="Normal 6 2 7 2 7" xfId="40145" xr:uid="{8EBD70A1-7FEA-4C87-AC36-17B237ED55B2}"/>
    <cellStyle name="Normal 6 2 7 2 7 2" xfId="40146" xr:uid="{5C31CD4A-64D6-4A6D-A96F-18332FC469DE}"/>
    <cellStyle name="Normal 6 2 7 2 7 2 2" xfId="40147" xr:uid="{9D91122A-FABD-487C-B9ED-3E855695A576}"/>
    <cellStyle name="Normal 6 2 7 2 7 2 2 2" xfId="40148" xr:uid="{E4FB6203-309E-456D-8365-D5F24E565B12}"/>
    <cellStyle name="Normal 6 2 7 2 7 2 3" xfId="40149" xr:uid="{B4D91DE8-DBE2-4C74-9319-F74152E682B5}"/>
    <cellStyle name="Normal 6 2 7 2 7 3" xfId="40150" xr:uid="{635255CA-A385-4E3E-BBA9-137EBDA3504B}"/>
    <cellStyle name="Normal 6 2 7 2 8" xfId="40151" xr:uid="{24D4F7A5-3289-4495-B91B-94578823F6E6}"/>
    <cellStyle name="Normal 6 2 7 2 8 2" xfId="40152" xr:uid="{06DED0B7-BDAF-4FA0-95FC-4589C3B3BD5E}"/>
    <cellStyle name="Normal 6 2 7 2 9" xfId="40153" xr:uid="{79D65ABF-E170-4FEC-8142-A2BA5B1689FF}"/>
    <cellStyle name="Normal 6 2 7 2 9 2" xfId="40154" xr:uid="{B25488BF-2580-4995-9979-1121E3835E5F}"/>
    <cellStyle name="Normal 6 2 7 3" xfId="40155" xr:uid="{7E3175D0-132E-4732-A031-DEA6D1FEEB95}"/>
    <cellStyle name="Normal 6 2 7 3 2" xfId="40156" xr:uid="{755356AF-ED5B-43A7-A303-EAD8E483DE13}"/>
    <cellStyle name="Normal 6 2 7 4" xfId="40157" xr:uid="{270A5C10-B80B-41E8-BC37-2B048BBADE1D}"/>
    <cellStyle name="Normal 6 2 7 4 2" xfId="40158" xr:uid="{7E1A1C07-A8C0-43C8-91DF-B1C47CC65AAE}"/>
    <cellStyle name="Normal 6 2 7 5" xfId="40159" xr:uid="{E0E208C7-92A4-4CD3-93E4-0DEE93591DB6}"/>
    <cellStyle name="Normal 6 2 7 5 10" xfId="40160" xr:uid="{0B62B38E-0FA0-46E4-99AE-9A00CD0EFB97}"/>
    <cellStyle name="Normal 6 2 7 5 10 2" xfId="40161" xr:uid="{9D5385C1-01A1-4A87-8B7A-67D12424D0C2}"/>
    <cellStyle name="Normal 6 2 7 5 11" xfId="40162" xr:uid="{76A6CD8F-755B-4BF0-AF0A-DF82FF418FE8}"/>
    <cellStyle name="Normal 6 2 7 5 11 2" xfId="40163" xr:uid="{57A51403-1D31-4FED-968A-DDA6CDFCE88C}"/>
    <cellStyle name="Normal 6 2 7 5 12" xfId="40164" xr:uid="{3A8EA23E-C7CD-4D70-BA60-25128D5AEE97}"/>
    <cellStyle name="Normal 6 2 7 5 2" xfId="40165" xr:uid="{9CB56AA8-236B-4917-98FC-468700114263}"/>
    <cellStyle name="Normal 6 2 7 5 2 10" xfId="40166" xr:uid="{7983C6F4-C566-44C1-B94E-F1929170BB42}"/>
    <cellStyle name="Normal 6 2 7 5 2 10 2" xfId="40167" xr:uid="{B57F180A-B3B6-4F6C-B51A-1BD9AD0D8942}"/>
    <cellStyle name="Normal 6 2 7 5 2 11" xfId="40168" xr:uid="{E33CBD3A-E955-45AD-8254-3397C63A86A2}"/>
    <cellStyle name="Normal 6 2 7 5 2 11 2" xfId="40169" xr:uid="{39353260-AD18-443E-A7CA-21D89F679E1F}"/>
    <cellStyle name="Normal 6 2 7 5 2 12" xfId="40170" xr:uid="{FF20B53A-A88F-4BC2-BA42-5EC01531BBC0}"/>
    <cellStyle name="Normal 6 2 7 5 2 2" xfId="40171" xr:uid="{6A85372B-7E3A-4D52-9500-157585C54D4E}"/>
    <cellStyle name="Normal 6 2 7 5 2 2 2" xfId="40172" xr:uid="{85B0F141-B02C-47B9-9077-0428ABDA5E67}"/>
    <cellStyle name="Normal 6 2 7 5 2 2 2 2" xfId="40173" xr:uid="{F31FB16C-A1B3-40BA-BF83-FEF369BB9F71}"/>
    <cellStyle name="Normal 6 2 7 5 2 2 2 2 2" xfId="40174" xr:uid="{66E70355-83F6-4D8B-8F23-19E72C56C132}"/>
    <cellStyle name="Normal 6 2 7 5 2 2 2 2 2 2" xfId="40175" xr:uid="{D94FE169-24B0-4E32-B7A5-B395E21492EA}"/>
    <cellStyle name="Normal 6 2 7 5 2 2 2 2 2 2 2" xfId="40176" xr:uid="{4AC710BD-1AC7-43F9-8345-4083564CE193}"/>
    <cellStyle name="Normal 6 2 7 5 2 2 2 2 2 2 2 2" xfId="40177" xr:uid="{CF3A0544-373A-4253-AC19-8B470AD1B843}"/>
    <cellStyle name="Normal 6 2 7 5 2 2 2 2 2 2 2 2 2" xfId="40178" xr:uid="{277D8F6C-D41F-4D50-AB1E-289EADAEAA69}"/>
    <cellStyle name="Normal 6 2 7 5 2 2 2 2 2 2 2 3" xfId="40179" xr:uid="{2E12191F-7692-464A-B9C9-D69B6DF0D942}"/>
    <cellStyle name="Normal 6 2 7 5 2 2 2 2 2 2 3" xfId="40180" xr:uid="{66D2C5B4-1742-47E3-B72A-CD156C76912C}"/>
    <cellStyle name="Normal 6 2 7 5 2 2 2 2 2 3" xfId="40181" xr:uid="{AFC38A95-ED0D-402B-BA0F-E30381C86124}"/>
    <cellStyle name="Normal 6 2 7 5 2 2 2 2 2 3 2" xfId="40182" xr:uid="{BE661182-1188-426D-87C3-86DF39FE282A}"/>
    <cellStyle name="Normal 6 2 7 5 2 2 2 2 2 4" xfId="40183" xr:uid="{F9741BEE-5FC8-4B89-9DA0-1890BE6643D9}"/>
    <cellStyle name="Normal 6 2 7 5 2 2 2 2 2 4 2" xfId="40184" xr:uid="{0F49469D-BFB2-4120-8BFC-C57A3CCA332A}"/>
    <cellStyle name="Normal 6 2 7 5 2 2 2 2 2 5" xfId="40185" xr:uid="{0DAAEC41-E921-4D92-8399-FE11E1B92D5E}"/>
    <cellStyle name="Normal 6 2 7 5 2 2 2 2 2 5 2" xfId="40186" xr:uid="{6B9D5AD9-4F8F-4678-A76A-D35A56F86B28}"/>
    <cellStyle name="Normal 6 2 7 5 2 2 2 2 2 6" xfId="40187" xr:uid="{5A3033E4-287F-4DA6-B8B1-36085E999B4D}"/>
    <cellStyle name="Normal 6 2 7 5 2 2 2 2 2 6 2" xfId="40188" xr:uid="{D3305720-2FFB-4501-AC51-71DB6278FA16}"/>
    <cellStyle name="Normal 6 2 7 5 2 2 2 2 2 7" xfId="40189" xr:uid="{F06FEE77-2BDA-4458-990F-F950C16B4B28}"/>
    <cellStyle name="Normal 6 2 7 5 2 2 2 2 2 7 2" xfId="40190" xr:uid="{AF9BCA85-621A-4FD1-B925-6F848300ABD0}"/>
    <cellStyle name="Normal 6 2 7 5 2 2 2 2 2 8" xfId="40191" xr:uid="{94819A69-131F-45B8-9B89-60016D79AC6A}"/>
    <cellStyle name="Normal 6 2 7 5 2 2 2 2 3" xfId="40192" xr:uid="{E9C03EDA-47BC-4600-908D-1318E7D22541}"/>
    <cellStyle name="Normal 6 2 7 5 2 2 2 2 3 2" xfId="40193" xr:uid="{B598D509-93D8-456F-91C5-BBD74DE2453D}"/>
    <cellStyle name="Normal 6 2 7 5 2 2 2 2 3 2 2" xfId="40194" xr:uid="{BAF64A42-D964-40A2-B533-EC1F3ABA9AF1}"/>
    <cellStyle name="Normal 6 2 7 5 2 2 2 2 3 2 2 2" xfId="40195" xr:uid="{5F4DB391-9328-4772-9C17-51E6A7A20EFD}"/>
    <cellStyle name="Normal 6 2 7 5 2 2 2 2 3 2 3" xfId="40196" xr:uid="{3ABEED53-8C92-4C9F-A1BF-474C6A7FC73E}"/>
    <cellStyle name="Normal 6 2 7 5 2 2 2 2 3 3" xfId="40197" xr:uid="{49FA2419-3BC8-449E-8648-5823BCF5A7B0}"/>
    <cellStyle name="Normal 6 2 7 5 2 2 2 2 4" xfId="40198" xr:uid="{8FABB1B9-D9E4-41BB-B8D7-07A25243EA18}"/>
    <cellStyle name="Normal 6 2 7 5 2 2 2 2 4 2" xfId="40199" xr:uid="{1118F089-06BC-4DA6-8F8B-C68E4B4260A9}"/>
    <cellStyle name="Normal 6 2 7 5 2 2 2 2 5" xfId="40200" xr:uid="{4D4293F9-A6B1-4EE3-AF3B-4A1A3C6B011F}"/>
    <cellStyle name="Normal 6 2 7 5 2 2 2 2 5 2" xfId="40201" xr:uid="{84DF6E9F-A704-4D81-92A8-2D2385BE700F}"/>
    <cellStyle name="Normal 6 2 7 5 2 2 2 2 6" xfId="40202" xr:uid="{72A3ABC4-BFAB-45F9-89D1-FFC8E067A7EA}"/>
    <cellStyle name="Normal 6 2 7 5 2 2 2 2 6 2" xfId="40203" xr:uid="{EB5378D2-F7D7-4213-956E-DFA978E89D7E}"/>
    <cellStyle name="Normal 6 2 7 5 2 2 2 2 7" xfId="40204" xr:uid="{26776A5B-CB76-4382-84B7-654584DC2A19}"/>
    <cellStyle name="Normal 6 2 7 5 2 2 2 2 7 2" xfId="40205" xr:uid="{9F062133-CBBF-4669-AA82-0910A1414693}"/>
    <cellStyle name="Normal 6 2 7 5 2 2 2 2 8" xfId="40206" xr:uid="{ED814BD5-0FE8-4A5A-9D4A-914659905E58}"/>
    <cellStyle name="Normal 6 2 7 5 2 2 2 3" xfId="40207" xr:uid="{E7483B65-26D2-444B-8E5C-CE6CB3FD559B}"/>
    <cellStyle name="Normal 6 2 7 5 2 2 2 3 2" xfId="40208" xr:uid="{427B4E72-33FC-42FA-9750-64227ECE0D8D}"/>
    <cellStyle name="Normal 6 2 7 5 2 2 2 3 2 2" xfId="40209" xr:uid="{6CF51339-BE57-48D0-8DDB-E2CF78617DB7}"/>
    <cellStyle name="Normal 6 2 7 5 2 2 2 3 2 2 2" xfId="40210" xr:uid="{2819499B-FCDE-40EC-8138-3CBDB9C9EBE0}"/>
    <cellStyle name="Normal 6 2 7 5 2 2 2 3 2 3" xfId="40211" xr:uid="{A336437F-4C02-4645-ABFD-B513D8B18E8D}"/>
    <cellStyle name="Normal 6 2 7 5 2 2 2 3 3" xfId="40212" xr:uid="{4F756C66-8735-4FB1-9E5D-5705C3300ED6}"/>
    <cellStyle name="Normal 6 2 7 5 2 2 2 4" xfId="40213" xr:uid="{BC81DCCB-BE3E-4AF6-A3FF-A1A8D486A0B1}"/>
    <cellStyle name="Normal 6 2 7 5 2 2 2 4 2" xfId="40214" xr:uid="{2A782301-2C92-4543-A8E9-A9F64DA00315}"/>
    <cellStyle name="Normal 6 2 7 5 2 2 2 5" xfId="40215" xr:uid="{B694D748-8723-4A89-9C8C-F00C269ED539}"/>
    <cellStyle name="Normal 6 2 7 5 2 2 2 5 2" xfId="40216" xr:uid="{21E64C12-B324-478E-9E8C-7F174D03D5B9}"/>
    <cellStyle name="Normal 6 2 7 5 2 2 2 6" xfId="40217" xr:uid="{95184B61-E0DC-483C-9683-4F1BBA38C82C}"/>
    <cellStyle name="Normal 6 2 7 5 2 2 2 6 2" xfId="40218" xr:uid="{A73463C0-7E55-4351-9A78-5F9A78D58D94}"/>
    <cellStyle name="Normal 6 2 7 5 2 2 2 7" xfId="40219" xr:uid="{7C7BC913-E23F-43D9-83C0-833E52F3B3C4}"/>
    <cellStyle name="Normal 6 2 7 5 2 2 2 7 2" xfId="40220" xr:uid="{EE2A5F93-903F-4C3F-9DF8-38C7D6BC7705}"/>
    <cellStyle name="Normal 6 2 7 5 2 2 2 8" xfId="40221" xr:uid="{51A1F93D-D338-4F5E-8839-33062E072B02}"/>
    <cellStyle name="Normal 6 2 7 5 2 2 2 8 2" xfId="40222" xr:uid="{8E0023B0-A82E-4DAA-AA3A-3C1C3FB3DBA9}"/>
    <cellStyle name="Normal 6 2 7 5 2 2 2 9" xfId="40223" xr:uid="{21A173A3-8414-49B5-A656-F47CA8BFEC87}"/>
    <cellStyle name="Normal 6 2 7 5 2 2 3" xfId="40224" xr:uid="{C4D0A25B-7366-49E3-9409-5BDE780C07DA}"/>
    <cellStyle name="Normal 6 2 7 5 2 2 3 2" xfId="40225" xr:uid="{2FEC9522-DC02-482C-A4D8-3730678342CF}"/>
    <cellStyle name="Normal 6 2 7 5 2 2 3 2 2" xfId="40226" xr:uid="{25CB3006-7236-41DA-B9BC-1398243E8119}"/>
    <cellStyle name="Normal 6 2 7 5 2 2 3 2 2 2" xfId="40227" xr:uid="{B473634D-2B7C-48F8-A9D9-3F49F2406889}"/>
    <cellStyle name="Normal 6 2 7 5 2 2 3 2 2 2 2" xfId="40228" xr:uid="{3E314240-7D41-4170-BB39-BB5F9C9D3AD1}"/>
    <cellStyle name="Normal 6 2 7 5 2 2 3 2 2 3" xfId="40229" xr:uid="{8B09B6AD-87FC-4220-B425-F1E4112ED4AF}"/>
    <cellStyle name="Normal 6 2 7 5 2 2 3 2 3" xfId="40230" xr:uid="{7231BCE3-5C2D-41A1-AA7E-6ED5E7D5839E}"/>
    <cellStyle name="Normal 6 2 7 5 2 2 3 3" xfId="40231" xr:uid="{8FB6AD94-2BE1-400B-8218-74D35491D131}"/>
    <cellStyle name="Normal 6 2 7 5 2 2 3 3 2" xfId="40232" xr:uid="{21280AED-893A-4CC0-A9FB-137E16E0365C}"/>
    <cellStyle name="Normal 6 2 7 5 2 2 3 4" xfId="40233" xr:uid="{BD5E0965-CB38-4EBD-9F8A-F9CF7B03A71E}"/>
    <cellStyle name="Normal 6 2 7 5 2 2 3 4 2" xfId="40234" xr:uid="{2170128A-7F3C-4430-AAEB-5772E968C806}"/>
    <cellStyle name="Normal 6 2 7 5 2 2 3 5" xfId="40235" xr:uid="{1653F639-E047-4F19-A21F-7454545864AD}"/>
    <cellStyle name="Normal 6 2 7 5 2 2 3 5 2" xfId="40236" xr:uid="{BC6F7EBA-7C51-41DD-86D1-E1D132A12CE5}"/>
    <cellStyle name="Normal 6 2 7 5 2 2 3 6" xfId="40237" xr:uid="{18E85A06-6D53-436C-B549-64F2F62A9919}"/>
    <cellStyle name="Normal 6 2 7 5 2 2 3 6 2" xfId="40238" xr:uid="{2D166EBA-D916-44E5-8FFB-E1C0F1918E85}"/>
    <cellStyle name="Normal 6 2 7 5 2 2 3 7" xfId="40239" xr:uid="{5BA60DF5-9342-4265-8E9F-DB8DD36FD40C}"/>
    <cellStyle name="Normal 6 2 7 5 2 2 3 7 2" xfId="40240" xr:uid="{5FF7F47F-54F5-47D9-B298-74DA6E8AF4AB}"/>
    <cellStyle name="Normal 6 2 7 5 2 2 3 8" xfId="40241" xr:uid="{5BAF8B44-D9E3-4D82-A924-F91E79408410}"/>
    <cellStyle name="Normal 6 2 7 5 2 2 4" xfId="40242" xr:uid="{5E83CA98-7FBA-497A-BC18-7495A348EF62}"/>
    <cellStyle name="Normal 6 2 7 5 2 2 4 2" xfId="40243" xr:uid="{33A708DF-AF33-4BF1-84FD-D6107D3350D5}"/>
    <cellStyle name="Normal 6 2 7 5 2 2 4 2 2" xfId="40244" xr:uid="{3B2558AC-D5D9-496A-A763-325A692877B9}"/>
    <cellStyle name="Normal 6 2 7 5 2 2 4 2 2 2" xfId="40245" xr:uid="{82B2A577-061B-47E5-A20D-DC87522C030A}"/>
    <cellStyle name="Normal 6 2 7 5 2 2 4 2 3" xfId="40246" xr:uid="{4B709EE0-09E4-4DE2-9BA0-DE86B14CC534}"/>
    <cellStyle name="Normal 6 2 7 5 2 2 4 3" xfId="40247" xr:uid="{AE09ADDD-4F89-4F25-8662-8329EDEB68DA}"/>
    <cellStyle name="Normal 6 2 7 5 2 2 5" xfId="40248" xr:uid="{567F2AFA-3680-42C4-A79F-A7E157EB9B64}"/>
    <cellStyle name="Normal 6 2 7 5 2 2 5 2" xfId="40249" xr:uid="{28B42C25-BDFE-425F-8060-C73DF9423199}"/>
    <cellStyle name="Normal 6 2 7 5 2 2 6" xfId="40250" xr:uid="{13EC7428-82B0-4288-8C92-99A56FFAB291}"/>
    <cellStyle name="Normal 6 2 7 5 2 2 6 2" xfId="40251" xr:uid="{96D65D93-E246-4347-887F-27ED818445CB}"/>
    <cellStyle name="Normal 6 2 7 5 2 2 7" xfId="40252" xr:uid="{1E070B50-0053-445E-8FCF-C97F466CA535}"/>
    <cellStyle name="Normal 6 2 7 5 2 2 7 2" xfId="40253" xr:uid="{1F85AE75-44FE-4AE0-ABA9-A017E76B69D2}"/>
    <cellStyle name="Normal 6 2 7 5 2 2 8" xfId="40254" xr:uid="{C84A6A81-D035-46A4-AA56-2EAFA2B9E7F9}"/>
    <cellStyle name="Normal 6 2 7 5 2 2 8 2" xfId="40255" xr:uid="{E82E6FB8-F4F3-4C12-950A-029A6907D1DF}"/>
    <cellStyle name="Normal 6 2 7 5 2 2 9" xfId="40256" xr:uid="{F16FC189-5791-4972-A754-6DDA9D184B20}"/>
    <cellStyle name="Normal 6 2 7 5 2 3" xfId="40257" xr:uid="{8F1C96CC-16F1-463C-BBD1-C54E3C7218B2}"/>
    <cellStyle name="Normal 6 2 7 5 2 3 2" xfId="40258" xr:uid="{1A90C13D-7CE5-47F3-80E0-DEC4561EEC12}"/>
    <cellStyle name="Normal 6 2 7 5 2 4" xfId="40259" xr:uid="{36E519E7-452C-4A18-92E4-59A19E95DA2C}"/>
    <cellStyle name="Normal 6 2 7 5 2 4 2" xfId="40260" xr:uid="{FF0A1AC1-CD23-42EF-A495-D774596FA8EC}"/>
    <cellStyle name="Normal 6 2 7 5 2 5" xfId="40261" xr:uid="{4F00C282-D608-4CC1-81F1-9292BDF23712}"/>
    <cellStyle name="Normal 6 2 7 5 2 5 2" xfId="40262" xr:uid="{E378A357-2492-4586-8E2E-E4B949CC6EF4}"/>
    <cellStyle name="Normal 6 2 7 5 2 5 2 2" xfId="40263" xr:uid="{90E93938-68A6-4F92-9579-B2A6A0D687CA}"/>
    <cellStyle name="Normal 6 2 7 5 2 5 2 2 2" xfId="40264" xr:uid="{FD42EC63-DDDB-47F5-9287-DB048B510AAC}"/>
    <cellStyle name="Normal 6 2 7 5 2 5 2 2 2 2" xfId="40265" xr:uid="{B5F9274C-150E-41AF-B5AA-EE7B5B5B5EBA}"/>
    <cellStyle name="Normal 6 2 7 5 2 5 2 2 2 2 2" xfId="40266" xr:uid="{BE9952E7-C6ED-4F56-A079-7BA7CDEC4188}"/>
    <cellStyle name="Normal 6 2 7 5 2 5 2 2 2 3" xfId="40267" xr:uid="{394F00F4-1178-40F8-8AB1-151FCCB43C41}"/>
    <cellStyle name="Normal 6 2 7 5 2 5 2 2 3" xfId="40268" xr:uid="{5A7024F5-C1C7-4DD8-B542-471C3B805B6D}"/>
    <cellStyle name="Normal 6 2 7 5 2 5 2 3" xfId="40269" xr:uid="{4511E859-48E1-4E82-819F-CAFFA137CC32}"/>
    <cellStyle name="Normal 6 2 7 5 2 5 2 3 2" xfId="40270" xr:uid="{8FF104F9-D7B0-4462-A97F-7C86E0CBE858}"/>
    <cellStyle name="Normal 6 2 7 5 2 5 2 4" xfId="40271" xr:uid="{6CBF04B8-7C1E-4CEA-BE85-BC697793B54D}"/>
    <cellStyle name="Normal 6 2 7 5 2 5 2 4 2" xfId="40272" xr:uid="{8FB8D135-7519-41BA-9FA2-8843CC924EC7}"/>
    <cellStyle name="Normal 6 2 7 5 2 5 2 5" xfId="40273" xr:uid="{1C7567ED-15E7-4013-96B1-AC90EC0E3487}"/>
    <cellStyle name="Normal 6 2 7 5 2 5 2 5 2" xfId="40274" xr:uid="{6BC75C4D-EFC3-4906-9A7A-7346123A6E34}"/>
    <cellStyle name="Normal 6 2 7 5 2 5 2 6" xfId="40275" xr:uid="{6C02303B-C762-4897-8196-859A07761DD9}"/>
    <cellStyle name="Normal 6 2 7 5 2 5 2 6 2" xfId="40276" xr:uid="{D8C01E19-0404-45FE-B760-13E6091D75BE}"/>
    <cellStyle name="Normal 6 2 7 5 2 5 2 7" xfId="40277" xr:uid="{DEECE9E8-A1D9-4E75-8D1B-AE66C86892BB}"/>
    <cellStyle name="Normal 6 2 7 5 2 5 2 7 2" xfId="40278" xr:uid="{6915D716-D663-4981-A64D-582586A4DAA9}"/>
    <cellStyle name="Normal 6 2 7 5 2 5 2 8" xfId="40279" xr:uid="{038366E1-ACEA-4231-AE6E-F564BFB5CE79}"/>
    <cellStyle name="Normal 6 2 7 5 2 5 3" xfId="40280" xr:uid="{B52209F3-3936-43AB-8D60-F3FFCEDDA12B}"/>
    <cellStyle name="Normal 6 2 7 5 2 5 3 2" xfId="40281" xr:uid="{84417522-126D-42CA-876F-FA35D56EC017}"/>
    <cellStyle name="Normal 6 2 7 5 2 5 3 2 2" xfId="40282" xr:uid="{FA0B9205-67E4-446C-AA47-3F5382DB389D}"/>
    <cellStyle name="Normal 6 2 7 5 2 5 3 2 2 2" xfId="40283" xr:uid="{F59CCD79-460D-452A-A37B-5B30B41546DF}"/>
    <cellStyle name="Normal 6 2 7 5 2 5 3 2 3" xfId="40284" xr:uid="{A2651CEF-AF0F-4A9A-9442-698451C230E7}"/>
    <cellStyle name="Normal 6 2 7 5 2 5 3 3" xfId="40285" xr:uid="{8BB7C497-3CC6-4BFE-A209-8346B4C88D84}"/>
    <cellStyle name="Normal 6 2 7 5 2 5 4" xfId="40286" xr:uid="{5CF6F35C-6C53-4FEA-A4DD-F1341DAC81F6}"/>
    <cellStyle name="Normal 6 2 7 5 2 5 4 2" xfId="40287" xr:uid="{8E71A6BC-F297-48EB-A45E-48D39F8C5EAA}"/>
    <cellStyle name="Normal 6 2 7 5 2 5 5" xfId="40288" xr:uid="{94F65BED-ED5F-40A1-9D35-02ED82CDB2AE}"/>
    <cellStyle name="Normal 6 2 7 5 2 5 5 2" xfId="40289" xr:uid="{657B4020-5E4D-4098-BE64-3DAAFA92C2A8}"/>
    <cellStyle name="Normal 6 2 7 5 2 5 6" xfId="40290" xr:uid="{F05B9A85-6789-4BF0-B039-C7A30422E76C}"/>
    <cellStyle name="Normal 6 2 7 5 2 5 6 2" xfId="40291" xr:uid="{357B2BB9-C436-4AE2-A0D9-E88B211A31E4}"/>
    <cellStyle name="Normal 6 2 7 5 2 5 7" xfId="40292" xr:uid="{678CCCDE-86C7-4486-86CC-EE85A3EE32D6}"/>
    <cellStyle name="Normal 6 2 7 5 2 5 7 2" xfId="40293" xr:uid="{04A26F18-5E6C-4470-B20C-36DAFD97BCEC}"/>
    <cellStyle name="Normal 6 2 7 5 2 5 8" xfId="40294" xr:uid="{B855ED98-0EB4-4B2C-A9B5-A7D0248F9CB3}"/>
    <cellStyle name="Normal 6 2 7 5 2 6" xfId="40295" xr:uid="{09FD607A-3BC0-4D5E-A0F0-706D6AEB9AA7}"/>
    <cellStyle name="Normal 6 2 7 5 2 6 2" xfId="40296" xr:uid="{BE54E0C8-C97A-4D40-A2FC-6FD543137BFA}"/>
    <cellStyle name="Normal 6 2 7 5 2 6 2 2" xfId="40297" xr:uid="{D221AA8C-E584-4A31-B1A5-9AEE7FBF7340}"/>
    <cellStyle name="Normal 6 2 7 5 2 6 2 2 2" xfId="40298" xr:uid="{6B6A5DF3-818E-4D54-A939-95848DA95868}"/>
    <cellStyle name="Normal 6 2 7 5 2 6 2 3" xfId="40299" xr:uid="{25F10708-BE3E-486D-8E84-D443304116A9}"/>
    <cellStyle name="Normal 6 2 7 5 2 6 3" xfId="40300" xr:uid="{D6A7346B-E516-4FA6-A965-1D6C56C4F143}"/>
    <cellStyle name="Normal 6 2 7 5 2 7" xfId="40301" xr:uid="{6E215E13-ED33-4449-B180-DEE761D29260}"/>
    <cellStyle name="Normal 6 2 7 5 2 7 2" xfId="40302" xr:uid="{2B173C17-468F-4F1A-98CB-B9F4DA8009C6}"/>
    <cellStyle name="Normal 6 2 7 5 2 8" xfId="40303" xr:uid="{B506E4CD-10FA-4C8F-990C-CD2F0EC1127D}"/>
    <cellStyle name="Normal 6 2 7 5 2 8 2" xfId="40304" xr:uid="{F434D2F4-52D2-4162-B55B-1E699BE0D61B}"/>
    <cellStyle name="Normal 6 2 7 5 2 9" xfId="40305" xr:uid="{00C3BC8F-726A-4B7A-B16B-008BA5731478}"/>
    <cellStyle name="Normal 6 2 7 5 2 9 2" xfId="40306" xr:uid="{E01DF88C-B6C5-41C4-B52B-515E944E2417}"/>
    <cellStyle name="Normal 6 2 7 5 3" xfId="40307" xr:uid="{47AA0263-A3CC-43F2-AA0D-9C56871AE5D7}"/>
    <cellStyle name="Normal 6 2 7 5 3 2" xfId="40308" xr:uid="{EC5316AC-E40C-4431-A66F-062BA304333E}"/>
    <cellStyle name="Normal 6 2 7 5 3 2 2" xfId="40309" xr:uid="{FF804327-8503-4129-95C8-074E41F75C22}"/>
    <cellStyle name="Normal 6 2 7 5 3 2 2 2" xfId="40310" xr:uid="{24056D8E-A574-407E-8969-12F44A0E649F}"/>
    <cellStyle name="Normal 6 2 7 5 3 2 2 2 2" xfId="40311" xr:uid="{4AED55A9-E30D-44B1-A939-15C75CCCFF87}"/>
    <cellStyle name="Normal 6 2 7 5 3 2 2 2 2 2" xfId="40312" xr:uid="{4C86CC39-B50A-4C7A-8AC6-CB60A9DFFB18}"/>
    <cellStyle name="Normal 6 2 7 5 3 2 2 2 2 2 2" xfId="40313" xr:uid="{15F0E76A-FE93-447A-BE5F-78D6E49B3D17}"/>
    <cellStyle name="Normal 6 2 7 5 3 2 2 2 2 2 2 2" xfId="40314" xr:uid="{5B6B037B-5241-4947-8006-11AAE0F12617}"/>
    <cellStyle name="Normal 6 2 7 5 3 2 2 2 2 2 3" xfId="40315" xr:uid="{CE6A5928-2097-40AE-9CDC-96A04648882B}"/>
    <cellStyle name="Normal 6 2 7 5 3 2 2 2 2 3" xfId="40316" xr:uid="{58326BDC-FC04-44B8-AA73-A3DF3F11DA64}"/>
    <cellStyle name="Normal 6 2 7 5 3 2 2 2 3" xfId="40317" xr:uid="{9010B3AA-C7AE-4327-A28A-67A33780A8A9}"/>
    <cellStyle name="Normal 6 2 7 5 3 2 2 2 3 2" xfId="40318" xr:uid="{A05FE217-7639-4533-9EDB-53BFE6045D55}"/>
    <cellStyle name="Normal 6 2 7 5 3 2 2 2 4" xfId="40319" xr:uid="{21A09359-B005-4ABD-B214-2D58EF875DAC}"/>
    <cellStyle name="Normal 6 2 7 5 3 2 2 2 4 2" xfId="40320" xr:uid="{5F5984E6-B1CB-4272-BA2F-D823A8E6F117}"/>
    <cellStyle name="Normal 6 2 7 5 3 2 2 2 5" xfId="40321" xr:uid="{44629489-2E56-4470-AF34-FFE54FF7F7BD}"/>
    <cellStyle name="Normal 6 2 7 5 3 2 2 2 5 2" xfId="40322" xr:uid="{87895811-5853-4B39-BF52-3DDB98EFEC83}"/>
    <cellStyle name="Normal 6 2 7 5 3 2 2 2 6" xfId="40323" xr:uid="{E99A504C-70B0-4F3A-A81B-4ABBC1224619}"/>
    <cellStyle name="Normal 6 2 7 5 3 2 2 2 6 2" xfId="40324" xr:uid="{6570EC68-8965-4627-9784-BDC0ACB92777}"/>
    <cellStyle name="Normal 6 2 7 5 3 2 2 2 7" xfId="40325" xr:uid="{A9880AD9-C214-4A10-AAE7-B5A4212AA949}"/>
    <cellStyle name="Normal 6 2 7 5 3 2 2 2 7 2" xfId="40326" xr:uid="{21362FC4-3E1E-4172-B6C4-2154450F5850}"/>
    <cellStyle name="Normal 6 2 7 5 3 2 2 2 8" xfId="40327" xr:uid="{4BFB2911-AB10-4D1C-859D-CA153CDECE32}"/>
    <cellStyle name="Normal 6 2 7 5 3 2 2 3" xfId="40328" xr:uid="{24FB50E0-D8F4-40DA-A7B9-7B03973AD640}"/>
    <cellStyle name="Normal 6 2 7 5 3 2 2 3 2" xfId="40329" xr:uid="{CB816331-D598-4005-9EB2-59F89FF574E7}"/>
    <cellStyle name="Normal 6 2 7 5 3 2 2 3 2 2" xfId="40330" xr:uid="{327F9C4E-DB15-45C9-9DAE-BB0FBEAA12AC}"/>
    <cellStyle name="Normal 6 2 7 5 3 2 2 3 2 2 2" xfId="40331" xr:uid="{190E1E30-C566-4D40-8868-495847A2FCC1}"/>
    <cellStyle name="Normal 6 2 7 5 3 2 2 3 2 3" xfId="40332" xr:uid="{EBC9C64D-8C32-438B-80D0-61975EB32DDB}"/>
    <cellStyle name="Normal 6 2 7 5 3 2 2 3 3" xfId="40333" xr:uid="{A88D36F3-A235-4146-9EF9-E421D688F908}"/>
    <cellStyle name="Normal 6 2 7 5 3 2 2 4" xfId="40334" xr:uid="{C3ED19CA-30D8-41A4-B243-F8214BFABD1B}"/>
    <cellStyle name="Normal 6 2 7 5 3 2 2 4 2" xfId="40335" xr:uid="{74F82750-66CC-4C2C-8AE6-2BCB0A792203}"/>
    <cellStyle name="Normal 6 2 7 5 3 2 2 5" xfId="40336" xr:uid="{21F7EA73-F44C-4D07-B274-D3B824CB7239}"/>
    <cellStyle name="Normal 6 2 7 5 3 2 2 5 2" xfId="40337" xr:uid="{6E9A7122-4223-4F19-96C9-B7BA06F98179}"/>
    <cellStyle name="Normal 6 2 7 5 3 2 2 6" xfId="40338" xr:uid="{4AD52757-C060-445E-AF3B-7907E9170BD1}"/>
    <cellStyle name="Normal 6 2 7 5 3 2 2 6 2" xfId="40339" xr:uid="{6551D34E-3AD1-45DE-8D68-D5B1C96F34EA}"/>
    <cellStyle name="Normal 6 2 7 5 3 2 2 7" xfId="40340" xr:uid="{E1F27331-74F7-4C08-BD47-9450D5B48CF9}"/>
    <cellStyle name="Normal 6 2 7 5 3 2 2 7 2" xfId="40341" xr:uid="{56853C0B-3BAE-4BC9-9423-B9D6ECE59B5F}"/>
    <cellStyle name="Normal 6 2 7 5 3 2 2 8" xfId="40342" xr:uid="{EED2B668-CA24-4E7B-B656-96E559D77995}"/>
    <cellStyle name="Normal 6 2 7 5 3 2 3" xfId="40343" xr:uid="{04172D0A-8D3D-45E5-9227-2828339928A5}"/>
    <cellStyle name="Normal 6 2 7 5 3 2 3 2" xfId="40344" xr:uid="{90968341-682B-43ED-9F52-E9820DD5C261}"/>
    <cellStyle name="Normal 6 2 7 5 3 2 3 2 2" xfId="40345" xr:uid="{89FA97FD-AF45-4231-AFE8-2AF3DBADF322}"/>
    <cellStyle name="Normal 6 2 7 5 3 2 3 2 2 2" xfId="40346" xr:uid="{5081C67D-9ADB-4EAF-8789-16C0963A5861}"/>
    <cellStyle name="Normal 6 2 7 5 3 2 3 2 3" xfId="40347" xr:uid="{D7E696E3-1222-4A23-AF29-85D7BD6D6054}"/>
    <cellStyle name="Normal 6 2 7 5 3 2 3 3" xfId="40348" xr:uid="{546D36E9-4FC7-47E8-8B21-F13A2ED81C02}"/>
    <cellStyle name="Normal 6 2 7 5 3 2 4" xfId="40349" xr:uid="{0B9E6AFF-FC2E-4890-B8CD-7F7497F7651D}"/>
    <cellStyle name="Normal 6 2 7 5 3 2 4 2" xfId="40350" xr:uid="{6DCB1DFA-2946-4F8E-B51E-3D6BCBCB25FB}"/>
    <cellStyle name="Normal 6 2 7 5 3 2 5" xfId="40351" xr:uid="{365911C5-8045-4CEF-9BAA-91B8C9A485A1}"/>
    <cellStyle name="Normal 6 2 7 5 3 2 5 2" xfId="40352" xr:uid="{A5D12D01-7F17-419E-874F-30F86B5F3919}"/>
    <cellStyle name="Normal 6 2 7 5 3 2 6" xfId="40353" xr:uid="{81B90348-7543-4B5C-9900-ECC703F4653F}"/>
    <cellStyle name="Normal 6 2 7 5 3 2 6 2" xfId="40354" xr:uid="{FF12CF77-980B-4AD6-A429-14B708B798C2}"/>
    <cellStyle name="Normal 6 2 7 5 3 2 7" xfId="40355" xr:uid="{A98A3AAA-3A9D-45F4-ACF0-101B85E2F0C9}"/>
    <cellStyle name="Normal 6 2 7 5 3 2 7 2" xfId="40356" xr:uid="{0EDBF240-5FF3-4AEB-B82F-9946A8DC3CD3}"/>
    <cellStyle name="Normal 6 2 7 5 3 2 8" xfId="40357" xr:uid="{AFC72F4C-C19A-4160-9A6C-DF451CEA87CA}"/>
    <cellStyle name="Normal 6 2 7 5 3 2 8 2" xfId="40358" xr:uid="{3CE070B1-FD51-463A-8938-B8F908722CC0}"/>
    <cellStyle name="Normal 6 2 7 5 3 2 9" xfId="40359" xr:uid="{336EB531-E26A-4D6C-A80F-31AC5BFDD022}"/>
    <cellStyle name="Normal 6 2 7 5 3 3" xfId="40360" xr:uid="{321A1DC7-9217-4996-A29A-8F380AF9FF3C}"/>
    <cellStyle name="Normal 6 2 7 5 3 3 2" xfId="40361" xr:uid="{71E91A7B-6C97-44D5-8BD9-EF90FDCC13D9}"/>
    <cellStyle name="Normal 6 2 7 5 3 3 2 2" xfId="40362" xr:uid="{48A89A2F-EB7B-45CA-A4A0-1B5665174C5B}"/>
    <cellStyle name="Normal 6 2 7 5 3 3 2 2 2" xfId="40363" xr:uid="{8677C693-E96C-4F2F-AA1A-4EE0B917F6B0}"/>
    <cellStyle name="Normal 6 2 7 5 3 3 2 2 2 2" xfId="40364" xr:uid="{DD6D8D77-9E31-4D47-B0A6-7932EC435025}"/>
    <cellStyle name="Normal 6 2 7 5 3 3 2 2 3" xfId="40365" xr:uid="{935E501D-290B-49A7-AE1B-01FE6677CE89}"/>
    <cellStyle name="Normal 6 2 7 5 3 3 2 3" xfId="40366" xr:uid="{FD546F80-8EE7-41DE-8457-7C253B46DB09}"/>
    <cellStyle name="Normal 6 2 7 5 3 3 3" xfId="40367" xr:uid="{D9202DC0-3CD7-4F34-A88A-0888FE681036}"/>
    <cellStyle name="Normal 6 2 7 5 3 3 3 2" xfId="40368" xr:uid="{1E1693B6-896B-4FEB-92D3-91930FA33DBC}"/>
    <cellStyle name="Normal 6 2 7 5 3 3 4" xfId="40369" xr:uid="{9CDD98BE-0B92-4B9C-A63B-75452CEFC4C3}"/>
    <cellStyle name="Normal 6 2 7 5 3 3 4 2" xfId="40370" xr:uid="{B507D42E-5162-4882-B416-37C170E0F840}"/>
    <cellStyle name="Normal 6 2 7 5 3 3 5" xfId="40371" xr:uid="{F1C88E2B-B324-4499-B2CE-BD9737F0ACD9}"/>
    <cellStyle name="Normal 6 2 7 5 3 3 5 2" xfId="40372" xr:uid="{017B04D1-3655-4BCA-8043-234B4DD81BB0}"/>
    <cellStyle name="Normal 6 2 7 5 3 3 6" xfId="40373" xr:uid="{7D005EBB-BE02-4F74-85B8-76926E09BF45}"/>
    <cellStyle name="Normal 6 2 7 5 3 3 6 2" xfId="40374" xr:uid="{B9AB4289-E7EE-47A3-99B8-FB478EB1E524}"/>
    <cellStyle name="Normal 6 2 7 5 3 3 7" xfId="40375" xr:uid="{25498BD0-ED24-44A8-86D3-CE5239F39CC9}"/>
    <cellStyle name="Normal 6 2 7 5 3 3 7 2" xfId="40376" xr:uid="{D5B6B92B-6D88-42C6-ADA9-A874AB59EFF9}"/>
    <cellStyle name="Normal 6 2 7 5 3 3 8" xfId="40377" xr:uid="{19147C2F-5E75-4935-8241-B7DCA5EF880C}"/>
    <cellStyle name="Normal 6 2 7 5 3 4" xfId="40378" xr:uid="{E7661806-23F4-4A1D-955B-32A71346B103}"/>
    <cellStyle name="Normal 6 2 7 5 3 4 2" xfId="40379" xr:uid="{9F4015CE-4A6B-4FB5-B545-577B39D04B42}"/>
    <cellStyle name="Normal 6 2 7 5 3 4 2 2" xfId="40380" xr:uid="{27545E1C-C1CE-4CA8-BAA6-B5F9D5F04A51}"/>
    <cellStyle name="Normal 6 2 7 5 3 4 2 2 2" xfId="40381" xr:uid="{26EECA2C-06A2-440F-B2F2-705A0D9F9330}"/>
    <cellStyle name="Normal 6 2 7 5 3 4 2 3" xfId="40382" xr:uid="{1CE3958D-6CD1-4FA9-8E47-3E022E2FD26E}"/>
    <cellStyle name="Normal 6 2 7 5 3 4 3" xfId="40383" xr:uid="{FC0305DE-EA0F-4D5E-93AA-9772E551A850}"/>
    <cellStyle name="Normal 6 2 7 5 3 5" xfId="40384" xr:uid="{63CE9311-0EC9-44CA-AC43-A8B3C5E9A9DD}"/>
    <cellStyle name="Normal 6 2 7 5 3 5 2" xfId="40385" xr:uid="{B9E471FA-BFBE-4E05-ACC9-FFF1F694AE0A}"/>
    <cellStyle name="Normal 6 2 7 5 3 6" xfId="40386" xr:uid="{991AC09C-1CAD-44BF-96F7-E8A1002848B8}"/>
    <cellStyle name="Normal 6 2 7 5 3 6 2" xfId="40387" xr:uid="{A991EBC0-EAF4-4E24-9489-BAA2E8727259}"/>
    <cellStyle name="Normal 6 2 7 5 3 7" xfId="40388" xr:uid="{CEE0A491-B362-4DD3-A17E-517699D51749}"/>
    <cellStyle name="Normal 6 2 7 5 3 7 2" xfId="40389" xr:uid="{965D2650-3522-44AC-B8D4-F8B166347F0F}"/>
    <cellStyle name="Normal 6 2 7 5 3 8" xfId="40390" xr:uid="{22F6C7A1-D7C2-45DF-B7DC-903B03B5428E}"/>
    <cellStyle name="Normal 6 2 7 5 3 8 2" xfId="40391" xr:uid="{20B1D005-46BA-4B78-96B0-B8E7E1109952}"/>
    <cellStyle name="Normal 6 2 7 5 3 9" xfId="40392" xr:uid="{6F1AAFBD-1441-4342-B1D3-8F547BE0C363}"/>
    <cellStyle name="Normal 6 2 7 5 4" xfId="40393" xr:uid="{364E5A0A-6035-4156-AC37-9A7B233B5034}"/>
    <cellStyle name="Normal 6 2 7 5 4 2" xfId="40394" xr:uid="{E6D72188-CD24-4662-8F76-AC82B0737295}"/>
    <cellStyle name="Normal 6 2 7 5 5" xfId="40395" xr:uid="{54832DB8-3A12-4596-9DBD-EDECE5856517}"/>
    <cellStyle name="Normal 6 2 7 5 5 2" xfId="40396" xr:uid="{5D6EA4C6-712A-444C-ABA8-AD842E6D94E1}"/>
    <cellStyle name="Normal 6 2 7 5 5 2 2" xfId="40397" xr:uid="{16708495-75DF-4789-9BD5-053065940A21}"/>
    <cellStyle name="Normal 6 2 7 5 5 2 2 2" xfId="40398" xr:uid="{AF37C702-B89F-4484-8719-A3800B04E858}"/>
    <cellStyle name="Normal 6 2 7 5 5 2 2 2 2" xfId="40399" xr:uid="{1E9F848F-003F-4832-9364-0F06A05E4D8D}"/>
    <cellStyle name="Normal 6 2 7 5 5 2 2 2 2 2" xfId="40400" xr:uid="{6419CE4F-DD60-4F77-AB12-9D297A6446DA}"/>
    <cellStyle name="Normal 6 2 7 5 5 2 2 2 3" xfId="40401" xr:uid="{C0B66293-584C-47DE-AC00-567BE098CA8C}"/>
    <cellStyle name="Normal 6 2 7 5 5 2 2 3" xfId="40402" xr:uid="{559EF31F-7A6C-44BB-BC0B-85EDDF5350D4}"/>
    <cellStyle name="Normal 6 2 7 5 5 2 3" xfId="40403" xr:uid="{C52A6EB2-E49E-45A2-819B-DF09E4FCD8CF}"/>
    <cellStyle name="Normal 6 2 7 5 5 2 3 2" xfId="40404" xr:uid="{C04B1980-E90E-44B9-B134-EDD85460D86D}"/>
    <cellStyle name="Normal 6 2 7 5 5 2 4" xfId="40405" xr:uid="{73682F47-33E3-47BF-BC90-87CA083E0816}"/>
    <cellStyle name="Normal 6 2 7 5 5 2 4 2" xfId="40406" xr:uid="{13234161-84BE-4E9C-ADF1-0FC0C989E9DE}"/>
    <cellStyle name="Normal 6 2 7 5 5 2 5" xfId="40407" xr:uid="{6A91CA4E-3C3C-47C0-8A98-81CDEB0DC45F}"/>
    <cellStyle name="Normal 6 2 7 5 5 2 5 2" xfId="40408" xr:uid="{DC6E2BE4-0A19-4688-849F-A7B283DEC5FA}"/>
    <cellStyle name="Normal 6 2 7 5 5 2 6" xfId="40409" xr:uid="{D8E41E0D-02C1-43D7-A1A9-D17F75302677}"/>
    <cellStyle name="Normal 6 2 7 5 5 2 6 2" xfId="40410" xr:uid="{7C6777A7-592F-471C-9654-B6520AE204B7}"/>
    <cellStyle name="Normal 6 2 7 5 5 2 7" xfId="40411" xr:uid="{C629BB34-3E4C-4131-BA7D-ACA8B0C309BC}"/>
    <cellStyle name="Normal 6 2 7 5 5 2 7 2" xfId="40412" xr:uid="{113F88B2-8EAE-428F-AAF5-7F2DB491F81A}"/>
    <cellStyle name="Normal 6 2 7 5 5 2 8" xfId="40413" xr:uid="{A9ACB33A-8324-4424-8879-EA4519AB704B}"/>
    <cellStyle name="Normal 6 2 7 5 5 3" xfId="40414" xr:uid="{947CF2F4-F0F6-42AC-9D24-AAF60F2533EE}"/>
    <cellStyle name="Normal 6 2 7 5 5 3 2" xfId="40415" xr:uid="{42C6381E-CEA9-4B50-9F52-01D3974AC0C0}"/>
    <cellStyle name="Normal 6 2 7 5 5 3 2 2" xfId="40416" xr:uid="{AAE1E2C7-0206-4D90-B421-1C975B594090}"/>
    <cellStyle name="Normal 6 2 7 5 5 3 2 2 2" xfId="40417" xr:uid="{957874D5-D8A3-41D6-945C-C188C87081F7}"/>
    <cellStyle name="Normal 6 2 7 5 5 3 2 3" xfId="40418" xr:uid="{53D7CF93-ACA5-4B86-B6CC-DDCA72E591BF}"/>
    <cellStyle name="Normal 6 2 7 5 5 3 3" xfId="40419" xr:uid="{2E84E482-166B-4E4D-BF34-260D71868028}"/>
    <cellStyle name="Normal 6 2 7 5 5 4" xfId="40420" xr:uid="{03713AAB-48AB-4D03-9D1D-0C38F6D60AF9}"/>
    <cellStyle name="Normal 6 2 7 5 5 4 2" xfId="40421" xr:uid="{1F7C7E62-ECB8-4031-B1D0-741F6CA048BD}"/>
    <cellStyle name="Normal 6 2 7 5 5 5" xfId="40422" xr:uid="{1C857A75-64B5-4402-88D3-B00F58CC4A06}"/>
    <cellStyle name="Normal 6 2 7 5 5 5 2" xfId="40423" xr:uid="{108D28B5-47AF-46C2-94C6-A77460227786}"/>
    <cellStyle name="Normal 6 2 7 5 5 6" xfId="40424" xr:uid="{21C7D04B-A094-4C84-B0BE-DF58B5220F24}"/>
    <cellStyle name="Normal 6 2 7 5 5 6 2" xfId="40425" xr:uid="{7D5DBEEE-3A6B-441B-9870-006B0F10E142}"/>
    <cellStyle name="Normal 6 2 7 5 5 7" xfId="40426" xr:uid="{05A7BA28-3578-4D7F-BA54-B3B78FAC6974}"/>
    <cellStyle name="Normal 6 2 7 5 5 7 2" xfId="40427" xr:uid="{AA40215D-05D1-41C3-8327-BF6450A35228}"/>
    <cellStyle name="Normal 6 2 7 5 5 8" xfId="40428" xr:uid="{7BD2730D-D6BB-4F65-8C0D-FB1C0C650D93}"/>
    <cellStyle name="Normal 6 2 7 5 6" xfId="40429" xr:uid="{6F9FFCC5-6827-4466-B04B-A43C2DCFB82C}"/>
    <cellStyle name="Normal 6 2 7 5 6 2" xfId="40430" xr:uid="{0EC0EDE5-227A-448B-A155-DA81938DA986}"/>
    <cellStyle name="Normal 6 2 7 5 6 2 2" xfId="40431" xr:uid="{687F65E0-E815-454E-8155-6E45EF9818BE}"/>
    <cellStyle name="Normal 6 2 7 5 6 2 2 2" xfId="40432" xr:uid="{D7388A3C-3E6E-4684-8A97-CBAA778CE3C3}"/>
    <cellStyle name="Normal 6 2 7 5 6 2 3" xfId="40433" xr:uid="{3B981AA0-AAF6-41A4-BFD8-365700D086E4}"/>
    <cellStyle name="Normal 6 2 7 5 6 3" xfId="40434" xr:uid="{64D3353A-6D58-473E-A3F0-55BAA9301BF4}"/>
    <cellStyle name="Normal 6 2 7 5 7" xfId="40435" xr:uid="{FCD210E8-D055-465D-8F2D-34416FE57051}"/>
    <cellStyle name="Normal 6 2 7 5 7 2" xfId="40436" xr:uid="{098D70E2-6C2C-47E0-BF31-EECBD61304D1}"/>
    <cellStyle name="Normal 6 2 7 5 8" xfId="40437" xr:uid="{A75E3614-84CC-4FF7-880F-D23E6A3A38E3}"/>
    <cellStyle name="Normal 6 2 7 5 8 2" xfId="40438" xr:uid="{BD160325-C901-42DA-A2C2-2B6BA27E01D0}"/>
    <cellStyle name="Normal 6 2 7 5 9" xfId="40439" xr:uid="{76C92190-A9B5-479B-BB46-62D2DAD3BD33}"/>
    <cellStyle name="Normal 6 2 7 5 9 2" xfId="40440" xr:uid="{9CC2613A-6C98-49A6-88DC-C42B898894BF}"/>
    <cellStyle name="Normal 6 2 7 6" xfId="40441" xr:uid="{A773B1F6-075F-4050-B37C-358042A7CBAC}"/>
    <cellStyle name="Normal 6 2 7 6 2" xfId="40442" xr:uid="{CE046502-0979-4C39-A25A-F03EDBF28E58}"/>
    <cellStyle name="Normal 6 2 7 6 2 2" xfId="40443" xr:uid="{35B92AC4-B12E-4D30-9DB2-5AEF3ABDA95D}"/>
    <cellStyle name="Normal 6 2 7 6 2 2 2" xfId="40444" xr:uid="{03F0DEA2-BD7C-43E5-A394-2DCAF8A80AE9}"/>
    <cellStyle name="Normal 6 2 7 6 2 2 2 2" xfId="40445" xr:uid="{33235FD6-6E1A-48C8-8EEE-34382464986B}"/>
    <cellStyle name="Normal 6 2 7 6 2 2 2 2 2" xfId="40446" xr:uid="{B9CA9C34-3B07-4BC0-94C3-01DD435AAC75}"/>
    <cellStyle name="Normal 6 2 7 6 2 2 2 2 2 2" xfId="40447" xr:uid="{04FB9063-9216-4F90-856C-071B966A0C41}"/>
    <cellStyle name="Normal 6 2 7 6 2 2 2 2 2 2 2" xfId="40448" xr:uid="{5B57DAFE-E588-48EA-8661-F84D04DCE0B8}"/>
    <cellStyle name="Normal 6 2 7 6 2 2 2 2 2 3" xfId="40449" xr:uid="{E5327FC4-29F6-47BF-A062-F86D7B577E2A}"/>
    <cellStyle name="Normal 6 2 7 6 2 2 2 2 3" xfId="40450" xr:uid="{ABB3B83F-B9B5-4D4F-9E8B-847953511419}"/>
    <cellStyle name="Normal 6 2 7 6 2 2 2 3" xfId="40451" xr:uid="{0CE4DBCF-0353-4C13-A946-438AB97E3DAD}"/>
    <cellStyle name="Normal 6 2 7 6 2 2 2 3 2" xfId="40452" xr:uid="{32B2B013-9504-4E5C-8A4C-A5C9633A84E5}"/>
    <cellStyle name="Normal 6 2 7 6 2 2 2 4" xfId="40453" xr:uid="{8CE3D3F5-692F-4272-B5A1-96F614DFF54F}"/>
    <cellStyle name="Normal 6 2 7 6 2 2 2 4 2" xfId="40454" xr:uid="{1A8B0F9D-68AB-485D-BE1C-A10A45B91153}"/>
    <cellStyle name="Normal 6 2 7 6 2 2 2 5" xfId="40455" xr:uid="{120444C8-5409-4B9A-A02B-F93FA5063B28}"/>
    <cellStyle name="Normal 6 2 7 6 2 2 2 5 2" xfId="40456" xr:uid="{67753EA7-131A-457A-9C70-0D5FE34CD9FD}"/>
    <cellStyle name="Normal 6 2 7 6 2 2 2 6" xfId="40457" xr:uid="{6ED5F2E6-7A25-494F-9117-C4A9371A4084}"/>
    <cellStyle name="Normal 6 2 7 6 2 2 2 6 2" xfId="40458" xr:uid="{FB335048-70BD-48BD-ADD7-369F1118EC96}"/>
    <cellStyle name="Normal 6 2 7 6 2 2 2 7" xfId="40459" xr:uid="{F69F207D-CC4C-4780-88A7-7BCCD0E48D9A}"/>
    <cellStyle name="Normal 6 2 7 6 2 2 2 7 2" xfId="40460" xr:uid="{33986DAE-4CD3-4A77-A5E4-ABD78074BB34}"/>
    <cellStyle name="Normal 6 2 7 6 2 2 2 8" xfId="40461" xr:uid="{86266E8E-C6E2-411D-B417-7F88156E611D}"/>
    <cellStyle name="Normal 6 2 7 6 2 2 3" xfId="40462" xr:uid="{BC8B5209-7442-45AB-B20E-07D871738E36}"/>
    <cellStyle name="Normal 6 2 7 6 2 2 3 2" xfId="40463" xr:uid="{D24E63BC-A718-4A78-A540-7E57DF4C7C7F}"/>
    <cellStyle name="Normal 6 2 7 6 2 2 3 2 2" xfId="40464" xr:uid="{6B457D3D-6A95-41B7-B9E8-5CA17A6D4EFB}"/>
    <cellStyle name="Normal 6 2 7 6 2 2 3 2 2 2" xfId="40465" xr:uid="{3C894F34-0A16-4600-B6A3-D240A0F43A7F}"/>
    <cellStyle name="Normal 6 2 7 6 2 2 3 2 3" xfId="40466" xr:uid="{5B289EDE-7757-42A2-8AC0-B4C22DC95200}"/>
    <cellStyle name="Normal 6 2 7 6 2 2 3 3" xfId="40467" xr:uid="{52FBF9CA-801A-4F28-8322-44BFD582ABE7}"/>
    <cellStyle name="Normal 6 2 7 6 2 2 4" xfId="40468" xr:uid="{B508FE50-3856-4744-8D27-C691C24B36F2}"/>
    <cellStyle name="Normal 6 2 7 6 2 2 4 2" xfId="40469" xr:uid="{C5FC92A3-448E-4B05-A005-AF19D4593AA5}"/>
    <cellStyle name="Normal 6 2 7 6 2 2 5" xfId="40470" xr:uid="{51DA8F7A-D148-4CBD-A563-CDB953B2FBF7}"/>
    <cellStyle name="Normal 6 2 7 6 2 2 5 2" xfId="40471" xr:uid="{D66A8EC3-BA31-42F1-A509-DC411E12C8B4}"/>
    <cellStyle name="Normal 6 2 7 6 2 2 6" xfId="40472" xr:uid="{684136D5-39CC-498E-9658-8B484E20C15C}"/>
    <cellStyle name="Normal 6 2 7 6 2 2 6 2" xfId="40473" xr:uid="{460DFB78-31E8-4019-811F-F335F9027A8E}"/>
    <cellStyle name="Normal 6 2 7 6 2 2 7" xfId="40474" xr:uid="{77BF26A3-DBEA-4B9F-91C3-D65C6475F01B}"/>
    <cellStyle name="Normal 6 2 7 6 2 2 7 2" xfId="40475" xr:uid="{2F9E298D-FEB8-454A-A291-02F50B5B6F8B}"/>
    <cellStyle name="Normal 6 2 7 6 2 2 8" xfId="40476" xr:uid="{7EF60693-4ED6-47E4-B554-6D32F9535182}"/>
    <cellStyle name="Normal 6 2 7 6 2 3" xfId="40477" xr:uid="{ACFB37E5-2E36-458A-9954-B1031108D279}"/>
    <cellStyle name="Normal 6 2 7 6 2 3 2" xfId="40478" xr:uid="{00074488-292C-4010-85D1-C8B1E5EF5989}"/>
    <cellStyle name="Normal 6 2 7 6 2 3 2 2" xfId="40479" xr:uid="{50B6BC32-5FE0-4692-BF87-3EC73D7A3844}"/>
    <cellStyle name="Normal 6 2 7 6 2 3 2 2 2" xfId="40480" xr:uid="{CFACFD73-62F4-461F-B58C-32D38517D621}"/>
    <cellStyle name="Normal 6 2 7 6 2 3 2 3" xfId="40481" xr:uid="{C0AC55C5-F217-425E-B674-BE08DCB509D1}"/>
    <cellStyle name="Normal 6 2 7 6 2 3 3" xfId="40482" xr:uid="{A69AC818-BA52-40AC-8CF7-7BD067529450}"/>
    <cellStyle name="Normal 6 2 7 6 2 4" xfId="40483" xr:uid="{46032BB0-E2DE-4788-9D3C-017D89E2C94C}"/>
    <cellStyle name="Normal 6 2 7 6 2 4 2" xfId="40484" xr:uid="{EFD26835-C109-42C1-BD0D-550AAB48C1E1}"/>
    <cellStyle name="Normal 6 2 7 6 2 5" xfId="40485" xr:uid="{C25CCB2A-D9C6-4395-94AE-F100748DF55E}"/>
    <cellStyle name="Normal 6 2 7 6 2 5 2" xfId="40486" xr:uid="{AEADEECA-4071-4BAD-A34F-DF216E156B92}"/>
    <cellStyle name="Normal 6 2 7 6 2 6" xfId="40487" xr:uid="{0A395815-5C1B-4C47-A969-AE81C281A725}"/>
    <cellStyle name="Normal 6 2 7 6 2 6 2" xfId="40488" xr:uid="{D440295A-AF3F-46B2-86AB-E20FBDE072B7}"/>
    <cellStyle name="Normal 6 2 7 6 2 7" xfId="40489" xr:uid="{A265EEC4-51AE-42A6-AFCB-A87FCAA38F07}"/>
    <cellStyle name="Normal 6 2 7 6 2 7 2" xfId="40490" xr:uid="{F975DC1C-C808-4B35-847E-58A90D5CF82A}"/>
    <cellStyle name="Normal 6 2 7 6 2 8" xfId="40491" xr:uid="{CF763FD7-0E76-4150-9CFC-F3783386F727}"/>
    <cellStyle name="Normal 6 2 7 6 2 8 2" xfId="40492" xr:uid="{B900C520-4E47-4AA9-8503-90E844CADFBC}"/>
    <cellStyle name="Normal 6 2 7 6 2 9" xfId="40493" xr:uid="{A075E9AB-F3C8-4C1A-BC4F-877289EBD0F4}"/>
    <cellStyle name="Normal 6 2 7 6 3" xfId="40494" xr:uid="{BBE2FE38-0A8B-4BD9-8C22-09B665FA5906}"/>
    <cellStyle name="Normal 6 2 7 6 3 2" xfId="40495" xr:uid="{82C3DE81-F05B-4860-94B1-00E48DEE8FC6}"/>
    <cellStyle name="Normal 6 2 7 6 3 2 2" xfId="40496" xr:uid="{5D74400A-6AB5-4C2D-BCC9-429CF76ED542}"/>
    <cellStyle name="Normal 6 2 7 6 3 2 2 2" xfId="40497" xr:uid="{6B45D1EA-2F11-44FB-BF48-0B19FF8E8F0F}"/>
    <cellStyle name="Normal 6 2 7 6 3 2 2 2 2" xfId="40498" xr:uid="{146AA621-68D7-4869-A739-BB6798456859}"/>
    <cellStyle name="Normal 6 2 7 6 3 2 2 3" xfId="40499" xr:uid="{9E001DBF-6EB8-4ED8-9CA8-6CAD3562F8C7}"/>
    <cellStyle name="Normal 6 2 7 6 3 2 3" xfId="40500" xr:uid="{ACC6BCC5-642A-474C-8EC1-F13FBF6F25C2}"/>
    <cellStyle name="Normal 6 2 7 6 3 3" xfId="40501" xr:uid="{2DDF78DB-C69C-4004-B58C-D08E8EB62168}"/>
    <cellStyle name="Normal 6 2 7 6 3 3 2" xfId="40502" xr:uid="{D724554A-33D5-4DC7-96DF-CA04A1074FE1}"/>
    <cellStyle name="Normal 6 2 7 6 3 4" xfId="40503" xr:uid="{9F41DE61-4DA8-4BD1-92CB-C198CB93D34D}"/>
    <cellStyle name="Normal 6 2 7 6 3 4 2" xfId="40504" xr:uid="{72B7758C-80DB-4CB8-9A8F-C206F089E98E}"/>
    <cellStyle name="Normal 6 2 7 6 3 5" xfId="40505" xr:uid="{9FF25DE4-DE16-497E-8AC2-D1D699A736DE}"/>
    <cellStyle name="Normal 6 2 7 6 3 5 2" xfId="40506" xr:uid="{A6AD7F5C-B724-4623-9810-306BF0641307}"/>
    <cellStyle name="Normal 6 2 7 6 3 6" xfId="40507" xr:uid="{A410F599-E309-4387-A91A-084F23896241}"/>
    <cellStyle name="Normal 6 2 7 6 3 6 2" xfId="40508" xr:uid="{7F66E5F4-264D-46CB-9FC7-7E5AB2776FF8}"/>
    <cellStyle name="Normal 6 2 7 6 3 7" xfId="40509" xr:uid="{E5175CF9-7C49-4486-A33A-4507022991E3}"/>
    <cellStyle name="Normal 6 2 7 6 3 7 2" xfId="40510" xr:uid="{FF86C582-67E9-440E-AA7E-EDFF5E4A3752}"/>
    <cellStyle name="Normal 6 2 7 6 3 8" xfId="40511" xr:uid="{1172FFC2-0BB0-48DD-88F3-40A5C224C4A7}"/>
    <cellStyle name="Normal 6 2 7 6 4" xfId="40512" xr:uid="{93043B10-688B-4CEE-88F4-AC553AD6C5AC}"/>
    <cellStyle name="Normal 6 2 7 6 4 2" xfId="40513" xr:uid="{3E2C267B-4E66-4069-9F37-1B397D776AE4}"/>
    <cellStyle name="Normal 6 2 7 6 4 2 2" xfId="40514" xr:uid="{64621F72-61FF-4442-A993-DE191425897C}"/>
    <cellStyle name="Normal 6 2 7 6 4 2 2 2" xfId="40515" xr:uid="{1DC2BCDE-4380-4F39-B799-1D5D8BCACCD0}"/>
    <cellStyle name="Normal 6 2 7 6 4 2 3" xfId="40516" xr:uid="{81943497-810C-4C60-93D4-1D8A07A0FD97}"/>
    <cellStyle name="Normal 6 2 7 6 4 3" xfId="40517" xr:uid="{78884F1C-71E4-48E2-BB1D-C969A40299B1}"/>
    <cellStyle name="Normal 6 2 7 6 5" xfId="40518" xr:uid="{42F45EDF-5FFE-4FB6-B211-EF7EE09BFA98}"/>
    <cellStyle name="Normal 6 2 7 6 5 2" xfId="40519" xr:uid="{8A51F3DE-488E-4004-B51F-3780FF067510}"/>
    <cellStyle name="Normal 6 2 7 6 6" xfId="40520" xr:uid="{0F2C5E6E-FCCA-4858-B614-BC5C306041D4}"/>
    <cellStyle name="Normal 6 2 7 6 6 2" xfId="40521" xr:uid="{6CE383D2-6097-4DF1-8A48-2619A4F93B2A}"/>
    <cellStyle name="Normal 6 2 7 6 7" xfId="40522" xr:uid="{EC8B75F8-20BE-4C32-8503-E3D4FE22978F}"/>
    <cellStyle name="Normal 6 2 7 6 7 2" xfId="40523" xr:uid="{2C24BA1F-D9C0-48A0-BDFC-FEC9D627CE16}"/>
    <cellStyle name="Normal 6 2 7 6 8" xfId="40524" xr:uid="{F6690944-945B-496D-9E2A-EA6AF00DADB2}"/>
    <cellStyle name="Normal 6 2 7 6 8 2" xfId="40525" xr:uid="{3BCB6E8A-E071-4BD3-82E3-F2D718334A03}"/>
    <cellStyle name="Normal 6 2 7 6 9" xfId="40526" xr:uid="{D999C51A-D9E5-4FAA-B738-409E82CC08BD}"/>
    <cellStyle name="Normal 6 2 7 7" xfId="40527" xr:uid="{82B15DE2-E4C8-42F5-9141-1350D32C1197}"/>
    <cellStyle name="Normal 6 2 7 7 2" xfId="40528" xr:uid="{91830B52-4178-4300-BAE5-508ED32FF6EF}"/>
    <cellStyle name="Normal 6 2 7 8" xfId="40529" xr:uid="{EE2EB5B6-6FAD-4D7D-8658-E13E86BF760E}"/>
    <cellStyle name="Normal 6 2 7 8 2" xfId="40530" xr:uid="{AF565334-C6B1-4D12-BB06-2FEDD61264C8}"/>
    <cellStyle name="Normal 6 2 7 9" xfId="40531" xr:uid="{D8FC5DB9-6B2B-4C86-A58A-532DFE19A4D9}"/>
    <cellStyle name="Normal 6 2 7 9 2" xfId="40532" xr:uid="{343B377C-7391-49F2-A550-2A3251E9EA6A}"/>
    <cellStyle name="Normal 6 2 7 9 2 2" xfId="40533" xr:uid="{7921AC3E-2E26-47EF-B6DE-3FE91D6EF123}"/>
    <cellStyle name="Normal 6 2 7 9 2 2 2" xfId="40534" xr:uid="{A04D18AA-637A-4155-BDFE-A289421EDC31}"/>
    <cellStyle name="Normal 6 2 7 9 2 2 2 2" xfId="40535" xr:uid="{95DB4E86-C1CF-4BC1-9746-D9C9AE842C83}"/>
    <cellStyle name="Normal 6 2 7 9 2 2 2 2 2" xfId="40536" xr:uid="{11536ADC-CE92-40B1-94F2-427FB0BDEBD2}"/>
    <cellStyle name="Normal 6 2 7 9 2 2 2 3" xfId="40537" xr:uid="{645B3196-3EB4-4382-9A14-4D9FF1F9CC15}"/>
    <cellStyle name="Normal 6 2 7 9 2 2 3" xfId="40538" xr:uid="{2006B0C9-9687-4739-AF20-277FE388B6BA}"/>
    <cellStyle name="Normal 6 2 7 9 2 3" xfId="40539" xr:uid="{594C3D96-BEB0-474E-9ED8-5715C1003B68}"/>
    <cellStyle name="Normal 6 2 7 9 2 3 2" xfId="40540" xr:uid="{82B6BDA2-D7A9-474C-9BA3-EFA68A8B0BE3}"/>
    <cellStyle name="Normal 6 2 7 9 2 4" xfId="40541" xr:uid="{A7CEAAD8-8450-42F9-81E6-874481C5AD07}"/>
    <cellStyle name="Normal 6 2 7 9 2 4 2" xfId="40542" xr:uid="{4155A109-B5BC-4DD0-AF28-AF690E8704C2}"/>
    <cellStyle name="Normal 6 2 7 9 2 5" xfId="40543" xr:uid="{B5CBAD92-66BB-459A-8DA9-AEA4AEEE1BE1}"/>
    <cellStyle name="Normal 6 2 7 9 2 5 2" xfId="40544" xr:uid="{7935FEB4-8DCC-421C-8DD0-1552376EEBE9}"/>
    <cellStyle name="Normal 6 2 7 9 2 6" xfId="40545" xr:uid="{9BDFF1BF-3224-4B1A-BBB2-0C39B0037292}"/>
    <cellStyle name="Normal 6 2 7 9 2 6 2" xfId="40546" xr:uid="{B5C97457-C189-4701-AE55-B209129C10C0}"/>
    <cellStyle name="Normal 6 2 7 9 2 7" xfId="40547" xr:uid="{6929D0AB-F8B2-47E2-82CA-CADFF81B476C}"/>
    <cellStyle name="Normal 6 2 7 9 2 7 2" xfId="40548" xr:uid="{AA80F058-2237-4AB4-AE67-33BE5785A359}"/>
    <cellStyle name="Normal 6 2 7 9 2 8" xfId="40549" xr:uid="{326EAB38-0272-4D4E-8641-6708BA9F98E7}"/>
    <cellStyle name="Normal 6 2 7 9 3" xfId="40550" xr:uid="{3C3B05F5-5AD7-4CB8-BBF0-22D8D0C62ECE}"/>
    <cellStyle name="Normal 6 2 7 9 3 2" xfId="40551" xr:uid="{353371F8-ACA2-4B37-8CE9-006B59645698}"/>
    <cellStyle name="Normal 6 2 7 9 3 2 2" xfId="40552" xr:uid="{888A3E77-60CE-4AA3-8A5A-589465F9F2FB}"/>
    <cellStyle name="Normal 6 2 7 9 3 2 2 2" xfId="40553" xr:uid="{1D9434F9-1042-4766-A813-53465A445B37}"/>
    <cellStyle name="Normal 6 2 7 9 3 2 3" xfId="40554" xr:uid="{57BFEF60-70A4-4B7C-AA63-AA23A4C55D84}"/>
    <cellStyle name="Normal 6 2 7 9 3 3" xfId="40555" xr:uid="{7981EEBB-04D4-4983-99CE-6B865848CD3E}"/>
    <cellStyle name="Normal 6 2 7 9 4" xfId="40556" xr:uid="{7529E07A-B3E6-4BAC-84D1-575866D8DCC3}"/>
    <cellStyle name="Normal 6 2 7 9 4 2" xfId="40557" xr:uid="{94D33D45-7040-41C0-8CE3-D8D78829F9ED}"/>
    <cellStyle name="Normal 6 2 7 9 5" xfId="40558" xr:uid="{C6614C0E-4AE6-4141-8167-C1A2A60A1F49}"/>
    <cellStyle name="Normal 6 2 7 9 5 2" xfId="40559" xr:uid="{0072E764-E0FA-415D-8CF5-DDA0E40B18CA}"/>
    <cellStyle name="Normal 6 2 7 9 6" xfId="40560" xr:uid="{7929B192-D7CE-48F5-9770-C514F470DE1F}"/>
    <cellStyle name="Normal 6 2 7 9 6 2" xfId="40561" xr:uid="{2122D541-B7FF-48AF-8DDF-EE07442FE7B8}"/>
    <cellStyle name="Normal 6 2 7 9 7" xfId="40562" xr:uid="{7154B373-6C97-4B6A-933D-EC1FD771A741}"/>
    <cellStyle name="Normal 6 2 7 9 7 2" xfId="40563" xr:uid="{794843AB-11CF-4D67-A206-4651A44D51EC}"/>
    <cellStyle name="Normal 6 2 7 9 8" xfId="40564" xr:uid="{FBD79A67-D0D9-4371-95D6-03E684DF53AB}"/>
    <cellStyle name="Normal 6 2 8" xfId="40565" xr:uid="{2FF66614-14F0-4247-AD38-B05D17F0FF1F}"/>
    <cellStyle name="Normal 6 2 8 10" xfId="40566" xr:uid="{01F7D32C-D92B-4F09-8B88-E41D66EB1965}"/>
    <cellStyle name="Normal 6 2 8 10 2" xfId="40567" xr:uid="{43CA750A-ACFE-41B4-A399-D79153BB84E8}"/>
    <cellStyle name="Normal 6 2 8 11" xfId="40568" xr:uid="{54FC04EC-0EA1-4ABD-876E-877F4CC9F765}"/>
    <cellStyle name="Normal 6 2 8 11 2" xfId="40569" xr:uid="{31AD27FF-C151-4BA9-B194-58E00395F76A}"/>
    <cellStyle name="Normal 6 2 8 12" xfId="40570" xr:uid="{809EFEA8-C17E-47AF-A4CE-235DF62041BA}"/>
    <cellStyle name="Normal 6 2 8 12 2" xfId="40571" xr:uid="{A2C2BCE2-6A67-4B33-9083-36C11FF7A1BD}"/>
    <cellStyle name="Normal 6 2 8 13" xfId="40572" xr:uid="{AE2609F4-D55A-49C4-8B91-B66BC2EE1537}"/>
    <cellStyle name="Normal 6 2 8 2" xfId="40573" xr:uid="{D51C4C59-8D72-4020-A08F-0D6F2CF2F0FD}"/>
    <cellStyle name="Normal 6 2 8 2 10" xfId="40574" xr:uid="{90DB6307-FD43-4F7E-857E-6A75345C04BD}"/>
    <cellStyle name="Normal 6 2 8 2 10 2" xfId="40575" xr:uid="{0AAA60F2-9122-427F-AA0C-4A81B409D27F}"/>
    <cellStyle name="Normal 6 2 8 2 11" xfId="40576" xr:uid="{BD0D5746-3748-4B44-BFDB-0ADEA85DF174}"/>
    <cellStyle name="Normal 6 2 8 2 11 2" xfId="40577" xr:uid="{424EFC0D-2046-4B34-8C8E-E19B168FC2BA}"/>
    <cellStyle name="Normal 6 2 8 2 12" xfId="40578" xr:uid="{03E8AFDA-BBB3-4A96-91FE-7F12E40006E6}"/>
    <cellStyle name="Normal 6 2 8 2 12 2" xfId="40579" xr:uid="{E8F289B1-7690-4CE5-97F8-3ECC6EF08079}"/>
    <cellStyle name="Normal 6 2 8 2 13" xfId="40580" xr:uid="{5285266D-049C-4A2C-9227-D78B34018BB2}"/>
    <cellStyle name="Normal 6 2 8 2 2" xfId="40581" xr:uid="{61ED3A93-4F83-49B2-B350-309C90B6F847}"/>
    <cellStyle name="Normal 6 2 8 2 2 10" xfId="40582" xr:uid="{22483059-B432-495C-A129-FEC639204A7F}"/>
    <cellStyle name="Normal 6 2 8 2 2 10 2" xfId="40583" xr:uid="{BDB91B4D-1D06-416F-B8F2-FBE981257BA1}"/>
    <cellStyle name="Normal 6 2 8 2 2 11" xfId="40584" xr:uid="{9F679BD0-0EA2-4738-AE46-5432B31FFF9D}"/>
    <cellStyle name="Normal 6 2 8 2 2 11 2" xfId="40585" xr:uid="{07338253-75ED-4920-98C6-DE5229514E56}"/>
    <cellStyle name="Normal 6 2 8 2 2 12" xfId="40586" xr:uid="{3E3E05EA-1618-4FBB-801B-8C1F2F8BD563}"/>
    <cellStyle name="Normal 6 2 8 2 2 2" xfId="40587" xr:uid="{BD00D591-AE18-48C0-8EFB-542906ABDFF0}"/>
    <cellStyle name="Normal 6 2 8 2 2 2 10" xfId="40588" xr:uid="{70F36251-4D1D-47FC-898B-89A83A79E630}"/>
    <cellStyle name="Normal 6 2 8 2 2 2 10 2" xfId="40589" xr:uid="{05F7C7AA-6C4B-4B31-89BF-2E5F099BFFD5}"/>
    <cellStyle name="Normal 6 2 8 2 2 2 11" xfId="40590" xr:uid="{48D597E8-4396-464C-956A-103941A1E4BB}"/>
    <cellStyle name="Normal 6 2 8 2 2 2 11 2" xfId="40591" xr:uid="{ACC015EF-8A82-4CCE-B43A-901760EA57FA}"/>
    <cellStyle name="Normal 6 2 8 2 2 2 12" xfId="40592" xr:uid="{17E7C627-5949-4DC7-BD69-D088E795220D}"/>
    <cellStyle name="Normal 6 2 8 2 2 2 2" xfId="40593" xr:uid="{142A4655-1221-4059-B238-7F88427B7E65}"/>
    <cellStyle name="Normal 6 2 8 2 2 2 2 2" xfId="40594" xr:uid="{9CA74BAC-1331-4D85-8418-A2232635B554}"/>
    <cellStyle name="Normal 6 2 8 2 2 2 2 2 2" xfId="40595" xr:uid="{E8010025-71A2-4625-A923-AE9109E7D7C6}"/>
    <cellStyle name="Normal 6 2 8 2 2 2 2 2 2 2" xfId="40596" xr:uid="{8638D69D-A212-4CEF-B6F2-705EF22131CC}"/>
    <cellStyle name="Normal 6 2 8 2 2 2 2 2 2 2 2" xfId="40597" xr:uid="{CFD9722E-6E49-40F9-8360-44CB90EDA482}"/>
    <cellStyle name="Normal 6 2 8 2 2 2 2 2 2 2 2 2" xfId="40598" xr:uid="{0D65DC52-2DAC-431B-AA6F-DE4B4654E28E}"/>
    <cellStyle name="Normal 6 2 8 2 2 2 2 2 2 2 2 2 2" xfId="40599" xr:uid="{BF98E52D-32AA-4764-B8A6-0021B72556CA}"/>
    <cellStyle name="Normal 6 2 8 2 2 2 2 2 2 2 2 2 2 2" xfId="40600" xr:uid="{D758A30D-A023-4460-8EA2-58575EC70385}"/>
    <cellStyle name="Normal 6 2 8 2 2 2 2 2 2 2 2 2 3" xfId="40601" xr:uid="{ABC132EA-EAFB-4D42-B09C-501BEB78F61E}"/>
    <cellStyle name="Normal 6 2 8 2 2 2 2 2 2 2 2 3" xfId="40602" xr:uid="{8A691008-57C8-4580-A5BC-798A0CFEA76E}"/>
    <cellStyle name="Normal 6 2 8 2 2 2 2 2 2 2 3" xfId="40603" xr:uid="{904BC7F4-6855-4A69-9C16-1FF44EE5CA5C}"/>
    <cellStyle name="Normal 6 2 8 2 2 2 2 2 2 2 3 2" xfId="40604" xr:uid="{9C55FBFE-97B4-4424-A8C5-2A129204856D}"/>
    <cellStyle name="Normal 6 2 8 2 2 2 2 2 2 2 4" xfId="40605" xr:uid="{1451A6E0-A33E-42C7-9355-FC617D9E977B}"/>
    <cellStyle name="Normal 6 2 8 2 2 2 2 2 2 2 4 2" xfId="40606" xr:uid="{2AE162D7-1F6A-4410-98A2-32A5223111C1}"/>
    <cellStyle name="Normal 6 2 8 2 2 2 2 2 2 2 5" xfId="40607" xr:uid="{0BE8701F-5A50-4F4A-8551-BB808DDB254B}"/>
    <cellStyle name="Normal 6 2 8 2 2 2 2 2 2 2 5 2" xfId="40608" xr:uid="{5ECFEF76-87A6-47BC-94C3-73C30C8943EC}"/>
    <cellStyle name="Normal 6 2 8 2 2 2 2 2 2 2 6" xfId="40609" xr:uid="{B4F778C6-C537-4323-9C35-47630AF02DD5}"/>
    <cellStyle name="Normal 6 2 8 2 2 2 2 2 2 2 6 2" xfId="40610" xr:uid="{AE873DB6-52E9-42B0-B7E3-2141B3A06B69}"/>
    <cellStyle name="Normal 6 2 8 2 2 2 2 2 2 2 7" xfId="40611" xr:uid="{913EDAF8-AE64-42C7-AA5D-AFB8E55B292D}"/>
    <cellStyle name="Normal 6 2 8 2 2 2 2 2 2 2 7 2" xfId="40612" xr:uid="{6BD2010A-E586-4206-8675-272E9BCDBC4E}"/>
    <cellStyle name="Normal 6 2 8 2 2 2 2 2 2 2 8" xfId="40613" xr:uid="{DC97C5B2-87EB-4050-A77E-DFE823489DB1}"/>
    <cellStyle name="Normal 6 2 8 2 2 2 2 2 2 3" xfId="40614" xr:uid="{D00325C0-81ED-4907-BDC5-F02D906C73AD}"/>
    <cellStyle name="Normal 6 2 8 2 2 2 2 2 2 3 2" xfId="40615" xr:uid="{B7F4A49B-2ED8-4D3B-87E3-A7AC9B360EDB}"/>
    <cellStyle name="Normal 6 2 8 2 2 2 2 2 2 3 2 2" xfId="40616" xr:uid="{0ECDCE20-6F87-423C-828A-74C34C1C7843}"/>
    <cellStyle name="Normal 6 2 8 2 2 2 2 2 2 3 2 2 2" xfId="40617" xr:uid="{47A26A1A-2040-4894-B738-D0139BBD173F}"/>
    <cellStyle name="Normal 6 2 8 2 2 2 2 2 2 3 2 3" xfId="40618" xr:uid="{7DA5BCFF-947F-4DF6-A834-5A624873E19F}"/>
    <cellStyle name="Normal 6 2 8 2 2 2 2 2 2 3 3" xfId="40619" xr:uid="{D4436927-FA3E-416B-8DBB-860B07B51752}"/>
    <cellStyle name="Normal 6 2 8 2 2 2 2 2 2 4" xfId="40620" xr:uid="{62A34C3F-D42D-48E5-85FF-040BD069C5F1}"/>
    <cellStyle name="Normal 6 2 8 2 2 2 2 2 2 4 2" xfId="40621" xr:uid="{11B5E225-74C1-4C77-B6C5-D9456CB85D47}"/>
    <cellStyle name="Normal 6 2 8 2 2 2 2 2 2 5" xfId="40622" xr:uid="{C5F117F8-DE1D-44B6-AC04-3D7A746FE29E}"/>
    <cellStyle name="Normal 6 2 8 2 2 2 2 2 2 5 2" xfId="40623" xr:uid="{490C3768-E2DF-4A32-A541-02B7EF22224F}"/>
    <cellStyle name="Normal 6 2 8 2 2 2 2 2 2 6" xfId="40624" xr:uid="{A95D5674-49F8-49C9-BEEE-7640DDDD166D}"/>
    <cellStyle name="Normal 6 2 8 2 2 2 2 2 2 6 2" xfId="40625" xr:uid="{B48C7297-16B4-4443-9AF9-BE4E22B04045}"/>
    <cellStyle name="Normal 6 2 8 2 2 2 2 2 2 7" xfId="40626" xr:uid="{CF0F668B-1D07-41F7-B166-556D94386F4A}"/>
    <cellStyle name="Normal 6 2 8 2 2 2 2 2 2 7 2" xfId="40627" xr:uid="{BAA98110-C699-4A82-97DB-9E3035A246FA}"/>
    <cellStyle name="Normal 6 2 8 2 2 2 2 2 2 8" xfId="40628" xr:uid="{4087D477-A295-4256-B995-1CC0B8168426}"/>
    <cellStyle name="Normal 6 2 8 2 2 2 2 2 3" xfId="40629" xr:uid="{498BD018-D8FA-4790-BCC7-31BC034EADEA}"/>
    <cellStyle name="Normal 6 2 8 2 2 2 2 2 3 2" xfId="40630" xr:uid="{3968C7D0-4589-401F-9F35-542DAECFF82F}"/>
    <cellStyle name="Normal 6 2 8 2 2 2 2 2 3 2 2" xfId="40631" xr:uid="{4E5CDD50-A87E-47BD-B2A1-2A7AF1E3C170}"/>
    <cellStyle name="Normal 6 2 8 2 2 2 2 2 3 2 2 2" xfId="40632" xr:uid="{98314645-8BA6-483F-90A2-D4E6D3AD9C5D}"/>
    <cellStyle name="Normal 6 2 8 2 2 2 2 2 3 2 3" xfId="40633" xr:uid="{B867CB1C-D81A-46D9-9A89-8D3DFEF8929F}"/>
    <cellStyle name="Normal 6 2 8 2 2 2 2 2 3 3" xfId="40634" xr:uid="{3B1B129B-25DB-4F6D-8D99-D22B2E7E9DE3}"/>
    <cellStyle name="Normal 6 2 8 2 2 2 2 2 4" xfId="40635" xr:uid="{A3B8ADD1-5237-44DD-996F-089667607ECA}"/>
    <cellStyle name="Normal 6 2 8 2 2 2 2 2 4 2" xfId="40636" xr:uid="{D065DE73-2363-427F-A5E1-CD287F52FF27}"/>
    <cellStyle name="Normal 6 2 8 2 2 2 2 2 5" xfId="40637" xr:uid="{6AC09196-2EC4-4E7B-AA67-ADCF52A6AF71}"/>
    <cellStyle name="Normal 6 2 8 2 2 2 2 2 5 2" xfId="40638" xr:uid="{BAEDD785-C8B3-4C42-BA69-51B3AC241047}"/>
    <cellStyle name="Normal 6 2 8 2 2 2 2 2 6" xfId="40639" xr:uid="{28C9E07B-D18D-43C5-9ADE-56F1BA165216}"/>
    <cellStyle name="Normal 6 2 8 2 2 2 2 2 6 2" xfId="40640" xr:uid="{95D10783-E0E4-41B3-AF4C-04638DD87B8B}"/>
    <cellStyle name="Normal 6 2 8 2 2 2 2 2 7" xfId="40641" xr:uid="{2326061A-5C59-477E-8ABA-9370D41840ED}"/>
    <cellStyle name="Normal 6 2 8 2 2 2 2 2 7 2" xfId="40642" xr:uid="{D1A05785-7B14-46D8-89F3-D10FD6B87F30}"/>
    <cellStyle name="Normal 6 2 8 2 2 2 2 2 8" xfId="40643" xr:uid="{79CD865F-1D8C-4504-9EE7-79E48D43DB68}"/>
    <cellStyle name="Normal 6 2 8 2 2 2 2 2 8 2" xfId="40644" xr:uid="{4AF07AD0-32B2-4642-9134-7DA0BDB51C87}"/>
    <cellStyle name="Normal 6 2 8 2 2 2 2 2 9" xfId="40645" xr:uid="{C32B3DE7-8DBE-4760-BF64-92DBCA9A1EDA}"/>
    <cellStyle name="Normal 6 2 8 2 2 2 2 3" xfId="40646" xr:uid="{92543DAF-4D88-4377-ACD2-C5B9873E56A4}"/>
    <cellStyle name="Normal 6 2 8 2 2 2 2 3 2" xfId="40647" xr:uid="{64C20A68-3A75-4F65-A409-B6BFFDF72FC9}"/>
    <cellStyle name="Normal 6 2 8 2 2 2 2 3 2 2" xfId="40648" xr:uid="{E0C815DA-3014-4663-B4F9-874174B1C61A}"/>
    <cellStyle name="Normal 6 2 8 2 2 2 2 3 2 2 2" xfId="40649" xr:uid="{E5E6E6DD-9966-4364-A444-9747493D3CFE}"/>
    <cellStyle name="Normal 6 2 8 2 2 2 2 3 2 2 2 2" xfId="40650" xr:uid="{1FF4BF29-AA9B-4C9B-AA14-2C5770C515D5}"/>
    <cellStyle name="Normal 6 2 8 2 2 2 2 3 2 2 3" xfId="40651" xr:uid="{862AD05E-5DD0-4B41-BD61-CA6850895E0C}"/>
    <cellStyle name="Normal 6 2 8 2 2 2 2 3 2 3" xfId="40652" xr:uid="{E8062808-61DD-4552-BE48-2530B35C5885}"/>
    <cellStyle name="Normal 6 2 8 2 2 2 2 3 3" xfId="40653" xr:uid="{B436F741-AF8A-4540-915F-BF35D8FD02A8}"/>
    <cellStyle name="Normal 6 2 8 2 2 2 2 3 3 2" xfId="40654" xr:uid="{9947910D-13AE-4B48-8383-36AB954FFF54}"/>
    <cellStyle name="Normal 6 2 8 2 2 2 2 3 4" xfId="40655" xr:uid="{6CD38449-C484-4C94-9C20-08E63D46E60E}"/>
    <cellStyle name="Normal 6 2 8 2 2 2 2 3 4 2" xfId="40656" xr:uid="{8502502B-4740-4D90-8857-BEAD4303E447}"/>
    <cellStyle name="Normal 6 2 8 2 2 2 2 3 5" xfId="40657" xr:uid="{D8DAF872-F4A8-4CE7-B10C-B31FCA4B5734}"/>
    <cellStyle name="Normal 6 2 8 2 2 2 2 3 5 2" xfId="40658" xr:uid="{77BF3AB6-5A7C-4498-B6B0-15594DC4B4DF}"/>
    <cellStyle name="Normal 6 2 8 2 2 2 2 3 6" xfId="40659" xr:uid="{06BDCBE7-7414-4C47-B3C9-6A26D5E613BC}"/>
    <cellStyle name="Normal 6 2 8 2 2 2 2 3 6 2" xfId="40660" xr:uid="{A8067E73-8004-49EE-892F-D3E8B43C9F6B}"/>
    <cellStyle name="Normal 6 2 8 2 2 2 2 3 7" xfId="40661" xr:uid="{A6268D31-EC20-48A5-935C-C686BBC2AEDA}"/>
    <cellStyle name="Normal 6 2 8 2 2 2 2 3 7 2" xfId="40662" xr:uid="{7B981F4E-DB8B-4D38-B365-A7853B396EC3}"/>
    <cellStyle name="Normal 6 2 8 2 2 2 2 3 8" xfId="40663" xr:uid="{3D953BE3-B0E4-47DC-B468-B3E99DC40620}"/>
    <cellStyle name="Normal 6 2 8 2 2 2 2 4" xfId="40664" xr:uid="{C8E0CFC3-D557-4934-A896-A3932B34E899}"/>
    <cellStyle name="Normal 6 2 8 2 2 2 2 4 2" xfId="40665" xr:uid="{B2299AAC-C792-4E0B-B748-BC54584FA625}"/>
    <cellStyle name="Normal 6 2 8 2 2 2 2 4 2 2" xfId="40666" xr:uid="{5BACF3FA-DFC4-4630-A135-C8C7E07C9678}"/>
    <cellStyle name="Normal 6 2 8 2 2 2 2 4 2 2 2" xfId="40667" xr:uid="{4EAF7B14-84A4-4C94-B7F4-8889E0B42171}"/>
    <cellStyle name="Normal 6 2 8 2 2 2 2 4 2 3" xfId="40668" xr:uid="{1FC66C88-2658-4B49-9EE4-D1C82C0CDA23}"/>
    <cellStyle name="Normal 6 2 8 2 2 2 2 4 3" xfId="40669" xr:uid="{341C0248-BD6B-47D0-81D5-F5CFB8D4D99E}"/>
    <cellStyle name="Normal 6 2 8 2 2 2 2 5" xfId="40670" xr:uid="{21CE28AE-4B3B-4300-AD52-B0C228A62938}"/>
    <cellStyle name="Normal 6 2 8 2 2 2 2 5 2" xfId="40671" xr:uid="{A792E10B-8279-426D-953F-1A9A0F77AD56}"/>
    <cellStyle name="Normal 6 2 8 2 2 2 2 6" xfId="40672" xr:uid="{B667CDF7-7B43-4458-BB4A-0F7AB225082A}"/>
    <cellStyle name="Normal 6 2 8 2 2 2 2 6 2" xfId="40673" xr:uid="{911BDE66-4D7D-4A7D-904A-EDB771E30566}"/>
    <cellStyle name="Normal 6 2 8 2 2 2 2 7" xfId="40674" xr:uid="{63FA4F11-D613-4930-A4ED-C5629CAD77C2}"/>
    <cellStyle name="Normal 6 2 8 2 2 2 2 7 2" xfId="40675" xr:uid="{316D18BA-BF61-4350-B57A-407DB3386E41}"/>
    <cellStyle name="Normal 6 2 8 2 2 2 2 8" xfId="40676" xr:uid="{CAADDB01-5765-473E-AAE6-FB06035C80F6}"/>
    <cellStyle name="Normal 6 2 8 2 2 2 2 8 2" xfId="40677" xr:uid="{03B5D8D8-C0C3-4AF3-9BE1-501438E1741B}"/>
    <cellStyle name="Normal 6 2 8 2 2 2 2 9" xfId="40678" xr:uid="{F930692D-1895-4228-A9EC-5BF629FD40FC}"/>
    <cellStyle name="Normal 6 2 8 2 2 2 3" xfId="40679" xr:uid="{ED55F168-35C9-42B0-85FC-577F3AD65189}"/>
    <cellStyle name="Normal 6 2 8 2 2 2 3 2" xfId="40680" xr:uid="{06EEF2CA-F7EA-418D-B909-834351BE1141}"/>
    <cellStyle name="Normal 6 2 8 2 2 2 4" xfId="40681" xr:uid="{9C9DDBFF-CF59-49DC-9F9A-328D6C5719D7}"/>
    <cellStyle name="Normal 6 2 8 2 2 2 4 2" xfId="40682" xr:uid="{186D6139-63F5-4FB2-9F4A-EBF2DC34D106}"/>
    <cellStyle name="Normal 6 2 8 2 2 2 5" xfId="40683" xr:uid="{A2657E16-730D-41E9-AC3E-923D21C7F397}"/>
    <cellStyle name="Normal 6 2 8 2 2 2 5 2" xfId="40684" xr:uid="{468803AB-624E-441A-B749-2E026E3A1C17}"/>
    <cellStyle name="Normal 6 2 8 2 2 2 5 2 2" xfId="40685" xr:uid="{8CCD8BB6-6314-4B41-A382-91264907A8E3}"/>
    <cellStyle name="Normal 6 2 8 2 2 2 5 2 2 2" xfId="40686" xr:uid="{226CE726-2A87-4D21-B1E0-36F92F79DEB3}"/>
    <cellStyle name="Normal 6 2 8 2 2 2 5 2 2 2 2" xfId="40687" xr:uid="{45568C02-B342-4D21-ACF1-F7965EAA65B1}"/>
    <cellStyle name="Normal 6 2 8 2 2 2 5 2 2 2 2 2" xfId="40688" xr:uid="{F1AAD9AB-6A7E-4D27-B955-C04662B804A3}"/>
    <cellStyle name="Normal 6 2 8 2 2 2 5 2 2 2 3" xfId="40689" xr:uid="{D8276D00-8646-4E55-97E8-B24502BBE822}"/>
    <cellStyle name="Normal 6 2 8 2 2 2 5 2 2 3" xfId="40690" xr:uid="{DE33B941-CEBA-4CAC-BAB1-249639B3D4AB}"/>
    <cellStyle name="Normal 6 2 8 2 2 2 5 2 3" xfId="40691" xr:uid="{7CC2338B-C13C-4316-A326-9824AA5230E2}"/>
    <cellStyle name="Normal 6 2 8 2 2 2 5 2 3 2" xfId="40692" xr:uid="{03B63A9E-770E-47A1-A16A-6A7A051CE506}"/>
    <cellStyle name="Normal 6 2 8 2 2 2 5 2 4" xfId="40693" xr:uid="{2E6C6B2A-43DF-43D5-B6CA-BB8E37D54E66}"/>
    <cellStyle name="Normal 6 2 8 2 2 2 5 2 4 2" xfId="40694" xr:uid="{9C78589E-FE49-4FBC-BB22-3A684DBBBCC0}"/>
    <cellStyle name="Normal 6 2 8 2 2 2 5 2 5" xfId="40695" xr:uid="{ACD2385A-2E88-40B4-AA9D-6049E8378B7E}"/>
    <cellStyle name="Normal 6 2 8 2 2 2 5 2 5 2" xfId="40696" xr:uid="{62CC9742-3445-4220-B141-B12DCFF987DA}"/>
    <cellStyle name="Normal 6 2 8 2 2 2 5 2 6" xfId="40697" xr:uid="{A6422A81-12A6-49F2-B9B5-492FDBD0A6A3}"/>
    <cellStyle name="Normal 6 2 8 2 2 2 5 2 6 2" xfId="40698" xr:uid="{7DBF5D8E-55B8-48B8-B4D5-5F2407131297}"/>
    <cellStyle name="Normal 6 2 8 2 2 2 5 2 7" xfId="40699" xr:uid="{94101C56-62A4-4E49-8607-23B114CA0F91}"/>
    <cellStyle name="Normal 6 2 8 2 2 2 5 2 7 2" xfId="40700" xr:uid="{5F2F82D2-28B1-4DCC-8736-06DC69746984}"/>
    <cellStyle name="Normal 6 2 8 2 2 2 5 2 8" xfId="40701" xr:uid="{DEFFD02D-19A9-485F-9F9E-20AB7E0E2633}"/>
    <cellStyle name="Normal 6 2 8 2 2 2 5 3" xfId="40702" xr:uid="{CB8794BF-D5F3-49DF-B490-62F49DE00796}"/>
    <cellStyle name="Normal 6 2 8 2 2 2 5 3 2" xfId="40703" xr:uid="{08972C31-9371-46F9-97CC-C440A96F0A2F}"/>
    <cellStyle name="Normal 6 2 8 2 2 2 5 3 2 2" xfId="40704" xr:uid="{E9D31DE3-55D0-407E-8BE1-B5118856A11B}"/>
    <cellStyle name="Normal 6 2 8 2 2 2 5 3 2 2 2" xfId="40705" xr:uid="{68605CD2-018D-4A26-9877-3B346BCB6DEB}"/>
    <cellStyle name="Normal 6 2 8 2 2 2 5 3 2 3" xfId="40706" xr:uid="{CDC7D629-A2C6-4514-9F2B-0FFFA7EF433A}"/>
    <cellStyle name="Normal 6 2 8 2 2 2 5 3 3" xfId="40707" xr:uid="{5C87BBA3-BE46-4EE4-9422-FE55157F437B}"/>
    <cellStyle name="Normal 6 2 8 2 2 2 5 4" xfId="40708" xr:uid="{4BB64CE9-1F88-497C-873D-C83F3963A7EC}"/>
    <cellStyle name="Normal 6 2 8 2 2 2 5 4 2" xfId="40709" xr:uid="{28E9CCC0-8284-4559-BD9A-E32E703E6EC4}"/>
    <cellStyle name="Normal 6 2 8 2 2 2 5 5" xfId="40710" xr:uid="{7E7F76D9-961F-4C49-A27D-DC2CA0D1BE8A}"/>
    <cellStyle name="Normal 6 2 8 2 2 2 5 5 2" xfId="40711" xr:uid="{7AFACF73-F4BA-4575-9271-F37596A94364}"/>
    <cellStyle name="Normal 6 2 8 2 2 2 5 6" xfId="40712" xr:uid="{F6AF8BEF-230A-4A5D-A101-5B86CC27A1FA}"/>
    <cellStyle name="Normal 6 2 8 2 2 2 5 6 2" xfId="40713" xr:uid="{E78747F5-1BF0-4152-8B9C-935044DA7A31}"/>
    <cellStyle name="Normal 6 2 8 2 2 2 5 7" xfId="40714" xr:uid="{1A4AA870-921E-4E3F-AA21-C0CCC8872B0D}"/>
    <cellStyle name="Normal 6 2 8 2 2 2 5 7 2" xfId="40715" xr:uid="{94F8D847-DE58-4D3C-ADF6-E933BCF099D3}"/>
    <cellStyle name="Normal 6 2 8 2 2 2 5 8" xfId="40716" xr:uid="{4EF4B286-F8D3-42F8-A66D-CAEFA5532499}"/>
    <cellStyle name="Normal 6 2 8 2 2 2 6" xfId="40717" xr:uid="{DDB8C122-0260-4AD8-B5C8-93E0185B7084}"/>
    <cellStyle name="Normal 6 2 8 2 2 2 6 2" xfId="40718" xr:uid="{7043076F-9F9A-4DFE-9892-AA70B39CA292}"/>
    <cellStyle name="Normal 6 2 8 2 2 2 6 2 2" xfId="40719" xr:uid="{9612EBA1-8D74-436D-AC4A-A61C0F27BC3C}"/>
    <cellStyle name="Normal 6 2 8 2 2 2 6 2 2 2" xfId="40720" xr:uid="{0C5B4E27-3292-476B-B4A0-11CD17A675A7}"/>
    <cellStyle name="Normal 6 2 8 2 2 2 6 2 3" xfId="40721" xr:uid="{33856469-1AB1-4934-BE6D-5AB1E36D2198}"/>
    <cellStyle name="Normal 6 2 8 2 2 2 6 3" xfId="40722" xr:uid="{4191BE8E-9FCA-452C-870E-EEDD4E1179A8}"/>
    <cellStyle name="Normal 6 2 8 2 2 2 7" xfId="40723" xr:uid="{C7D691C0-1381-4169-AD40-CE56D898F973}"/>
    <cellStyle name="Normal 6 2 8 2 2 2 7 2" xfId="40724" xr:uid="{89213EDB-71B8-4902-8839-FDE68A143153}"/>
    <cellStyle name="Normal 6 2 8 2 2 2 8" xfId="40725" xr:uid="{712EC31B-A6CC-464C-9523-26CF11FF1CE3}"/>
    <cellStyle name="Normal 6 2 8 2 2 2 8 2" xfId="40726" xr:uid="{A8A4F689-38B2-46AA-BCBA-90586E502CC9}"/>
    <cellStyle name="Normal 6 2 8 2 2 2 9" xfId="40727" xr:uid="{90881DF8-8CAB-4FB0-8531-8290AD437BD1}"/>
    <cellStyle name="Normal 6 2 8 2 2 2 9 2" xfId="40728" xr:uid="{274773DC-AE06-4490-82AF-3A18B237D738}"/>
    <cellStyle name="Normal 6 2 8 2 2 3" xfId="40729" xr:uid="{F0CF26DA-8EB5-45BD-ABC4-A95287DD1D5E}"/>
    <cellStyle name="Normal 6 2 8 2 2 3 2" xfId="40730" xr:uid="{CD8F7816-4AA7-4E2F-89C4-CD7BA11CDB0F}"/>
    <cellStyle name="Normal 6 2 8 2 2 3 2 2" xfId="40731" xr:uid="{67A7B62B-113F-4303-9BD8-2D13792823CB}"/>
    <cellStyle name="Normal 6 2 8 2 2 3 2 2 2" xfId="40732" xr:uid="{9F855C23-E18E-40B5-8969-98BE2480D2E1}"/>
    <cellStyle name="Normal 6 2 8 2 2 3 2 2 2 2" xfId="40733" xr:uid="{7952D8A0-903A-4FB9-AC41-855D14AD7133}"/>
    <cellStyle name="Normal 6 2 8 2 2 3 2 2 2 2 2" xfId="40734" xr:uid="{CF9B851E-5858-452C-857C-837D31F2955C}"/>
    <cellStyle name="Normal 6 2 8 2 2 3 2 2 2 2 2 2" xfId="40735" xr:uid="{9AE7E6DC-6A40-489C-A15E-755AA5107E01}"/>
    <cellStyle name="Normal 6 2 8 2 2 3 2 2 2 2 2 2 2" xfId="40736" xr:uid="{281D6304-2DA9-4E1B-ABD7-0C84ABDEF84C}"/>
    <cellStyle name="Normal 6 2 8 2 2 3 2 2 2 2 2 3" xfId="40737" xr:uid="{532F9F51-E60A-4310-9E75-F788DCF8BF92}"/>
    <cellStyle name="Normal 6 2 8 2 2 3 2 2 2 2 3" xfId="40738" xr:uid="{486793E9-8362-4BE4-9C1D-1C2BC2519E7F}"/>
    <cellStyle name="Normal 6 2 8 2 2 3 2 2 2 3" xfId="40739" xr:uid="{009B60DF-6924-45AC-8686-B410B37F3CE8}"/>
    <cellStyle name="Normal 6 2 8 2 2 3 2 2 2 3 2" xfId="40740" xr:uid="{5AD6339F-B1C8-4915-B5FB-32CFFA3E2FAB}"/>
    <cellStyle name="Normal 6 2 8 2 2 3 2 2 2 4" xfId="40741" xr:uid="{F6EF83EA-2977-4659-80BB-02C33FEA99AE}"/>
    <cellStyle name="Normal 6 2 8 2 2 3 2 2 2 4 2" xfId="40742" xr:uid="{B8CE876D-20B9-4F55-BBC0-32EF072EB467}"/>
    <cellStyle name="Normal 6 2 8 2 2 3 2 2 2 5" xfId="40743" xr:uid="{1473C972-5FDF-4258-908D-F1609D96FBEF}"/>
    <cellStyle name="Normal 6 2 8 2 2 3 2 2 2 5 2" xfId="40744" xr:uid="{9E5BF31E-2194-46B8-8448-E6DAF57A2A29}"/>
    <cellStyle name="Normal 6 2 8 2 2 3 2 2 2 6" xfId="40745" xr:uid="{94C93CA8-7711-4FC7-B712-7D369B4E5334}"/>
    <cellStyle name="Normal 6 2 8 2 2 3 2 2 2 6 2" xfId="40746" xr:uid="{53E4D31C-864A-49A6-8597-8BD72F7D82D2}"/>
    <cellStyle name="Normal 6 2 8 2 2 3 2 2 2 7" xfId="40747" xr:uid="{A748BC70-7806-4236-87C1-542BA318DF09}"/>
    <cellStyle name="Normal 6 2 8 2 2 3 2 2 2 7 2" xfId="40748" xr:uid="{3144D86B-7526-4D91-BB91-92911904149F}"/>
    <cellStyle name="Normal 6 2 8 2 2 3 2 2 2 8" xfId="40749" xr:uid="{2CDDB345-DA48-4C12-AD23-22CF96F27427}"/>
    <cellStyle name="Normal 6 2 8 2 2 3 2 2 3" xfId="40750" xr:uid="{BDD94614-8FAB-4C46-84DD-ACBDA89375F6}"/>
    <cellStyle name="Normal 6 2 8 2 2 3 2 2 3 2" xfId="40751" xr:uid="{E8451E9F-E573-4CEC-8F19-142D94B7B5ED}"/>
    <cellStyle name="Normal 6 2 8 2 2 3 2 2 3 2 2" xfId="40752" xr:uid="{4908F4E5-AA18-4FED-A3F3-52D24BF5AE5F}"/>
    <cellStyle name="Normal 6 2 8 2 2 3 2 2 3 2 2 2" xfId="40753" xr:uid="{7E98FCCD-AE78-4DC3-A5C2-7D5DA377D46E}"/>
    <cellStyle name="Normal 6 2 8 2 2 3 2 2 3 2 3" xfId="40754" xr:uid="{6202E61A-9D7E-43C9-895B-CC8B8374939A}"/>
    <cellStyle name="Normal 6 2 8 2 2 3 2 2 3 3" xfId="40755" xr:uid="{C73B5065-F1C5-4692-9031-6D0CB66A7172}"/>
    <cellStyle name="Normal 6 2 8 2 2 3 2 2 4" xfId="40756" xr:uid="{191DF787-7B1D-4A70-83F6-5AFC4EC3CDF9}"/>
    <cellStyle name="Normal 6 2 8 2 2 3 2 2 4 2" xfId="40757" xr:uid="{F8E25CFC-351E-4200-8DCF-3B0D67D2AF25}"/>
    <cellStyle name="Normal 6 2 8 2 2 3 2 2 5" xfId="40758" xr:uid="{5A293448-851C-4D17-9A6C-0ED9069E7E99}"/>
    <cellStyle name="Normal 6 2 8 2 2 3 2 2 5 2" xfId="40759" xr:uid="{509055FB-1E3C-4F60-B07F-C0F1B82FCEF8}"/>
    <cellStyle name="Normal 6 2 8 2 2 3 2 2 6" xfId="40760" xr:uid="{7D37AE19-F4E6-459F-B602-45FDE76963C8}"/>
    <cellStyle name="Normal 6 2 8 2 2 3 2 2 6 2" xfId="40761" xr:uid="{EEDCFFC0-BDCE-470F-872C-00570E3D1193}"/>
    <cellStyle name="Normal 6 2 8 2 2 3 2 2 7" xfId="40762" xr:uid="{E46BCEA8-9846-4A37-AB54-8E84085253A8}"/>
    <cellStyle name="Normal 6 2 8 2 2 3 2 2 7 2" xfId="40763" xr:uid="{A9DECB2E-E789-45DA-B020-2F9D84957CF4}"/>
    <cellStyle name="Normal 6 2 8 2 2 3 2 2 8" xfId="40764" xr:uid="{D8D564FB-D241-4ECB-9780-4062ADDA3F83}"/>
    <cellStyle name="Normal 6 2 8 2 2 3 2 3" xfId="40765" xr:uid="{DD825F4D-3B72-409D-8ACB-E817FF9F5297}"/>
    <cellStyle name="Normal 6 2 8 2 2 3 2 3 2" xfId="40766" xr:uid="{5FA233C0-1DC1-4260-A96F-C2BD138937CF}"/>
    <cellStyle name="Normal 6 2 8 2 2 3 2 3 2 2" xfId="40767" xr:uid="{5A2AEBBE-7AE7-4657-9173-F7ACCAD15A05}"/>
    <cellStyle name="Normal 6 2 8 2 2 3 2 3 2 2 2" xfId="40768" xr:uid="{A26927F0-FF61-4506-B288-6CF575DECF50}"/>
    <cellStyle name="Normal 6 2 8 2 2 3 2 3 2 3" xfId="40769" xr:uid="{07F2C623-E277-4833-8EFE-1C3CD1A65AB8}"/>
    <cellStyle name="Normal 6 2 8 2 2 3 2 3 3" xfId="40770" xr:uid="{BDEBACBB-C201-4701-B26C-6410DD190254}"/>
    <cellStyle name="Normal 6 2 8 2 2 3 2 4" xfId="40771" xr:uid="{53DDF93D-EC21-43B9-BF66-1541848A6339}"/>
    <cellStyle name="Normal 6 2 8 2 2 3 2 4 2" xfId="40772" xr:uid="{46EB61E4-F477-4B75-98D6-E32831C8BA93}"/>
    <cellStyle name="Normal 6 2 8 2 2 3 2 5" xfId="40773" xr:uid="{C5D2BD98-A052-4E9C-AD5E-6FB0944C3BE0}"/>
    <cellStyle name="Normal 6 2 8 2 2 3 2 5 2" xfId="40774" xr:uid="{245C768C-2435-4248-86CC-CBBC7675A0D4}"/>
    <cellStyle name="Normal 6 2 8 2 2 3 2 6" xfId="40775" xr:uid="{A556EE73-FF71-4F18-9252-F40CBC9B6476}"/>
    <cellStyle name="Normal 6 2 8 2 2 3 2 6 2" xfId="40776" xr:uid="{DA807B8C-6831-406D-9A32-B75ABBC152ED}"/>
    <cellStyle name="Normal 6 2 8 2 2 3 2 7" xfId="40777" xr:uid="{BB23C66F-71B0-4E93-80FB-3AFFE0C5D13E}"/>
    <cellStyle name="Normal 6 2 8 2 2 3 2 7 2" xfId="40778" xr:uid="{D6EA1F2C-CE79-4B70-8838-2C2D769011BC}"/>
    <cellStyle name="Normal 6 2 8 2 2 3 2 8" xfId="40779" xr:uid="{77B41BBF-37EC-4614-9193-385586B5F9C0}"/>
    <cellStyle name="Normal 6 2 8 2 2 3 2 8 2" xfId="40780" xr:uid="{91393714-AB4D-4C3E-87A0-AE8EF6EE3162}"/>
    <cellStyle name="Normal 6 2 8 2 2 3 2 9" xfId="40781" xr:uid="{FE413952-0BFB-49D9-9D54-287F733DB22F}"/>
    <cellStyle name="Normal 6 2 8 2 2 3 3" xfId="40782" xr:uid="{74623451-CB6D-4BC5-87B7-A0B9D5A04AD3}"/>
    <cellStyle name="Normal 6 2 8 2 2 3 3 2" xfId="40783" xr:uid="{683D818E-26C9-4C9A-BFD2-931F3F9C02E9}"/>
    <cellStyle name="Normal 6 2 8 2 2 3 3 2 2" xfId="40784" xr:uid="{F9753CA0-7A22-48B0-8DD7-1C53307125A1}"/>
    <cellStyle name="Normal 6 2 8 2 2 3 3 2 2 2" xfId="40785" xr:uid="{00CF3C86-18BB-4230-BFD0-E467F60240C0}"/>
    <cellStyle name="Normal 6 2 8 2 2 3 3 2 2 2 2" xfId="40786" xr:uid="{343ABB57-87C3-41EF-BF2C-26591C988CAF}"/>
    <cellStyle name="Normal 6 2 8 2 2 3 3 2 2 3" xfId="40787" xr:uid="{0C61D821-6518-4019-BFB3-49E80F1A3234}"/>
    <cellStyle name="Normal 6 2 8 2 2 3 3 2 3" xfId="40788" xr:uid="{11C20163-5A3F-4F15-8A91-4744A0376BFA}"/>
    <cellStyle name="Normal 6 2 8 2 2 3 3 3" xfId="40789" xr:uid="{C58EDE94-1C8B-4C10-81CE-F6BF4CD24F4A}"/>
    <cellStyle name="Normal 6 2 8 2 2 3 3 3 2" xfId="40790" xr:uid="{DF3EBD61-D647-48BB-81C0-9716B4A38805}"/>
    <cellStyle name="Normal 6 2 8 2 2 3 3 4" xfId="40791" xr:uid="{F7F7EBCE-ACD9-4B9F-AAD9-EECA89EC2DF4}"/>
    <cellStyle name="Normal 6 2 8 2 2 3 3 4 2" xfId="40792" xr:uid="{9DF08CCD-A575-4F17-A563-35D5BF4BAAC6}"/>
    <cellStyle name="Normal 6 2 8 2 2 3 3 5" xfId="40793" xr:uid="{6090498D-F545-4897-8225-ABDB141E4DD0}"/>
    <cellStyle name="Normal 6 2 8 2 2 3 3 5 2" xfId="40794" xr:uid="{81BBDBA6-EFB3-407F-8234-A72D372A7A0D}"/>
    <cellStyle name="Normal 6 2 8 2 2 3 3 6" xfId="40795" xr:uid="{6F470D02-A3BD-4723-9FAD-A04D77528A3C}"/>
    <cellStyle name="Normal 6 2 8 2 2 3 3 6 2" xfId="40796" xr:uid="{DF52F8E9-7F2E-420D-8BDD-F00F0B0D8365}"/>
    <cellStyle name="Normal 6 2 8 2 2 3 3 7" xfId="40797" xr:uid="{DF55C46A-7497-4C24-A968-B3FB71F55286}"/>
    <cellStyle name="Normal 6 2 8 2 2 3 3 7 2" xfId="40798" xr:uid="{ADF2C3B6-11B9-4D21-98FE-13C707175579}"/>
    <cellStyle name="Normal 6 2 8 2 2 3 3 8" xfId="40799" xr:uid="{F637E3A0-E76D-4491-B183-882C537A0BFE}"/>
    <cellStyle name="Normal 6 2 8 2 2 3 4" xfId="40800" xr:uid="{41B8AEC8-51FA-44B6-8DDA-862298C4C7F7}"/>
    <cellStyle name="Normal 6 2 8 2 2 3 4 2" xfId="40801" xr:uid="{7FEA12FC-80A3-470A-83C4-5E2B310D97D6}"/>
    <cellStyle name="Normal 6 2 8 2 2 3 4 2 2" xfId="40802" xr:uid="{26162972-667B-4287-9D49-BA5CAAB84E8B}"/>
    <cellStyle name="Normal 6 2 8 2 2 3 4 2 2 2" xfId="40803" xr:uid="{2EBC2D9D-EB4D-496C-8541-5BC15A5B4ACA}"/>
    <cellStyle name="Normal 6 2 8 2 2 3 4 2 3" xfId="40804" xr:uid="{6C1673FC-19C0-4D83-B410-F3ECBA00CAB3}"/>
    <cellStyle name="Normal 6 2 8 2 2 3 4 3" xfId="40805" xr:uid="{ABB1635D-D4B8-42B2-90F0-C9A544D8DF1C}"/>
    <cellStyle name="Normal 6 2 8 2 2 3 5" xfId="40806" xr:uid="{CCCB2D7B-ED49-4BB8-9E6D-E5609F51A134}"/>
    <cellStyle name="Normal 6 2 8 2 2 3 5 2" xfId="40807" xr:uid="{DFB9770B-FBF3-47C5-8BC6-14A5F348DECA}"/>
    <cellStyle name="Normal 6 2 8 2 2 3 6" xfId="40808" xr:uid="{1CFA8F59-1D6D-4890-9A06-762BD30467C1}"/>
    <cellStyle name="Normal 6 2 8 2 2 3 6 2" xfId="40809" xr:uid="{2FCBD0BD-D5DC-4EE3-964B-ABBFA7B61480}"/>
    <cellStyle name="Normal 6 2 8 2 2 3 7" xfId="40810" xr:uid="{5ACA6651-8E5C-43BF-AD71-87805FD68AAD}"/>
    <cellStyle name="Normal 6 2 8 2 2 3 7 2" xfId="40811" xr:uid="{06B07E8B-3648-49AD-BF25-DE8E39E8764F}"/>
    <cellStyle name="Normal 6 2 8 2 2 3 8" xfId="40812" xr:uid="{4875AE28-9E16-4CDD-8895-3CA5AA0BA981}"/>
    <cellStyle name="Normal 6 2 8 2 2 3 8 2" xfId="40813" xr:uid="{35325F72-B739-44F2-8097-48CDF8E190F4}"/>
    <cellStyle name="Normal 6 2 8 2 2 3 9" xfId="40814" xr:uid="{15B985AE-5267-4889-B834-82E5AD895CE3}"/>
    <cellStyle name="Normal 6 2 8 2 2 4" xfId="40815" xr:uid="{DBBF5F92-482F-4A48-9C75-89F9548A2394}"/>
    <cellStyle name="Normal 6 2 8 2 2 4 2" xfId="40816" xr:uid="{7242D315-F0AE-4AD7-A649-D649CD57544A}"/>
    <cellStyle name="Normal 6 2 8 2 2 5" xfId="40817" xr:uid="{A84B7523-927D-449B-BE86-EEC1C0C2BF39}"/>
    <cellStyle name="Normal 6 2 8 2 2 5 2" xfId="40818" xr:uid="{B64CC04D-D038-40B7-B0A7-D13B06D96770}"/>
    <cellStyle name="Normal 6 2 8 2 2 5 2 2" xfId="40819" xr:uid="{1987455D-504F-4958-BD72-9F49C7EBEB2E}"/>
    <cellStyle name="Normal 6 2 8 2 2 5 2 2 2" xfId="40820" xr:uid="{5C23B2CD-1D28-4F5E-A1A4-831B609699FC}"/>
    <cellStyle name="Normal 6 2 8 2 2 5 2 2 2 2" xfId="40821" xr:uid="{A4596193-C31F-4565-9B93-009B7D24EB0D}"/>
    <cellStyle name="Normal 6 2 8 2 2 5 2 2 2 2 2" xfId="40822" xr:uid="{FEFCE1F8-2381-4DE0-9F8C-CB80C7D7C1A0}"/>
    <cellStyle name="Normal 6 2 8 2 2 5 2 2 2 3" xfId="40823" xr:uid="{9C1B9D7A-C7B5-474C-9102-E0C88D48C9E4}"/>
    <cellStyle name="Normal 6 2 8 2 2 5 2 2 3" xfId="40824" xr:uid="{92597AC9-1978-4FDA-A0EF-94C726E417AC}"/>
    <cellStyle name="Normal 6 2 8 2 2 5 2 3" xfId="40825" xr:uid="{E9E0B6B2-8679-49C0-8C8D-E14787618A17}"/>
    <cellStyle name="Normal 6 2 8 2 2 5 2 3 2" xfId="40826" xr:uid="{DAC5ABBF-A5C7-456F-971E-406F9AAFE48D}"/>
    <cellStyle name="Normal 6 2 8 2 2 5 2 4" xfId="40827" xr:uid="{C79BE70D-E5F8-486F-AB99-FB44B9762660}"/>
    <cellStyle name="Normal 6 2 8 2 2 5 2 4 2" xfId="40828" xr:uid="{B0678CBB-F7A7-4052-9E33-DB719ED34002}"/>
    <cellStyle name="Normal 6 2 8 2 2 5 2 5" xfId="40829" xr:uid="{BB213DD7-E9B9-4558-8391-E4BAA89975AC}"/>
    <cellStyle name="Normal 6 2 8 2 2 5 2 5 2" xfId="40830" xr:uid="{DB721C28-79C7-4B4A-862C-85E1CC69ED9F}"/>
    <cellStyle name="Normal 6 2 8 2 2 5 2 6" xfId="40831" xr:uid="{B5BFA1F0-8D36-432C-BB35-0C839B7B5EC1}"/>
    <cellStyle name="Normal 6 2 8 2 2 5 2 6 2" xfId="40832" xr:uid="{8C5B0775-8C0E-49F6-ABAF-88F35EF3B3D5}"/>
    <cellStyle name="Normal 6 2 8 2 2 5 2 7" xfId="40833" xr:uid="{FD31316E-9B4C-4C63-A692-B41383FA340B}"/>
    <cellStyle name="Normal 6 2 8 2 2 5 2 7 2" xfId="40834" xr:uid="{151F42AA-3392-4A02-AFD1-02D2C2DA2B8A}"/>
    <cellStyle name="Normal 6 2 8 2 2 5 2 8" xfId="40835" xr:uid="{5149D04C-8AB5-4899-B5D2-EDBB4AA89BE5}"/>
    <cellStyle name="Normal 6 2 8 2 2 5 3" xfId="40836" xr:uid="{3C4C73DF-17C9-433D-870A-129D80555F4C}"/>
    <cellStyle name="Normal 6 2 8 2 2 5 3 2" xfId="40837" xr:uid="{5D2E6DCC-89BB-406D-8922-47E51FA742FC}"/>
    <cellStyle name="Normal 6 2 8 2 2 5 3 2 2" xfId="40838" xr:uid="{CE0049E2-BF55-4A53-9F00-4E0C28146184}"/>
    <cellStyle name="Normal 6 2 8 2 2 5 3 2 2 2" xfId="40839" xr:uid="{CFFE2650-918C-4CFF-A663-CCE4A3A0A42E}"/>
    <cellStyle name="Normal 6 2 8 2 2 5 3 2 3" xfId="40840" xr:uid="{CC530169-190F-49AA-A540-A329E430209B}"/>
    <cellStyle name="Normal 6 2 8 2 2 5 3 3" xfId="40841" xr:uid="{EEDE0BDB-7C1F-4908-9A51-0FC7D60A0E76}"/>
    <cellStyle name="Normal 6 2 8 2 2 5 4" xfId="40842" xr:uid="{E3F82FC3-A82A-4C79-9657-B46263D47F98}"/>
    <cellStyle name="Normal 6 2 8 2 2 5 4 2" xfId="40843" xr:uid="{046B7BAB-4EC3-4A3D-9C79-E3FFE1EF4487}"/>
    <cellStyle name="Normal 6 2 8 2 2 5 5" xfId="40844" xr:uid="{6B70C8E2-C9AF-412B-B07C-05766245A1E0}"/>
    <cellStyle name="Normal 6 2 8 2 2 5 5 2" xfId="40845" xr:uid="{891023EA-E592-4C62-9EEE-1428EFD1D3B5}"/>
    <cellStyle name="Normal 6 2 8 2 2 5 6" xfId="40846" xr:uid="{4D50C189-C621-40A5-9C77-4D375EE51239}"/>
    <cellStyle name="Normal 6 2 8 2 2 5 6 2" xfId="40847" xr:uid="{82E7977D-E86D-45D7-886D-8181383B65E5}"/>
    <cellStyle name="Normal 6 2 8 2 2 5 7" xfId="40848" xr:uid="{0361EFB7-99F2-4E4B-8765-7D73639B6C8C}"/>
    <cellStyle name="Normal 6 2 8 2 2 5 7 2" xfId="40849" xr:uid="{055DA534-50FA-4A7A-BD05-CDA06CB224C2}"/>
    <cellStyle name="Normal 6 2 8 2 2 5 8" xfId="40850" xr:uid="{929E3FA2-7507-460A-8706-37E1AB5223FD}"/>
    <cellStyle name="Normal 6 2 8 2 2 6" xfId="40851" xr:uid="{8E587057-1506-4256-934B-AAF62E7C45FE}"/>
    <cellStyle name="Normal 6 2 8 2 2 6 2" xfId="40852" xr:uid="{D0C2D222-B079-4964-B8A0-741636C72345}"/>
    <cellStyle name="Normal 6 2 8 2 2 6 2 2" xfId="40853" xr:uid="{E3F43BF0-B44A-4B6A-8096-217F0AFE2898}"/>
    <cellStyle name="Normal 6 2 8 2 2 6 2 2 2" xfId="40854" xr:uid="{1FFF9614-64D9-49F5-93F0-3192A88D54C8}"/>
    <cellStyle name="Normal 6 2 8 2 2 6 2 3" xfId="40855" xr:uid="{1C1744A1-3025-4ACE-BF0B-F9B6438F6EF6}"/>
    <cellStyle name="Normal 6 2 8 2 2 6 3" xfId="40856" xr:uid="{7571BCBB-7DDE-42D6-B582-8C69E203EAB1}"/>
    <cellStyle name="Normal 6 2 8 2 2 7" xfId="40857" xr:uid="{953BE15B-99E3-4E9E-84C0-2769CC96E54E}"/>
    <cellStyle name="Normal 6 2 8 2 2 7 2" xfId="40858" xr:uid="{5DC4CD62-08B6-4248-A4D9-0BB1BFCB81E5}"/>
    <cellStyle name="Normal 6 2 8 2 2 8" xfId="40859" xr:uid="{B2A1DEEA-D5DC-42CA-BD19-A954F9484FDC}"/>
    <cellStyle name="Normal 6 2 8 2 2 8 2" xfId="40860" xr:uid="{E0C95E01-1620-4B40-AF3E-012A1CDCED4D}"/>
    <cellStyle name="Normal 6 2 8 2 2 9" xfId="40861" xr:uid="{EFBE60DC-873F-4EA3-8118-A29A15E48C39}"/>
    <cellStyle name="Normal 6 2 8 2 2 9 2" xfId="40862" xr:uid="{5CA9724A-55C5-490B-933C-25BA58535531}"/>
    <cellStyle name="Normal 6 2 8 2 3" xfId="40863" xr:uid="{8D6268B3-C87C-43BE-8202-691C39DE48FB}"/>
    <cellStyle name="Normal 6 2 8 2 3 2" xfId="40864" xr:uid="{D5152C0F-C2F0-4658-89CE-7636472D1AB2}"/>
    <cellStyle name="Normal 6 2 8 2 3 2 2" xfId="40865" xr:uid="{9C66E218-580E-40D2-8B3A-4B7B3CEB7C2A}"/>
    <cellStyle name="Normal 6 2 8 2 3 2 2 2" xfId="40866" xr:uid="{179C89AA-A7AF-4612-811C-DBD3137D8F9E}"/>
    <cellStyle name="Normal 6 2 8 2 3 2 2 2 2" xfId="40867" xr:uid="{5EEF21D5-CC5A-444D-86B6-D4AE275AAEAB}"/>
    <cellStyle name="Normal 6 2 8 2 3 2 2 2 2 2" xfId="40868" xr:uid="{B5843C6F-F32D-4ECF-92F6-221746ED2B1C}"/>
    <cellStyle name="Normal 6 2 8 2 3 2 2 2 2 2 2" xfId="40869" xr:uid="{5D92FD45-28C9-4445-AF92-0A13F5C0AA25}"/>
    <cellStyle name="Normal 6 2 8 2 3 2 2 2 2 2 2 2" xfId="40870" xr:uid="{79E9072F-1D59-49CC-B4CE-E01FCC5E548C}"/>
    <cellStyle name="Normal 6 2 8 2 3 2 2 2 2 2 3" xfId="40871" xr:uid="{69A40C38-9477-447B-A4FE-E07C3DDDAA2E}"/>
    <cellStyle name="Normal 6 2 8 2 3 2 2 2 2 3" xfId="40872" xr:uid="{BC4FDD73-5F24-4B67-8F89-4DE186EEBDA4}"/>
    <cellStyle name="Normal 6 2 8 2 3 2 2 2 3" xfId="40873" xr:uid="{5FFD10EF-16FD-4DCA-BBE3-DAE8DD2A3EDC}"/>
    <cellStyle name="Normal 6 2 8 2 3 2 2 2 3 2" xfId="40874" xr:uid="{3E00F5BE-AA65-46F8-817A-4C56BB0EA00C}"/>
    <cellStyle name="Normal 6 2 8 2 3 2 2 2 4" xfId="40875" xr:uid="{6CE5D195-A8B5-4EEF-87F6-159EB740F062}"/>
    <cellStyle name="Normal 6 2 8 2 3 2 2 2 4 2" xfId="40876" xr:uid="{C428AB0E-B306-40A4-A507-4507C1916786}"/>
    <cellStyle name="Normal 6 2 8 2 3 2 2 2 5" xfId="40877" xr:uid="{86FACB5D-C32A-421E-9D39-1380A7DCA071}"/>
    <cellStyle name="Normal 6 2 8 2 3 2 2 2 5 2" xfId="40878" xr:uid="{9370BD5F-FE4D-41B7-A551-A4EA4533F3AC}"/>
    <cellStyle name="Normal 6 2 8 2 3 2 2 2 6" xfId="40879" xr:uid="{C1727B56-0096-4262-A58F-DBB611B61237}"/>
    <cellStyle name="Normal 6 2 8 2 3 2 2 2 6 2" xfId="40880" xr:uid="{5685EF3A-A90F-4130-A9DE-45A0FCB90277}"/>
    <cellStyle name="Normal 6 2 8 2 3 2 2 2 7" xfId="40881" xr:uid="{1B0AE426-1D0E-47F7-83F1-6E34F006A3C0}"/>
    <cellStyle name="Normal 6 2 8 2 3 2 2 2 7 2" xfId="40882" xr:uid="{F3E7EC44-68B4-411C-AED8-D91045F3F48C}"/>
    <cellStyle name="Normal 6 2 8 2 3 2 2 2 8" xfId="40883" xr:uid="{583056D6-8389-41CF-8A4D-FD5A7293BE8D}"/>
    <cellStyle name="Normal 6 2 8 2 3 2 2 3" xfId="40884" xr:uid="{9B4DEFF0-9097-40C3-9C8E-465E61A3B970}"/>
    <cellStyle name="Normal 6 2 8 2 3 2 2 3 2" xfId="40885" xr:uid="{675009E4-FF2B-4027-A1DF-12BA089AED3D}"/>
    <cellStyle name="Normal 6 2 8 2 3 2 2 3 2 2" xfId="40886" xr:uid="{413B22A1-C2CF-468E-8CC7-35BCA5ABE7E7}"/>
    <cellStyle name="Normal 6 2 8 2 3 2 2 3 2 2 2" xfId="40887" xr:uid="{311E973E-7C6C-4C7F-AEAB-B6F9CA0D14D5}"/>
    <cellStyle name="Normal 6 2 8 2 3 2 2 3 2 3" xfId="40888" xr:uid="{A05F75E4-27B2-4E02-B211-A01170ECDDCF}"/>
    <cellStyle name="Normal 6 2 8 2 3 2 2 3 3" xfId="40889" xr:uid="{624CB862-A946-464A-B907-9285065937ED}"/>
    <cellStyle name="Normal 6 2 8 2 3 2 2 4" xfId="40890" xr:uid="{30905630-B1A7-4902-BEF8-0ACC9233518D}"/>
    <cellStyle name="Normal 6 2 8 2 3 2 2 4 2" xfId="40891" xr:uid="{E5045CF1-12A0-4A06-BBDA-ABAC2CA7BD9F}"/>
    <cellStyle name="Normal 6 2 8 2 3 2 2 5" xfId="40892" xr:uid="{DAC050A6-70BA-4168-BBDB-954D6A8C91FD}"/>
    <cellStyle name="Normal 6 2 8 2 3 2 2 5 2" xfId="40893" xr:uid="{983CBFCB-A5A9-4CA7-B01D-D69952056890}"/>
    <cellStyle name="Normal 6 2 8 2 3 2 2 6" xfId="40894" xr:uid="{093742E8-63D6-4DA3-B6AE-11DC361680AB}"/>
    <cellStyle name="Normal 6 2 8 2 3 2 2 6 2" xfId="40895" xr:uid="{3E6A51C2-DAC8-4C52-98BB-AE3CE017900A}"/>
    <cellStyle name="Normal 6 2 8 2 3 2 2 7" xfId="40896" xr:uid="{0F541193-6DA5-4282-8490-5643A316BA5E}"/>
    <cellStyle name="Normal 6 2 8 2 3 2 2 7 2" xfId="40897" xr:uid="{818DAD2D-0519-4568-8D89-7AD880228C03}"/>
    <cellStyle name="Normal 6 2 8 2 3 2 2 8" xfId="40898" xr:uid="{30D11F15-1D62-461D-81D7-2E59F35AC169}"/>
    <cellStyle name="Normal 6 2 8 2 3 2 3" xfId="40899" xr:uid="{1E1B1597-901B-4A58-9B9A-7E5509DACD4D}"/>
    <cellStyle name="Normal 6 2 8 2 3 2 3 2" xfId="40900" xr:uid="{FC88AEA1-05E2-4AE0-9C35-72782FF023E6}"/>
    <cellStyle name="Normal 6 2 8 2 3 2 3 2 2" xfId="40901" xr:uid="{128160DF-82CE-417D-92B9-1F6F7279AE3B}"/>
    <cellStyle name="Normal 6 2 8 2 3 2 3 2 2 2" xfId="40902" xr:uid="{7BB63206-0DF2-4A24-A507-22A64387753D}"/>
    <cellStyle name="Normal 6 2 8 2 3 2 3 2 3" xfId="40903" xr:uid="{1750C57B-B7CD-4674-BD95-E46C64063A2B}"/>
    <cellStyle name="Normal 6 2 8 2 3 2 3 3" xfId="40904" xr:uid="{F5E02113-9C39-4C98-81CD-44FC814AA220}"/>
    <cellStyle name="Normal 6 2 8 2 3 2 4" xfId="40905" xr:uid="{D7DEAC9A-DE95-4E5D-98D3-F83E551DCA7D}"/>
    <cellStyle name="Normal 6 2 8 2 3 2 4 2" xfId="40906" xr:uid="{3246FF99-DF83-4298-A9AF-405DCC6D5D7E}"/>
    <cellStyle name="Normal 6 2 8 2 3 2 5" xfId="40907" xr:uid="{853F3322-9EC2-46CE-ABC9-CD61A5FBFC9D}"/>
    <cellStyle name="Normal 6 2 8 2 3 2 5 2" xfId="40908" xr:uid="{56DE481A-E68B-4481-B5DD-E27945F3058F}"/>
    <cellStyle name="Normal 6 2 8 2 3 2 6" xfId="40909" xr:uid="{5C727535-60A1-4551-8B2D-3656E08808FD}"/>
    <cellStyle name="Normal 6 2 8 2 3 2 6 2" xfId="40910" xr:uid="{8A28D74F-EBB2-464C-80F4-A50D1E75BADD}"/>
    <cellStyle name="Normal 6 2 8 2 3 2 7" xfId="40911" xr:uid="{94A48A91-42F4-4EB2-965C-A90AF94B228C}"/>
    <cellStyle name="Normal 6 2 8 2 3 2 7 2" xfId="40912" xr:uid="{F68F3795-6413-4CA9-8DE9-CBCE3223E04A}"/>
    <cellStyle name="Normal 6 2 8 2 3 2 8" xfId="40913" xr:uid="{BBE13688-1173-4593-9ECF-111A1BA481B6}"/>
    <cellStyle name="Normal 6 2 8 2 3 2 8 2" xfId="40914" xr:uid="{8622961C-9EF6-48BB-BF90-A07F9B68BBB8}"/>
    <cellStyle name="Normal 6 2 8 2 3 2 9" xfId="40915" xr:uid="{E973019A-5C5B-40BC-BBFF-14C3747BAE84}"/>
    <cellStyle name="Normal 6 2 8 2 3 3" xfId="40916" xr:uid="{922BFEB9-9C8A-4170-B5E0-63D0C2382B45}"/>
    <cellStyle name="Normal 6 2 8 2 3 3 2" xfId="40917" xr:uid="{5D8AB997-F514-4723-AEE2-6B99951C6A18}"/>
    <cellStyle name="Normal 6 2 8 2 3 3 2 2" xfId="40918" xr:uid="{3B2F9893-A633-4477-B236-1C6BA7138514}"/>
    <cellStyle name="Normal 6 2 8 2 3 3 2 2 2" xfId="40919" xr:uid="{DBAB1ACB-7872-4BDD-A6D6-5A1124304E8D}"/>
    <cellStyle name="Normal 6 2 8 2 3 3 2 2 2 2" xfId="40920" xr:uid="{F86020D3-4C11-4B0C-97E6-792013A30665}"/>
    <cellStyle name="Normal 6 2 8 2 3 3 2 2 3" xfId="40921" xr:uid="{45EC6F1E-233B-4602-98A1-302DEC175B35}"/>
    <cellStyle name="Normal 6 2 8 2 3 3 2 3" xfId="40922" xr:uid="{BDEB3476-C63D-4CEF-A0C7-871F9BC3C315}"/>
    <cellStyle name="Normal 6 2 8 2 3 3 3" xfId="40923" xr:uid="{A3A9CE0D-A352-4D34-8D8D-89556B920CCC}"/>
    <cellStyle name="Normal 6 2 8 2 3 3 3 2" xfId="40924" xr:uid="{70432385-989E-4DCE-927B-F84A97389E6F}"/>
    <cellStyle name="Normal 6 2 8 2 3 3 4" xfId="40925" xr:uid="{08EA9E99-61EB-4F6B-AE25-FBB67EA2EA16}"/>
    <cellStyle name="Normal 6 2 8 2 3 3 4 2" xfId="40926" xr:uid="{690A2201-F0B7-484A-B5A8-656EAFCD9AA4}"/>
    <cellStyle name="Normal 6 2 8 2 3 3 5" xfId="40927" xr:uid="{F54A57FB-00E1-4B48-B799-EDCD14B26D8B}"/>
    <cellStyle name="Normal 6 2 8 2 3 3 5 2" xfId="40928" xr:uid="{B4B9E9BB-CAE6-4840-9501-96AA15E407B4}"/>
    <cellStyle name="Normal 6 2 8 2 3 3 6" xfId="40929" xr:uid="{3C376B72-A1E4-4C7C-B4CD-F21055096E33}"/>
    <cellStyle name="Normal 6 2 8 2 3 3 6 2" xfId="40930" xr:uid="{C5A307F5-B85C-4CFC-AFF4-1B4410A81B82}"/>
    <cellStyle name="Normal 6 2 8 2 3 3 7" xfId="40931" xr:uid="{B50C295E-763D-4A34-BDC3-B2C3EE56F49A}"/>
    <cellStyle name="Normal 6 2 8 2 3 3 7 2" xfId="40932" xr:uid="{735BFAD5-2AC5-4AC3-AC69-F71EC4B7705F}"/>
    <cellStyle name="Normal 6 2 8 2 3 3 8" xfId="40933" xr:uid="{6327507C-5F8C-4943-9BFB-91D5566F699B}"/>
    <cellStyle name="Normal 6 2 8 2 3 4" xfId="40934" xr:uid="{6A88C6BB-2304-4F0F-9207-F61AAAA47417}"/>
    <cellStyle name="Normal 6 2 8 2 3 4 2" xfId="40935" xr:uid="{04468DB7-0A6D-4C27-A420-9EF94C911B43}"/>
    <cellStyle name="Normal 6 2 8 2 3 4 2 2" xfId="40936" xr:uid="{42D3A2AF-B6E0-4D0C-8E31-86719CA6A274}"/>
    <cellStyle name="Normal 6 2 8 2 3 4 2 2 2" xfId="40937" xr:uid="{0423AFDC-5723-479D-A3B6-4DA187141CCF}"/>
    <cellStyle name="Normal 6 2 8 2 3 4 2 3" xfId="40938" xr:uid="{32CFB3A7-0449-44B8-860F-DEF6A8ACF7C9}"/>
    <cellStyle name="Normal 6 2 8 2 3 4 3" xfId="40939" xr:uid="{2A223515-7E3A-4521-9AA1-CD88787C1747}"/>
    <cellStyle name="Normal 6 2 8 2 3 5" xfId="40940" xr:uid="{839873EC-4991-41BF-B239-E11475652FC2}"/>
    <cellStyle name="Normal 6 2 8 2 3 5 2" xfId="40941" xr:uid="{72223B6F-069A-400C-A26E-9FBF218DCAA0}"/>
    <cellStyle name="Normal 6 2 8 2 3 6" xfId="40942" xr:uid="{169EC839-2EB9-4EB2-8603-4DD20383C98F}"/>
    <cellStyle name="Normal 6 2 8 2 3 6 2" xfId="40943" xr:uid="{7A24A86F-0B7D-4189-A292-D11BA5AE6DC9}"/>
    <cellStyle name="Normal 6 2 8 2 3 7" xfId="40944" xr:uid="{EBE22633-6B25-4DA1-BB44-6E415FF64747}"/>
    <cellStyle name="Normal 6 2 8 2 3 7 2" xfId="40945" xr:uid="{A37D6E91-0023-453F-9212-42202646A2CE}"/>
    <cellStyle name="Normal 6 2 8 2 3 8" xfId="40946" xr:uid="{896D620E-BAA6-40F0-B6EC-5A29EDBD5898}"/>
    <cellStyle name="Normal 6 2 8 2 3 8 2" xfId="40947" xr:uid="{6815DCB9-AD3B-4570-95E4-C0900079586B}"/>
    <cellStyle name="Normal 6 2 8 2 3 9" xfId="40948" xr:uid="{E805CFC1-F5DC-4987-9E41-472386C8DB50}"/>
    <cellStyle name="Normal 6 2 8 2 4" xfId="40949" xr:uid="{62E8ABB7-49F7-44A8-BB2D-4B4B5C530267}"/>
    <cellStyle name="Normal 6 2 8 2 4 2" xfId="40950" xr:uid="{939D2EBC-DF11-4744-92CB-C1FE58EFD6D0}"/>
    <cellStyle name="Normal 6 2 8 2 5" xfId="40951" xr:uid="{F5446A4D-59A9-4FD4-86C5-B5599D63403A}"/>
    <cellStyle name="Normal 6 2 8 2 5 2" xfId="40952" xr:uid="{9249C35E-22B8-4868-8AC2-03FBD5942460}"/>
    <cellStyle name="Normal 6 2 8 2 6" xfId="40953" xr:uid="{583DF17E-24FE-4718-9DA9-F2814F700727}"/>
    <cellStyle name="Normal 6 2 8 2 6 2" xfId="40954" xr:uid="{76CC6496-1CF9-49B3-8A2B-DA9F267AF9A7}"/>
    <cellStyle name="Normal 6 2 8 2 6 2 2" xfId="40955" xr:uid="{29D6BCE6-5A21-47A4-8188-F93925535908}"/>
    <cellStyle name="Normal 6 2 8 2 6 2 2 2" xfId="40956" xr:uid="{FE9B6D2C-A751-448E-B87D-08D6CEB80598}"/>
    <cellStyle name="Normal 6 2 8 2 6 2 2 2 2" xfId="40957" xr:uid="{83A13985-168A-4230-87E3-4F159E20A946}"/>
    <cellStyle name="Normal 6 2 8 2 6 2 2 2 2 2" xfId="40958" xr:uid="{1F86ED5A-78E7-4C35-B5CD-55EAF1B55656}"/>
    <cellStyle name="Normal 6 2 8 2 6 2 2 2 3" xfId="40959" xr:uid="{DEAC5AFE-8638-44FC-A0D2-98355FF9367D}"/>
    <cellStyle name="Normal 6 2 8 2 6 2 2 3" xfId="40960" xr:uid="{6E0E72E9-2564-4DA7-B023-351D3A06B910}"/>
    <cellStyle name="Normal 6 2 8 2 6 2 3" xfId="40961" xr:uid="{49A0FCE4-FE46-4572-8066-A2AD6CC1DD68}"/>
    <cellStyle name="Normal 6 2 8 2 6 2 3 2" xfId="40962" xr:uid="{8D2A1BC0-7645-4AA7-B6C5-CD1423A99E23}"/>
    <cellStyle name="Normal 6 2 8 2 6 2 4" xfId="40963" xr:uid="{11903714-4218-4DC2-91B2-67D35CE4CD59}"/>
    <cellStyle name="Normal 6 2 8 2 6 2 4 2" xfId="40964" xr:uid="{81394A0A-7E0F-4D92-976E-6E9C1133A05E}"/>
    <cellStyle name="Normal 6 2 8 2 6 2 5" xfId="40965" xr:uid="{4354E428-8099-4F32-98C8-92EBEA2757B9}"/>
    <cellStyle name="Normal 6 2 8 2 6 2 5 2" xfId="40966" xr:uid="{D24E338F-490E-4FC4-B7BE-EE6BE542A727}"/>
    <cellStyle name="Normal 6 2 8 2 6 2 6" xfId="40967" xr:uid="{6A211E66-E1BD-440E-A65F-26471DD37B68}"/>
    <cellStyle name="Normal 6 2 8 2 6 2 6 2" xfId="40968" xr:uid="{4FCDD285-8445-4866-9349-36BD716243C7}"/>
    <cellStyle name="Normal 6 2 8 2 6 2 7" xfId="40969" xr:uid="{51CD8F66-1E74-4BB5-B74F-FBCD58FB8E78}"/>
    <cellStyle name="Normal 6 2 8 2 6 2 7 2" xfId="40970" xr:uid="{36160E20-A418-48E7-B42F-BC1AAE09086C}"/>
    <cellStyle name="Normal 6 2 8 2 6 2 8" xfId="40971" xr:uid="{2A367427-A2A1-4F0A-BE4E-50086853F442}"/>
    <cellStyle name="Normal 6 2 8 2 6 3" xfId="40972" xr:uid="{C440D144-A63E-4674-8219-EFDC51613A77}"/>
    <cellStyle name="Normal 6 2 8 2 6 3 2" xfId="40973" xr:uid="{4C52199F-DDF9-4B7D-8932-E78AF9F93AC5}"/>
    <cellStyle name="Normal 6 2 8 2 6 3 2 2" xfId="40974" xr:uid="{9FF0A430-5899-4186-B81F-829FB8C7715A}"/>
    <cellStyle name="Normal 6 2 8 2 6 3 2 2 2" xfId="40975" xr:uid="{88CF65EF-04B0-4993-8CDB-198CE34A4720}"/>
    <cellStyle name="Normal 6 2 8 2 6 3 2 3" xfId="40976" xr:uid="{83D97475-819C-42BE-975C-CFFF9B8FD367}"/>
    <cellStyle name="Normal 6 2 8 2 6 3 3" xfId="40977" xr:uid="{1254A64E-44F9-4A09-8ED5-668735483D31}"/>
    <cellStyle name="Normal 6 2 8 2 6 4" xfId="40978" xr:uid="{C21342A0-C196-4C06-80CA-3C7AF0BDE33C}"/>
    <cellStyle name="Normal 6 2 8 2 6 4 2" xfId="40979" xr:uid="{CEEFEAAD-56BC-400B-9F1E-C9A557E8CED3}"/>
    <cellStyle name="Normal 6 2 8 2 6 5" xfId="40980" xr:uid="{65175162-60A4-400C-B49E-16BC4F387B7D}"/>
    <cellStyle name="Normal 6 2 8 2 6 5 2" xfId="40981" xr:uid="{1832B1A7-0C8B-4838-B61D-DD0B6AD6D4D4}"/>
    <cellStyle name="Normal 6 2 8 2 6 6" xfId="40982" xr:uid="{1D7358A5-7D4E-40C9-A58A-FC3315E9E528}"/>
    <cellStyle name="Normal 6 2 8 2 6 6 2" xfId="40983" xr:uid="{874BB5B6-F4FC-4E58-AEBD-58BF54617E56}"/>
    <cellStyle name="Normal 6 2 8 2 6 7" xfId="40984" xr:uid="{B77A896B-EB54-443C-A88C-7EED64A72968}"/>
    <cellStyle name="Normal 6 2 8 2 6 7 2" xfId="40985" xr:uid="{B5BD4D7F-A408-4559-8141-B69BE27E0841}"/>
    <cellStyle name="Normal 6 2 8 2 6 8" xfId="40986" xr:uid="{6D44BC1F-28A6-4FCA-8501-E019523FCF6B}"/>
    <cellStyle name="Normal 6 2 8 2 7" xfId="40987" xr:uid="{60E11F65-1E05-41BE-ADE4-A1BDDBDEADCE}"/>
    <cellStyle name="Normal 6 2 8 2 7 2" xfId="40988" xr:uid="{5F8C1754-B52B-45E0-8C76-0C669AB1EFB0}"/>
    <cellStyle name="Normal 6 2 8 2 7 2 2" xfId="40989" xr:uid="{5B54B494-56D5-49FA-977E-9BB2A40358B2}"/>
    <cellStyle name="Normal 6 2 8 2 7 2 2 2" xfId="40990" xr:uid="{DC5DEC77-80B5-4EA2-80A2-FA4D3DE73E0A}"/>
    <cellStyle name="Normal 6 2 8 2 7 2 3" xfId="40991" xr:uid="{FB9D1192-A6D1-4CA8-AC46-BB47AB709F74}"/>
    <cellStyle name="Normal 6 2 8 2 7 3" xfId="40992" xr:uid="{542DA6E9-9A56-4FF4-AD0F-C7CBB8D2B95F}"/>
    <cellStyle name="Normal 6 2 8 2 8" xfId="40993" xr:uid="{F477D8A0-9758-48F6-9091-B49DA2492ABB}"/>
    <cellStyle name="Normal 6 2 8 2 8 2" xfId="40994" xr:uid="{948CB6FE-BE8B-4872-ABC6-426949C1532C}"/>
    <cellStyle name="Normal 6 2 8 2 9" xfId="40995" xr:uid="{4C9E65B7-CE96-47B5-8934-7CB237C2F332}"/>
    <cellStyle name="Normal 6 2 8 2 9 2" xfId="40996" xr:uid="{A6EEDB7F-649D-4E4E-AE58-FBF8DC836919}"/>
    <cellStyle name="Normal 6 2 8 3" xfId="40997" xr:uid="{C80A39D9-16AA-4A9D-818B-3FF1132FBE42}"/>
    <cellStyle name="Normal 6 2 8 3 10" xfId="40998" xr:uid="{B7772718-352A-4796-B4A1-7551C18A6A4E}"/>
    <cellStyle name="Normal 6 2 8 3 10 2" xfId="40999" xr:uid="{6207FB8A-BF5E-4EBE-8564-D2096EF0BDE2}"/>
    <cellStyle name="Normal 6 2 8 3 11" xfId="41000" xr:uid="{70B54E14-C7D2-4283-A009-290AEC0034E1}"/>
    <cellStyle name="Normal 6 2 8 3 11 2" xfId="41001" xr:uid="{26D9F0A3-9199-4068-9055-8A4CE9997146}"/>
    <cellStyle name="Normal 6 2 8 3 12" xfId="41002" xr:uid="{ED93FCC2-72BB-44BA-89A4-33234AB3A0DF}"/>
    <cellStyle name="Normal 6 2 8 3 2" xfId="41003" xr:uid="{2164610A-B607-47D9-AE57-2E2C95137E6D}"/>
    <cellStyle name="Normal 6 2 8 3 2 2" xfId="41004" xr:uid="{0B1E35C4-108E-47FF-8DBB-890178EE52A7}"/>
    <cellStyle name="Normal 6 2 8 3 2 2 2" xfId="41005" xr:uid="{EB59EB03-3183-4724-B399-8A88DBE9098C}"/>
    <cellStyle name="Normal 6 2 8 3 2 2 2 2" xfId="41006" xr:uid="{A82D3BD9-82D0-471E-800F-C3F004CA2607}"/>
    <cellStyle name="Normal 6 2 8 3 2 2 2 2 2" xfId="41007" xr:uid="{000B1D8A-6864-4E4A-B996-924F25A84865}"/>
    <cellStyle name="Normal 6 2 8 3 2 2 2 2 2 2" xfId="41008" xr:uid="{265813A8-64F8-49A5-B76E-21C709780DFA}"/>
    <cellStyle name="Normal 6 2 8 3 2 2 2 2 2 2 2" xfId="41009" xr:uid="{8AF201EC-B1B4-4E7A-A4FE-A74A1F9DF9CD}"/>
    <cellStyle name="Normal 6 2 8 3 2 2 2 2 2 2 2 2" xfId="41010" xr:uid="{2819B7A3-46CE-4222-94AA-12CB35C4A397}"/>
    <cellStyle name="Normal 6 2 8 3 2 2 2 2 2 2 3" xfId="41011" xr:uid="{650275FB-784E-4A01-81F8-DB058393EF53}"/>
    <cellStyle name="Normal 6 2 8 3 2 2 2 2 2 3" xfId="41012" xr:uid="{FB6E3AB0-105D-4409-A2F1-1032B3D88B73}"/>
    <cellStyle name="Normal 6 2 8 3 2 2 2 2 3" xfId="41013" xr:uid="{511028EE-7424-4335-8C4C-9CCE62819E29}"/>
    <cellStyle name="Normal 6 2 8 3 2 2 2 2 3 2" xfId="41014" xr:uid="{1315CFCD-CC13-40F9-AC10-A4A7EE780EBF}"/>
    <cellStyle name="Normal 6 2 8 3 2 2 2 2 4" xfId="41015" xr:uid="{F4157F56-506E-4F5F-B8EE-2C5D7AED4DF9}"/>
    <cellStyle name="Normal 6 2 8 3 2 2 2 2 4 2" xfId="41016" xr:uid="{3E23B120-6461-4A8F-BDE5-B352BC81D72F}"/>
    <cellStyle name="Normal 6 2 8 3 2 2 2 2 5" xfId="41017" xr:uid="{9CEC6BEF-0FFE-4188-8595-145A9F3FBB84}"/>
    <cellStyle name="Normal 6 2 8 3 2 2 2 2 5 2" xfId="41018" xr:uid="{1499D0B1-C8D4-43DF-A731-6CB861A4A9F8}"/>
    <cellStyle name="Normal 6 2 8 3 2 2 2 2 6" xfId="41019" xr:uid="{3E36F1A8-CF1E-48B8-9B48-A3E24EFC5E67}"/>
    <cellStyle name="Normal 6 2 8 3 2 2 2 2 6 2" xfId="41020" xr:uid="{6CAC1FF5-7CBF-4B4B-BB44-3EA4BA37ECAD}"/>
    <cellStyle name="Normal 6 2 8 3 2 2 2 2 7" xfId="41021" xr:uid="{D7707881-02C2-4297-A120-BC66EBAB0AFC}"/>
    <cellStyle name="Normal 6 2 8 3 2 2 2 2 7 2" xfId="41022" xr:uid="{E8393ED3-4123-48B6-8556-0E0B9607BF44}"/>
    <cellStyle name="Normal 6 2 8 3 2 2 2 2 8" xfId="41023" xr:uid="{5DFFECAE-C27D-4621-B03F-0E53E204496E}"/>
    <cellStyle name="Normal 6 2 8 3 2 2 2 3" xfId="41024" xr:uid="{216D5CEF-46E0-4B67-A6A4-6693A9C4D7D6}"/>
    <cellStyle name="Normal 6 2 8 3 2 2 2 3 2" xfId="41025" xr:uid="{006E221F-1627-4EFB-AA63-1B134D25E81C}"/>
    <cellStyle name="Normal 6 2 8 3 2 2 2 3 2 2" xfId="41026" xr:uid="{5058F22A-5CA3-4522-8F94-C5B929D01A2A}"/>
    <cellStyle name="Normal 6 2 8 3 2 2 2 3 2 2 2" xfId="41027" xr:uid="{863A2F9A-599B-4A62-9AED-D268C9DA7B2D}"/>
    <cellStyle name="Normal 6 2 8 3 2 2 2 3 2 3" xfId="41028" xr:uid="{96F480CC-E213-44C6-B74E-AB12BAEDDE15}"/>
    <cellStyle name="Normal 6 2 8 3 2 2 2 3 3" xfId="41029" xr:uid="{2E346669-6FE5-48C3-B448-A7C7FDB24215}"/>
    <cellStyle name="Normal 6 2 8 3 2 2 2 4" xfId="41030" xr:uid="{0848FF6A-FE19-4DB6-99F5-26DE203C3969}"/>
    <cellStyle name="Normal 6 2 8 3 2 2 2 4 2" xfId="41031" xr:uid="{A61EAFFD-7CCE-4A12-9E1A-F515995CD550}"/>
    <cellStyle name="Normal 6 2 8 3 2 2 2 5" xfId="41032" xr:uid="{89F53B7E-AD25-4B37-B8FE-03CA030D1496}"/>
    <cellStyle name="Normal 6 2 8 3 2 2 2 5 2" xfId="41033" xr:uid="{9C9A0EF4-B603-48F6-BC33-788C192D84B5}"/>
    <cellStyle name="Normal 6 2 8 3 2 2 2 6" xfId="41034" xr:uid="{86B5AE3D-A9B3-422A-A2BB-1B76D390DCD9}"/>
    <cellStyle name="Normal 6 2 8 3 2 2 2 6 2" xfId="41035" xr:uid="{E46E7C02-A9AC-4022-88D4-0ECAE4E3972C}"/>
    <cellStyle name="Normal 6 2 8 3 2 2 2 7" xfId="41036" xr:uid="{5A104563-7B5E-428E-8F3F-03CF81560AD2}"/>
    <cellStyle name="Normal 6 2 8 3 2 2 2 7 2" xfId="41037" xr:uid="{3FA72105-F285-4F86-8C90-CF3A8B07371E}"/>
    <cellStyle name="Normal 6 2 8 3 2 2 2 8" xfId="41038" xr:uid="{FF05FF82-857D-40A7-9678-22AEF77B1386}"/>
    <cellStyle name="Normal 6 2 8 3 2 2 3" xfId="41039" xr:uid="{86F0F925-5247-44B5-8637-3141033184F9}"/>
    <cellStyle name="Normal 6 2 8 3 2 2 3 2" xfId="41040" xr:uid="{C7E42EA7-5ADF-4FA4-B9DF-53F44ED6DECA}"/>
    <cellStyle name="Normal 6 2 8 3 2 2 3 2 2" xfId="41041" xr:uid="{69DEB1DA-F84A-474A-83DA-A0FDAE5EE5CF}"/>
    <cellStyle name="Normal 6 2 8 3 2 2 3 2 2 2" xfId="41042" xr:uid="{0D976639-3F6E-46BE-8391-150EEB60342F}"/>
    <cellStyle name="Normal 6 2 8 3 2 2 3 2 3" xfId="41043" xr:uid="{A919556B-A38E-46F1-A83B-A7ABB6C83BCF}"/>
    <cellStyle name="Normal 6 2 8 3 2 2 3 3" xfId="41044" xr:uid="{6E092A5C-9C56-46A9-B784-7A1EBED9A6B7}"/>
    <cellStyle name="Normal 6 2 8 3 2 2 4" xfId="41045" xr:uid="{1ABF1A61-F64C-470C-B910-1A24C78254FF}"/>
    <cellStyle name="Normal 6 2 8 3 2 2 4 2" xfId="41046" xr:uid="{1B8C06B9-5DC0-4A64-8323-92D8F8183E03}"/>
    <cellStyle name="Normal 6 2 8 3 2 2 5" xfId="41047" xr:uid="{EAE5DA27-63E2-4BB2-A021-A94CFE1A1669}"/>
    <cellStyle name="Normal 6 2 8 3 2 2 5 2" xfId="41048" xr:uid="{A4E00AAD-1262-4682-B73C-9CD5A4D5E825}"/>
    <cellStyle name="Normal 6 2 8 3 2 2 6" xfId="41049" xr:uid="{AC3AF158-903A-4E2D-85B7-D470173B807A}"/>
    <cellStyle name="Normal 6 2 8 3 2 2 6 2" xfId="41050" xr:uid="{4FE9D232-4D93-4164-B982-8B3EFCAE57E0}"/>
    <cellStyle name="Normal 6 2 8 3 2 2 7" xfId="41051" xr:uid="{0A6CD31E-8179-4452-A3A7-2763E3956A1B}"/>
    <cellStyle name="Normal 6 2 8 3 2 2 7 2" xfId="41052" xr:uid="{2C475F00-ECAA-4DBA-89AD-05D33DBF6356}"/>
    <cellStyle name="Normal 6 2 8 3 2 2 8" xfId="41053" xr:uid="{FA95B5E2-4A97-429C-B2AE-72E4F738B645}"/>
    <cellStyle name="Normal 6 2 8 3 2 2 8 2" xfId="41054" xr:uid="{A8D3D1B2-FDA5-4BDC-88AC-49FFAB1F2CB3}"/>
    <cellStyle name="Normal 6 2 8 3 2 2 9" xfId="41055" xr:uid="{6625955D-3435-4C2F-BFFB-1B75A341A6D8}"/>
    <cellStyle name="Normal 6 2 8 3 2 3" xfId="41056" xr:uid="{53A42F32-DF6E-4068-834F-062EEE7CB1F0}"/>
    <cellStyle name="Normal 6 2 8 3 2 3 2" xfId="41057" xr:uid="{79711AD2-7333-40B4-BCEC-08FFFA85123B}"/>
    <cellStyle name="Normal 6 2 8 3 2 3 2 2" xfId="41058" xr:uid="{E63830D9-87CB-4724-A2FF-DB64402966BD}"/>
    <cellStyle name="Normal 6 2 8 3 2 3 2 2 2" xfId="41059" xr:uid="{3938A0FB-9F14-45DF-A661-B0EC7193DC21}"/>
    <cellStyle name="Normal 6 2 8 3 2 3 2 2 2 2" xfId="41060" xr:uid="{CA7C9B8C-E23B-4059-BBB0-FBC697BF2538}"/>
    <cellStyle name="Normal 6 2 8 3 2 3 2 2 3" xfId="41061" xr:uid="{674A8961-4737-44C1-B645-A8B499A1356E}"/>
    <cellStyle name="Normal 6 2 8 3 2 3 2 3" xfId="41062" xr:uid="{4CCC75B3-E8F5-4848-953C-C261AC8A0E6A}"/>
    <cellStyle name="Normal 6 2 8 3 2 3 3" xfId="41063" xr:uid="{D637B69D-9339-4B79-8F83-F1A211FFA9E7}"/>
    <cellStyle name="Normal 6 2 8 3 2 3 3 2" xfId="41064" xr:uid="{63D27AC8-53EA-45B8-B800-17EB81452B00}"/>
    <cellStyle name="Normal 6 2 8 3 2 3 4" xfId="41065" xr:uid="{70EFBC6B-6026-4120-8FA4-164E6D3B5301}"/>
    <cellStyle name="Normal 6 2 8 3 2 3 4 2" xfId="41066" xr:uid="{4472593D-4B95-4FE6-B48F-2C1BC02612F1}"/>
    <cellStyle name="Normal 6 2 8 3 2 3 5" xfId="41067" xr:uid="{8DC5B916-4C87-40DF-908E-99F204FB3237}"/>
    <cellStyle name="Normal 6 2 8 3 2 3 5 2" xfId="41068" xr:uid="{F6BB84EC-8A2A-4043-92AB-54E84E3E7AB9}"/>
    <cellStyle name="Normal 6 2 8 3 2 3 6" xfId="41069" xr:uid="{97763FD9-B2DD-4B81-83E3-55CBAC1E9892}"/>
    <cellStyle name="Normal 6 2 8 3 2 3 6 2" xfId="41070" xr:uid="{EE9951A6-D395-4589-8178-7A8B72D73364}"/>
    <cellStyle name="Normal 6 2 8 3 2 3 7" xfId="41071" xr:uid="{E19B7B84-35F2-45A4-9C91-BD43B4911A60}"/>
    <cellStyle name="Normal 6 2 8 3 2 3 7 2" xfId="41072" xr:uid="{2748815F-DECE-4313-8C02-29D1A22E1435}"/>
    <cellStyle name="Normal 6 2 8 3 2 3 8" xfId="41073" xr:uid="{196074D8-8A61-491A-993E-AC8014096334}"/>
    <cellStyle name="Normal 6 2 8 3 2 4" xfId="41074" xr:uid="{D06016E7-B315-4E34-B1AD-65364231F2F9}"/>
    <cellStyle name="Normal 6 2 8 3 2 4 2" xfId="41075" xr:uid="{0743C992-17E3-4A28-A64E-2CAF36FF5A7E}"/>
    <cellStyle name="Normal 6 2 8 3 2 4 2 2" xfId="41076" xr:uid="{FDD20DD7-E7CD-4786-9A85-E8ED2DD319F0}"/>
    <cellStyle name="Normal 6 2 8 3 2 4 2 2 2" xfId="41077" xr:uid="{ADB9117F-06E6-426B-9002-B18D5ED0A826}"/>
    <cellStyle name="Normal 6 2 8 3 2 4 2 3" xfId="41078" xr:uid="{77791577-92BB-4F3D-B2F6-6E1060F0090B}"/>
    <cellStyle name="Normal 6 2 8 3 2 4 3" xfId="41079" xr:uid="{2B560F13-350C-423E-B334-610222F8F59E}"/>
    <cellStyle name="Normal 6 2 8 3 2 5" xfId="41080" xr:uid="{93205ED9-195F-420D-87AA-38C03111F846}"/>
    <cellStyle name="Normal 6 2 8 3 2 5 2" xfId="41081" xr:uid="{07538FE8-FA63-4FCF-B6C6-29CB242B6420}"/>
    <cellStyle name="Normal 6 2 8 3 2 6" xfId="41082" xr:uid="{73F2A8CF-527C-4A58-92F0-558D7C185E63}"/>
    <cellStyle name="Normal 6 2 8 3 2 6 2" xfId="41083" xr:uid="{28C4895D-D7E6-4341-AF1D-C527A280313F}"/>
    <cellStyle name="Normal 6 2 8 3 2 7" xfId="41084" xr:uid="{C7D91EBC-C9F5-4AE2-8348-A55A4952A6CF}"/>
    <cellStyle name="Normal 6 2 8 3 2 7 2" xfId="41085" xr:uid="{2FAE315B-557F-47ED-92DF-4EBBB83177D8}"/>
    <cellStyle name="Normal 6 2 8 3 2 8" xfId="41086" xr:uid="{E34E6658-CE76-4FD4-ABEE-9FF567B0F99C}"/>
    <cellStyle name="Normal 6 2 8 3 2 8 2" xfId="41087" xr:uid="{C52D1D23-4A31-46FA-8270-721AE3ED3F09}"/>
    <cellStyle name="Normal 6 2 8 3 2 9" xfId="41088" xr:uid="{219DF7BD-6988-4085-ABA4-F4FB90304520}"/>
    <cellStyle name="Normal 6 2 8 3 3" xfId="41089" xr:uid="{16171465-6BB9-4B45-8DA3-5C1A2C0FEDD2}"/>
    <cellStyle name="Normal 6 2 8 3 3 2" xfId="41090" xr:uid="{2295B81E-4113-4C7A-9923-5846789C670B}"/>
    <cellStyle name="Normal 6 2 8 3 4" xfId="41091" xr:uid="{913E03EC-C72B-4DFA-985A-250EE7118A4B}"/>
    <cellStyle name="Normal 6 2 8 3 4 2" xfId="41092" xr:uid="{CD336505-137E-49F6-A316-680EB214ABE4}"/>
    <cellStyle name="Normal 6 2 8 3 5" xfId="41093" xr:uid="{4B502EC9-2CFE-429F-887A-5B9D52193C2C}"/>
    <cellStyle name="Normal 6 2 8 3 5 2" xfId="41094" xr:uid="{AED709AA-99F3-49B4-AEA8-20D80ABAE2A9}"/>
    <cellStyle name="Normal 6 2 8 3 5 2 2" xfId="41095" xr:uid="{32E01975-C216-4725-8217-DE5AC4DA0534}"/>
    <cellStyle name="Normal 6 2 8 3 5 2 2 2" xfId="41096" xr:uid="{B2C86F26-A8CF-4307-8761-706BD6A30E4C}"/>
    <cellStyle name="Normal 6 2 8 3 5 2 2 2 2" xfId="41097" xr:uid="{16CB84EA-753C-488C-9F73-BB1A4F6CCBBD}"/>
    <cellStyle name="Normal 6 2 8 3 5 2 2 2 2 2" xfId="41098" xr:uid="{91EFE6D3-0D07-4BF8-818A-319800ABFDC5}"/>
    <cellStyle name="Normal 6 2 8 3 5 2 2 2 3" xfId="41099" xr:uid="{4E9665A7-893E-4D78-BC89-BCEA0994355C}"/>
    <cellStyle name="Normal 6 2 8 3 5 2 2 3" xfId="41100" xr:uid="{A7AC3BD5-5DE4-4AA4-A41E-261A003CDDF5}"/>
    <cellStyle name="Normal 6 2 8 3 5 2 3" xfId="41101" xr:uid="{861A0B8D-8C86-4375-A691-00F0FBA599CA}"/>
    <cellStyle name="Normal 6 2 8 3 5 2 3 2" xfId="41102" xr:uid="{D9C882A8-2CAD-47F4-80D5-64ABF2552D2F}"/>
    <cellStyle name="Normal 6 2 8 3 5 2 4" xfId="41103" xr:uid="{4B3E1652-E8F2-4C94-9EFB-03D43B3811DC}"/>
    <cellStyle name="Normal 6 2 8 3 5 2 4 2" xfId="41104" xr:uid="{E36B70D6-53DE-449A-8950-815F1A93A808}"/>
    <cellStyle name="Normal 6 2 8 3 5 2 5" xfId="41105" xr:uid="{7E682317-3F23-412F-8520-88E7C2C1783D}"/>
    <cellStyle name="Normal 6 2 8 3 5 2 5 2" xfId="41106" xr:uid="{EA15BD7D-F9B4-4620-85DB-5ED05D3F66AF}"/>
    <cellStyle name="Normal 6 2 8 3 5 2 6" xfId="41107" xr:uid="{FFFEE01B-9B9C-4709-8815-BC9D4E615C0D}"/>
    <cellStyle name="Normal 6 2 8 3 5 2 6 2" xfId="41108" xr:uid="{FE87FB1E-BDF1-4B2C-BBD8-6F151B4EDE74}"/>
    <cellStyle name="Normal 6 2 8 3 5 2 7" xfId="41109" xr:uid="{CA78917D-3449-4648-AC7A-B55A2040AC87}"/>
    <cellStyle name="Normal 6 2 8 3 5 2 7 2" xfId="41110" xr:uid="{407819FF-CF79-499A-BC8F-CFBB6FB3245D}"/>
    <cellStyle name="Normal 6 2 8 3 5 2 8" xfId="41111" xr:uid="{7720BDB6-BBE2-4DE3-8352-7D2A1F8A1B3C}"/>
    <cellStyle name="Normal 6 2 8 3 5 3" xfId="41112" xr:uid="{A1121F39-1F04-499D-AB8F-A180568F340D}"/>
    <cellStyle name="Normal 6 2 8 3 5 3 2" xfId="41113" xr:uid="{217BB00E-B01A-4217-BE1C-2BDC3519D372}"/>
    <cellStyle name="Normal 6 2 8 3 5 3 2 2" xfId="41114" xr:uid="{A3B98315-56EF-4EBA-B076-8D0AB530AB98}"/>
    <cellStyle name="Normal 6 2 8 3 5 3 2 2 2" xfId="41115" xr:uid="{F99229C1-1B87-45CF-AA01-473CE0991111}"/>
    <cellStyle name="Normal 6 2 8 3 5 3 2 3" xfId="41116" xr:uid="{018CBA80-1EAA-49C0-BEE3-F23B0C79531F}"/>
    <cellStyle name="Normal 6 2 8 3 5 3 3" xfId="41117" xr:uid="{0FD61E55-34FB-4A24-B42B-C6C1E1F72C87}"/>
    <cellStyle name="Normal 6 2 8 3 5 4" xfId="41118" xr:uid="{C00E91FE-40B9-42A3-AA49-950E323CBA4E}"/>
    <cellStyle name="Normal 6 2 8 3 5 4 2" xfId="41119" xr:uid="{D205365A-2D2A-4F7C-AB58-8A68AC0B015E}"/>
    <cellStyle name="Normal 6 2 8 3 5 5" xfId="41120" xr:uid="{D387F4C7-A93B-4AE3-B0DA-B48FEBDBF5E8}"/>
    <cellStyle name="Normal 6 2 8 3 5 5 2" xfId="41121" xr:uid="{BF4E3866-AB2B-44D8-9ECF-266DB4C72B09}"/>
    <cellStyle name="Normal 6 2 8 3 5 6" xfId="41122" xr:uid="{A85859D7-C864-499F-A3BB-5DDF4F834A10}"/>
    <cellStyle name="Normal 6 2 8 3 5 6 2" xfId="41123" xr:uid="{61D8BEDA-D2C6-405F-AA90-F37060EF0BB3}"/>
    <cellStyle name="Normal 6 2 8 3 5 7" xfId="41124" xr:uid="{8182B30B-8580-4FBA-8DA6-3EB0C78E46E1}"/>
    <cellStyle name="Normal 6 2 8 3 5 7 2" xfId="41125" xr:uid="{D68AFE1D-D11D-4057-870D-9A42A273D707}"/>
    <cellStyle name="Normal 6 2 8 3 5 8" xfId="41126" xr:uid="{174BFBB7-BC8D-4F7A-A1E7-6540DB2EFC48}"/>
    <cellStyle name="Normal 6 2 8 3 6" xfId="41127" xr:uid="{C9C3E0FE-BAE6-4B5C-8630-95EDE254CEAC}"/>
    <cellStyle name="Normal 6 2 8 3 6 2" xfId="41128" xr:uid="{9921C0EF-0E20-44CB-8902-764063B7B70A}"/>
    <cellStyle name="Normal 6 2 8 3 6 2 2" xfId="41129" xr:uid="{CC2A8F29-63D7-4BB6-A188-4FC77C9A1AC1}"/>
    <cellStyle name="Normal 6 2 8 3 6 2 2 2" xfId="41130" xr:uid="{DF308F9B-AF95-40BF-973C-16C26E445041}"/>
    <cellStyle name="Normal 6 2 8 3 6 2 3" xfId="41131" xr:uid="{18FC66BA-1853-4DC1-888B-2D9560418ADC}"/>
    <cellStyle name="Normal 6 2 8 3 6 3" xfId="41132" xr:uid="{B8B470AA-F515-442D-946B-F2EB2D15FC1C}"/>
    <cellStyle name="Normal 6 2 8 3 7" xfId="41133" xr:uid="{B2A48C8F-24C4-4ACE-A678-4A1D472B3B02}"/>
    <cellStyle name="Normal 6 2 8 3 7 2" xfId="41134" xr:uid="{A4EF21F6-E06B-406E-8C78-01F13AB06CAD}"/>
    <cellStyle name="Normal 6 2 8 3 8" xfId="41135" xr:uid="{FCB4001B-B8A8-4177-ACCA-11E7F9CF294B}"/>
    <cellStyle name="Normal 6 2 8 3 8 2" xfId="41136" xr:uid="{BB1651EB-D24E-4532-8E37-5C861BCC6728}"/>
    <cellStyle name="Normal 6 2 8 3 9" xfId="41137" xr:uid="{EB641C17-A98C-4D0D-9C3A-409F0F2700BC}"/>
    <cellStyle name="Normal 6 2 8 3 9 2" xfId="41138" xr:uid="{3BE4688D-F7F7-4D26-BFDA-301509877D61}"/>
    <cellStyle name="Normal 6 2 8 4" xfId="41139" xr:uid="{E2240B5C-247A-4E07-9A30-D3E7C5128E8F}"/>
    <cellStyle name="Normal 6 2 8 4 2" xfId="41140" xr:uid="{A6931A7C-28D6-428F-88E8-AE8178D509A4}"/>
    <cellStyle name="Normal 6 2 8 4 2 2" xfId="41141" xr:uid="{0C5EA515-93A9-49D6-9DEA-BE158A096A3B}"/>
    <cellStyle name="Normal 6 2 8 4 2 2 2" xfId="41142" xr:uid="{46C66018-9DE8-481F-8211-E348FEA13533}"/>
    <cellStyle name="Normal 6 2 8 4 2 2 2 2" xfId="41143" xr:uid="{81DFA28D-C2E3-4518-9AFD-760D860253C6}"/>
    <cellStyle name="Normal 6 2 8 4 2 2 2 2 2" xfId="41144" xr:uid="{B09476ED-2653-440F-B5B1-51E0A202CE4F}"/>
    <cellStyle name="Normal 6 2 8 4 2 2 2 2 2 2" xfId="41145" xr:uid="{3FB34537-C68A-44A2-852E-DBD03524E82A}"/>
    <cellStyle name="Normal 6 2 8 4 2 2 2 2 2 2 2" xfId="41146" xr:uid="{48C82D46-E83F-46E7-97C2-34691CFD6E62}"/>
    <cellStyle name="Normal 6 2 8 4 2 2 2 2 2 3" xfId="41147" xr:uid="{3245B95E-669C-4153-89BD-17AD8924BE7C}"/>
    <cellStyle name="Normal 6 2 8 4 2 2 2 2 3" xfId="41148" xr:uid="{6E09150B-403F-4465-8173-39CFE1B2E677}"/>
    <cellStyle name="Normal 6 2 8 4 2 2 2 3" xfId="41149" xr:uid="{E7F2F133-CC0C-4CBA-BB22-BB7E5C95633E}"/>
    <cellStyle name="Normal 6 2 8 4 2 2 2 3 2" xfId="41150" xr:uid="{4EC486EA-CBC9-4FAA-96AF-9D73DD4F0270}"/>
    <cellStyle name="Normal 6 2 8 4 2 2 2 4" xfId="41151" xr:uid="{CDE41C1B-E3C0-4193-898F-8275CC911CDD}"/>
    <cellStyle name="Normal 6 2 8 4 2 2 2 4 2" xfId="41152" xr:uid="{5BA26C45-80B3-4AA1-8DB9-7E9AC9ED0DD6}"/>
    <cellStyle name="Normal 6 2 8 4 2 2 2 5" xfId="41153" xr:uid="{5AC7F233-1C87-4B87-81F2-3E83BAFBA249}"/>
    <cellStyle name="Normal 6 2 8 4 2 2 2 5 2" xfId="41154" xr:uid="{61144637-2E13-42EB-9757-9A389DBCDB84}"/>
    <cellStyle name="Normal 6 2 8 4 2 2 2 6" xfId="41155" xr:uid="{F78D6A7A-3437-44C3-92DA-285CAD4A6EC0}"/>
    <cellStyle name="Normal 6 2 8 4 2 2 2 6 2" xfId="41156" xr:uid="{B34FBEEB-BAB7-463A-B23C-886FCC1F8478}"/>
    <cellStyle name="Normal 6 2 8 4 2 2 2 7" xfId="41157" xr:uid="{7C06D7EE-C9B4-4082-B992-04E6CD311B85}"/>
    <cellStyle name="Normal 6 2 8 4 2 2 2 7 2" xfId="41158" xr:uid="{BB6F6770-7B88-4C40-AB49-12D524329DD9}"/>
    <cellStyle name="Normal 6 2 8 4 2 2 2 8" xfId="41159" xr:uid="{30028EB2-FCB2-461B-8171-336D882D4F69}"/>
    <cellStyle name="Normal 6 2 8 4 2 2 3" xfId="41160" xr:uid="{A5DD4613-F887-4488-96B0-41D37D60A072}"/>
    <cellStyle name="Normal 6 2 8 4 2 2 3 2" xfId="41161" xr:uid="{991DD6B6-7D73-46A3-AFCD-3DADA87D4D25}"/>
    <cellStyle name="Normal 6 2 8 4 2 2 3 2 2" xfId="41162" xr:uid="{24D5A090-23C7-43EF-9AE4-CCE270F4C00C}"/>
    <cellStyle name="Normal 6 2 8 4 2 2 3 2 2 2" xfId="41163" xr:uid="{351E2FBD-9704-4930-995A-58D11839A94E}"/>
    <cellStyle name="Normal 6 2 8 4 2 2 3 2 3" xfId="41164" xr:uid="{364F897F-1772-4540-AF4B-34F3FDEE1533}"/>
    <cellStyle name="Normal 6 2 8 4 2 2 3 3" xfId="41165" xr:uid="{69CE6C3F-D1A9-494C-94C9-77DEF484792D}"/>
    <cellStyle name="Normal 6 2 8 4 2 2 4" xfId="41166" xr:uid="{F7E08B9D-5915-40E4-9D2B-ECF58DE7AE5A}"/>
    <cellStyle name="Normal 6 2 8 4 2 2 4 2" xfId="41167" xr:uid="{F039467D-E8F6-45AE-B618-306895193C8E}"/>
    <cellStyle name="Normal 6 2 8 4 2 2 5" xfId="41168" xr:uid="{26CFC2F2-DDB3-433E-9D0D-9F5CA51314F9}"/>
    <cellStyle name="Normal 6 2 8 4 2 2 5 2" xfId="41169" xr:uid="{7F730B6B-9CA5-40B8-96CB-E92293110D7B}"/>
    <cellStyle name="Normal 6 2 8 4 2 2 6" xfId="41170" xr:uid="{0B002D54-B13E-464C-AB65-9E724065807A}"/>
    <cellStyle name="Normal 6 2 8 4 2 2 6 2" xfId="41171" xr:uid="{59F9D005-744E-4D03-A056-0DA0CCE9B62C}"/>
    <cellStyle name="Normal 6 2 8 4 2 2 7" xfId="41172" xr:uid="{C0BCF3A1-B37E-4493-A45A-3DCE7165DAD9}"/>
    <cellStyle name="Normal 6 2 8 4 2 2 7 2" xfId="41173" xr:uid="{5C60924F-5AEC-4395-B5A9-4C0A3FA3BB42}"/>
    <cellStyle name="Normal 6 2 8 4 2 2 8" xfId="41174" xr:uid="{6E1999ED-2E04-4865-A1F5-34013AED2D5F}"/>
    <cellStyle name="Normal 6 2 8 4 2 3" xfId="41175" xr:uid="{82F9FF58-7181-41FC-8547-6A968577E793}"/>
    <cellStyle name="Normal 6 2 8 4 2 3 2" xfId="41176" xr:uid="{F4915B4B-E614-4B8A-9733-C1F15DE57BFB}"/>
    <cellStyle name="Normal 6 2 8 4 2 3 2 2" xfId="41177" xr:uid="{30746F10-212F-4077-A1A2-6C232122044A}"/>
    <cellStyle name="Normal 6 2 8 4 2 3 2 2 2" xfId="41178" xr:uid="{8744D8D0-1ECB-487F-A08D-2629795FCFE8}"/>
    <cellStyle name="Normal 6 2 8 4 2 3 2 3" xfId="41179" xr:uid="{9D161823-E368-4CD1-B463-AF92C0E5FED8}"/>
    <cellStyle name="Normal 6 2 8 4 2 3 3" xfId="41180" xr:uid="{296C8D8C-5782-4E4B-995A-43A4515AF6A4}"/>
    <cellStyle name="Normal 6 2 8 4 2 4" xfId="41181" xr:uid="{6FF0D870-151A-4391-AA66-E4E26B1F7C23}"/>
    <cellStyle name="Normal 6 2 8 4 2 4 2" xfId="41182" xr:uid="{B688FD27-1185-4238-92F4-0AD5A7563233}"/>
    <cellStyle name="Normal 6 2 8 4 2 5" xfId="41183" xr:uid="{D5D4F101-99D7-48BE-BCD3-B7ABEA2EFE7A}"/>
    <cellStyle name="Normal 6 2 8 4 2 5 2" xfId="41184" xr:uid="{7ABDE700-9A66-490F-8A83-E090D06E3687}"/>
    <cellStyle name="Normal 6 2 8 4 2 6" xfId="41185" xr:uid="{68861A41-EF01-4301-8D5F-A174770E4A2D}"/>
    <cellStyle name="Normal 6 2 8 4 2 6 2" xfId="41186" xr:uid="{A5DEEFF7-66B5-4AF5-BEC4-B4E4D92D2152}"/>
    <cellStyle name="Normal 6 2 8 4 2 7" xfId="41187" xr:uid="{5EF375C2-41B1-447A-B055-F2B8F5D1B2E2}"/>
    <cellStyle name="Normal 6 2 8 4 2 7 2" xfId="41188" xr:uid="{6A875B85-F214-42CC-AB65-7B5FDF84ADFB}"/>
    <cellStyle name="Normal 6 2 8 4 2 8" xfId="41189" xr:uid="{E0B68D72-6375-4106-AED0-8CE820258ABD}"/>
    <cellStyle name="Normal 6 2 8 4 2 8 2" xfId="41190" xr:uid="{8E94F156-CFD6-4B84-B5F2-C24CA9B152AD}"/>
    <cellStyle name="Normal 6 2 8 4 2 9" xfId="41191" xr:uid="{E38AB445-87BD-4FA6-B2DB-E487CE446F0E}"/>
    <cellStyle name="Normal 6 2 8 4 3" xfId="41192" xr:uid="{FBC4E86D-201A-4CE3-A728-785E92956F77}"/>
    <cellStyle name="Normal 6 2 8 4 3 2" xfId="41193" xr:uid="{A5A53D85-01A1-42F3-8930-8B10EC3FCB3C}"/>
    <cellStyle name="Normal 6 2 8 4 3 2 2" xfId="41194" xr:uid="{CC3ED790-3747-4A6E-B5C5-F14CE2270752}"/>
    <cellStyle name="Normal 6 2 8 4 3 2 2 2" xfId="41195" xr:uid="{95C7DCAB-08F3-40DB-9410-5DFCD9DC27D4}"/>
    <cellStyle name="Normal 6 2 8 4 3 2 2 2 2" xfId="41196" xr:uid="{9CA9A8BC-DB57-4181-8F23-4402736EA680}"/>
    <cellStyle name="Normal 6 2 8 4 3 2 2 3" xfId="41197" xr:uid="{DAA7A261-A8C0-420B-A05A-30E10C46C93E}"/>
    <cellStyle name="Normal 6 2 8 4 3 2 3" xfId="41198" xr:uid="{291D1044-3AD3-4AB7-A72F-1BAA4F9810DE}"/>
    <cellStyle name="Normal 6 2 8 4 3 3" xfId="41199" xr:uid="{0E9DA708-D5F1-4934-836B-C8A2BE604E79}"/>
    <cellStyle name="Normal 6 2 8 4 3 3 2" xfId="41200" xr:uid="{B28D57F0-987D-4932-89EE-E72AB9BD9E0E}"/>
    <cellStyle name="Normal 6 2 8 4 3 4" xfId="41201" xr:uid="{851DACAF-2611-4BAD-9D4B-B7051DF04F81}"/>
    <cellStyle name="Normal 6 2 8 4 3 4 2" xfId="41202" xr:uid="{492DE29C-F85A-4508-99CC-6CDFF62D2FF0}"/>
    <cellStyle name="Normal 6 2 8 4 3 5" xfId="41203" xr:uid="{2042777C-8A27-4D35-B2DB-DE648C7AB450}"/>
    <cellStyle name="Normal 6 2 8 4 3 5 2" xfId="41204" xr:uid="{1F023B8F-F167-464F-B276-09E53041E1A6}"/>
    <cellStyle name="Normal 6 2 8 4 3 6" xfId="41205" xr:uid="{4A313D72-97D3-42B2-B5BE-2619D1E9B8A5}"/>
    <cellStyle name="Normal 6 2 8 4 3 6 2" xfId="41206" xr:uid="{52A43B5B-B3FB-4122-BD5D-9E70564D2273}"/>
    <cellStyle name="Normal 6 2 8 4 3 7" xfId="41207" xr:uid="{F17E1D76-0BB3-4C14-AE21-9A777ABBA93B}"/>
    <cellStyle name="Normal 6 2 8 4 3 7 2" xfId="41208" xr:uid="{1D0F985F-B382-4A6F-98FD-9A5BCE8D6AA6}"/>
    <cellStyle name="Normal 6 2 8 4 3 8" xfId="41209" xr:uid="{9F6B80A6-B902-4954-82A4-779DCFD48D2A}"/>
    <cellStyle name="Normal 6 2 8 4 4" xfId="41210" xr:uid="{418D2675-DD24-46A1-8A81-2DD2A3E39257}"/>
    <cellStyle name="Normal 6 2 8 4 4 2" xfId="41211" xr:uid="{D13CDCF1-7193-4497-8EAE-762744EF4C4A}"/>
    <cellStyle name="Normal 6 2 8 4 4 2 2" xfId="41212" xr:uid="{3DCD8843-90F0-4C85-91F1-2AD05234592F}"/>
    <cellStyle name="Normal 6 2 8 4 4 2 2 2" xfId="41213" xr:uid="{A56A2199-4809-4BF8-AA5C-E643D7841EFD}"/>
    <cellStyle name="Normal 6 2 8 4 4 2 3" xfId="41214" xr:uid="{C40B49BE-23F8-48F9-B24C-489AAD7891B6}"/>
    <cellStyle name="Normal 6 2 8 4 4 3" xfId="41215" xr:uid="{35E234AE-2B92-4A83-A794-4E5523ADFAAC}"/>
    <cellStyle name="Normal 6 2 8 4 5" xfId="41216" xr:uid="{E602C3BC-6884-41EA-A4CD-C21BD48B05F2}"/>
    <cellStyle name="Normal 6 2 8 4 5 2" xfId="41217" xr:uid="{B2DB0793-6FC2-4E7B-B0DE-FF24A735086A}"/>
    <cellStyle name="Normal 6 2 8 4 6" xfId="41218" xr:uid="{0FD43448-6D61-4C41-8AB1-EE088B122DE4}"/>
    <cellStyle name="Normal 6 2 8 4 6 2" xfId="41219" xr:uid="{BF2F02AC-2052-41AE-96D4-2856DC41F5BC}"/>
    <cellStyle name="Normal 6 2 8 4 7" xfId="41220" xr:uid="{AAE9DA52-ADBC-42A4-972A-47B06D842827}"/>
    <cellStyle name="Normal 6 2 8 4 7 2" xfId="41221" xr:uid="{9E6DAD2E-A4FC-4922-B704-EEFFB74BBA19}"/>
    <cellStyle name="Normal 6 2 8 4 8" xfId="41222" xr:uid="{BB5B73F1-4394-4459-9E6B-51BC5E29AA7E}"/>
    <cellStyle name="Normal 6 2 8 4 8 2" xfId="41223" xr:uid="{A3F3A64C-07F7-4819-A401-D2B6A88F1DF4}"/>
    <cellStyle name="Normal 6 2 8 4 9" xfId="41224" xr:uid="{5AF1AE7C-20C3-4E44-BA44-EF45D633AF32}"/>
    <cellStyle name="Normal 6 2 8 5" xfId="41225" xr:uid="{2D9E51FF-7A5B-494B-B209-1C837D78D76C}"/>
    <cellStyle name="Normal 6 2 8 5 2" xfId="41226" xr:uid="{A7219591-4395-4B44-A3E9-87BF280122EA}"/>
    <cellStyle name="Normal 6 2 8 6" xfId="41227" xr:uid="{8A426EB5-0AA7-43B3-B660-DF6B93216CDD}"/>
    <cellStyle name="Normal 6 2 8 6 2" xfId="41228" xr:uid="{E478E6E0-70A2-45B7-A731-0D59901EDAD2}"/>
    <cellStyle name="Normal 6 2 8 6 2 2" xfId="41229" xr:uid="{EA72394D-DA86-45FC-B974-D4A01E9A8DA0}"/>
    <cellStyle name="Normal 6 2 8 6 2 2 2" xfId="41230" xr:uid="{EC0AE519-6079-4D38-9462-7387790E00C3}"/>
    <cellStyle name="Normal 6 2 8 6 2 2 2 2" xfId="41231" xr:uid="{59431482-4E31-4F22-9C5C-EA0DD7B012E3}"/>
    <cellStyle name="Normal 6 2 8 6 2 2 2 2 2" xfId="41232" xr:uid="{E7EDB59F-0BCA-420A-A4CF-359E70229BA7}"/>
    <cellStyle name="Normal 6 2 8 6 2 2 2 3" xfId="41233" xr:uid="{78D3AC44-20D6-4E86-9E93-3074FE1CC803}"/>
    <cellStyle name="Normal 6 2 8 6 2 2 3" xfId="41234" xr:uid="{92F3A21B-EC5F-46D7-8984-075291BA74C8}"/>
    <cellStyle name="Normal 6 2 8 6 2 3" xfId="41235" xr:uid="{975E82CE-D0CA-4074-8844-457D75074E88}"/>
    <cellStyle name="Normal 6 2 8 6 2 3 2" xfId="41236" xr:uid="{03E7A549-1389-477F-8638-09DCA48D416C}"/>
    <cellStyle name="Normal 6 2 8 6 2 4" xfId="41237" xr:uid="{BF70CCB2-9F9A-4B26-BDCB-140DCBDE2E4C}"/>
    <cellStyle name="Normal 6 2 8 6 2 4 2" xfId="41238" xr:uid="{C3220C11-E260-46B1-BAC9-D28207C06FFB}"/>
    <cellStyle name="Normal 6 2 8 6 2 5" xfId="41239" xr:uid="{39EA2BD0-6F81-4C5C-B962-12693A6F2D13}"/>
    <cellStyle name="Normal 6 2 8 6 2 5 2" xfId="41240" xr:uid="{914F0E7F-C36D-463D-A9BC-1961F0B141F7}"/>
    <cellStyle name="Normal 6 2 8 6 2 6" xfId="41241" xr:uid="{340ED66F-D50D-44FD-9BA4-48F72A1DE4C8}"/>
    <cellStyle name="Normal 6 2 8 6 2 6 2" xfId="41242" xr:uid="{D305AC6A-ECD3-427D-80C7-291137AE627C}"/>
    <cellStyle name="Normal 6 2 8 6 2 7" xfId="41243" xr:uid="{8237B494-57FA-4E99-85A3-00D0158AA981}"/>
    <cellStyle name="Normal 6 2 8 6 2 7 2" xfId="41244" xr:uid="{76108720-2554-4B40-86E9-D02B392BA321}"/>
    <cellStyle name="Normal 6 2 8 6 2 8" xfId="41245" xr:uid="{76222F01-62B9-46AA-95D7-9659E500944F}"/>
    <cellStyle name="Normal 6 2 8 6 3" xfId="41246" xr:uid="{C512004C-2FB7-4A0B-88CC-B9C3B2E1F991}"/>
    <cellStyle name="Normal 6 2 8 6 3 2" xfId="41247" xr:uid="{608A3D51-7141-4A8F-93A0-F2E458E3E03B}"/>
    <cellStyle name="Normal 6 2 8 6 3 2 2" xfId="41248" xr:uid="{B641BEA1-8C8C-451A-A828-A147A1BD875F}"/>
    <cellStyle name="Normal 6 2 8 6 3 2 2 2" xfId="41249" xr:uid="{DE1E901A-6CA4-4A28-8FCC-1C1626712EEC}"/>
    <cellStyle name="Normal 6 2 8 6 3 2 3" xfId="41250" xr:uid="{1E0FDD18-83F0-4319-9335-566C8A2D03F1}"/>
    <cellStyle name="Normal 6 2 8 6 3 3" xfId="41251" xr:uid="{1EC92FB5-B5AE-4933-8BDD-AB344C8E9C58}"/>
    <cellStyle name="Normal 6 2 8 6 4" xfId="41252" xr:uid="{D74D958A-4BB2-4DAA-B083-9BE06A2716FA}"/>
    <cellStyle name="Normal 6 2 8 6 4 2" xfId="41253" xr:uid="{65067D1E-08D3-498A-8EEF-DF6EC5FA5FDA}"/>
    <cellStyle name="Normal 6 2 8 6 5" xfId="41254" xr:uid="{6C5FF2DD-DEBA-472A-926B-509AE2F9D248}"/>
    <cellStyle name="Normal 6 2 8 6 5 2" xfId="41255" xr:uid="{90933DC5-F491-4718-9947-B62774EFE823}"/>
    <cellStyle name="Normal 6 2 8 6 6" xfId="41256" xr:uid="{CB6B4C0D-FD2C-4EDB-8377-8E6209885F3C}"/>
    <cellStyle name="Normal 6 2 8 6 6 2" xfId="41257" xr:uid="{E6E31CFB-12FD-42E9-B0AA-7E985570177F}"/>
    <cellStyle name="Normal 6 2 8 6 7" xfId="41258" xr:uid="{D4560F7A-A832-4043-A4ED-8786BA604AD6}"/>
    <cellStyle name="Normal 6 2 8 6 7 2" xfId="41259" xr:uid="{606654C8-5D7E-4A54-8C75-FDE3665EE977}"/>
    <cellStyle name="Normal 6 2 8 6 8" xfId="41260" xr:uid="{14E677E7-0D8E-4C9C-8829-A2369A068D97}"/>
    <cellStyle name="Normal 6 2 8 7" xfId="41261" xr:uid="{B169F7A5-B49C-47AB-A305-D09237946C83}"/>
    <cellStyle name="Normal 6 2 8 7 2" xfId="41262" xr:uid="{72FC3ED7-8EFE-4B73-AD54-C9BA5397CA52}"/>
    <cellStyle name="Normal 6 2 8 7 2 2" xfId="41263" xr:uid="{7C08FFD4-E2A3-4A17-93A7-6EF2F53190B2}"/>
    <cellStyle name="Normal 6 2 8 7 2 2 2" xfId="41264" xr:uid="{2E8E95CD-EBF2-4D64-93D8-E0D8B7C68515}"/>
    <cellStyle name="Normal 6 2 8 7 2 3" xfId="41265" xr:uid="{5C901D45-CA42-4ED1-B098-DB12D1B9EC98}"/>
    <cellStyle name="Normal 6 2 8 7 3" xfId="41266" xr:uid="{D1637D4D-4E27-4C93-B056-79C2202D31D6}"/>
    <cellStyle name="Normal 6 2 8 8" xfId="41267" xr:uid="{8250AFFD-363E-451C-8CDA-ECE5CDB07439}"/>
    <cellStyle name="Normal 6 2 8 8 2" xfId="41268" xr:uid="{C2062B41-7A2B-4E93-9B9A-E3A4785B9F51}"/>
    <cellStyle name="Normal 6 2 8 9" xfId="41269" xr:uid="{D7FBE79F-1DAB-42AD-B30E-3D47DA1D1618}"/>
    <cellStyle name="Normal 6 2 8 9 2" xfId="41270" xr:uid="{93FD8C3B-D378-4B5A-8489-D55B6F45CF54}"/>
    <cellStyle name="Normal 6 2 9" xfId="41271" xr:uid="{AE7D4FE1-F4AE-4D56-9700-9C4DA417C6E5}"/>
    <cellStyle name="Normal 6 2 9 2" xfId="41272" xr:uid="{913F79FA-0EA5-48D4-B929-DBD7C044810F}"/>
    <cellStyle name="Normal 6 20" xfId="41273" xr:uid="{C31A42C8-08C2-4D42-A280-D20D29741E54}"/>
    <cellStyle name="Normal 6 20 2" xfId="41274" xr:uid="{1F440869-1BC9-416D-BF99-B15CEE70B637}"/>
    <cellStyle name="Normal 6 21" xfId="41275" xr:uid="{BFD999F9-5DA0-4336-9FCC-DE21F3D12365}"/>
    <cellStyle name="Normal 6 21 2" xfId="41276" xr:uid="{2648F1F5-F0EB-4BB7-A338-73CB4BC1FC0E}"/>
    <cellStyle name="Normal 6 22" xfId="44450" xr:uid="{718C394E-18E5-4779-AD6F-150C5A270309}"/>
    <cellStyle name="Normal 6 23" xfId="44520" xr:uid="{C0EE3CC4-B772-448F-98B2-2D1E8BFF57CA}"/>
    <cellStyle name="Normal 6 24" xfId="44787" xr:uid="{A1DBB94F-0778-49DB-8B0F-C3C833D2DF76}"/>
    <cellStyle name="Normal 6 25" xfId="44830" xr:uid="{B76AE647-1301-4292-B9FA-A488656ADC91}"/>
    <cellStyle name="Normal 6 3" xfId="41277" xr:uid="{A5C7E028-D1A9-465F-BA86-A5168A69E24A}"/>
    <cellStyle name="Normal 6 3 10" xfId="41278" xr:uid="{5A3E9B0C-C890-43A5-B451-D9568CF198D2}"/>
    <cellStyle name="Normal 6 3 11" xfId="41279" xr:uid="{227708FD-78C7-4066-9E24-507E2E4D0B95}"/>
    <cellStyle name="Normal 6 3 12" xfId="41280" xr:uid="{5CE63775-88CB-46C2-83A5-DF394F3FE47D}"/>
    <cellStyle name="Normal 6 3 13" xfId="41281" xr:uid="{00E70F90-8FA3-40B0-9490-3749437896A7}"/>
    <cellStyle name="Normal 6 3 14" xfId="41282" xr:uid="{2C50FD8F-268D-460E-8FFF-8772809CF1AD}"/>
    <cellStyle name="Normal 6 3 15" xfId="41283" xr:uid="{C75D800E-7149-48B1-9E6A-81B065BCD9CD}"/>
    <cellStyle name="Normal 6 3 16" xfId="41284" xr:uid="{E29145F3-9B37-4125-A538-5B8524B926DB}"/>
    <cellStyle name="Normal 6 3 17" xfId="41285" xr:uid="{4186AEF6-3567-4AFD-98FF-81549F6C872E}"/>
    <cellStyle name="Normal 6 3 18" xfId="41286" xr:uid="{6EB0D5BE-35F8-416F-9D47-6021C87A8E85}"/>
    <cellStyle name="Normal 6 3 19" xfId="41287" xr:uid="{EF079ADF-294F-42D8-9C9F-1F330867B447}"/>
    <cellStyle name="Normal 6 3 2" xfId="41288" xr:uid="{175FE5C1-BD26-4F2F-8AFB-683FACB231CE}"/>
    <cellStyle name="Normal 6 3 2 10" xfId="41289" xr:uid="{472FC625-A43E-48F9-9646-8B4B8F1F17E3}"/>
    <cellStyle name="Normal 6 3 2 11" xfId="41290" xr:uid="{E138B02F-1569-479E-8EBC-67DCC042519D}"/>
    <cellStyle name="Normal 6 3 2 12" xfId="41291" xr:uid="{6D0BDBC4-C2F1-46B6-AA9E-E93E49C941F3}"/>
    <cellStyle name="Normal 6 3 2 13" xfId="41292" xr:uid="{E05A9030-AA44-4C5B-A2CA-56549430C035}"/>
    <cellStyle name="Normal 6 3 2 14" xfId="41293" xr:uid="{C231E8D3-1A2A-4766-BFDA-D74E2C4E697A}"/>
    <cellStyle name="Normal 6 3 2 15" xfId="41294" xr:uid="{5E020381-D29E-4C75-B088-826596DA5C50}"/>
    <cellStyle name="Normal 6 3 2 16" xfId="41295" xr:uid="{23B70BA1-5C7B-4CB8-8DFF-96BE9BDF6E8B}"/>
    <cellStyle name="Normal 6 3 2 17" xfId="41296" xr:uid="{21ECC768-D62D-4228-91ED-090221523FBE}"/>
    <cellStyle name="Normal 6 3 2 18" xfId="41297" xr:uid="{C2AD384E-0FC7-4B1C-BAB0-FDB944AC83A8}"/>
    <cellStyle name="Normal 6 3 2 19" xfId="41298" xr:uid="{3C6AD166-193D-459C-8BB1-A074DF64A8AA}"/>
    <cellStyle name="Normal 6 3 2 2" xfId="41299" xr:uid="{234EE20F-1952-4FD1-8427-F63500DE7AAC}"/>
    <cellStyle name="Normal 6 3 2 2 2" xfId="41300" xr:uid="{81B17838-6183-40CA-9551-7A3ED50CA757}"/>
    <cellStyle name="Normal 6 3 2 2 3" xfId="41301" xr:uid="{A3D5207F-7A63-4514-A9F7-9DA943E9D4AF}"/>
    <cellStyle name="Normal 6 3 2 2 4" xfId="41302" xr:uid="{D1409535-20DA-4010-BA10-7BD25C4D0B79}"/>
    <cellStyle name="Normal 6 3 2 2 5" xfId="41303" xr:uid="{C4B7D7A8-D07A-48A0-9A1A-00C06D2FE901}"/>
    <cellStyle name="Normal 6 3 2 2 6" xfId="41304" xr:uid="{659DF3EF-7B49-4304-8FFD-795FC3074634}"/>
    <cellStyle name="Normal 6 3 2 20" xfId="41305" xr:uid="{397B5DD4-CD2C-4576-92E0-EF435D102E5F}"/>
    <cellStyle name="Normal 6 3 2 21" xfId="41306" xr:uid="{FEB19C7C-6056-4AAF-B4A0-D5CA8AC745E4}"/>
    <cellStyle name="Normal 6 3 2 22" xfId="41307" xr:uid="{3BAD71E1-3737-4D96-9C7C-EB98815570C9}"/>
    <cellStyle name="Normal 6 3 2 23" xfId="41308" xr:uid="{188B8EFC-57B6-47C9-9C8D-52358735EFCE}"/>
    <cellStyle name="Normal 6 3 2 24" xfId="41309" xr:uid="{4D27F726-C126-447C-8130-3FC9F4A6C607}"/>
    <cellStyle name="Normal 6 3 2 25" xfId="41310" xr:uid="{69D40477-D900-4BA5-9AB7-4AFFC17026EF}"/>
    <cellStyle name="Normal 6 3 2 26" xfId="41311" xr:uid="{9C32A749-DEF9-472C-8643-DB7EEB2C6259}"/>
    <cellStyle name="Normal 6 3 2 3" xfId="41312" xr:uid="{6126A44A-0277-413D-8202-414075BFA369}"/>
    <cellStyle name="Normal 6 3 2 4" xfId="41313" xr:uid="{81DA54D5-2160-47F2-8F86-075C84854628}"/>
    <cellStyle name="Normal 6 3 2 5" xfId="41314" xr:uid="{23658BE1-E1D6-41D6-A521-49BF2ABBC5C9}"/>
    <cellStyle name="Normal 6 3 2 6" xfId="41315" xr:uid="{29AC552B-89B8-4214-80A2-AD3FDAA3AB06}"/>
    <cellStyle name="Normal 6 3 2 7" xfId="41316" xr:uid="{C774C0C7-3149-4F7A-8EB0-014F18E32689}"/>
    <cellStyle name="Normal 6 3 2 8" xfId="41317" xr:uid="{12FAB851-0692-42EF-A05C-130BD2D84F80}"/>
    <cellStyle name="Normal 6 3 2 9" xfId="41318" xr:uid="{2D24C059-5956-4A00-B004-62525B71DD00}"/>
    <cellStyle name="Normal 6 3 20" xfId="41319" xr:uid="{DF22F957-D724-40E0-A1F9-3FA4C81254B1}"/>
    <cellStyle name="Normal 6 3 21" xfId="41320" xr:uid="{3DE3AF4C-9DD3-4C70-AA6C-4806E52B5A1D}"/>
    <cellStyle name="Normal 6 3 22" xfId="41321" xr:uid="{EFA9887F-8A99-40C8-BCAF-CC55C4EA7F86}"/>
    <cellStyle name="Normal 6 3 23" xfId="41322" xr:uid="{7E6DB4F9-51D3-45EC-8CC0-372E68AAA878}"/>
    <cellStyle name="Normal 6 3 24" xfId="41323" xr:uid="{24CDD9AB-7C15-410F-A9EA-6BE156F35919}"/>
    <cellStyle name="Normal 6 3 25" xfId="41324" xr:uid="{57754762-6402-4563-866A-6CDABCCAD2F5}"/>
    <cellStyle name="Normal 6 3 26" xfId="41325" xr:uid="{3C841E6F-F64F-4DE5-A75D-E5F2615588CA}"/>
    <cellStyle name="Normal 6 3 27" xfId="41326" xr:uid="{A8640657-BE8C-4E95-9286-CDCB21EDAA47}"/>
    <cellStyle name="Normal 6 3 28" xfId="41327" xr:uid="{C1CB1EEB-BCFC-47CF-92F6-43253F1108D3}"/>
    <cellStyle name="Normal 6 3 29" xfId="44900" xr:uid="{71B01D66-C3BD-48E0-B3D0-C660523BD8C6}"/>
    <cellStyle name="Normal 6 3 3" xfId="41328" xr:uid="{5E7F0460-9A84-406A-92EC-2708D7FD633C}"/>
    <cellStyle name="Normal 6 3 3 10" xfId="41329" xr:uid="{7534F80F-325E-4764-8073-91742C8BFE16}"/>
    <cellStyle name="Normal 6 3 3 11" xfId="41330" xr:uid="{B16193C4-FF94-44B6-B8E6-2689968C19F4}"/>
    <cellStyle name="Normal 6 3 3 12" xfId="41331" xr:uid="{BF1B96E6-3088-49D7-BEC2-6500705D3354}"/>
    <cellStyle name="Normal 6 3 3 13" xfId="41332" xr:uid="{17F641EF-735D-4079-B9CE-640E5DEE3C6A}"/>
    <cellStyle name="Normal 6 3 3 14" xfId="41333" xr:uid="{CCA2CF3A-88D3-4B64-8882-FC8632BC67DC}"/>
    <cellStyle name="Normal 6 3 3 15" xfId="41334" xr:uid="{1AC1ED42-D092-433C-B06B-CCDA4D061DBE}"/>
    <cellStyle name="Normal 6 3 3 16" xfId="41335" xr:uid="{56A5824E-B45D-402B-ACFB-495288C50B36}"/>
    <cellStyle name="Normal 6 3 3 17" xfId="41336" xr:uid="{0EEC13E9-825B-4C54-BD10-C40750EA92D6}"/>
    <cellStyle name="Normal 6 3 3 18" xfId="41337" xr:uid="{CC32192D-F196-4BE5-BDDE-57396322E4DB}"/>
    <cellStyle name="Normal 6 3 3 19" xfId="41338" xr:uid="{C9A36BA1-75FD-4865-8535-BB0A7B4E1FEE}"/>
    <cellStyle name="Normal 6 3 3 2" xfId="41339" xr:uid="{0F3D4B6E-C284-404A-AFF0-8878BE6BE5A1}"/>
    <cellStyle name="Normal 6 3 3 2 2" xfId="41340" xr:uid="{F81ADEDD-694F-4AA3-BF83-D656E08B3D2A}"/>
    <cellStyle name="Normal 6 3 3 2 3" xfId="41341" xr:uid="{6FF742FC-FF95-41F8-A437-228DAD0E1ADF}"/>
    <cellStyle name="Normal 6 3 3 2 4" xfId="41342" xr:uid="{7375485F-9F17-446E-BCAD-0D9258D2A6BA}"/>
    <cellStyle name="Normal 6 3 3 2 5" xfId="41343" xr:uid="{30189744-B995-496B-883E-F2E6A4B07AFC}"/>
    <cellStyle name="Normal 6 3 3 2 6" xfId="41344" xr:uid="{12F7E7FF-9437-4BE2-A01C-CB9762995E7D}"/>
    <cellStyle name="Normal 6 3 3 20" xfId="41345" xr:uid="{121FE641-73F3-424E-BE41-DD3564CF6C13}"/>
    <cellStyle name="Normal 6 3 3 21" xfId="41346" xr:uid="{E090B7F6-F289-40BD-96E3-F83DA6893420}"/>
    <cellStyle name="Normal 6 3 3 22" xfId="41347" xr:uid="{FC0764F7-0972-4229-852F-4A4E099C3193}"/>
    <cellStyle name="Normal 6 3 3 23" xfId="41348" xr:uid="{E81A8B3B-29A6-42C9-BA4C-EF2A38525255}"/>
    <cellStyle name="Normal 6 3 3 24" xfId="41349" xr:uid="{4A9E3CA8-81FB-4BEA-A6F9-572797D27081}"/>
    <cellStyle name="Normal 6 3 3 25" xfId="41350" xr:uid="{7895632A-F879-4D30-B89D-5ECC916215C7}"/>
    <cellStyle name="Normal 6 3 3 26" xfId="41351" xr:uid="{EC023E69-2C49-44A6-9AE2-E0FE0C31E159}"/>
    <cellStyle name="Normal 6 3 3 3" xfId="41352" xr:uid="{8E272976-526B-46F5-AFAC-A89D0533F920}"/>
    <cellStyle name="Normal 6 3 3 4" xfId="41353" xr:uid="{DBCD2843-87FD-468B-B197-CA99888B2285}"/>
    <cellStyle name="Normal 6 3 3 5" xfId="41354" xr:uid="{C7C01F69-EDE5-4805-9E68-C1223DCAA2C0}"/>
    <cellStyle name="Normal 6 3 3 6" xfId="41355" xr:uid="{6189A630-F26E-4887-9646-CEA8161A6AD2}"/>
    <cellStyle name="Normal 6 3 3 7" xfId="41356" xr:uid="{81240EE3-87FC-4A51-88C5-2CB5D888FAA0}"/>
    <cellStyle name="Normal 6 3 3 8" xfId="41357" xr:uid="{7EED0EAA-9A0B-41BA-AEC8-9F58E8F940E1}"/>
    <cellStyle name="Normal 6 3 3 9" xfId="41358" xr:uid="{6B874EE9-E085-46D6-A45C-EF4EF973AD8D}"/>
    <cellStyle name="Normal 6 3 4" xfId="41359" xr:uid="{8DB24786-C332-449C-B448-F52D4BC3FA21}"/>
    <cellStyle name="Normal 6 3 4 2" xfId="41360" xr:uid="{7AE28AA8-4B66-4674-B305-6ADA28F9C9E3}"/>
    <cellStyle name="Normal 6 3 4 3" xfId="41361" xr:uid="{CEF5CE08-6369-40F2-B39B-27C0BB3646CE}"/>
    <cellStyle name="Normal 6 3 4 4" xfId="41362" xr:uid="{20BF4239-1174-4DA5-8CF4-1B1DDA0B56C2}"/>
    <cellStyle name="Normal 6 3 4 5" xfId="41363" xr:uid="{B4ACE736-0FFD-4C83-AF38-658E22B25790}"/>
    <cellStyle name="Normal 6 3 4 6" xfId="41364" xr:uid="{C04E479F-F5F8-4053-9A16-A690BF4B12E8}"/>
    <cellStyle name="Normal 6 3 5" xfId="41365" xr:uid="{2D5026F6-48DE-47C7-AC23-64B18189E2E2}"/>
    <cellStyle name="Normal 6 3 6" xfId="41366" xr:uid="{E8AA3113-63CE-4B65-90E0-F0AE37139AFD}"/>
    <cellStyle name="Normal 6 3 7" xfId="41367" xr:uid="{12324A92-EA89-446C-8F60-1F42BC3A215B}"/>
    <cellStyle name="Normal 6 3 8" xfId="41368" xr:uid="{5027D942-2940-430C-AF06-C627F97B0291}"/>
    <cellStyle name="Normal 6 3 9" xfId="41369" xr:uid="{C53C489E-0B49-445E-9598-ECD70B6AF443}"/>
    <cellStyle name="Normal 6 4" xfId="41370" xr:uid="{6221D93C-79D8-42E9-9518-0F9C70850722}"/>
    <cellStyle name="Normal 6 4 2" xfId="41371" xr:uid="{B5E19E4A-56BE-47F7-A1C0-2CD106E7FE66}"/>
    <cellStyle name="Normal 6 5" xfId="41372" xr:uid="{30AAC843-4D52-46A2-AFA6-121CB92ED8FD}"/>
    <cellStyle name="Normal 6 5 2" xfId="41373" xr:uid="{6770BCFC-F7D6-4D4F-874A-ACC46278BFEB}"/>
    <cellStyle name="Normal 6 6" xfId="41374" xr:uid="{7A381EDD-3843-4E8D-B16D-8A6111EAEB78}"/>
    <cellStyle name="Normal 6 6 2" xfId="41375" xr:uid="{3DFBEF9B-66F4-4916-9B68-6F8D7719BC8E}"/>
    <cellStyle name="Normal 6 7" xfId="41376" xr:uid="{1D1076D5-0232-432D-86FC-6765C1AA3C2D}"/>
    <cellStyle name="Normal 6 7 2" xfId="41377" xr:uid="{6C9660E0-DFCD-446C-B2A6-1C27A15D5092}"/>
    <cellStyle name="Normal 6 8" xfId="41378" xr:uid="{E03C3071-A7EE-4B61-AE33-6A09FE93D90C}"/>
    <cellStyle name="Normal 6 8 2" xfId="41379" xr:uid="{43FD4EA5-D6A9-4B57-A6DF-E9F9CB728557}"/>
    <cellStyle name="Normal 6 9" xfId="41380" xr:uid="{D4B969F7-0863-493A-8FA3-06484E0BF490}"/>
    <cellStyle name="Normal 6 9 2" xfId="41381" xr:uid="{EBFF3391-5454-43A5-8719-92497D11D2C8}"/>
    <cellStyle name="Normal 60" xfId="41382" xr:uid="{C6E8912C-1688-4226-9564-1623FF1936DB}"/>
    <cellStyle name="Normal 60 2" xfId="41383" xr:uid="{9C53D417-8E9E-4166-B335-A544056A2C37}"/>
    <cellStyle name="Normal 61" xfId="41384" xr:uid="{351CFE76-7598-4397-849F-3EE4A87ED86C}"/>
    <cellStyle name="Normal 61 2" xfId="41385" xr:uid="{DD050683-A084-46EA-A1FE-0A9409F5E3E7}"/>
    <cellStyle name="Normal 62" xfId="41386" xr:uid="{1AD357F9-67E9-4F35-B99E-E35A08A71003}"/>
    <cellStyle name="Normal 63" xfId="41387" xr:uid="{67231185-FC8F-4E2E-87DC-06BFDEDB158A}"/>
    <cellStyle name="Normal 64" xfId="41388" xr:uid="{1BED391F-E2D2-480D-9A48-990CD1096C21}"/>
    <cellStyle name="Normal 64 2" xfId="41389" xr:uid="{8E539E72-05A0-4DEC-B5EB-7C589181A2B4}"/>
    <cellStyle name="Normal 65" xfId="41390" xr:uid="{331C64FD-9B50-457C-9C34-AD20E649AC7C}"/>
    <cellStyle name="Normal 66" xfId="41391" xr:uid="{97279E9F-2B02-4CDE-B85B-5B260A8D0EE8}"/>
    <cellStyle name="Normal 66 2" xfId="41392" xr:uid="{1C142246-5DDB-453A-B164-CB31FBDF1E4F}"/>
    <cellStyle name="Normal 66 3" xfId="41393" xr:uid="{FD253779-292B-47A1-9CE6-995F4120F9DF}"/>
    <cellStyle name="Normal 66 3 2" xfId="41394" xr:uid="{F1EF1EB8-B5FD-4EFC-9E86-28C157593624}"/>
    <cellStyle name="Normal 66 4" xfId="44304" xr:uid="{DCE73B95-D8AD-47D4-BC99-AAFD43C3ED78}"/>
    <cellStyle name="Normal 66 5" xfId="44305" xr:uid="{2BF09A38-5E4B-4333-AE95-A4D9606989DD}"/>
    <cellStyle name="Normal 66 6" xfId="44306" xr:uid="{4E1D1536-09B0-4FD8-BD39-7A0D743A897F}"/>
    <cellStyle name="Normal 67" xfId="213" xr:uid="{DCE27F60-643C-40A5-9C7D-98F10DB8F816}"/>
    <cellStyle name="Normal 67 2" xfId="44307" xr:uid="{BE82BC71-0330-4663-91CB-D166164ABEDD}"/>
    <cellStyle name="Normal 67 3" xfId="44308" xr:uid="{31DB437B-20FF-4E90-8E2D-736305B4D05F}"/>
    <cellStyle name="Normal 67 4" xfId="44309" xr:uid="{B9FB7A21-E5F7-49AA-BDD4-C566F226949B}"/>
    <cellStyle name="Normal 67 5" xfId="44310" xr:uid="{AFB34D6A-D12B-4C78-911B-AE20BCAC45BE}"/>
    <cellStyle name="Normal 67 6" xfId="44311" xr:uid="{06EFA70A-306E-4F5D-9B9E-A989DF81B5D3}"/>
    <cellStyle name="Normal 68" xfId="41395" xr:uid="{7F92B5FC-3002-47AA-9CB3-9674C43296FF}"/>
    <cellStyle name="Normal 69" xfId="41396" xr:uid="{49FC9007-EE39-4674-9DFF-BB7A835D531E}"/>
    <cellStyle name="Normal 7" xfId="24" xr:uid="{3C9A4CE8-9443-4BF4-A4C7-D4C0F625FC7B}"/>
    <cellStyle name="Normal 7 10" xfId="41397" xr:uid="{1B04A69A-2B9C-4217-9DFB-B9397C67A733}"/>
    <cellStyle name="Normal 7 10 2" xfId="41398" xr:uid="{8F950FF4-9D0E-4737-8DDE-1C2E2D084A03}"/>
    <cellStyle name="Normal 7 11" xfId="41399" xr:uid="{7D34C506-7A07-4222-AB79-A9A32DA90D8F}"/>
    <cellStyle name="Normal 7 11 2" xfId="41400" xr:uid="{7541370A-83B7-49F5-A16C-BEA04B7AA30D}"/>
    <cellStyle name="Normal 7 12" xfId="41401" xr:uid="{E27A6E3C-0019-49E1-9B8B-489C33CD7BA9}"/>
    <cellStyle name="Normal 7 12 2" xfId="41402" xr:uid="{CF338006-5EFD-4B7B-A614-8AEED12BEB88}"/>
    <cellStyle name="Normal 7 13" xfId="41403" xr:uid="{F02BBA58-7C80-4CFE-ACE9-D1D5FEB5D34E}"/>
    <cellStyle name="Normal 7 13 2" xfId="41404" xr:uid="{12131600-0C15-4208-8DFD-511401274FD8}"/>
    <cellStyle name="Normal 7 14" xfId="41405" xr:uid="{128B4CCA-6233-4980-B798-852D2D8B9EEA}"/>
    <cellStyle name="Normal 7 14 2" xfId="41406" xr:uid="{09711C97-7746-4667-8CF4-F6EB7C3B5EE0}"/>
    <cellStyle name="Normal 7 15" xfId="41407" xr:uid="{6F85EB5F-C70A-4164-920B-F753A756FC20}"/>
    <cellStyle name="Normal 7 15 2" xfId="41408" xr:uid="{1741BF91-8EDF-4874-B6F6-C4633311107D}"/>
    <cellStyle name="Normal 7 16" xfId="41409" xr:uid="{397B5C4A-9D17-40F5-8AAF-DFB2ACD99F60}"/>
    <cellStyle name="Normal 7 16 2" xfId="41410" xr:uid="{6B584D05-8B54-43E8-8D13-76CED476586C}"/>
    <cellStyle name="Normal 7 17" xfId="41411" xr:uid="{C5D2596F-720F-42AC-AF59-6A393E4B2FAD}"/>
    <cellStyle name="Normal 7 17 2" xfId="41412" xr:uid="{AA5D65BD-4EE4-4308-8CF9-62BA9F2E40E3}"/>
    <cellStyle name="Normal 7 18" xfId="41413" xr:uid="{90CC768B-1245-441A-A63E-0D3AED594A89}"/>
    <cellStyle name="Normal 7 18 2" xfId="41414" xr:uid="{870184A2-9574-4018-85D3-8D1A7CEC5EB6}"/>
    <cellStyle name="Normal 7 18 2 2" xfId="41415" xr:uid="{0E683EDB-E451-43D0-83CA-CAB5CB0E1477}"/>
    <cellStyle name="Normal 7 18 2 2 2" xfId="41416" xr:uid="{47782BBE-7D9C-44EC-AF90-299C98439C48}"/>
    <cellStyle name="Normal 7 18 2 2 2 2" xfId="41417" xr:uid="{BF28BBC3-6144-4F23-B626-B74C457D44AD}"/>
    <cellStyle name="Normal 7 18 2 2 2 2 2" xfId="41418" xr:uid="{1412A7C3-58B1-4BF1-8881-FA489BDACD5A}"/>
    <cellStyle name="Normal 7 18 2 2 2 2 2 2" xfId="41419" xr:uid="{3E065118-1ECB-43B3-ADF3-DE06FC53C172}"/>
    <cellStyle name="Normal 7 18 2 2 2 2 2 2 2" xfId="41420" xr:uid="{7FB06448-6D2D-4BB9-857B-7CD622204CB8}"/>
    <cellStyle name="Normal 7 18 2 2 2 2 2 2 2 2" xfId="41421" xr:uid="{B27954AF-6ECA-404B-B77E-5B82653AC718}"/>
    <cellStyle name="Normal 7 18 2 2 2 2 2 2 2 2 2" xfId="41422" xr:uid="{5A78C826-C0A7-4E6F-B9A2-E51E9F16477C}"/>
    <cellStyle name="Normal 7 18 2 2 2 2 2 2 2 2 2 2" xfId="44312" xr:uid="{9A276296-4731-405A-BFA1-44BDD770658A}"/>
    <cellStyle name="Normal 7 18 2 2 2 2 2 2 2 2 2 2 2" xfId="44313" xr:uid="{274C0E4A-1E8F-44C6-B7F9-22EE0208B326}"/>
    <cellStyle name="Normal 7 18 2 2 2 2 2 2 2 2 2 2 2 2" xfId="44314" xr:uid="{A2FDB1AE-F3BE-4ABD-BC98-E75F40A6FEB1}"/>
    <cellStyle name="Normal 7 18 2 2 2 2 2 2 2 2 2 2 2 2 2" xfId="44315" xr:uid="{595EE56B-C7A6-4820-8FB6-47D5BD05E6F4}"/>
    <cellStyle name="Normal 7 18 2 2 2 2 2 2 2 2 2 2 2 2 2 2" xfId="44316" xr:uid="{5A9DB5EB-4B52-441D-BF8A-A6065E96D416}"/>
    <cellStyle name="Normal 7 18 2 2 2 2 2 2 2 2 2 2 2 2 2 2 2" xfId="44317" xr:uid="{8E14C3EA-A8F4-4D73-BD72-50BB6AECF002}"/>
    <cellStyle name="Normal 7 18 2 2 2 2 2 2 2 2 2 2 2 2 2 2 2 2" xfId="41423" xr:uid="{83A44D3D-F809-4837-8A93-9ABF12EBA62D}"/>
    <cellStyle name="Normal 7 18 2 2 2 2 2 2 2 2 2 2 2 2 2 2 2 2 2" xfId="41424" xr:uid="{A96FB4CF-90A1-4D8A-9DAC-484CE0B1D207}"/>
    <cellStyle name="Normal 7 18 2 2 2 2 2 2 2 2 2 2 2 2 2 2 2 2 2 2" xfId="41425" xr:uid="{9F345F8D-2493-4E63-824B-D3A90635BD79}"/>
    <cellStyle name="Normal 7 18 2 2 2 2 2 2 2 2 2 2 2 2 2 2 2 2 2 2 2" xfId="44318" xr:uid="{BFFB49FD-4EBB-4116-B20D-A93FD976FF3D}"/>
    <cellStyle name="Normal 7 18 2 2 2 2 2 2 2 2 2 2 2 2 2 2 2 2 2 2 2 2" xfId="44319" xr:uid="{ACE0A757-F6A2-4FF5-BB6E-A7C6FE8063E8}"/>
    <cellStyle name="Normal 7 18 2 2 2 2 2 2 2 2 2 2 2 2 2 2 2 2 2 2 2 2 2" xfId="44320" xr:uid="{A9BCB063-B53B-4669-A696-CF1EF7925F43}"/>
    <cellStyle name="Normal 7 18 2 2 2 2 2 2 2 2 2 2 2 2 2 2 2 2 2 2 2 2 2 2" xfId="44321" xr:uid="{D543DCCF-5A7F-4408-9298-956A804BA8F7}"/>
    <cellStyle name="Normal 7 18 2 2 2 2 2 2 2 2 2 2 2 2 2 2 2 2 2 2 2 2 2 2 2" xfId="44322" xr:uid="{40C3BA83-30A1-4085-832C-B15CF7E08907}"/>
    <cellStyle name="Normal 7 18 2 2 2 2 2 2 2 2 2 2 2 2 2 2 2 2 2 2 2 2 2 2 2 2" xfId="44323" xr:uid="{12BC56BE-96F2-41BD-B7B7-1FFBFB6808E1}"/>
    <cellStyle name="Normal 7 18 2 2 2 2 2 2 2 2 2 2 2 2 2 2 2 2 2 2 2 2 2 2 2 2 2" xfId="44324" xr:uid="{5D24A9EE-9833-4D41-B8CD-BA0F6D05281E}"/>
    <cellStyle name="Normal 7 18 2 2 2 2 2 2 2 2 2 2 2 2 2 2 2 2 2 2 2 2 2 2 2 2 2 2" xfId="44325" xr:uid="{FE42FBFD-03C8-4BFE-9599-507085E13217}"/>
    <cellStyle name="Normal 7 18 2 2 2 2 2 2 2 2 2 2 2 2 2 2 2 2 2 2 2 2 2 2 2 2 2 2 2" xfId="44326" xr:uid="{CCDD0755-8CBE-4D41-9129-190C1A7AF22C}"/>
    <cellStyle name="Normal 7 18 2 2 2 2 2 2 2 2 2 2 2 2 2 2 2 2 2 2 2 2 2 2 2 2 2 2 2 2" xfId="44327" xr:uid="{3F29126A-1802-4B66-BBDE-E5DBEB97EAC4}"/>
    <cellStyle name="Normal 7 18 2 2 2 2 2 2 2 2 2 2 2 2 2 2 2 2 2 2 2 2 2 2 2 2 2 2 2 2 2" xfId="44328" xr:uid="{02E14EF0-397F-4DA0-ACFB-0AAC8CE17ED9}"/>
    <cellStyle name="Normal 7 18 2 2 2 2 2 2 2 2 2 2 2 2 2 2 2 2 2 2 2 2 2 2 2 2 2 2 2 2 2 2" xfId="44329" xr:uid="{27C1D1ED-9C9A-43DC-9160-0C384ADCBA53}"/>
    <cellStyle name="Normal 7 19" xfId="44330" xr:uid="{2DBD15B3-F564-496B-A048-372BF6E2BAA7}"/>
    <cellStyle name="Normal 7 2" xfId="41426" xr:uid="{72EE7688-20D2-4C8A-AA69-E06FCF910902}"/>
    <cellStyle name="Normal 7 2 2" xfId="41427" xr:uid="{69B5F3AD-07D5-48A5-94C9-AB4BDB0BCC2A}"/>
    <cellStyle name="Normal 7 2 3" xfId="44031" xr:uid="{1ABFFDFE-8AED-495B-93B1-45A7ACF2FE7B}"/>
    <cellStyle name="Normal 7 2 4" xfId="44713" xr:uid="{BA3D2E50-6A54-47A1-B75A-5E3E0F4474BA}"/>
    <cellStyle name="Normal 7 2 5" xfId="44901" xr:uid="{114F8251-90C4-49FA-85CC-2FD57A8B91C8}"/>
    <cellStyle name="Normal 7 20" xfId="44331" xr:uid="{C56BEC24-C211-433D-8A95-65164C070FC4}"/>
    <cellStyle name="Normal 7 21" xfId="44561" xr:uid="{835389B3-E19E-46AF-83B1-5F84295A041E}"/>
    <cellStyle name="Normal 7 22" xfId="215" xr:uid="{926CEC5D-FE8E-465D-A276-82DC6BF2563F}"/>
    <cellStyle name="Normal 7 23" xfId="44815" xr:uid="{DB3B3975-C9E5-4C7E-AEB4-B59C379FE530}"/>
    <cellStyle name="Normal 7 24" xfId="44988" xr:uid="{2D038A5C-8DB1-49DC-BF47-ECDA5C13207D}"/>
    <cellStyle name="Normal 7 3" xfId="41428" xr:uid="{2F20B34D-3822-4D56-9E20-0D0263EB2911}"/>
    <cellStyle name="Normal 7 3 2" xfId="41429" xr:uid="{9EBF8927-46AD-43FB-9ED9-35A56A02D671}"/>
    <cellStyle name="Normal 7 4" xfId="41430" xr:uid="{19F7E2E0-9161-48F3-90B5-100838644E69}"/>
    <cellStyle name="Normal 7 4 2" xfId="41431" xr:uid="{A497E3C1-812C-48BC-91DF-7A599250E0A1}"/>
    <cellStyle name="Normal 7 5" xfId="41432" xr:uid="{82BDBBC2-BB1F-4C62-911D-A79DE99AA509}"/>
    <cellStyle name="Normal 7 5 2" xfId="41433" xr:uid="{B5C49171-96BC-4298-A876-4D7606AD183E}"/>
    <cellStyle name="Normal 7 6" xfId="41434" xr:uid="{682DC12C-ABA4-430E-B56D-92337BDC87E3}"/>
    <cellStyle name="Normal 7 6 2" xfId="41435" xr:uid="{2F777AAD-9727-4B90-80D2-8E721D15E4A3}"/>
    <cellStyle name="Normal 7 7" xfId="41436" xr:uid="{40CA3E38-6911-4DA3-AE0D-79E1E94DC532}"/>
    <cellStyle name="Normal 7 7 2" xfId="41437" xr:uid="{148047A4-61DD-442F-88B6-6DC51F8BE41F}"/>
    <cellStyle name="Normal 7 8" xfId="41438" xr:uid="{05AB35A2-300C-4240-84D6-297390D51785}"/>
    <cellStyle name="Normal 7 8 2" xfId="41439" xr:uid="{0D43AE56-136F-425E-A13A-39A1B850824E}"/>
    <cellStyle name="Normal 7 9" xfId="41440" xr:uid="{778D20A9-E3B6-478E-B958-7BAC39EB3B43}"/>
    <cellStyle name="Normal 7 9 2" xfId="41441" xr:uid="{2D512C45-7DEF-48AD-8FDB-3D65D4238A17}"/>
    <cellStyle name="Normal 70" xfId="41442" xr:uid="{FE67C68E-5D7C-4D61-8DAC-1EA58955D9AD}"/>
    <cellStyle name="Normal 71" xfId="41443" xr:uid="{D28FB835-5443-4101-AB54-938DE9E56FB0}"/>
    <cellStyle name="Normal 72" xfId="41444" xr:uid="{3D77694E-8F60-4182-8810-4260FFFBFEC5}"/>
    <cellStyle name="Normal 73" xfId="41445" xr:uid="{01EAC575-B320-4B7B-8476-DA2BD3642F7B}"/>
    <cellStyle name="Normal 73 2 2 15" xfId="44032" xr:uid="{72542BE7-B927-4DD5-BFDE-FDB09AA8421F}"/>
    <cellStyle name="Normal 74" xfId="41446" xr:uid="{F447BF4C-0E6F-481D-A40D-C1B63510DF08}"/>
    <cellStyle name="Normal 75" xfId="41447" xr:uid="{A97A5363-0AAF-45A1-B678-9A67F1DC1AEE}"/>
    <cellStyle name="Normal 75 2" xfId="44332" xr:uid="{37EC7C26-8E5C-44F4-9A98-869719B40501}"/>
    <cellStyle name="Normal 75 2 2 15" xfId="44033" xr:uid="{F1A7CCC4-CA66-436E-81F6-A1159CBA3195}"/>
    <cellStyle name="Normal 76" xfId="41448" xr:uid="{61A18627-1459-466E-860B-E7CE9F8458E0}"/>
    <cellStyle name="Normal 76 2" xfId="44333" xr:uid="{C321505D-EF72-4B8A-BADA-B4A81AA5243C}"/>
    <cellStyle name="Normal 76 2 2 15" xfId="44034" xr:uid="{BF850027-51C9-4454-87B4-488282474A90}"/>
    <cellStyle name="Normal 77" xfId="41449" xr:uid="{AD028E92-9158-4668-A85A-772FDAC3E948}"/>
    <cellStyle name="Normal 77 2" xfId="44334" xr:uid="{8B9C2BD6-70ED-4CB2-8EC9-B7D4FC13CB39}"/>
    <cellStyle name="Normal 77 2 2 15" xfId="44035" xr:uid="{A7D4EF3E-B57E-4319-B681-A7E2A5C2606D}"/>
    <cellStyle name="Normal 78" xfId="41450" xr:uid="{6D81640F-C316-41EF-AE60-BDBC120E059D}"/>
    <cellStyle name="Normal 78 2" xfId="44335" xr:uid="{D82B70BF-7B6C-42D2-BE22-3D9C85812653}"/>
    <cellStyle name="Normal 78 2 2 15" xfId="44036" xr:uid="{4945B3E0-F2CF-4007-A727-C1397FA0DF34}"/>
    <cellStyle name="Normal 79" xfId="41451" xr:uid="{7BCB85B8-D10A-4DD1-B09E-593C79B08F4E}"/>
    <cellStyle name="Normal 79 2" xfId="44336" xr:uid="{1FF1A912-93F0-48F3-AFE7-7F8E927C557C}"/>
    <cellStyle name="Normal 79 2 2 15" xfId="44037" xr:uid="{2E492F6D-B05A-4B5F-8BD8-7FFD0A53203A}"/>
    <cellStyle name="Normal 8" xfId="41" xr:uid="{F3AF97A1-3918-4966-8869-8CF88573C1CE}"/>
    <cellStyle name="Normal 8 10" xfId="41452" xr:uid="{E41BE01E-F921-44C4-B9D7-C07B96CD1CA3}"/>
    <cellStyle name="Normal 8 10 2" xfId="41453" xr:uid="{9CB575A1-F1B1-4079-9BA8-7767342FCA3D}"/>
    <cellStyle name="Normal 8 11" xfId="41454" xr:uid="{57FE2F03-8231-4DD6-8A5B-1DF32DD20656}"/>
    <cellStyle name="Normal 8 11 2" xfId="41455" xr:uid="{2EF3161F-17C0-4259-9F7D-02F017A3E997}"/>
    <cellStyle name="Normal 8 12" xfId="41456" xr:uid="{0114BBEE-872E-412D-9AEB-AAB7CD70A784}"/>
    <cellStyle name="Normal 8 12 2" xfId="41457" xr:uid="{43D9C879-64ED-4D08-99B5-3C6E35CC3A55}"/>
    <cellStyle name="Normal 8 13" xfId="41458" xr:uid="{6F3B704E-171E-4943-8CDD-5E35FCB5D1C9}"/>
    <cellStyle name="Normal 8 13 2" xfId="41459" xr:uid="{23399C69-9778-4669-9A6B-D1CA82230ECE}"/>
    <cellStyle name="Normal 8 14" xfId="41460" xr:uid="{5B7BE758-AAB5-4B0C-A7CE-06E62B587AE6}"/>
    <cellStyle name="Normal 8 14 2" xfId="41461" xr:uid="{B469C9AA-8C4D-4495-9575-7E29721AFB43}"/>
    <cellStyle name="Normal 8 15" xfId="41462" xr:uid="{80C6335C-E1F6-4CF4-BED5-26D353D1AB9C}"/>
    <cellStyle name="Normal 8 15 2" xfId="41463" xr:uid="{EDB8A87D-1F26-4EFF-AF60-A00EA139E252}"/>
    <cellStyle name="Normal 8 16" xfId="41464" xr:uid="{FAD2C3A0-6FCF-49EA-9B0B-6E93C8192A2E}"/>
    <cellStyle name="Normal 8 16 2" xfId="41465" xr:uid="{D77A9EDC-235D-49C5-A3F7-EA1D08D27F5A}"/>
    <cellStyle name="Normal 8 17" xfId="41466" xr:uid="{6CC247CC-3975-461C-8F6C-8317A752EE30}"/>
    <cellStyle name="Normal 8 18" xfId="43801" xr:uid="{FB379C68-9A9F-444C-A5D3-1E823E84452F}"/>
    <cellStyle name="Normal 8 18 2" xfId="44430" xr:uid="{38E309B7-5741-4C0E-82C9-205FA37B5236}"/>
    <cellStyle name="Normal 8 18 2 2" xfId="44432" xr:uid="{489DBABD-3C07-4442-8E4D-AB728A008141}"/>
    <cellStyle name="Normal 8 18 2 3 2 2 3" xfId="44858" xr:uid="{4996F8D3-F6C6-44E3-858A-EF1AAF8C2B97}"/>
    <cellStyle name="Normal 8 19" xfId="44563" xr:uid="{9E483102-5619-4BE5-A562-47760430E2DE}"/>
    <cellStyle name="Normal 8 2" xfId="166" xr:uid="{B5B33D7C-A48A-4A8B-8FB0-599C3230BDB5}"/>
    <cellStyle name="Normal 8 2 2" xfId="41468" xr:uid="{2D7E1EFD-4D15-4BAB-B5F9-1FC7395AC14B}"/>
    <cellStyle name="Normal 8 2 2 2" xfId="44716" xr:uid="{D006C5A5-F7DD-48C8-838D-4434AAE84931}"/>
    <cellStyle name="Normal 8 2 3" xfId="41467" xr:uid="{78CE25A4-51B8-4E1B-B9BD-940C171FBD38}"/>
    <cellStyle name="Normal 8 2 3 2" xfId="44748" xr:uid="{3AE5FE45-BC39-4D89-898A-1CDEE212BEE8}"/>
    <cellStyle name="Normal 8 20" xfId="44904" xr:uid="{CB508B11-527C-4F4E-ADE9-5F4416CCD813}"/>
    <cellStyle name="Normal 8 21" xfId="44951" xr:uid="{9C737FA3-95AE-464C-8045-E7A10A495B6F}"/>
    <cellStyle name="Normal 8 3" xfId="41469" xr:uid="{A90788E6-21A0-46F8-B07C-FD08A471F062}"/>
    <cellStyle name="Normal 8 3 2" xfId="41470" xr:uid="{6C6F1839-A307-4B2C-84E7-70C65FB74425}"/>
    <cellStyle name="Normal 8 3 3" xfId="44745" xr:uid="{78F72046-5951-49A6-AF39-A288F4FCBB1F}"/>
    <cellStyle name="Normal 8 4" xfId="41471" xr:uid="{F689EA1A-3A9B-4691-9121-2771517F3D90}"/>
    <cellStyle name="Normal 8 4 2" xfId="41472" xr:uid="{08A9420C-F4B2-442B-94D3-FA0A0DEEF800}"/>
    <cellStyle name="Normal 8 5" xfId="41473" xr:uid="{80A1ED9B-1167-40DF-AE50-AB1414CB909A}"/>
    <cellStyle name="Normal 8 5 2" xfId="41474" xr:uid="{C5E80836-767C-4B96-B481-93F94F249BD6}"/>
    <cellStyle name="Normal 8 6" xfId="41475" xr:uid="{9AE6FF07-55B8-482E-B317-04DC9D4FA18B}"/>
    <cellStyle name="Normal 8 6 2" xfId="41476" xr:uid="{5F09A543-3750-46F0-8FE1-F582D4D15F4B}"/>
    <cellStyle name="Normal 8 7" xfId="41477" xr:uid="{AC5F67DB-CB79-4F26-8571-0D15F57A1EA4}"/>
    <cellStyle name="Normal 8 7 2" xfId="41478" xr:uid="{B06F74FD-86A2-4378-81F2-1356961D9B8E}"/>
    <cellStyle name="Normal 8 8" xfId="41479" xr:uid="{E269F194-F5CD-447A-8876-CAFCDC1F95DD}"/>
    <cellStyle name="Normal 8 8 2" xfId="41480" xr:uid="{5D1E7E23-495C-498B-BF56-3F2276238B5D}"/>
    <cellStyle name="Normal 8 9" xfId="41481" xr:uid="{C1564999-931B-4A29-ACB6-B46C43A96B5A}"/>
    <cellStyle name="Normal 8 9 2" xfId="41482" xr:uid="{83174B9E-A960-49A2-B4BA-35AEAA44171C}"/>
    <cellStyle name="Normal 80" xfId="41483" xr:uid="{D73A0023-1BDE-457E-935D-5332166426AF}"/>
    <cellStyle name="Normal 80 2" xfId="44337" xr:uid="{A0D16814-409F-47D2-9123-80C6A65AB2FA}"/>
    <cellStyle name="Normal 80 2 2 15" xfId="44038" xr:uid="{FF2A6824-7576-41A7-AFEC-15B72ED6A98F}"/>
    <cellStyle name="Normal 81" xfId="41484" xr:uid="{2B09FB4B-42FF-4A91-84CB-1084985F10F0}"/>
    <cellStyle name="Normal 81 2" xfId="44338" xr:uid="{164533D7-A637-4F44-AAC0-4F2A9032E954}"/>
    <cellStyle name="Normal 81 2 2 15" xfId="44039" xr:uid="{40889BDE-DCCC-4F28-8313-76C8704AB2F5}"/>
    <cellStyle name="Normal 82" xfId="43796" xr:uid="{42CBACD7-D5EE-40FC-8258-68F3786A94B5}"/>
    <cellStyle name="Normal 82 2" xfId="44339" xr:uid="{EE255F78-029E-473B-BF96-53C91CE45EBF}"/>
    <cellStyle name="Normal 82 2 2 15" xfId="44040" xr:uid="{860BD66B-E669-4563-90D8-1C50AA336817}"/>
    <cellStyle name="Normal 83" xfId="43799" xr:uid="{DFDB48F6-4256-4EA2-84EB-0F759531D39A}"/>
    <cellStyle name="Normal 83 2" xfId="224" xr:uid="{35B1A0C0-C2F9-4A32-A896-E54EC786F18D}"/>
    <cellStyle name="Normal 83 2 2" xfId="44340" xr:uid="{3E05318B-9916-40FB-B9D1-0E199346D1DE}"/>
    <cellStyle name="Normal 83 2 2 15" xfId="44041" xr:uid="{9B4BFC28-6EAA-4A75-9428-1156F8A21D72}"/>
    <cellStyle name="Normal 84" xfId="43798" xr:uid="{8A9CD0D9-1C64-4386-B36F-CA8919083558}"/>
    <cellStyle name="Normal 84 2" xfId="44341" xr:uid="{836DD407-D373-4217-9C14-D22220EF6329}"/>
    <cellStyle name="Normal 85" xfId="225" xr:uid="{A10EF67C-6BD4-4583-836F-F8A6C92F901C}"/>
    <cellStyle name="Normal 85 2 15" xfId="44042" xr:uid="{D9F6868A-2B91-4A60-931F-1C40D1826AD9}"/>
    <cellStyle name="Normal 86" xfId="43803" xr:uid="{376DC8F0-0E9F-4250-BB78-A18214B19BD0}"/>
    <cellStyle name="Normal 86 2" xfId="44342" xr:uid="{65C21B34-C4D7-4BBA-B443-44FF97640551}"/>
    <cellStyle name="Normal 86 3" xfId="44343" xr:uid="{777E5C7C-23B9-4015-9C4F-9235AC52996B}"/>
    <cellStyle name="Normal 87" xfId="43805" xr:uid="{76FDFB16-B593-4BF4-BC3A-60134A68B6E0}"/>
    <cellStyle name="Normal 87 2" xfId="44344" xr:uid="{CA4D9114-6BB3-41F3-98B3-30F0930D40C3}"/>
    <cellStyle name="Normal 88" xfId="44043" xr:uid="{B37D8900-19B8-4D5A-9927-E233506EE9E0}"/>
    <cellStyle name="Normal 89" xfId="44044" xr:uid="{593370C8-2015-4DBC-85CA-1C1DE32C2FD0}"/>
    <cellStyle name="Normal 9" xfId="43" xr:uid="{44A6A78D-F706-454E-8F7C-47284B82C757}"/>
    <cellStyle name="Normal 9 10" xfId="41486" xr:uid="{65231731-65A3-424B-B426-CC736F54D8B0}"/>
    <cellStyle name="Normal 9 11" xfId="41487" xr:uid="{6129266C-BA36-4740-B5C0-188566E8FF63}"/>
    <cellStyle name="Normal 9 12" xfId="41488" xr:uid="{5815A7CF-F640-494C-8372-7773A1864463}"/>
    <cellStyle name="Normal 9 13" xfId="41489" xr:uid="{E7F14038-B44C-42CF-A13D-CC260A02ECAF}"/>
    <cellStyle name="Normal 9 14" xfId="41490" xr:uid="{CB89EAC5-E448-43BD-91D5-2FDE506427F7}"/>
    <cellStyle name="Normal 9 15" xfId="41491" xr:uid="{3CC4C65B-95F1-4FF3-9934-080E47FDC4B8}"/>
    <cellStyle name="Normal 9 16" xfId="41492" xr:uid="{F1EF73FF-FEF7-4919-8896-F084F6E7801A}"/>
    <cellStyle name="Normal 9 17" xfId="41493" xr:uid="{A1A0BB65-8AE4-4BAA-9AD8-B8D63F252223}"/>
    <cellStyle name="Normal 9 18" xfId="41494" xr:uid="{8C29AE92-FD03-41BF-BA81-84DF61D35DA1}"/>
    <cellStyle name="Normal 9 19" xfId="41495" xr:uid="{29CE3C0B-38D7-4E85-8503-C460DB274CA2}"/>
    <cellStyle name="Normal 9 2" xfId="41496" xr:uid="{54A660F7-C15B-4B5F-A618-7E2F80A8F9E9}"/>
    <cellStyle name="Normal 9 2 2" xfId="226" xr:uid="{5FAB1F07-FF1E-4FA9-A030-8F652B90D47F}"/>
    <cellStyle name="Normal 9 2 3" xfId="44718" xr:uid="{E6BDFA73-A01E-4EAC-A6A6-E1B57B763C3E}"/>
    <cellStyle name="Normal 9 20" xfId="41497" xr:uid="{18AF9E8D-0634-459E-A266-450745578764}"/>
    <cellStyle name="Normal 9 21" xfId="41498" xr:uid="{C97704EA-EC52-455C-A775-E18489A9BF31}"/>
    <cellStyle name="Normal 9 22" xfId="41499" xr:uid="{CC70D2B0-600A-4DF1-BD4D-302FA0C16DF2}"/>
    <cellStyle name="Normal 9 22 2" xfId="41500" xr:uid="{8A269CA0-2FF0-4462-97CE-3A34F7EFEF5D}"/>
    <cellStyle name="Normal 9 22 2 2" xfId="41501" xr:uid="{3E356660-D61F-4258-89B8-88045F398D32}"/>
    <cellStyle name="Normal 9 22 3" xfId="41502" xr:uid="{470751DB-8D5D-4F32-A75F-D3793831E75B}"/>
    <cellStyle name="Normal 9 22 3 2" xfId="41503" xr:uid="{25C4F5AF-F031-4495-9DF3-D1F1D51D67EA}"/>
    <cellStyle name="Normal 9 22 3 2 2" xfId="41504" xr:uid="{DCE0E0B5-6BFC-4187-8C8B-6AAEC89EFB81}"/>
    <cellStyle name="Normal 9 22 3 3" xfId="41505" xr:uid="{6290840C-6CA6-4EB4-8F61-535E9D07E6D1}"/>
    <cellStyle name="Normal 9 22 3 4" xfId="41506" xr:uid="{70808B63-B197-4CFC-8397-C360ADA65393}"/>
    <cellStyle name="Normal 9 23" xfId="41507" xr:uid="{B19ACBA2-5367-4A5F-870F-C050ADE32793}"/>
    <cellStyle name="Normal 9 24" xfId="44345" xr:uid="{3669A1AC-6A1A-48A9-B98B-90425813EB71}"/>
    <cellStyle name="Normal 9 25" xfId="44346" xr:uid="{76BC7C13-F049-4F75-B125-CF15387C240F}"/>
    <cellStyle name="Normal 9 26" xfId="41485" xr:uid="{E5C8FB25-8DF7-4167-9A58-33D2DA03C6E2}"/>
    <cellStyle name="Normal 9 27" xfId="44688" xr:uid="{44CDE1B0-E268-4A24-A99A-A9D44CF3AE2A}"/>
    <cellStyle name="Normal 9 28" xfId="44905" xr:uid="{6CBC993C-CE18-4EC0-BF0D-3D408B2700EA}"/>
    <cellStyle name="Normal 9 29" xfId="44916" xr:uid="{A2C30668-B6A4-4796-858E-23C3DCF3CC28}"/>
    <cellStyle name="Normal 9 3" xfId="41508" xr:uid="{2BAC71C0-2991-4924-9334-87CB661F4C15}"/>
    <cellStyle name="Normal 9 4" xfId="41509" xr:uid="{24763348-4555-4232-B2DA-735415E46A63}"/>
    <cellStyle name="Normal 9 5" xfId="41510" xr:uid="{9EED9A26-CF5F-41E6-AC5E-30F74CF77D17}"/>
    <cellStyle name="Normal 9 6" xfId="41511" xr:uid="{365FF200-BDD6-4CE8-B9D8-72F73BA2017B}"/>
    <cellStyle name="Normal 9 7" xfId="41512" xr:uid="{E9949F7D-2B99-4D11-ADBF-E028C7359DD0}"/>
    <cellStyle name="Normal 9 8" xfId="41513" xr:uid="{47256D5B-750B-4C27-8723-78A7825B29E4}"/>
    <cellStyle name="Normal 9 9" xfId="41514" xr:uid="{33CDAA36-DB21-4DD5-8EEE-2E8EEE3A2B41}"/>
    <cellStyle name="Normal 90" xfId="44045" xr:uid="{B665C55D-5AEB-416E-9873-726CFC8C87B7}"/>
    <cellStyle name="Normal 91" xfId="44046" xr:uid="{31210E92-3490-4174-96ED-8F689282F7A0}"/>
    <cellStyle name="Normal 91 2" xfId="44347" xr:uid="{59A20C76-8220-4DCE-B43C-65E1EB63E87E}"/>
    <cellStyle name="Normal 92" xfId="44047" xr:uid="{A4CF4C96-CCC1-4452-9411-7153A84245BE}"/>
    <cellStyle name="Normal 93" xfId="44048" xr:uid="{BE16D9C2-4908-483A-A100-12F904756C66}"/>
    <cellStyle name="Normal 94" xfId="44049" xr:uid="{A8B25D55-BA3D-4D9E-8F40-398A81609B49}"/>
    <cellStyle name="Normal 95" xfId="52" xr:uid="{1CB893DD-1CF7-4171-9DC0-F437FED4168D}"/>
    <cellStyle name="Normal 95 2" xfId="44050" xr:uid="{97288632-E97F-460B-9397-80E2C0A17CB5}"/>
    <cellStyle name="Normal 96" xfId="44051" xr:uid="{90AF51BE-BBF2-4554-9ACD-2B103E06F571}"/>
    <cellStyle name="Normal 96 2 2 15" xfId="44052" xr:uid="{6D25F0F2-E1C6-43EC-AA53-7AD62EB73DCA}"/>
    <cellStyle name="Normal 97" xfId="44053" xr:uid="{DD7BB0BD-E957-4C5D-BA85-0FCF20FE834D}"/>
    <cellStyle name="Normal 98" xfId="44054" xr:uid="{199B5517-5546-49AA-9E9B-4BDAE726BC9E}"/>
    <cellStyle name="Normal 99" xfId="44055" xr:uid="{DC67819A-EBC7-4F6F-9296-93D7BD361535}"/>
    <cellStyle name="Normal_bt" xfId="3" xr:uid="{7546FB92-A8A9-4D76-A6A6-1A0FD47390C9}"/>
    <cellStyle name="NormaldEC" xfId="41515" xr:uid="{88BAB760-789A-42A2-B682-9B45FAE18ECE}"/>
    <cellStyle name="Normale_9639A02C" xfId="44056" xr:uid="{01E70F5C-FEB5-4507-8D1C-929F2B119772}"/>
    <cellStyle name="Note 10" xfId="41516" xr:uid="{50905A0A-CA34-4079-99EF-DDB7847A99DA}"/>
    <cellStyle name="Note 10 2" xfId="41517" xr:uid="{D96B92CC-8CF3-47F6-AF0B-787FB935CEBB}"/>
    <cellStyle name="Note 10 2 2" xfId="41518" xr:uid="{C878242B-AC77-4063-8522-322B340FE86D}"/>
    <cellStyle name="Note 10 3" xfId="41519" xr:uid="{3B0CDDF8-E0CF-40C8-A58A-4DC89C4F08E0}"/>
    <cellStyle name="Note 10 3 2" xfId="41520" xr:uid="{4D3C2EA6-7E39-45E1-ABF5-BD731069CF9A}"/>
    <cellStyle name="Note 10 4" xfId="41521" xr:uid="{2D0C7515-D5A5-41FF-AB3C-132FB0637B32}"/>
    <cellStyle name="Note 10 4 2" xfId="41522" xr:uid="{625965A4-96B4-498C-960F-B5B97F4F0347}"/>
    <cellStyle name="Note 10 5" xfId="41523" xr:uid="{A611BBBB-0F63-4024-8655-28126EAA464D}"/>
    <cellStyle name="Note 10 5 2" xfId="41524" xr:uid="{4DC1CFEC-ADBA-4765-94E8-B72AFC50EC6D}"/>
    <cellStyle name="Note 10 6" xfId="41525" xr:uid="{38A735CF-9612-4EA4-B95B-5E9F3B376259}"/>
    <cellStyle name="Note 10 6 2" xfId="41526" xr:uid="{F3A285FC-3623-45D1-A097-45623D607706}"/>
    <cellStyle name="Note 10 7" xfId="41527" xr:uid="{9CF247F7-534E-453F-92BD-BEB79020BE85}"/>
    <cellStyle name="Note 11" xfId="41528" xr:uid="{998470DC-B392-4103-B1EB-69F3E6227691}"/>
    <cellStyle name="Note 11 2" xfId="41529" xr:uid="{54957B58-059B-4905-866D-CB6DB5F0AC5B}"/>
    <cellStyle name="Note 11 2 2" xfId="41530" xr:uid="{6875B5FF-CD22-434E-9EFF-F582536A0397}"/>
    <cellStyle name="Note 11 3" xfId="41531" xr:uid="{C9C9029D-5F63-4D75-90C7-0DAFC8AE7221}"/>
    <cellStyle name="Note 11 3 2" xfId="41532" xr:uid="{621BA25C-379B-494C-BE3F-13D28BBC9D1E}"/>
    <cellStyle name="Note 11 4" xfId="41533" xr:uid="{1D4E411C-CFD2-4B4A-8D23-4CE885C83681}"/>
    <cellStyle name="Note 11 4 2" xfId="41534" xr:uid="{0CFDB702-56B8-4FD1-B0BB-97313E21B0C8}"/>
    <cellStyle name="Note 11 5" xfId="41535" xr:uid="{A7819DDE-0D21-4CE2-829D-DA27F20390B3}"/>
    <cellStyle name="Note 11 5 2" xfId="41536" xr:uid="{D467D45F-9CF6-45A0-95AC-3BBCCC5AF66C}"/>
    <cellStyle name="Note 11 6" xfId="41537" xr:uid="{7C6E35BB-3ACF-41A5-91F3-22770EB4BB3D}"/>
    <cellStyle name="Note 12" xfId="41538" xr:uid="{3CFA8472-FF38-40B5-AB81-E4C17082BAD9}"/>
    <cellStyle name="Note 12 2" xfId="41539" xr:uid="{4C6F5106-3800-4671-8A86-D954A1186959}"/>
    <cellStyle name="Note 12 2 2" xfId="41540" xr:uid="{1B79C362-69DA-43AE-99A7-D6D3FF1111CA}"/>
    <cellStyle name="Note 12 3" xfId="41541" xr:uid="{0C2C3D11-857E-4539-BA7D-0E7446F781B9}"/>
    <cellStyle name="Note 12 3 2" xfId="41542" xr:uid="{7C25D85F-866B-4D42-ADF3-A5D3A46B8A7B}"/>
    <cellStyle name="Note 12 4" xfId="41543" xr:uid="{D294A543-FF1E-40C1-AF42-2F474E588804}"/>
    <cellStyle name="Note 12 4 2" xfId="41544" xr:uid="{13B9FC56-52DB-4E07-9A0F-22A7927A4ED1}"/>
    <cellStyle name="Note 12 5" xfId="41545" xr:uid="{E349A644-AEB0-4ED6-8456-FC364F994530}"/>
    <cellStyle name="Note 13" xfId="41546" xr:uid="{A279B305-86BE-4139-BE6B-A283F571DF05}"/>
    <cellStyle name="Note 13 2" xfId="41547" xr:uid="{0BD0F772-7DAF-4214-B21A-AAAF738BE59B}"/>
    <cellStyle name="Note 13 2 2" xfId="41548" xr:uid="{F775F203-E8CE-4D1C-9F65-7D52A03B19D8}"/>
    <cellStyle name="Note 13 3" xfId="41549" xr:uid="{7D000A0D-6A2C-4CE0-A736-CFF943D9DB80}"/>
    <cellStyle name="Note 13 3 2" xfId="41550" xr:uid="{F10F040D-008F-45BB-9917-0905F7A7D413}"/>
    <cellStyle name="Note 13 4" xfId="41551" xr:uid="{C6A7652E-E629-4081-A5E4-90E1114C0601}"/>
    <cellStyle name="Note 14" xfId="41552" xr:uid="{726EC3F7-35EF-4550-946D-70CBB8FD168F}"/>
    <cellStyle name="Note 14 2" xfId="41553" xr:uid="{5467F2C3-B305-4B84-93C9-8975A51B40F6}"/>
    <cellStyle name="Note 14 2 2" xfId="41554" xr:uid="{627B6730-8198-41EF-B1EC-8CB4EC6D007E}"/>
    <cellStyle name="Note 14 3" xfId="41555" xr:uid="{D1AE836D-C47A-4C3F-B56A-B6EA2130FE8F}"/>
    <cellStyle name="Note 15" xfId="41556" xr:uid="{ED108D17-036A-448F-8A29-6B2DC64E7A03}"/>
    <cellStyle name="Note 15 2" xfId="41557" xr:uid="{08ADE5E0-A14F-4C76-9C40-36F73FB36C4B}"/>
    <cellStyle name="Note 16" xfId="41558" xr:uid="{8FF5B1EE-3003-44F9-B4D4-582A8A124439}"/>
    <cellStyle name="Note 17" xfId="41559" xr:uid="{132C6206-0FA7-4098-AA60-2B4767C2BCC6}"/>
    <cellStyle name="Note 18" xfId="41560" xr:uid="{9919F1EE-964F-40E6-B70E-034CA20E33E9}"/>
    <cellStyle name="Note 19" xfId="41561" xr:uid="{500641DD-4804-4815-9116-1ED1CD383935}"/>
    <cellStyle name="Note 2" xfId="127" xr:uid="{3AECF295-87E4-4F2A-9A88-F1D57F2DC6F3}"/>
    <cellStyle name="Note 2 10" xfId="41563" xr:uid="{3DD2278A-288B-46DD-8C89-6E7C80CED097}"/>
    <cellStyle name="Note 2 11" xfId="41564" xr:uid="{F33C6CD3-783D-41F2-808C-0C3559488814}"/>
    <cellStyle name="Note 2 12" xfId="41565" xr:uid="{FCAF1DD1-FADC-4064-89FD-259C482662BA}"/>
    <cellStyle name="Note 2 13" xfId="41566" xr:uid="{22B93C01-F1FD-4A74-8003-31025BD49509}"/>
    <cellStyle name="Note 2 14" xfId="41567" xr:uid="{D2F087FE-A17B-46B4-A5E7-326213F3DE1A}"/>
    <cellStyle name="Note 2 15" xfId="41568" xr:uid="{2078B3D4-EA9F-43A2-9056-B4309E4A6815}"/>
    <cellStyle name="Note 2 16" xfId="41569" xr:uid="{45CA56CB-E809-4A3B-A052-1596801E85D3}"/>
    <cellStyle name="Note 2 17" xfId="41570" xr:uid="{3400CCFE-8801-405D-8427-843C5BC1FB9B}"/>
    <cellStyle name="Note 2 18" xfId="41571" xr:uid="{C1BE7525-0863-4497-BCC7-8F18D5F8033B}"/>
    <cellStyle name="Note 2 19" xfId="41572" xr:uid="{2CC663B2-30E1-466E-98A8-66C67CD3103B}"/>
    <cellStyle name="Note 2 2" xfId="41573" xr:uid="{2B6E3D22-FE7D-4542-922A-72A03F99D489}"/>
    <cellStyle name="Note 2 2 10" xfId="41574" xr:uid="{7700A042-A1FA-4A55-B112-5421C855B1C8}"/>
    <cellStyle name="Note 2 2 11" xfId="41575" xr:uid="{14CD58A9-CA16-473F-98FD-286C0FBCAB5A}"/>
    <cellStyle name="Note 2 2 12" xfId="41576" xr:uid="{660D454C-2CF8-4EC5-851F-3DDE135904AA}"/>
    <cellStyle name="Note 2 2 13" xfId="41577" xr:uid="{64F45365-0A21-4F5B-8E87-7C372AAFD61C}"/>
    <cellStyle name="Note 2 2 14" xfId="41578" xr:uid="{1F298713-02E6-4433-9DB5-52F39B23AB95}"/>
    <cellStyle name="Note 2 2 15" xfId="41579" xr:uid="{28A25C48-055A-4785-A3D1-090157F35B4C}"/>
    <cellStyle name="Note 2 2 16" xfId="41580" xr:uid="{D254A9C1-1AFF-4811-9A59-CEBCB00A170C}"/>
    <cellStyle name="Note 2 2 17" xfId="41581" xr:uid="{5495AC91-0085-4C96-B8AC-67AD77E373B3}"/>
    <cellStyle name="Note 2 2 18" xfId="41582" xr:uid="{6B27FFB1-936A-49D3-825A-BD7E58493761}"/>
    <cellStyle name="Note 2 2 19" xfId="41583" xr:uid="{3D7B03AB-5431-4090-B6D1-F2F77320546D}"/>
    <cellStyle name="Note 2 2 2" xfId="41584" xr:uid="{B43661DB-5E4F-4707-BDCA-7DD815403D2B}"/>
    <cellStyle name="Note 2 2 2 10" xfId="41585" xr:uid="{369D742C-1AB2-4E00-BF8F-C8E214C36EE3}"/>
    <cellStyle name="Note 2 2 2 11" xfId="41586" xr:uid="{73C0E8D4-EE24-41B0-A5CD-EF458535BB61}"/>
    <cellStyle name="Note 2 2 2 12" xfId="41587" xr:uid="{9BE5F394-A5D9-4392-9F8C-7C73966715ED}"/>
    <cellStyle name="Note 2 2 2 13" xfId="41588" xr:uid="{8196F39E-2CB8-4593-B197-504BE98C3271}"/>
    <cellStyle name="Note 2 2 2 14" xfId="41589" xr:uid="{3DD44509-B8C6-4735-9B5C-35E0806B614C}"/>
    <cellStyle name="Note 2 2 2 15" xfId="41590" xr:uid="{92A7A584-1F46-4FE7-858D-0E43FCA2A919}"/>
    <cellStyle name="Note 2 2 2 16" xfId="41591" xr:uid="{550EA647-3879-499F-94C8-75EDE29026F2}"/>
    <cellStyle name="Note 2 2 2 17" xfId="41592" xr:uid="{6A25176E-F186-4357-B2C8-D4D4B2BFBD5B}"/>
    <cellStyle name="Note 2 2 2 18" xfId="41593" xr:uid="{247AA217-FFED-4CCA-A572-AA5CA18CD05C}"/>
    <cellStyle name="Note 2 2 2 19" xfId="41594" xr:uid="{A4F33C3D-C4E3-455F-BC73-C2326C3018ED}"/>
    <cellStyle name="Note 2 2 2 2" xfId="41595" xr:uid="{3C44489F-F3EC-497F-9487-D689C8AD841E}"/>
    <cellStyle name="Note 2 2 2 2 2" xfId="41596" xr:uid="{9B4FE218-F6B0-479F-9A7F-01532FD9945F}"/>
    <cellStyle name="Note 2 2 2 2 3" xfId="41597" xr:uid="{31380031-14D9-45EA-B7A1-A96721D60660}"/>
    <cellStyle name="Note 2 2 2 2 4" xfId="41598" xr:uid="{BB4222BB-8CCD-49A4-A6B8-164301B426DF}"/>
    <cellStyle name="Note 2 2 2 2 5" xfId="41599" xr:uid="{581BD344-0685-4252-B414-0D7339A651E3}"/>
    <cellStyle name="Note 2 2 2 2 6" xfId="41600" xr:uid="{D34D3634-067D-45E6-8545-19A1D2146611}"/>
    <cellStyle name="Note 2 2 2 20" xfId="41601" xr:uid="{A7013A0E-8643-41F6-A8EA-E2FA8D48F1D2}"/>
    <cellStyle name="Note 2 2 2 21" xfId="41602" xr:uid="{415B5BB7-EF7C-4A5A-A9F7-7841188A373D}"/>
    <cellStyle name="Note 2 2 2 22" xfId="41603" xr:uid="{B6BC5101-F51E-4199-8CDF-A8EFCB44248E}"/>
    <cellStyle name="Note 2 2 2 23" xfId="41604" xr:uid="{7B0C0975-4CE1-4450-9282-B34217A7DA95}"/>
    <cellStyle name="Note 2 2 2 24" xfId="41605" xr:uid="{A94ED15E-E609-4740-B66B-17EBD4076FC8}"/>
    <cellStyle name="Note 2 2 2 25" xfId="41606" xr:uid="{C495BED7-2FE2-487D-B03A-0A834478A117}"/>
    <cellStyle name="Note 2 2 2 26" xfId="41607" xr:uid="{6B387696-E9D3-4432-BACE-BAFD02DDFF86}"/>
    <cellStyle name="Note 2 2 2 3" xfId="41608" xr:uid="{202CE247-0387-466B-AA30-14BC60580C0C}"/>
    <cellStyle name="Note 2 2 2 4" xfId="41609" xr:uid="{E2FF63A7-810F-4A88-B9F6-7434C1F747A9}"/>
    <cellStyle name="Note 2 2 2 5" xfId="41610" xr:uid="{D4F49BE9-A7E3-4FC2-B907-74AB3C8DF2ED}"/>
    <cellStyle name="Note 2 2 2 6" xfId="41611" xr:uid="{7DB5194D-85C6-4A37-B8AC-25C5F3E2C970}"/>
    <cellStyle name="Note 2 2 2 7" xfId="41612" xr:uid="{ADFAEDA8-4881-43F7-9478-6731B7B0B63C}"/>
    <cellStyle name="Note 2 2 2 8" xfId="41613" xr:uid="{6F34A1E9-2346-4991-9CDE-34BC9A4A952E}"/>
    <cellStyle name="Note 2 2 2 9" xfId="41614" xr:uid="{A54F4636-0F7D-48AF-BB9E-F08F846E81AD}"/>
    <cellStyle name="Note 2 2 20" xfId="41615" xr:uid="{763BBCAA-10E2-4428-A4A6-08314394BDC7}"/>
    <cellStyle name="Note 2 2 21" xfId="41616" xr:uid="{81918D17-B85B-4217-82C6-682B31D8385F}"/>
    <cellStyle name="Note 2 2 22" xfId="41617" xr:uid="{09FC8B5A-AA2F-497F-ABB9-20D24DF73A2F}"/>
    <cellStyle name="Note 2 2 23" xfId="41618" xr:uid="{16BCE97D-BB92-4BBC-95E4-BA0B83DABF35}"/>
    <cellStyle name="Note 2 2 24" xfId="41619" xr:uid="{B047370B-C745-4DA3-919B-0FBF525F7988}"/>
    <cellStyle name="Note 2 2 25" xfId="41620" xr:uid="{A0C1FB7E-A974-40E7-8230-3CECF851A3FB}"/>
    <cellStyle name="Note 2 2 26" xfId="41621" xr:uid="{CC398D33-CD64-46A8-85B6-FFB529004301}"/>
    <cellStyle name="Note 2 2 27" xfId="41622" xr:uid="{7F844549-86AD-4B27-900B-87B0EA7E4D4D}"/>
    <cellStyle name="Note 2 2 28" xfId="41623" xr:uid="{79567760-4E2D-4749-B4E6-D96299CD44B1}"/>
    <cellStyle name="Note 2 2 3" xfId="41624" xr:uid="{A7CDE98B-8C44-4CF0-AED1-A26119C6C13E}"/>
    <cellStyle name="Note 2 2 3 10" xfId="41625" xr:uid="{BCF6F5DC-439A-465D-8616-9B61CDC6DB9A}"/>
    <cellStyle name="Note 2 2 3 11" xfId="41626" xr:uid="{D0463E60-A815-4D2D-959C-3A44C57278EC}"/>
    <cellStyle name="Note 2 2 3 12" xfId="41627" xr:uid="{649A662A-07A2-484F-8987-802B5C3391A0}"/>
    <cellStyle name="Note 2 2 3 13" xfId="41628" xr:uid="{4AEE3343-4AA7-4104-98DA-F685A774BEA2}"/>
    <cellStyle name="Note 2 2 3 14" xfId="41629" xr:uid="{49C6B170-9B35-416F-AB40-028A5556F66E}"/>
    <cellStyle name="Note 2 2 3 15" xfId="41630" xr:uid="{AAE92BC3-5D9D-49C7-91AD-BE164921974F}"/>
    <cellStyle name="Note 2 2 3 16" xfId="41631" xr:uid="{A6225B3C-6513-488B-BA7F-FF251554BD0B}"/>
    <cellStyle name="Note 2 2 3 17" xfId="41632" xr:uid="{A12F0539-16A2-41CA-9892-3343E56FDAC3}"/>
    <cellStyle name="Note 2 2 3 18" xfId="41633" xr:uid="{491F1BEC-AE72-4202-A7CB-5113C29A394D}"/>
    <cellStyle name="Note 2 2 3 19" xfId="41634" xr:uid="{68D460D6-D967-411D-9447-200BF28A140A}"/>
    <cellStyle name="Note 2 2 3 2" xfId="41635" xr:uid="{7A3F730E-790D-472F-8041-A9032D680E31}"/>
    <cellStyle name="Note 2 2 3 2 2" xfId="41636" xr:uid="{CC636195-B106-4139-883F-6CF803C1783A}"/>
    <cellStyle name="Note 2 2 3 2 3" xfId="41637" xr:uid="{01A0F9FC-7276-4731-A3B4-B0CAB91F897D}"/>
    <cellStyle name="Note 2 2 3 2 4" xfId="41638" xr:uid="{771B181E-9102-4428-9F10-D4B2D65A5F19}"/>
    <cellStyle name="Note 2 2 3 2 5" xfId="41639" xr:uid="{7B86ABBA-9946-4FF1-A093-8AD115460B8E}"/>
    <cellStyle name="Note 2 2 3 2 6" xfId="41640" xr:uid="{212AB70B-D675-4C2A-8413-28FA35847B84}"/>
    <cellStyle name="Note 2 2 3 20" xfId="41641" xr:uid="{BEEF7E77-9A2A-48A2-8867-A74FDE9B998D}"/>
    <cellStyle name="Note 2 2 3 21" xfId="41642" xr:uid="{074C8B2B-CE5B-43B9-8E44-727223A9D9CE}"/>
    <cellStyle name="Note 2 2 3 22" xfId="41643" xr:uid="{1B54CE6F-B21F-4897-B7E5-B2F3C482A237}"/>
    <cellStyle name="Note 2 2 3 23" xfId="41644" xr:uid="{BDB8253F-010E-450C-9705-EBC22E541726}"/>
    <cellStyle name="Note 2 2 3 24" xfId="41645" xr:uid="{6F916279-5A2C-4F40-89CA-104FBE6D9BE8}"/>
    <cellStyle name="Note 2 2 3 25" xfId="41646" xr:uid="{7CF1A7B7-89C4-4E98-A23D-0065E85C07F4}"/>
    <cellStyle name="Note 2 2 3 26" xfId="41647" xr:uid="{49DD8976-CE20-436F-945A-5E5B5D200A78}"/>
    <cellStyle name="Note 2 2 3 3" xfId="41648" xr:uid="{CE4DE19D-B462-4E96-AA9E-C086E5F3C989}"/>
    <cellStyle name="Note 2 2 3 4" xfId="41649" xr:uid="{3E44CE74-CE6B-49BA-8AA3-42216F3E21E2}"/>
    <cellStyle name="Note 2 2 3 5" xfId="41650" xr:uid="{230B3394-41E3-4577-A951-13DB44A25149}"/>
    <cellStyle name="Note 2 2 3 6" xfId="41651" xr:uid="{E9B89D4F-E727-4035-BE9A-A144F693F943}"/>
    <cellStyle name="Note 2 2 3 7" xfId="41652" xr:uid="{A63667FD-0FA7-4C3E-9ACD-7A73B01AE8B5}"/>
    <cellStyle name="Note 2 2 3 8" xfId="41653" xr:uid="{B4A28EE7-563A-4A91-9A24-93F9CF6C22AD}"/>
    <cellStyle name="Note 2 2 3 9" xfId="41654" xr:uid="{C8088863-2E9D-4161-9902-279FBE61865D}"/>
    <cellStyle name="Note 2 2 4" xfId="41655" xr:uid="{98A2786F-B3CE-4C96-B4A3-7633B6998EA0}"/>
    <cellStyle name="Note 2 2 4 2" xfId="41656" xr:uid="{2C197747-5161-46DD-96F9-EEB773C26A0C}"/>
    <cellStyle name="Note 2 2 4 3" xfId="41657" xr:uid="{CFA4F768-BC8E-44E4-8587-7E0A3B099432}"/>
    <cellStyle name="Note 2 2 4 4" xfId="41658" xr:uid="{0B43E341-5C9F-4D5B-B927-B12F2792EED2}"/>
    <cellStyle name="Note 2 2 4 5" xfId="41659" xr:uid="{0313D9C8-FDE6-49EE-B822-D5D6EE1EF3CA}"/>
    <cellStyle name="Note 2 2 4 6" xfId="41660" xr:uid="{2D13352D-AB81-441B-8B2A-FF5A4B255317}"/>
    <cellStyle name="Note 2 2 5" xfId="41661" xr:uid="{431CB4C4-6FB3-4B51-8C85-9AE7A4F3FDA3}"/>
    <cellStyle name="Note 2 2 6" xfId="41662" xr:uid="{C5151C25-CA73-4FEC-AB37-EAF00CDD5FCC}"/>
    <cellStyle name="Note 2 2 7" xfId="41663" xr:uid="{981BDCEE-A0A6-429D-972A-90BC803EF359}"/>
    <cellStyle name="Note 2 2 8" xfId="41664" xr:uid="{2301A1FD-C16A-4376-B871-0B67228F39D7}"/>
    <cellStyle name="Note 2 2 9" xfId="41665" xr:uid="{F236A2D6-F146-4B6A-B0CA-A00014C8F185}"/>
    <cellStyle name="Note 2 20" xfId="41666" xr:uid="{8422ED64-0AC7-4F7B-9F89-39FA5301E239}"/>
    <cellStyle name="Note 2 21" xfId="41667" xr:uid="{3FB7EB89-245B-4B28-A295-990E7455DA37}"/>
    <cellStyle name="Note 2 22" xfId="41668" xr:uid="{423C7FBC-2346-4E9A-87D7-B6759E9366FD}"/>
    <cellStyle name="Note 2 23" xfId="41669" xr:uid="{B972F0A7-45D3-4100-9F33-1C56491A02CC}"/>
    <cellStyle name="Note 2 24" xfId="41670" xr:uid="{B58830B4-E73B-48A2-B693-481A6FFFA77B}"/>
    <cellStyle name="Note 2 25" xfId="41671" xr:uid="{EF17FC57-E2A6-4FEF-A929-663A8C67C6DD}"/>
    <cellStyle name="Note 2 26" xfId="41672" xr:uid="{E572CA64-A012-41B1-85F2-BD47D9EAFA34}"/>
    <cellStyle name="Note 2 27" xfId="41673" xr:uid="{C0B54AD4-B709-4F52-AA43-1F3413762ACD}"/>
    <cellStyle name="Note 2 28" xfId="41674" xr:uid="{7F40763D-B613-4965-849A-C2D274CBF60E}"/>
    <cellStyle name="Note 2 29" xfId="41562" xr:uid="{C9D1CC11-242C-4AFD-B95C-291C310FBB06}"/>
    <cellStyle name="Note 2 3" xfId="41675" xr:uid="{3DC599E0-E683-4AAA-AD4F-1392023F8472}"/>
    <cellStyle name="Note 2 3 10" xfId="41676" xr:uid="{8A8C8EA2-64C3-4BFB-9C27-3B70FECAC861}"/>
    <cellStyle name="Note 2 3 11" xfId="41677" xr:uid="{65FB5FB8-7C20-4EFE-87BD-2A9C72210A12}"/>
    <cellStyle name="Note 2 3 12" xfId="41678" xr:uid="{893C842B-1709-4989-8693-173607BE469C}"/>
    <cellStyle name="Note 2 3 13" xfId="41679" xr:uid="{FF6016CD-1898-4A5D-AC58-27837E24F3EA}"/>
    <cellStyle name="Note 2 3 14" xfId="41680" xr:uid="{DEFEA8A0-DBF6-48BE-8B0A-86DAF0DDC5CD}"/>
    <cellStyle name="Note 2 3 15" xfId="41681" xr:uid="{CA7C8E55-A3A2-4C3F-9DDA-048C713D2D12}"/>
    <cellStyle name="Note 2 3 16" xfId="41682" xr:uid="{5238FD5B-2FB6-4833-9E4E-744A2C522CB0}"/>
    <cellStyle name="Note 2 3 17" xfId="41683" xr:uid="{891EF39B-47EA-4B0F-A164-CC0154EFAE00}"/>
    <cellStyle name="Note 2 3 18" xfId="41684" xr:uid="{A9DD3E9E-CE3A-451D-B58E-AACC7CF41B1D}"/>
    <cellStyle name="Note 2 3 19" xfId="41685" xr:uid="{1AA870F7-1D1A-49B5-B790-A4E82D534A94}"/>
    <cellStyle name="Note 2 3 2" xfId="41686" xr:uid="{0D5421FB-E582-42C2-90F0-42E74CC10899}"/>
    <cellStyle name="Note 2 3 2 10" xfId="41687" xr:uid="{204EAA59-B697-4341-8A7E-AE5C541CF9A6}"/>
    <cellStyle name="Note 2 3 2 11" xfId="41688" xr:uid="{E8504727-4125-41CF-B324-831B4352B77A}"/>
    <cellStyle name="Note 2 3 2 12" xfId="41689" xr:uid="{C48271D3-CA6F-4281-9242-D095C66B85C3}"/>
    <cellStyle name="Note 2 3 2 13" xfId="41690" xr:uid="{73EA7C32-2174-4B83-9898-52B76CEAD500}"/>
    <cellStyle name="Note 2 3 2 14" xfId="41691" xr:uid="{9CFCEED1-381E-4601-9ECB-CCE2B31F6714}"/>
    <cellStyle name="Note 2 3 2 15" xfId="41692" xr:uid="{785F12FC-7DA9-4C0A-AA12-4AE4E27C24A6}"/>
    <cellStyle name="Note 2 3 2 16" xfId="41693" xr:uid="{A11E2E99-B74B-45E1-8210-ADA2C7682549}"/>
    <cellStyle name="Note 2 3 2 17" xfId="41694" xr:uid="{EF38628A-2DA1-4C53-B235-49F55EDF0DDD}"/>
    <cellStyle name="Note 2 3 2 18" xfId="41695" xr:uid="{C9D71B1C-D30A-4A6B-8A2F-DF1C66E32CF3}"/>
    <cellStyle name="Note 2 3 2 19" xfId="41696" xr:uid="{316639DC-B1CF-4154-8545-11D882ED53C1}"/>
    <cellStyle name="Note 2 3 2 2" xfId="41697" xr:uid="{6ED7DC17-D31C-43B6-9A01-D5E9474DC58E}"/>
    <cellStyle name="Note 2 3 2 2 2" xfId="41698" xr:uid="{68EF98D7-2C5F-46E3-87F5-4C50621A4883}"/>
    <cellStyle name="Note 2 3 2 2 3" xfId="41699" xr:uid="{2FB59F2F-9502-41F8-8FE9-0800E92B66EF}"/>
    <cellStyle name="Note 2 3 2 2 4" xfId="41700" xr:uid="{09E52B25-E4A1-4F91-A3DC-DFBDE0426980}"/>
    <cellStyle name="Note 2 3 2 2 5" xfId="41701" xr:uid="{D39703C4-C86A-45A8-8CCD-06EC8CF2110E}"/>
    <cellStyle name="Note 2 3 2 2 6" xfId="41702" xr:uid="{75142D35-A5D8-496E-962F-86D49722E9A6}"/>
    <cellStyle name="Note 2 3 2 20" xfId="41703" xr:uid="{C3688861-A813-499B-AA71-D47F832E919C}"/>
    <cellStyle name="Note 2 3 2 21" xfId="41704" xr:uid="{90E8C237-E12B-4D04-A2D5-F582C7D16569}"/>
    <cellStyle name="Note 2 3 2 22" xfId="41705" xr:uid="{F179D035-ED8A-4F18-8C52-C3BC5777BC82}"/>
    <cellStyle name="Note 2 3 2 23" xfId="41706" xr:uid="{32D07BAF-A8D3-4268-B90B-88D86D4CFDB1}"/>
    <cellStyle name="Note 2 3 2 24" xfId="41707" xr:uid="{0DB19B36-BB9E-4F1D-A992-1B91463D98F7}"/>
    <cellStyle name="Note 2 3 2 25" xfId="41708" xr:uid="{CD9F8618-8A2D-4142-B32B-EC1832B3C05F}"/>
    <cellStyle name="Note 2 3 2 26" xfId="41709" xr:uid="{B03A7714-0221-42B4-BBDA-C8DD6574BC4B}"/>
    <cellStyle name="Note 2 3 2 3" xfId="41710" xr:uid="{F9149EE7-2E5F-4949-A091-46265616BF01}"/>
    <cellStyle name="Note 2 3 2 4" xfId="41711" xr:uid="{D52C3A7D-D536-436D-90D5-83B223642006}"/>
    <cellStyle name="Note 2 3 2 5" xfId="41712" xr:uid="{A48D4400-E4FA-4AF1-9592-47B25FA159C9}"/>
    <cellStyle name="Note 2 3 2 6" xfId="41713" xr:uid="{0F9ED122-7559-44F7-973E-10256D376F3C}"/>
    <cellStyle name="Note 2 3 2 7" xfId="41714" xr:uid="{5D33E8F4-850C-4982-A435-BB6733F6A684}"/>
    <cellStyle name="Note 2 3 2 8" xfId="41715" xr:uid="{BD034FAE-ACC8-46E9-8609-067225080412}"/>
    <cellStyle name="Note 2 3 2 9" xfId="41716" xr:uid="{C451CAE2-D353-4F02-853D-2365EF6E3677}"/>
    <cellStyle name="Note 2 3 20" xfId="41717" xr:uid="{43EA56FB-70D8-4A72-9A06-178B3496DF85}"/>
    <cellStyle name="Note 2 3 21" xfId="41718" xr:uid="{052C81A3-4F53-4F58-AE22-F1601FB0D3E3}"/>
    <cellStyle name="Note 2 3 22" xfId="41719" xr:uid="{A1B013AC-5C5D-484B-87C9-577A34B6DAB8}"/>
    <cellStyle name="Note 2 3 23" xfId="41720" xr:uid="{27188BF6-ECA6-4D46-96F2-A5AB63EE69A2}"/>
    <cellStyle name="Note 2 3 24" xfId="41721" xr:uid="{604023A8-B431-4F9E-BB11-FD6836375CFC}"/>
    <cellStyle name="Note 2 3 25" xfId="41722" xr:uid="{C3ECDAA4-1EA4-484F-BC80-957473EAF6F0}"/>
    <cellStyle name="Note 2 3 26" xfId="41723" xr:uid="{C664841A-1E34-41EF-99C1-EADC7A2CF397}"/>
    <cellStyle name="Note 2 3 27" xfId="41724" xr:uid="{AE29461E-D787-4906-B731-CA2667A2DC02}"/>
    <cellStyle name="Note 2 3 28" xfId="41725" xr:uid="{CEDAB59F-3669-4C1B-A984-254987C2494A}"/>
    <cellStyle name="Note 2 3 3" xfId="41726" xr:uid="{270AEBFC-0FA1-4C8E-8A2B-9D8A8933BEAB}"/>
    <cellStyle name="Note 2 3 3 10" xfId="41727" xr:uid="{F94F8DD8-D29F-4F89-BA63-2E79D15A19B1}"/>
    <cellStyle name="Note 2 3 3 11" xfId="41728" xr:uid="{DF5350EB-78A1-4016-883A-6FB290AFAAE4}"/>
    <cellStyle name="Note 2 3 3 12" xfId="41729" xr:uid="{C716CB0E-395B-4947-BB26-B9AADDB72EFD}"/>
    <cellStyle name="Note 2 3 3 13" xfId="41730" xr:uid="{43BD9C2F-1A08-4563-B654-99D9A60CAA51}"/>
    <cellStyle name="Note 2 3 3 14" xfId="41731" xr:uid="{7BBEE074-A197-4648-B38F-57B69EA9589A}"/>
    <cellStyle name="Note 2 3 3 15" xfId="41732" xr:uid="{E10919BC-6A9C-40BD-827E-57688B5558D4}"/>
    <cellStyle name="Note 2 3 3 16" xfId="41733" xr:uid="{885C60DC-2FEB-4880-A782-5723338790EF}"/>
    <cellStyle name="Note 2 3 3 17" xfId="41734" xr:uid="{82CC9E51-DB4A-4B89-8335-F4FE00B32A93}"/>
    <cellStyle name="Note 2 3 3 18" xfId="41735" xr:uid="{5BB63943-D783-42FE-92B9-230AF00A0528}"/>
    <cellStyle name="Note 2 3 3 19" xfId="41736" xr:uid="{5B548D0F-0D18-47D6-9AEE-9D2C30FAAAF0}"/>
    <cellStyle name="Note 2 3 3 2" xfId="41737" xr:uid="{F4828176-1145-408D-887F-9E689918E06A}"/>
    <cellStyle name="Note 2 3 3 2 2" xfId="41738" xr:uid="{48DCF34D-B8CA-4799-AC7B-26F6C6CCAC9E}"/>
    <cellStyle name="Note 2 3 3 2 3" xfId="41739" xr:uid="{5D29003F-B24B-4694-B352-21E170E6B551}"/>
    <cellStyle name="Note 2 3 3 2 4" xfId="41740" xr:uid="{4919B176-9B29-4A13-8161-32029C1E0A78}"/>
    <cellStyle name="Note 2 3 3 2 5" xfId="41741" xr:uid="{271244D2-386A-456C-98E5-9A2CA0023BD6}"/>
    <cellStyle name="Note 2 3 3 2 6" xfId="41742" xr:uid="{A2C429E4-2060-42E5-9F8B-D13D196AE7F6}"/>
    <cellStyle name="Note 2 3 3 20" xfId="41743" xr:uid="{C62647CE-6EC9-4129-B9B0-CDDB0C889D3F}"/>
    <cellStyle name="Note 2 3 3 21" xfId="41744" xr:uid="{2D8E836A-71B8-47B0-8E86-EE42E1E642BE}"/>
    <cellStyle name="Note 2 3 3 22" xfId="41745" xr:uid="{42A84627-982D-478E-9F61-C0F9ABC4DEF9}"/>
    <cellStyle name="Note 2 3 3 23" xfId="41746" xr:uid="{1C1607BE-F3DE-4500-8D5A-8227A63A510F}"/>
    <cellStyle name="Note 2 3 3 24" xfId="41747" xr:uid="{9735F0A7-8FDA-4CBD-B370-BB604556E45B}"/>
    <cellStyle name="Note 2 3 3 25" xfId="41748" xr:uid="{1E7D05B0-D505-4019-A2F0-3CFF2C9F278B}"/>
    <cellStyle name="Note 2 3 3 26" xfId="41749" xr:uid="{452A7DAF-94B8-44B1-BADF-F77E65F227A3}"/>
    <cellStyle name="Note 2 3 3 3" xfId="41750" xr:uid="{D6F769A8-019A-48BF-A352-C94041B89711}"/>
    <cellStyle name="Note 2 3 3 4" xfId="41751" xr:uid="{240EBB73-AF11-4A63-9730-F8B2DE7B6EE0}"/>
    <cellStyle name="Note 2 3 3 5" xfId="41752" xr:uid="{0F2DA584-3E02-4FB2-B338-443B50518921}"/>
    <cellStyle name="Note 2 3 3 6" xfId="41753" xr:uid="{38685A2D-1AF5-4A0A-BE8F-469FF6610E68}"/>
    <cellStyle name="Note 2 3 3 7" xfId="41754" xr:uid="{3F969D8F-EAD4-4430-B1C1-037B9FC87CB0}"/>
    <cellStyle name="Note 2 3 3 8" xfId="41755" xr:uid="{6AD8E070-8E02-41D1-958C-EAA7E6FC35D9}"/>
    <cellStyle name="Note 2 3 3 9" xfId="41756" xr:uid="{0AD70BF3-7F88-4339-9EBF-633732529D82}"/>
    <cellStyle name="Note 2 3 4" xfId="41757" xr:uid="{F7AF57B8-EF38-462A-92C0-944D7051D9B7}"/>
    <cellStyle name="Note 2 3 4 2" xfId="41758" xr:uid="{AE2A2A03-38A0-4AC0-BB35-B840EB912413}"/>
    <cellStyle name="Note 2 3 4 3" xfId="41759" xr:uid="{B9820F7F-E9AE-49F3-9241-7BF9120BB258}"/>
    <cellStyle name="Note 2 3 4 4" xfId="41760" xr:uid="{C23A36A3-7F75-4523-A8EC-440801A8F682}"/>
    <cellStyle name="Note 2 3 4 5" xfId="41761" xr:uid="{5B6B7C4D-0946-448F-A386-D51284CADFAC}"/>
    <cellStyle name="Note 2 3 4 6" xfId="41762" xr:uid="{74737D3E-1990-4288-B9DF-6CF3B8E4ECF3}"/>
    <cellStyle name="Note 2 3 5" xfId="41763" xr:uid="{1173C94B-52A7-4CEB-9DFC-826679252892}"/>
    <cellStyle name="Note 2 3 6" xfId="41764" xr:uid="{A4C18E18-53BD-4375-8C48-2342BB5998C3}"/>
    <cellStyle name="Note 2 3 7" xfId="41765" xr:uid="{7EDB7A2C-39C0-498B-AA51-A70FC36E2B41}"/>
    <cellStyle name="Note 2 3 8" xfId="41766" xr:uid="{2E9DFDB7-8A4E-4424-B41A-E25F40DE9177}"/>
    <cellStyle name="Note 2 3 9" xfId="41767" xr:uid="{57F10003-9FD6-4B89-BDE6-089ABE51AD0C}"/>
    <cellStyle name="Note 2 4" xfId="41768" xr:uid="{71924100-06A2-4A4A-A161-45D4892A147A}"/>
    <cellStyle name="Note 2 4 2" xfId="41769" xr:uid="{335AFB7C-DB22-4DF4-965F-D2100731FFC8}"/>
    <cellStyle name="Note 2 4 3" xfId="41770" xr:uid="{BCE7849A-6A0B-47F5-A777-7F4DD9B74187}"/>
    <cellStyle name="Note 2 4 4" xfId="41771" xr:uid="{B8242561-D872-4AEC-94E2-60BA1B3D7A6C}"/>
    <cellStyle name="Note 2 4 5" xfId="41772" xr:uid="{1AFB0797-B098-4492-ADAC-7781B3A6EC95}"/>
    <cellStyle name="Note 2 4 6" xfId="41773" xr:uid="{05D6C742-B5F0-4D18-B2EB-5698EDCA58C3}"/>
    <cellStyle name="Note 2 5" xfId="41774" xr:uid="{410739F3-8AC2-40F7-AB24-898A5AE00C27}"/>
    <cellStyle name="Note 2 6" xfId="41775" xr:uid="{6B8018DA-4E3A-4AD5-A6F1-CC7251D7CF40}"/>
    <cellStyle name="Note 2 7" xfId="41776" xr:uid="{14BFAA0A-AE35-4CCD-88D5-277B95BA6621}"/>
    <cellStyle name="Note 2 8" xfId="41777" xr:uid="{34B073CA-9775-4A6E-87A3-5CBA798FADFF}"/>
    <cellStyle name="Note 2 9" xfId="41778" xr:uid="{55965189-A969-4D00-BC73-9DA0C962EC18}"/>
    <cellStyle name="Note 20" xfId="41779" xr:uid="{4C905B95-89E5-49E5-9B60-10B080600ED3}"/>
    <cellStyle name="Note 21" xfId="41780" xr:uid="{A1DC85C9-FB89-4830-ADDC-E24C90F212CB}"/>
    <cellStyle name="Note 22" xfId="41781" xr:uid="{3CA230EC-FF81-4522-9FF1-6BF7899C2BCE}"/>
    <cellStyle name="Note 23" xfId="41782" xr:uid="{6A88288E-3A86-425A-96CF-1BFB54444AAD}"/>
    <cellStyle name="Note 24" xfId="41783" xr:uid="{C9A37117-7B07-496D-8666-77C9ECA0F1BA}"/>
    <cellStyle name="Note 25" xfId="41784" xr:uid="{17878BAC-DB47-49AC-899A-BCBC18ABEC5A}"/>
    <cellStyle name="Note 26" xfId="41785" xr:uid="{CE854B44-83A3-4BA2-962E-4FEBFFB95527}"/>
    <cellStyle name="Note 27" xfId="41786" xr:uid="{0123E01F-8196-4703-9D2C-A1C46753F095}"/>
    <cellStyle name="Note 28" xfId="41787" xr:uid="{6F92A4BC-CA50-430A-9826-022A100BA00F}"/>
    <cellStyle name="Note 29" xfId="41788" xr:uid="{8EE145FC-EB69-4ED9-BFB2-880E9998E524}"/>
    <cellStyle name="Note 3" xfId="41789" xr:uid="{1481F6A7-CFB4-4559-B247-3D9E763D8EB9}"/>
    <cellStyle name="Note 3 10" xfId="41790" xr:uid="{CB475271-7350-4CC2-B022-9F397FF2B466}"/>
    <cellStyle name="Note 3 11" xfId="41791" xr:uid="{E1A16C4D-3D95-4193-BF95-AD482AE21131}"/>
    <cellStyle name="Note 3 12" xfId="41792" xr:uid="{0FC9113E-4534-42F2-8911-86B569F81925}"/>
    <cellStyle name="Note 3 13" xfId="41793" xr:uid="{B404C807-7EB0-4E68-B316-EB6C8D0BECBE}"/>
    <cellStyle name="Note 3 14" xfId="41794" xr:uid="{736EB1D0-8D7B-4C90-AB71-2D408E5A37ED}"/>
    <cellStyle name="Note 3 15" xfId="41795" xr:uid="{C8F9E268-8EBB-49B8-9084-C81A43CDDA77}"/>
    <cellStyle name="Note 3 16" xfId="41796" xr:uid="{EF9E2B3A-CE35-47D9-B8D2-CABB1479ABE4}"/>
    <cellStyle name="Note 3 17" xfId="41797" xr:uid="{D348A1D6-C4BF-4FE3-9C40-F1658EE551FF}"/>
    <cellStyle name="Note 3 18" xfId="41798" xr:uid="{1F6415DB-E03F-4566-8BB8-8B677941FEA8}"/>
    <cellStyle name="Note 3 19" xfId="41799" xr:uid="{005F4FBF-894B-4CA9-BD9C-B9C99E8295F7}"/>
    <cellStyle name="Note 3 2" xfId="41800" xr:uid="{B692293E-2E96-439E-87A2-2EE4A1C8F019}"/>
    <cellStyle name="Note 3 2 10" xfId="41801" xr:uid="{DEC02DAF-8EA2-47C5-9C97-6E799C28D99E}"/>
    <cellStyle name="Note 3 2 11" xfId="41802" xr:uid="{81B8CB11-E2DF-430C-A3EC-4EA84C03A879}"/>
    <cellStyle name="Note 3 2 12" xfId="41803" xr:uid="{1EEE6ABB-F879-42CD-A364-9C1A2D392180}"/>
    <cellStyle name="Note 3 2 13" xfId="41804" xr:uid="{D6447B9C-85D4-4496-BFB8-0E58DD49D273}"/>
    <cellStyle name="Note 3 2 14" xfId="41805" xr:uid="{2AB39298-AFCD-49EF-877B-D102E91C4BDC}"/>
    <cellStyle name="Note 3 2 15" xfId="41806" xr:uid="{091C51BD-ABDC-464E-8D37-95F8A10F275A}"/>
    <cellStyle name="Note 3 2 16" xfId="41807" xr:uid="{C0DDC6E9-78F4-4789-9605-175BE707DE02}"/>
    <cellStyle name="Note 3 2 17" xfId="41808" xr:uid="{C19DF127-3D81-417A-BB38-8D7580C8BF59}"/>
    <cellStyle name="Note 3 2 18" xfId="41809" xr:uid="{ED8500AE-9198-46CB-B430-D34CC4440BA2}"/>
    <cellStyle name="Note 3 2 19" xfId="41810" xr:uid="{CD1223BA-E236-4384-A6FB-0BD7BE5EA004}"/>
    <cellStyle name="Note 3 2 2" xfId="41811" xr:uid="{FF69959C-AEBD-4E14-9376-8CE42A28E62A}"/>
    <cellStyle name="Note 3 2 2 10" xfId="41812" xr:uid="{A2B223D6-DEC8-414F-A8D5-C3EBF081C9F2}"/>
    <cellStyle name="Note 3 2 2 11" xfId="41813" xr:uid="{5E445992-8341-42D6-95F3-B1F96655F9D2}"/>
    <cellStyle name="Note 3 2 2 12" xfId="41814" xr:uid="{C3727DA5-C1D8-4624-9703-94B5CEDB441F}"/>
    <cellStyle name="Note 3 2 2 13" xfId="41815" xr:uid="{13BDE561-AF6C-4240-82AF-E0418108C322}"/>
    <cellStyle name="Note 3 2 2 14" xfId="41816" xr:uid="{A4984B74-00FE-4F3B-BB79-643D533566DB}"/>
    <cellStyle name="Note 3 2 2 15" xfId="41817" xr:uid="{3392A3FE-F679-44D3-82FB-69D832A2E863}"/>
    <cellStyle name="Note 3 2 2 16" xfId="41818" xr:uid="{840E0972-3AEA-453A-A222-70CFC8863D01}"/>
    <cellStyle name="Note 3 2 2 17" xfId="41819" xr:uid="{DD8EBA5C-7E09-40F8-8800-90E6039C6AA8}"/>
    <cellStyle name="Note 3 2 2 18" xfId="41820" xr:uid="{72D0F126-A0CF-4226-A6E5-B512F4839B0C}"/>
    <cellStyle name="Note 3 2 2 19" xfId="41821" xr:uid="{D0256BAF-D80C-49B3-B046-DB9D4DBC3CAE}"/>
    <cellStyle name="Note 3 2 2 2" xfId="41822" xr:uid="{7439C106-EF4D-44BF-9C6A-3DCD5D45A3C8}"/>
    <cellStyle name="Note 3 2 2 2 2" xfId="41823" xr:uid="{BA178916-D3F2-4E6E-A000-AAB7ADD87BD1}"/>
    <cellStyle name="Note 3 2 2 2 3" xfId="41824" xr:uid="{BBDE4F86-EBEF-48F5-B67A-106861EF1B97}"/>
    <cellStyle name="Note 3 2 2 2 4" xfId="41825" xr:uid="{DD8CAE9B-4436-49A8-99E0-AA8E8C446E90}"/>
    <cellStyle name="Note 3 2 2 2 5" xfId="41826" xr:uid="{C40B41E0-CBBE-4D2B-97FB-89D30BD43507}"/>
    <cellStyle name="Note 3 2 2 2 6" xfId="41827" xr:uid="{83D655EC-3507-447F-B02B-625854630AF7}"/>
    <cellStyle name="Note 3 2 2 20" xfId="41828" xr:uid="{8CD45486-AD14-4DEA-B688-CB79A7318791}"/>
    <cellStyle name="Note 3 2 2 21" xfId="41829" xr:uid="{857D7609-87D4-492D-9F5C-796032CF1BBD}"/>
    <cellStyle name="Note 3 2 2 22" xfId="41830" xr:uid="{1FAFB6FB-5A71-4824-8D19-8DE1A9C0C09C}"/>
    <cellStyle name="Note 3 2 2 23" xfId="41831" xr:uid="{1C588F35-BDF4-4F1D-AFDF-88E15F956EDA}"/>
    <cellStyle name="Note 3 2 2 24" xfId="41832" xr:uid="{0471D02C-432F-4742-9A43-ABF00BEAF754}"/>
    <cellStyle name="Note 3 2 2 25" xfId="41833" xr:uid="{328962DD-480F-4E68-8C1F-74D42DD4061E}"/>
    <cellStyle name="Note 3 2 2 26" xfId="41834" xr:uid="{CCB748BF-4C7F-4D1F-95CA-B8D4AEB0787A}"/>
    <cellStyle name="Note 3 2 2 3" xfId="41835" xr:uid="{20173AC4-1F54-4819-B240-5FC4D58475BC}"/>
    <cellStyle name="Note 3 2 2 4" xfId="41836" xr:uid="{C2EBC47F-1208-4B04-A9C8-E233ED2FAE03}"/>
    <cellStyle name="Note 3 2 2 5" xfId="41837" xr:uid="{89E18E5D-7F36-4855-9505-27156661A6AA}"/>
    <cellStyle name="Note 3 2 2 6" xfId="41838" xr:uid="{DB392540-B7A1-4C04-89B3-49CEBFEFADA8}"/>
    <cellStyle name="Note 3 2 2 7" xfId="41839" xr:uid="{B9057BD9-7745-4F1B-B6F1-90356B833DC3}"/>
    <cellStyle name="Note 3 2 2 8" xfId="41840" xr:uid="{09BF1694-016D-47C5-9748-574947799B06}"/>
    <cellStyle name="Note 3 2 2 9" xfId="41841" xr:uid="{64BAD71F-8DE1-4AA0-9038-7A2DBA83883D}"/>
    <cellStyle name="Note 3 2 20" xfId="41842" xr:uid="{5F55CF22-F82D-498F-A263-88EA706253F5}"/>
    <cellStyle name="Note 3 2 21" xfId="41843" xr:uid="{DBCE3C69-93F0-405A-9AAC-23BEAF71F379}"/>
    <cellStyle name="Note 3 2 22" xfId="41844" xr:uid="{887259BF-2C33-407C-8EB7-A23BBF2C3531}"/>
    <cellStyle name="Note 3 2 23" xfId="41845" xr:uid="{E47B7A94-169E-40DE-87E9-282F06F73077}"/>
    <cellStyle name="Note 3 2 24" xfId="41846" xr:uid="{02B9F9CC-8983-4908-AB27-DFB187E1FC9A}"/>
    <cellStyle name="Note 3 2 25" xfId="41847" xr:uid="{DA4ACBD5-0D1B-4B67-9DA2-843E71E0FD40}"/>
    <cellStyle name="Note 3 2 26" xfId="41848" xr:uid="{06958B5E-E06F-44EA-9517-5A9877692F77}"/>
    <cellStyle name="Note 3 2 27" xfId="41849" xr:uid="{AD45E92C-F856-43E2-8782-0F9FC0BB3EBC}"/>
    <cellStyle name="Note 3 2 28" xfId="41850" xr:uid="{F3FDB18D-893E-403B-AAA6-F266567503BE}"/>
    <cellStyle name="Note 3 2 3" xfId="41851" xr:uid="{F08536FE-C9C7-44F6-A642-6AC51CE37F01}"/>
    <cellStyle name="Note 3 2 3 10" xfId="41852" xr:uid="{CD6EE0F5-5820-4487-A2C9-916D10323ADF}"/>
    <cellStyle name="Note 3 2 3 11" xfId="41853" xr:uid="{73CA655D-62BD-45E1-8D27-5C46AF52F614}"/>
    <cellStyle name="Note 3 2 3 12" xfId="41854" xr:uid="{A879E088-7A08-4E01-A70A-E9CB91D93AB3}"/>
    <cellStyle name="Note 3 2 3 13" xfId="41855" xr:uid="{2F0D4F21-2D49-4C48-BCF9-6BB12139E348}"/>
    <cellStyle name="Note 3 2 3 14" xfId="41856" xr:uid="{EDE40E0F-0225-4CF7-8338-73BC2D35201A}"/>
    <cellStyle name="Note 3 2 3 15" xfId="41857" xr:uid="{7457B466-8E0C-4623-9C14-C6561D72FF0D}"/>
    <cellStyle name="Note 3 2 3 16" xfId="41858" xr:uid="{F86BF34C-D398-44EA-8294-D07699C41AC3}"/>
    <cellStyle name="Note 3 2 3 17" xfId="41859" xr:uid="{45BB1F92-438D-4B9A-9FE1-61E7C3F839EB}"/>
    <cellStyle name="Note 3 2 3 18" xfId="41860" xr:uid="{66E8228A-AC6D-4E99-8965-0E2C254A133C}"/>
    <cellStyle name="Note 3 2 3 19" xfId="41861" xr:uid="{0AF1366F-9846-4541-B5DB-06180286E51F}"/>
    <cellStyle name="Note 3 2 3 2" xfId="41862" xr:uid="{1A6391A6-0D4B-4186-A9B3-F2230E3D860B}"/>
    <cellStyle name="Note 3 2 3 2 2" xfId="41863" xr:uid="{B7C7C5D3-62CC-496D-8DDA-2445FB984BE0}"/>
    <cellStyle name="Note 3 2 3 2 3" xfId="41864" xr:uid="{67C5AB4D-7550-4351-9425-7B3554141127}"/>
    <cellStyle name="Note 3 2 3 2 4" xfId="41865" xr:uid="{E9CDE362-4BCF-40FD-A3FC-63A32797D0F7}"/>
    <cellStyle name="Note 3 2 3 2 5" xfId="41866" xr:uid="{B3087905-BD27-4446-B3E1-4AC3C04CE26C}"/>
    <cellStyle name="Note 3 2 3 2 6" xfId="41867" xr:uid="{4AE2B0F4-E98D-4F7C-B2B2-FA59588A9A51}"/>
    <cellStyle name="Note 3 2 3 20" xfId="41868" xr:uid="{7D2A8F93-01E9-496F-9414-3C8EE13A3833}"/>
    <cellStyle name="Note 3 2 3 21" xfId="41869" xr:uid="{CD03D5ED-5EED-445A-9ED2-A320A80A1DC5}"/>
    <cellStyle name="Note 3 2 3 22" xfId="41870" xr:uid="{FFE0C54C-F31B-458A-B8A5-19382A0DCE5F}"/>
    <cellStyle name="Note 3 2 3 23" xfId="41871" xr:uid="{105D7C06-F1BF-4537-A702-64CF9744AC1D}"/>
    <cellStyle name="Note 3 2 3 24" xfId="41872" xr:uid="{BD2EDEA6-E805-4622-B369-5EDAF4DF7294}"/>
    <cellStyle name="Note 3 2 3 25" xfId="41873" xr:uid="{54443C2E-5945-4A34-94E5-464F96EEED08}"/>
    <cellStyle name="Note 3 2 3 26" xfId="41874" xr:uid="{AE8B4F0C-4098-496E-85ED-8A557CB62F85}"/>
    <cellStyle name="Note 3 2 3 3" xfId="41875" xr:uid="{73663380-264E-4CB0-BDDB-123E9FBD5D4F}"/>
    <cellStyle name="Note 3 2 3 4" xfId="41876" xr:uid="{D7109E3E-8527-4469-966D-4630BC819C83}"/>
    <cellStyle name="Note 3 2 3 5" xfId="41877" xr:uid="{E6E1CC06-A9A7-443C-8569-0FE8B1330F91}"/>
    <cellStyle name="Note 3 2 3 6" xfId="41878" xr:uid="{BB90B69F-C4A5-4C9B-B9C7-77691B11F7C8}"/>
    <cellStyle name="Note 3 2 3 7" xfId="41879" xr:uid="{FA628E6B-5189-4E95-9D78-7137DBC5AF71}"/>
    <cellStyle name="Note 3 2 3 8" xfId="41880" xr:uid="{4D144E70-1785-47E6-8192-5A5D285761C5}"/>
    <cellStyle name="Note 3 2 3 9" xfId="41881" xr:uid="{3A2E42B6-6838-450A-8B4F-F6FD53AA2129}"/>
    <cellStyle name="Note 3 2 4" xfId="41882" xr:uid="{9840BDFD-011D-41C7-8CD9-F190C4E32FEE}"/>
    <cellStyle name="Note 3 2 4 2" xfId="41883" xr:uid="{E05CC051-5ADD-4F8F-BDE7-799C241DAF97}"/>
    <cellStyle name="Note 3 2 4 3" xfId="41884" xr:uid="{37431C41-48EF-4855-9A17-AF8C4AEDA4F1}"/>
    <cellStyle name="Note 3 2 4 4" xfId="41885" xr:uid="{9AC8C8EF-4557-4E19-B066-8C7500400A7C}"/>
    <cellStyle name="Note 3 2 4 5" xfId="41886" xr:uid="{BF53B311-B972-493A-8668-218C4FB18F72}"/>
    <cellStyle name="Note 3 2 4 6" xfId="41887" xr:uid="{E24F7AE1-3965-4645-A1C1-CF5461221CEE}"/>
    <cellStyle name="Note 3 2 5" xfId="41888" xr:uid="{BC5007AF-0005-4B5E-8391-8329DAABCA53}"/>
    <cellStyle name="Note 3 2 6" xfId="41889" xr:uid="{728A499A-061D-4504-A3BF-C645218AEA42}"/>
    <cellStyle name="Note 3 2 7" xfId="41890" xr:uid="{E01BA79D-554A-4AC1-B0BA-7F86930F2D40}"/>
    <cellStyle name="Note 3 2 8" xfId="41891" xr:uid="{E67C17D7-2EA2-480E-89A4-87269E583652}"/>
    <cellStyle name="Note 3 2 9" xfId="41892" xr:uid="{78FCE4D2-5F32-4FBB-88F6-E3306E5C5C38}"/>
    <cellStyle name="Note 3 20" xfId="41893" xr:uid="{2A06EBF1-D03A-4F6C-9E60-2F1BBAB42F9E}"/>
    <cellStyle name="Note 3 21" xfId="41894" xr:uid="{3A5098C0-988E-4774-BFEE-D43667C1C60B}"/>
    <cellStyle name="Note 3 22" xfId="41895" xr:uid="{A486AC59-5DA6-4109-8AF6-3E28E58BF589}"/>
    <cellStyle name="Note 3 23" xfId="41896" xr:uid="{F98A2270-6594-4994-B892-0CEF58928792}"/>
    <cellStyle name="Note 3 24" xfId="41897" xr:uid="{BBC3C21D-A9EB-40BA-A0A3-AD5CF42A7CCD}"/>
    <cellStyle name="Note 3 25" xfId="41898" xr:uid="{3A8440A2-7D4D-424F-8F0B-9C13509279E3}"/>
    <cellStyle name="Note 3 26" xfId="41899" xr:uid="{EE23386C-C669-4AA5-BEAB-2874F541C4BB}"/>
    <cellStyle name="Note 3 27" xfId="41900" xr:uid="{A0C07913-ED99-418C-9042-011AFDC3910D}"/>
    <cellStyle name="Note 3 28" xfId="41901" xr:uid="{85342EB2-A014-467B-825A-E862725D87A5}"/>
    <cellStyle name="Note 3 3" xfId="41902" xr:uid="{38313DAA-9968-4E20-9F5A-F76F181FFF32}"/>
    <cellStyle name="Note 3 3 10" xfId="41903" xr:uid="{FBB83AF1-81A9-4A04-A7E0-28089D2E20AE}"/>
    <cellStyle name="Note 3 3 11" xfId="41904" xr:uid="{CF3DB77D-FD44-4469-AFFC-0E4B6D8820D7}"/>
    <cellStyle name="Note 3 3 12" xfId="41905" xr:uid="{25177FB8-C23C-467E-B0F1-42E889E81F22}"/>
    <cellStyle name="Note 3 3 13" xfId="41906" xr:uid="{34D059D5-996A-4CF9-936B-92807534B74A}"/>
    <cellStyle name="Note 3 3 14" xfId="41907" xr:uid="{144530F9-0B52-4D18-B83D-2EBE0EF8D93B}"/>
    <cellStyle name="Note 3 3 15" xfId="41908" xr:uid="{C7ADEA7F-9B0F-4530-AC04-AB565B9A8631}"/>
    <cellStyle name="Note 3 3 16" xfId="41909" xr:uid="{73915E35-B645-483F-BAD6-10E8337CBFDB}"/>
    <cellStyle name="Note 3 3 17" xfId="41910" xr:uid="{08C16436-474A-4F01-A752-451576195776}"/>
    <cellStyle name="Note 3 3 18" xfId="41911" xr:uid="{C9255DB0-ACAF-47E1-AA88-FF5567D66454}"/>
    <cellStyle name="Note 3 3 19" xfId="41912" xr:uid="{78D63C8A-FB25-4EED-AC42-ED90208A906D}"/>
    <cellStyle name="Note 3 3 2" xfId="41913" xr:uid="{25CAD5DF-0312-4F19-9596-40342878D713}"/>
    <cellStyle name="Note 3 3 2 10" xfId="41914" xr:uid="{619D275E-700F-4840-BE8A-3BF81E74759D}"/>
    <cellStyle name="Note 3 3 2 11" xfId="41915" xr:uid="{2B725874-3F6B-4BC3-8667-76C48D7923E6}"/>
    <cellStyle name="Note 3 3 2 12" xfId="41916" xr:uid="{F9D191A8-A472-433B-8941-3241375A532F}"/>
    <cellStyle name="Note 3 3 2 13" xfId="41917" xr:uid="{5F6C032D-4CCA-4777-9B4F-F68278A373E0}"/>
    <cellStyle name="Note 3 3 2 14" xfId="41918" xr:uid="{E1D9B387-3027-42A1-821D-606E89C9A69C}"/>
    <cellStyle name="Note 3 3 2 15" xfId="41919" xr:uid="{C41B60F7-7080-4754-B975-83B4E47BD1D1}"/>
    <cellStyle name="Note 3 3 2 16" xfId="41920" xr:uid="{F812BE92-C172-465C-A6F7-47BCD39CC97A}"/>
    <cellStyle name="Note 3 3 2 17" xfId="41921" xr:uid="{A78E1227-3AC2-4020-B040-528914C150CA}"/>
    <cellStyle name="Note 3 3 2 18" xfId="41922" xr:uid="{B9BF3D08-24BF-4E78-A068-7E433FA2AB8B}"/>
    <cellStyle name="Note 3 3 2 19" xfId="41923" xr:uid="{42471ACF-C3D1-4EFA-B167-E2DF15B097AA}"/>
    <cellStyle name="Note 3 3 2 2" xfId="41924" xr:uid="{9E98C974-4D3E-47ED-9C9A-96A3C2127059}"/>
    <cellStyle name="Note 3 3 2 2 2" xfId="41925" xr:uid="{69A15DB9-D796-4198-9F85-DFBDBB0E870C}"/>
    <cellStyle name="Note 3 3 2 2 3" xfId="41926" xr:uid="{55BD0790-AC70-4E4E-BDD8-C6A470CC07DF}"/>
    <cellStyle name="Note 3 3 2 2 4" xfId="41927" xr:uid="{F115B227-DAEB-4B7B-8627-B4C5FAC612E5}"/>
    <cellStyle name="Note 3 3 2 2 5" xfId="41928" xr:uid="{A3311D20-3359-4CFD-91B8-6B242B32C27D}"/>
    <cellStyle name="Note 3 3 2 2 6" xfId="41929" xr:uid="{4EDAB50D-6D48-43B7-9B73-06CB38258ED9}"/>
    <cellStyle name="Note 3 3 2 20" xfId="41930" xr:uid="{0A84657B-EF4B-4BEC-BFF5-062D95AF1D6C}"/>
    <cellStyle name="Note 3 3 2 21" xfId="41931" xr:uid="{2BC81A35-FBD6-414F-894E-4C9464ED6810}"/>
    <cellStyle name="Note 3 3 2 22" xfId="41932" xr:uid="{B51E6197-5FE3-4E5B-B8B0-16D71E4183A3}"/>
    <cellStyle name="Note 3 3 2 23" xfId="41933" xr:uid="{768128A5-AFE9-481F-BB48-F0445F01CFDC}"/>
    <cellStyle name="Note 3 3 2 24" xfId="41934" xr:uid="{4381F916-D844-4400-AB09-2397AA49BEC1}"/>
    <cellStyle name="Note 3 3 2 25" xfId="41935" xr:uid="{491B7BAD-9C12-4200-A9CE-49C3F5977A3E}"/>
    <cellStyle name="Note 3 3 2 26" xfId="41936" xr:uid="{0B35D858-9E38-47A1-96A8-3AD8CFE6F5F6}"/>
    <cellStyle name="Note 3 3 2 3" xfId="41937" xr:uid="{44EF6CD7-2256-4008-A27A-BA49336CD938}"/>
    <cellStyle name="Note 3 3 2 4" xfId="41938" xr:uid="{6908569F-C49C-4EC1-B514-3B4653E543FC}"/>
    <cellStyle name="Note 3 3 2 5" xfId="41939" xr:uid="{455AE160-7094-49A2-8577-8A0A52BA4A0A}"/>
    <cellStyle name="Note 3 3 2 6" xfId="41940" xr:uid="{BDD0A4B8-D588-4F7B-B289-EF91744098E0}"/>
    <cellStyle name="Note 3 3 2 7" xfId="41941" xr:uid="{2F9C31A7-B283-4AB9-8E19-74DD16B361D6}"/>
    <cellStyle name="Note 3 3 2 8" xfId="41942" xr:uid="{92243A9D-756C-49CB-962D-F2F5A7AA1D24}"/>
    <cellStyle name="Note 3 3 2 9" xfId="41943" xr:uid="{641FC4CE-C763-4CAC-8023-5F90721B7CEB}"/>
    <cellStyle name="Note 3 3 20" xfId="41944" xr:uid="{1000F866-3650-4ADA-94C6-FDC4D72E0EED}"/>
    <cellStyle name="Note 3 3 21" xfId="41945" xr:uid="{68BB8096-819E-4142-BC0F-1B67721BFB47}"/>
    <cellStyle name="Note 3 3 22" xfId="41946" xr:uid="{6E16F6A4-9A6B-4574-A196-761BC2053FB0}"/>
    <cellStyle name="Note 3 3 23" xfId="41947" xr:uid="{5E1A9201-776D-46C2-BFC7-DEC4AAEB87E4}"/>
    <cellStyle name="Note 3 3 24" xfId="41948" xr:uid="{0797C1DC-3239-4BBF-8A9D-F37B75D1F013}"/>
    <cellStyle name="Note 3 3 25" xfId="41949" xr:uid="{A357C645-392A-4B11-AB51-FC9A9B9C7654}"/>
    <cellStyle name="Note 3 3 26" xfId="41950" xr:uid="{8CAA1B8C-413B-40D1-AC8E-39279354224C}"/>
    <cellStyle name="Note 3 3 27" xfId="41951" xr:uid="{ABFEDBA1-5349-48EC-A32A-03D302D925F0}"/>
    <cellStyle name="Note 3 3 28" xfId="41952" xr:uid="{303B44ED-6481-4BE2-A9FA-D32D0A7798D2}"/>
    <cellStyle name="Note 3 3 3" xfId="41953" xr:uid="{79F2089C-9BBC-4A23-834E-1C29F2A55E20}"/>
    <cellStyle name="Note 3 3 3 10" xfId="41954" xr:uid="{84CCDF4B-94DE-4771-B175-2D3F7FDC5ED4}"/>
    <cellStyle name="Note 3 3 3 11" xfId="41955" xr:uid="{9F0EC38C-55DA-415C-9D96-6E4EFE94D3B0}"/>
    <cellStyle name="Note 3 3 3 12" xfId="41956" xr:uid="{A1BCF631-9C43-412B-96B0-F25D1F797726}"/>
    <cellStyle name="Note 3 3 3 13" xfId="41957" xr:uid="{F943CFE6-97C3-4929-9525-DC040CF5E5F3}"/>
    <cellStyle name="Note 3 3 3 14" xfId="41958" xr:uid="{4CE0D3B4-457D-4770-86AE-4D372AFAF7F6}"/>
    <cellStyle name="Note 3 3 3 15" xfId="41959" xr:uid="{03D1A225-B541-430B-80F0-CCDC70B18831}"/>
    <cellStyle name="Note 3 3 3 16" xfId="41960" xr:uid="{6159CB22-BDAC-4CE1-B2CB-FF1E32E0A35E}"/>
    <cellStyle name="Note 3 3 3 17" xfId="41961" xr:uid="{07FFE2E5-73DF-4765-A967-AAD3F650F3EB}"/>
    <cellStyle name="Note 3 3 3 18" xfId="41962" xr:uid="{68A35B59-39EB-419D-A231-132C2218F869}"/>
    <cellStyle name="Note 3 3 3 19" xfId="41963" xr:uid="{15616D21-47BA-4F53-8496-DEBEF888AEC2}"/>
    <cellStyle name="Note 3 3 3 2" xfId="41964" xr:uid="{3C3B033C-A60F-406B-AC02-080DCCE52270}"/>
    <cellStyle name="Note 3 3 3 2 2" xfId="41965" xr:uid="{29E95BE1-2F1F-4DB4-95B7-4F4E08FA7602}"/>
    <cellStyle name="Note 3 3 3 2 3" xfId="41966" xr:uid="{02FD4DAC-F3EC-4F1D-AE03-40AC919979A5}"/>
    <cellStyle name="Note 3 3 3 2 4" xfId="41967" xr:uid="{50E09FE5-E786-4059-8694-3A9F2CADE8BE}"/>
    <cellStyle name="Note 3 3 3 2 5" xfId="41968" xr:uid="{BEB4DE26-B477-46DE-B39A-A42CD2842A3D}"/>
    <cellStyle name="Note 3 3 3 2 6" xfId="41969" xr:uid="{2E2D84FD-AD57-4F6B-ABBF-572C895C0DFC}"/>
    <cellStyle name="Note 3 3 3 20" xfId="41970" xr:uid="{0922C5C3-8403-446C-B168-2873E7438E38}"/>
    <cellStyle name="Note 3 3 3 21" xfId="41971" xr:uid="{4DBB6558-C09F-490A-8068-9636AA19A65E}"/>
    <cellStyle name="Note 3 3 3 22" xfId="41972" xr:uid="{1DC6325D-5BFF-46F7-826A-118FD8ACCE36}"/>
    <cellStyle name="Note 3 3 3 23" xfId="41973" xr:uid="{4F0D8942-2D6C-4690-A8A4-AD8CF918A8AE}"/>
    <cellStyle name="Note 3 3 3 24" xfId="41974" xr:uid="{3DD4FA5D-4CDB-428F-AB90-1BE0ADD2DC2B}"/>
    <cellStyle name="Note 3 3 3 25" xfId="41975" xr:uid="{078BF4CF-8B37-44F6-9365-6A802189C1BB}"/>
    <cellStyle name="Note 3 3 3 26" xfId="41976" xr:uid="{CEB22A37-6EEB-4C97-8E41-1A7D0125F102}"/>
    <cellStyle name="Note 3 3 3 3" xfId="41977" xr:uid="{BDF76274-5218-474F-A7F0-912F832CFAD6}"/>
    <cellStyle name="Note 3 3 3 4" xfId="41978" xr:uid="{48B768D0-019F-4A6B-9ABA-A2538D47F82B}"/>
    <cellStyle name="Note 3 3 3 5" xfId="41979" xr:uid="{D965A345-853F-4032-8D19-6F5D22E64519}"/>
    <cellStyle name="Note 3 3 3 6" xfId="41980" xr:uid="{0E1FE922-1D39-4508-B81D-6CF83ECFCFC9}"/>
    <cellStyle name="Note 3 3 3 7" xfId="41981" xr:uid="{6C80516A-7A52-4346-9EA2-7821FD129079}"/>
    <cellStyle name="Note 3 3 3 8" xfId="41982" xr:uid="{E77164E6-DB5E-4D5E-BA74-A0B8CD32E776}"/>
    <cellStyle name="Note 3 3 3 9" xfId="41983" xr:uid="{28005B5E-5991-43CB-B4D1-5E327706767C}"/>
    <cellStyle name="Note 3 3 4" xfId="41984" xr:uid="{9EB64404-2561-41DD-8129-D68298C916E1}"/>
    <cellStyle name="Note 3 3 4 2" xfId="41985" xr:uid="{FF9038F9-22BE-416B-A08B-01FF43EB5DAE}"/>
    <cellStyle name="Note 3 3 4 3" xfId="41986" xr:uid="{A70B6837-0732-491C-963C-12B669F37192}"/>
    <cellStyle name="Note 3 3 4 4" xfId="41987" xr:uid="{D7EAF8BE-CD63-4E0D-A58A-D5BEB7E17584}"/>
    <cellStyle name="Note 3 3 4 5" xfId="41988" xr:uid="{88C7D0E6-1DE1-425C-B4E5-FC836F93C84E}"/>
    <cellStyle name="Note 3 3 4 6" xfId="41989" xr:uid="{40B3027B-895E-4582-AEFD-3FFBEA778445}"/>
    <cellStyle name="Note 3 3 5" xfId="41990" xr:uid="{88C1E318-6FDD-4D71-AB3E-EA185C044979}"/>
    <cellStyle name="Note 3 3 6" xfId="41991" xr:uid="{E98E4323-C4B7-445E-9AF2-C6D54C15F82E}"/>
    <cellStyle name="Note 3 3 7" xfId="41992" xr:uid="{FEABA495-DC10-41F8-9145-304ED4EA3FBF}"/>
    <cellStyle name="Note 3 3 8" xfId="41993" xr:uid="{9C5C256B-8F0B-4C25-9D57-CB87D8E148CD}"/>
    <cellStyle name="Note 3 3 9" xfId="41994" xr:uid="{534DFC33-DA06-4B54-A880-246ACD60A6C4}"/>
    <cellStyle name="Note 3 4" xfId="41995" xr:uid="{96414D29-8986-4AF3-96B9-C0A2BF851FC7}"/>
    <cellStyle name="Note 3 4 2" xfId="41996" xr:uid="{13573E0C-78AD-4A3C-A24C-563A1B49ABB8}"/>
    <cellStyle name="Note 3 4 3" xfId="41997" xr:uid="{2465D3AB-5117-498C-864E-60667C6C9029}"/>
    <cellStyle name="Note 3 4 4" xfId="41998" xr:uid="{1AFA392A-27BD-4098-A401-91D347E9C809}"/>
    <cellStyle name="Note 3 4 5" xfId="41999" xr:uid="{C3FAF073-5097-478C-B326-C7D3923F541C}"/>
    <cellStyle name="Note 3 4 6" xfId="42000" xr:uid="{D38C51C2-001B-49EB-8DC9-8BADB132ACF2}"/>
    <cellStyle name="Note 3 5" xfId="42001" xr:uid="{02800D47-B5D2-401D-B31D-53EA49ADDD59}"/>
    <cellStyle name="Note 3 6" xfId="42002" xr:uid="{8CAB4CFA-A888-4DE5-85B5-6B805D4454EE}"/>
    <cellStyle name="Note 3 7" xfId="42003" xr:uid="{4A7EE650-FADF-4FBE-AD32-9B86C7EDDAC0}"/>
    <cellStyle name="Note 3 8" xfId="42004" xr:uid="{4D54F6E7-5E3B-4F93-9CD1-7172E705A108}"/>
    <cellStyle name="Note 3 9" xfId="42005" xr:uid="{C219989E-8F5F-445F-A36F-E3DFCA24362F}"/>
    <cellStyle name="Note 30" xfId="42006" xr:uid="{DA0F6DE8-5F9E-4D7E-820A-E977DD581AE6}"/>
    <cellStyle name="Note 31" xfId="42007" xr:uid="{0E19322B-61FF-4720-A951-218D4C3E83EB}"/>
    <cellStyle name="Note 32" xfId="42008" xr:uid="{AE7D093E-27DA-44B7-937E-A76FAD66AF64}"/>
    <cellStyle name="Note 33" xfId="42009" xr:uid="{6C38B942-D2D5-4458-BFE7-EAA4B6FF5537}"/>
    <cellStyle name="Note 34" xfId="42010" xr:uid="{EF148015-50E3-4A60-9A41-4CECEE44E162}"/>
    <cellStyle name="Note 35" xfId="42011" xr:uid="{F44F7CA4-4545-4859-988E-D6DD841708A1}"/>
    <cellStyle name="Note 36" xfId="42012" xr:uid="{BBD5D09A-4599-42FF-B59D-02770DF030CF}"/>
    <cellStyle name="Note 37" xfId="42013" xr:uid="{1D770CA9-F187-49FB-A53F-79F1D3AB1179}"/>
    <cellStyle name="Note 38" xfId="42014" xr:uid="{88F09EDC-A097-4F3F-90F4-80FD98002E2B}"/>
    <cellStyle name="Note 39" xfId="42015" xr:uid="{31178B3D-B72E-4E43-B5E5-E97FC34411A9}"/>
    <cellStyle name="Note 4" xfId="42016" xr:uid="{56ADE1D5-4FE1-4684-940A-CB0EDD4039DB}"/>
    <cellStyle name="Note 4 10" xfId="42017" xr:uid="{D69D1BB3-A960-44FE-A4A5-56628393DC14}"/>
    <cellStyle name="Note 4 11" xfId="42018" xr:uid="{3D6B8DB2-342C-4C47-B6C0-B255487A05D3}"/>
    <cellStyle name="Note 4 12" xfId="42019" xr:uid="{83999557-EF7B-4C72-B7D4-F45ADA26B2AB}"/>
    <cellStyle name="Note 4 13" xfId="42020" xr:uid="{5D5DAECA-BBEF-4C65-918F-B9A842E50648}"/>
    <cellStyle name="Note 4 14" xfId="42021" xr:uid="{DC7429E9-3D1A-46AA-BB08-BFAD29A58171}"/>
    <cellStyle name="Note 4 15" xfId="42022" xr:uid="{0BE74523-8810-44A0-B49B-0F31E558E813}"/>
    <cellStyle name="Note 4 16" xfId="42023" xr:uid="{BB101628-E376-47DE-9608-6F41092A4EC1}"/>
    <cellStyle name="Note 4 17" xfId="42024" xr:uid="{DF11E93C-CD6C-427F-B0A8-CCF7A6D1B53B}"/>
    <cellStyle name="Note 4 18" xfId="42025" xr:uid="{27E456AC-CC49-405F-9390-BC625ED42252}"/>
    <cellStyle name="Note 4 19" xfId="42026" xr:uid="{0275C465-DA04-461B-B36B-582740A102C2}"/>
    <cellStyle name="Note 4 2" xfId="42027" xr:uid="{E0F31E16-96EC-420A-9B47-BB99AB065F90}"/>
    <cellStyle name="Note 4 2 10" xfId="42028" xr:uid="{FE415AF4-887A-473E-84E4-3F57C18C921F}"/>
    <cellStyle name="Note 4 2 11" xfId="42029" xr:uid="{428D74B6-31F3-4FDA-B2E2-BAB191782C9E}"/>
    <cellStyle name="Note 4 2 12" xfId="42030" xr:uid="{FC909A0E-033A-4023-8E44-8BA959A4A0C4}"/>
    <cellStyle name="Note 4 2 13" xfId="42031" xr:uid="{425DDD88-B19C-44FB-82B1-2C5089B9CDB9}"/>
    <cellStyle name="Note 4 2 14" xfId="42032" xr:uid="{1C4561E9-D20E-44ED-B256-DC0405BF6F50}"/>
    <cellStyle name="Note 4 2 15" xfId="42033" xr:uid="{6E8E3DFA-7718-425A-BB10-C652DF01BEE0}"/>
    <cellStyle name="Note 4 2 16" xfId="42034" xr:uid="{13485831-3F69-4340-BF01-5855D1419465}"/>
    <cellStyle name="Note 4 2 17" xfId="42035" xr:uid="{6F746930-8338-46AF-B48B-2EE932D69E52}"/>
    <cellStyle name="Note 4 2 18" xfId="42036" xr:uid="{AB51F23E-46E9-4497-8616-42CBF6A1B883}"/>
    <cellStyle name="Note 4 2 19" xfId="42037" xr:uid="{9290C0B6-0F9E-42B6-9875-B0F1F44750A2}"/>
    <cellStyle name="Note 4 2 2" xfId="42038" xr:uid="{4023DF80-E3CD-4ABE-9E9F-EB403213C6F0}"/>
    <cellStyle name="Note 4 2 2 10" xfId="42039" xr:uid="{4F3D1D61-A165-41D6-B939-D246F5CA418E}"/>
    <cellStyle name="Note 4 2 2 11" xfId="42040" xr:uid="{D24673D9-E2DC-4054-AFCF-E8AFC8FF0DD6}"/>
    <cellStyle name="Note 4 2 2 12" xfId="42041" xr:uid="{DC003638-96DE-45C6-83DF-0DDA9DF6BC7D}"/>
    <cellStyle name="Note 4 2 2 13" xfId="42042" xr:uid="{64504FBE-A27F-4308-8AB9-3889AC676CCF}"/>
    <cellStyle name="Note 4 2 2 14" xfId="42043" xr:uid="{3C616877-9F71-4427-A383-F7757F967B00}"/>
    <cellStyle name="Note 4 2 2 15" xfId="42044" xr:uid="{6230CB90-8583-4562-B66B-D7FED2C9502B}"/>
    <cellStyle name="Note 4 2 2 16" xfId="42045" xr:uid="{E1707491-963E-4052-963C-0D6E60483311}"/>
    <cellStyle name="Note 4 2 2 17" xfId="42046" xr:uid="{AA6C4F81-FFB3-40E6-8241-C22747EDF524}"/>
    <cellStyle name="Note 4 2 2 18" xfId="42047" xr:uid="{AB66D298-6210-4404-97A9-E4CF274E3718}"/>
    <cellStyle name="Note 4 2 2 19" xfId="42048" xr:uid="{A2E85EF2-8BFF-4381-A34A-321B1B6F8F07}"/>
    <cellStyle name="Note 4 2 2 2" xfId="42049" xr:uid="{6E83154A-8C22-46D0-95F0-D2AE7F9369C3}"/>
    <cellStyle name="Note 4 2 2 2 2" xfId="42050" xr:uid="{9431195A-9F53-4BB6-880C-E05CAE429363}"/>
    <cellStyle name="Note 4 2 2 2 3" xfId="42051" xr:uid="{9FA2CC90-A0B1-461C-A488-966BA7BD4E78}"/>
    <cellStyle name="Note 4 2 2 2 4" xfId="42052" xr:uid="{584CACA7-411A-4F34-8334-DFA3F68B0265}"/>
    <cellStyle name="Note 4 2 2 2 5" xfId="42053" xr:uid="{9856EA03-F9CA-4016-9DF6-E60DE1CB99DB}"/>
    <cellStyle name="Note 4 2 2 2 6" xfId="42054" xr:uid="{419D2E09-4BDC-4C9A-B92A-6298C309CDF0}"/>
    <cellStyle name="Note 4 2 2 20" xfId="42055" xr:uid="{1A116C27-76B3-482A-B31B-026218157A4F}"/>
    <cellStyle name="Note 4 2 2 21" xfId="42056" xr:uid="{143A58F3-43CD-49B6-9AD9-04EF0FADC7B2}"/>
    <cellStyle name="Note 4 2 2 22" xfId="42057" xr:uid="{782A0869-D5E8-4364-B81D-9425AE12F8AB}"/>
    <cellStyle name="Note 4 2 2 23" xfId="42058" xr:uid="{2D1AFF8E-41F7-4CA6-A588-83900866FB74}"/>
    <cellStyle name="Note 4 2 2 24" xfId="42059" xr:uid="{224C1FAA-24B3-4A91-B9D3-2F019ACA282C}"/>
    <cellStyle name="Note 4 2 2 25" xfId="42060" xr:uid="{4FD56739-8274-45E3-B3B5-40A20F22AE52}"/>
    <cellStyle name="Note 4 2 2 26" xfId="42061" xr:uid="{E6746EB4-2C06-4DAB-A04F-46988B144F26}"/>
    <cellStyle name="Note 4 2 2 3" xfId="42062" xr:uid="{C8724DFA-8898-4CDA-A978-A6A6EF5A04EC}"/>
    <cellStyle name="Note 4 2 2 4" xfId="42063" xr:uid="{D342B7C4-86F6-4718-8614-52DDD8A5AC45}"/>
    <cellStyle name="Note 4 2 2 5" xfId="42064" xr:uid="{531DC4D8-1957-42D0-A199-3D9DAEED4C3F}"/>
    <cellStyle name="Note 4 2 2 6" xfId="42065" xr:uid="{35DA71FF-154B-4321-9451-7136C7E16704}"/>
    <cellStyle name="Note 4 2 2 7" xfId="42066" xr:uid="{B5D23BD6-7E27-4C0C-8002-A809F959E036}"/>
    <cellStyle name="Note 4 2 2 8" xfId="42067" xr:uid="{29DBC2EC-1C81-4A9A-9D1A-5BAFAC889197}"/>
    <cellStyle name="Note 4 2 2 9" xfId="42068" xr:uid="{20EDDE29-4952-4DD4-911E-EC1995EC3A41}"/>
    <cellStyle name="Note 4 2 20" xfId="42069" xr:uid="{8876B133-15B9-4B7A-85D8-5E0BABAC626F}"/>
    <cellStyle name="Note 4 2 21" xfId="42070" xr:uid="{A7E2C11E-CC2A-43CD-AC09-70144C879F62}"/>
    <cellStyle name="Note 4 2 22" xfId="42071" xr:uid="{B3745C9B-126A-485C-A292-2FC8DB7F0E57}"/>
    <cellStyle name="Note 4 2 23" xfId="42072" xr:uid="{4299262B-912E-497B-96CA-82FF83CA67F0}"/>
    <cellStyle name="Note 4 2 24" xfId="42073" xr:uid="{D9868528-018D-466E-A071-AFC7A8794A81}"/>
    <cellStyle name="Note 4 2 25" xfId="42074" xr:uid="{40FF8007-3A80-4C3C-9A7B-09157C2CDAA8}"/>
    <cellStyle name="Note 4 2 26" xfId="42075" xr:uid="{61C69349-51FA-420E-BB38-5899CDD28BA3}"/>
    <cellStyle name="Note 4 2 27" xfId="42076" xr:uid="{DA3B014D-86FB-4934-89B2-39D9707DAB04}"/>
    <cellStyle name="Note 4 2 28" xfId="42077" xr:uid="{CEEDB646-DB65-464C-8E20-7043A25D11A8}"/>
    <cellStyle name="Note 4 2 3" xfId="42078" xr:uid="{AA77B315-C529-49A1-93CC-5B3421FDC7FF}"/>
    <cellStyle name="Note 4 2 3 10" xfId="42079" xr:uid="{29A5AE7F-7A91-46EC-9E2B-4F80D16B4F4D}"/>
    <cellStyle name="Note 4 2 3 11" xfId="42080" xr:uid="{A5A847CC-2DCB-4B4B-AD8E-BD2DB17FF6F1}"/>
    <cellStyle name="Note 4 2 3 12" xfId="42081" xr:uid="{1112137D-87FD-45D3-BC94-5BE600B76F17}"/>
    <cellStyle name="Note 4 2 3 13" xfId="42082" xr:uid="{BE77ABE4-5B62-4FB3-A1B0-D1B61808E96A}"/>
    <cellStyle name="Note 4 2 3 14" xfId="42083" xr:uid="{E7D8D2F2-21D9-4CBA-9521-783516410D8E}"/>
    <cellStyle name="Note 4 2 3 15" xfId="42084" xr:uid="{84FB7993-20E3-4C4D-BCF2-64725C540BE5}"/>
    <cellStyle name="Note 4 2 3 16" xfId="42085" xr:uid="{9B18CECB-2296-458E-AE65-998B282CE3F2}"/>
    <cellStyle name="Note 4 2 3 17" xfId="42086" xr:uid="{8934D181-89CF-4D3C-B465-C76702428FCB}"/>
    <cellStyle name="Note 4 2 3 18" xfId="42087" xr:uid="{4FC3666E-F1FA-4E1D-AA77-B673509FCED7}"/>
    <cellStyle name="Note 4 2 3 19" xfId="42088" xr:uid="{AAA42CD1-D9E1-454B-8FCA-357CDD53B54B}"/>
    <cellStyle name="Note 4 2 3 2" xfId="42089" xr:uid="{969CA5ED-FEDE-44BE-ACD5-FD9747863708}"/>
    <cellStyle name="Note 4 2 3 2 2" xfId="42090" xr:uid="{973B499E-2C09-4531-B07B-5560B163F2E9}"/>
    <cellStyle name="Note 4 2 3 2 3" xfId="42091" xr:uid="{90673885-3BB1-427A-A133-7E23AEB19313}"/>
    <cellStyle name="Note 4 2 3 2 4" xfId="42092" xr:uid="{DA5BB0B0-CB46-44A8-97ED-F12DDFDA47F2}"/>
    <cellStyle name="Note 4 2 3 2 5" xfId="42093" xr:uid="{21CEF252-3343-4808-8D35-F34CE732BDE4}"/>
    <cellStyle name="Note 4 2 3 2 6" xfId="42094" xr:uid="{2BA61F6B-45E6-4322-B192-36127D701A2B}"/>
    <cellStyle name="Note 4 2 3 20" xfId="42095" xr:uid="{AC7A5B5F-4AF3-42A6-BA19-8356E8ED8CAB}"/>
    <cellStyle name="Note 4 2 3 21" xfId="42096" xr:uid="{3AA2D7F7-486F-4081-AE78-35E331A5E466}"/>
    <cellStyle name="Note 4 2 3 22" xfId="42097" xr:uid="{24F04B9F-53E7-457B-8602-663130AE42D3}"/>
    <cellStyle name="Note 4 2 3 23" xfId="42098" xr:uid="{2B5E681A-96F7-45B9-BEF7-A28054301614}"/>
    <cellStyle name="Note 4 2 3 24" xfId="42099" xr:uid="{F3C2846C-6049-42C3-9E20-89821EBE5DCC}"/>
    <cellStyle name="Note 4 2 3 25" xfId="42100" xr:uid="{72310BCD-9B87-4A47-8B33-2BE61884BCB0}"/>
    <cellStyle name="Note 4 2 3 26" xfId="42101" xr:uid="{22512BE2-4711-4D80-86E8-D30DC1F9A540}"/>
    <cellStyle name="Note 4 2 3 3" xfId="42102" xr:uid="{38C2F93F-FCBD-4FC4-8F79-FD63D388F9B5}"/>
    <cellStyle name="Note 4 2 3 4" xfId="42103" xr:uid="{5B6C3ABE-72A7-46BC-A668-4452FA3D7EC5}"/>
    <cellStyle name="Note 4 2 3 5" xfId="42104" xr:uid="{B3DDDD7A-CE27-4D2A-B522-391D43C56AC5}"/>
    <cellStyle name="Note 4 2 3 6" xfId="42105" xr:uid="{25EAE930-B984-4667-BCA4-C5400204ACED}"/>
    <cellStyle name="Note 4 2 3 7" xfId="42106" xr:uid="{6953E370-B05E-4923-9D7A-5AF6CCEA497B}"/>
    <cellStyle name="Note 4 2 3 8" xfId="42107" xr:uid="{1A886EBC-8F6B-4CCA-934E-6EA0EA210697}"/>
    <cellStyle name="Note 4 2 3 9" xfId="42108" xr:uid="{3865D968-0D84-48CB-A2E8-25B26B57864C}"/>
    <cellStyle name="Note 4 2 4" xfId="42109" xr:uid="{EDC406C2-F4B9-4E2D-8CB2-F97EC5E01786}"/>
    <cellStyle name="Note 4 2 4 2" xfId="42110" xr:uid="{9032C2ED-735B-4C52-B73F-20333F9E908F}"/>
    <cellStyle name="Note 4 2 4 3" xfId="42111" xr:uid="{3F4D6CC2-1FF5-439F-8B53-204CA7B515A4}"/>
    <cellStyle name="Note 4 2 4 4" xfId="42112" xr:uid="{97453762-357A-4171-B50C-42912DAE364B}"/>
    <cellStyle name="Note 4 2 4 5" xfId="42113" xr:uid="{7FB59A7B-218D-4A91-8B18-7FCCAFDBF5E7}"/>
    <cellStyle name="Note 4 2 4 6" xfId="42114" xr:uid="{C3E6F1B5-7ABB-4091-A44A-CA7A1074B615}"/>
    <cellStyle name="Note 4 2 5" xfId="42115" xr:uid="{3CC004DF-E1C5-48E0-B630-FAF5DAD7A286}"/>
    <cellStyle name="Note 4 2 6" xfId="42116" xr:uid="{7BB723BA-7EE3-485B-AF73-96BDA0F9F027}"/>
    <cellStyle name="Note 4 2 7" xfId="42117" xr:uid="{0FB4946B-8595-46C4-AE86-D0B895888F75}"/>
    <cellStyle name="Note 4 2 8" xfId="42118" xr:uid="{3FA8C5D8-4E09-4CDD-8138-FE883E5C33B8}"/>
    <cellStyle name="Note 4 2 9" xfId="42119" xr:uid="{9F3B2E67-BB73-4AB1-853E-20007864E60A}"/>
    <cellStyle name="Note 4 20" xfId="42120" xr:uid="{C4594D63-84CA-43DD-9EB3-3AF949C8F1D7}"/>
    <cellStyle name="Note 4 21" xfId="42121" xr:uid="{C72A3A44-DAAF-4F01-8E48-24CFDC215531}"/>
    <cellStyle name="Note 4 22" xfId="42122" xr:uid="{3F0DE577-AA2E-4E57-AA8D-541DDFA4A258}"/>
    <cellStyle name="Note 4 23" xfId="42123" xr:uid="{19BABFB1-DE94-4EBE-A644-6E73F210F342}"/>
    <cellStyle name="Note 4 24" xfId="42124" xr:uid="{8C9FA288-A54B-4F1C-B9D9-7B09E9723E9C}"/>
    <cellStyle name="Note 4 25" xfId="42125" xr:uid="{62622B4D-B061-41AD-96CB-BD7F354B9102}"/>
    <cellStyle name="Note 4 26" xfId="42126" xr:uid="{63822437-321B-4D88-A0CD-3CE9BEF2BB54}"/>
    <cellStyle name="Note 4 27" xfId="42127" xr:uid="{52C2AB80-1068-4277-9B4C-A4E0D8160017}"/>
    <cellStyle name="Note 4 28" xfId="42128" xr:uid="{C15572D8-35EB-47A5-B891-C105EDCEA799}"/>
    <cellStyle name="Note 4 3" xfId="42129" xr:uid="{99F4E458-6CFA-426C-B0E1-EED7F42AAA2F}"/>
    <cellStyle name="Note 4 3 10" xfId="42130" xr:uid="{1C406AA8-0102-4C11-9CED-67F625EF362C}"/>
    <cellStyle name="Note 4 3 11" xfId="42131" xr:uid="{A8C0874A-1679-4CE3-A4D4-DFC04FBE54A9}"/>
    <cellStyle name="Note 4 3 12" xfId="42132" xr:uid="{93B2B11C-15EB-4D0C-B081-15D0A65D8E5B}"/>
    <cellStyle name="Note 4 3 13" xfId="42133" xr:uid="{CBE41462-40FE-482B-98A8-6A41D5FDFBFF}"/>
    <cellStyle name="Note 4 3 14" xfId="42134" xr:uid="{3B24D389-BE53-432B-8F02-F2F8C6272849}"/>
    <cellStyle name="Note 4 3 15" xfId="42135" xr:uid="{9D575805-5DD6-45D3-8058-494E8B14501E}"/>
    <cellStyle name="Note 4 3 16" xfId="42136" xr:uid="{134AFE3D-6914-4637-BA1A-4322763869CD}"/>
    <cellStyle name="Note 4 3 17" xfId="42137" xr:uid="{D89295D7-A2CC-41B6-90E2-A63CBCC7C622}"/>
    <cellStyle name="Note 4 3 18" xfId="42138" xr:uid="{898818C9-43DF-4E42-9754-3F2F30BCF828}"/>
    <cellStyle name="Note 4 3 19" xfId="42139" xr:uid="{7726E695-2E68-4B0E-8A43-111C6DF3F1D4}"/>
    <cellStyle name="Note 4 3 2" xfId="42140" xr:uid="{2C7BF1A9-5951-4B40-AA13-9E7FDB7894A4}"/>
    <cellStyle name="Note 4 3 2 10" xfId="42141" xr:uid="{5F1304DA-B5C1-4932-8306-D1BFFF7E6068}"/>
    <cellStyle name="Note 4 3 2 11" xfId="42142" xr:uid="{E827C3AB-272B-4A43-84BF-100CB958E77D}"/>
    <cellStyle name="Note 4 3 2 12" xfId="42143" xr:uid="{27DEAD4F-36BA-4894-9B15-C3E4C60DBEA9}"/>
    <cellStyle name="Note 4 3 2 13" xfId="42144" xr:uid="{E2BEB8FB-C19C-45F6-8DC0-55675A522C90}"/>
    <cellStyle name="Note 4 3 2 14" xfId="42145" xr:uid="{CFA797A1-C2CF-4ACE-A77A-AF8E0A136B5C}"/>
    <cellStyle name="Note 4 3 2 15" xfId="42146" xr:uid="{FAFC16CD-1178-4EBB-A15A-C4C2441CF42A}"/>
    <cellStyle name="Note 4 3 2 16" xfId="42147" xr:uid="{0A8D9E9D-9F9F-4B42-B97B-4C8A88F12F77}"/>
    <cellStyle name="Note 4 3 2 17" xfId="42148" xr:uid="{9CB446A1-6241-4C62-A528-EBD57D5B6191}"/>
    <cellStyle name="Note 4 3 2 18" xfId="42149" xr:uid="{BD861FB1-1141-4D00-9FF0-1E7D46F35C87}"/>
    <cellStyle name="Note 4 3 2 19" xfId="42150" xr:uid="{D2A37882-508C-4B21-92D8-9AB22ADB586D}"/>
    <cellStyle name="Note 4 3 2 2" xfId="42151" xr:uid="{32A6392C-8A8D-4970-AEDC-43E68976F688}"/>
    <cellStyle name="Note 4 3 2 2 2" xfId="42152" xr:uid="{640EA8AA-DF02-4369-817E-476AE462AA7B}"/>
    <cellStyle name="Note 4 3 2 2 3" xfId="42153" xr:uid="{0AE3B7DC-F977-465E-8999-4676D8695735}"/>
    <cellStyle name="Note 4 3 2 2 4" xfId="42154" xr:uid="{63C3BC9D-511F-429F-8A45-B7F8AFBFD6DB}"/>
    <cellStyle name="Note 4 3 2 2 5" xfId="42155" xr:uid="{3425A2CD-1049-48A1-88A6-6181744180AB}"/>
    <cellStyle name="Note 4 3 2 2 6" xfId="42156" xr:uid="{177CF43A-95CB-4391-AEB7-369B865C50EB}"/>
    <cellStyle name="Note 4 3 2 20" xfId="42157" xr:uid="{CCE4861B-F4F7-4FB0-9402-C2C082B5609C}"/>
    <cellStyle name="Note 4 3 2 21" xfId="42158" xr:uid="{668765B2-C680-44B2-A20B-36270C501BAE}"/>
    <cellStyle name="Note 4 3 2 22" xfId="42159" xr:uid="{6F993301-6131-405D-BFD1-1EE677D993CF}"/>
    <cellStyle name="Note 4 3 2 23" xfId="42160" xr:uid="{E297868B-362C-4256-BCF0-681295CCBC04}"/>
    <cellStyle name="Note 4 3 2 24" xfId="42161" xr:uid="{FEEE5C76-629E-45B4-90A2-6ACA0C785BF0}"/>
    <cellStyle name="Note 4 3 2 25" xfId="42162" xr:uid="{7E394763-3DFB-4141-9D7B-680BE7671EA7}"/>
    <cellStyle name="Note 4 3 2 26" xfId="42163" xr:uid="{1D8B676C-7109-4A22-BFDA-75A6CB345BF6}"/>
    <cellStyle name="Note 4 3 2 3" xfId="42164" xr:uid="{BA98174B-6AC0-4BEC-8138-D62D5C808A6D}"/>
    <cellStyle name="Note 4 3 2 4" xfId="42165" xr:uid="{C17E4E74-022F-4870-ADF0-00FDAF0DC5A8}"/>
    <cellStyle name="Note 4 3 2 5" xfId="42166" xr:uid="{4C23604F-AD11-4CD1-B151-6743D3C9E590}"/>
    <cellStyle name="Note 4 3 2 6" xfId="42167" xr:uid="{A453B28C-B221-4AED-9038-C7C0D6A93092}"/>
    <cellStyle name="Note 4 3 2 7" xfId="42168" xr:uid="{819F23CF-4650-4518-8523-C6DDC040D346}"/>
    <cellStyle name="Note 4 3 2 8" xfId="42169" xr:uid="{4C1157DD-DC87-4F7D-B8A0-4FC79B3D936B}"/>
    <cellStyle name="Note 4 3 2 9" xfId="42170" xr:uid="{FDE9BB12-F208-4B3F-AE96-481E2D86C291}"/>
    <cellStyle name="Note 4 3 20" xfId="42171" xr:uid="{5D943798-94E2-419B-AE8A-B1220B7C411C}"/>
    <cellStyle name="Note 4 3 21" xfId="42172" xr:uid="{3DE3F5DA-9518-4B6B-B364-692C3517FE1A}"/>
    <cellStyle name="Note 4 3 22" xfId="42173" xr:uid="{AC75E7AB-9130-44EE-A9B3-C9DF5BCA477E}"/>
    <cellStyle name="Note 4 3 23" xfId="42174" xr:uid="{9B1AA287-C6DA-4809-A6D6-FCD941039115}"/>
    <cellStyle name="Note 4 3 24" xfId="42175" xr:uid="{D2759D01-BD66-46A1-9532-B5FCF24885CF}"/>
    <cellStyle name="Note 4 3 25" xfId="42176" xr:uid="{25A45974-1DD7-4D74-A00D-9CD5463EB40B}"/>
    <cellStyle name="Note 4 3 26" xfId="42177" xr:uid="{17D97319-B008-4344-BE36-D62BD5003C00}"/>
    <cellStyle name="Note 4 3 27" xfId="42178" xr:uid="{BE9D8963-894D-432C-B5DC-0574FAAE07BC}"/>
    <cellStyle name="Note 4 3 28" xfId="42179" xr:uid="{401156E0-F7A1-4751-A1FC-C595BFCDDBF8}"/>
    <cellStyle name="Note 4 3 3" xfId="42180" xr:uid="{C1AC862A-8541-4CC1-986A-5D8347477FDF}"/>
    <cellStyle name="Note 4 3 3 10" xfId="42181" xr:uid="{9CBBCB16-9CB1-4506-AC3C-8C8CCF3BDB3A}"/>
    <cellStyle name="Note 4 3 3 11" xfId="42182" xr:uid="{619E66B8-26DB-4329-967F-87A9D781513D}"/>
    <cellStyle name="Note 4 3 3 12" xfId="42183" xr:uid="{98455084-5D32-4A38-886E-086CABC79C55}"/>
    <cellStyle name="Note 4 3 3 13" xfId="42184" xr:uid="{742C5B03-AFCC-444C-A6E8-EC5D009819E6}"/>
    <cellStyle name="Note 4 3 3 14" xfId="42185" xr:uid="{A0DD61A3-F665-4232-9421-B1412C6881FC}"/>
    <cellStyle name="Note 4 3 3 15" xfId="42186" xr:uid="{F7913E07-4A0A-4680-8643-B095CD975F80}"/>
    <cellStyle name="Note 4 3 3 16" xfId="42187" xr:uid="{10940265-984E-4BEE-BBCB-943DED50F625}"/>
    <cellStyle name="Note 4 3 3 17" xfId="42188" xr:uid="{5C4431DE-25F7-4166-9811-1B9D39818D3E}"/>
    <cellStyle name="Note 4 3 3 18" xfId="42189" xr:uid="{4EB3C23F-F498-4535-8E7F-EE0D39BF6D14}"/>
    <cellStyle name="Note 4 3 3 19" xfId="42190" xr:uid="{E35E9300-AD5E-4DA1-99C3-0ABA3AC461DF}"/>
    <cellStyle name="Note 4 3 3 2" xfId="42191" xr:uid="{9C8E060D-33B2-424B-908C-B37F94925E73}"/>
    <cellStyle name="Note 4 3 3 2 2" xfId="42192" xr:uid="{45A46FB8-6E8D-4C35-A330-1C0F3856482A}"/>
    <cellStyle name="Note 4 3 3 2 3" xfId="42193" xr:uid="{48A4ABD5-7DC2-412A-817B-DCC3A1649ACF}"/>
    <cellStyle name="Note 4 3 3 2 4" xfId="42194" xr:uid="{E271A0FB-D09D-4F46-8B7B-54B83EC41FB5}"/>
    <cellStyle name="Note 4 3 3 2 5" xfId="42195" xr:uid="{B24F880E-5534-4C0E-8F51-A60D046EAD6A}"/>
    <cellStyle name="Note 4 3 3 2 6" xfId="42196" xr:uid="{E52CECBF-5058-436E-862A-B407C344604D}"/>
    <cellStyle name="Note 4 3 3 20" xfId="42197" xr:uid="{FE9C658A-94B5-4D12-AEA8-A66DE38F3F9F}"/>
    <cellStyle name="Note 4 3 3 21" xfId="42198" xr:uid="{4AD00CBF-4232-49EC-82F7-CF083B5C1E87}"/>
    <cellStyle name="Note 4 3 3 22" xfId="42199" xr:uid="{04332297-1487-41BC-A1D1-A3836F0CB5E1}"/>
    <cellStyle name="Note 4 3 3 23" xfId="42200" xr:uid="{C07C1889-B86D-45FE-B0E9-29FD2BF4D412}"/>
    <cellStyle name="Note 4 3 3 24" xfId="42201" xr:uid="{70B3AB7D-8980-4A74-94A8-BACF758A06F4}"/>
    <cellStyle name="Note 4 3 3 25" xfId="42202" xr:uid="{50E1D02A-81E5-42A0-8604-5E1BCCD82907}"/>
    <cellStyle name="Note 4 3 3 26" xfId="42203" xr:uid="{23BB3244-5A8B-47AA-BA7E-8DAD0A389B11}"/>
    <cellStyle name="Note 4 3 3 3" xfId="42204" xr:uid="{F06A7ADA-03E0-4B28-89D1-B8CD8EB4DCC6}"/>
    <cellStyle name="Note 4 3 3 4" xfId="42205" xr:uid="{63ECFBEE-9409-469A-9048-C384630FD04A}"/>
    <cellStyle name="Note 4 3 3 5" xfId="42206" xr:uid="{D3A04A8F-B5B5-4DF1-8DBA-90818EEC370C}"/>
    <cellStyle name="Note 4 3 3 6" xfId="42207" xr:uid="{6F90E002-A999-4861-BC43-A16088967086}"/>
    <cellStyle name="Note 4 3 3 7" xfId="42208" xr:uid="{412AE355-C8C2-4C75-8F0C-B60A752B63B1}"/>
    <cellStyle name="Note 4 3 3 8" xfId="42209" xr:uid="{1B4CDCB6-7884-40D2-ADA1-41D9C9D43F5F}"/>
    <cellStyle name="Note 4 3 3 9" xfId="42210" xr:uid="{3CEEDCAB-E578-4DA1-81F3-0EA804F79ED6}"/>
    <cellStyle name="Note 4 3 4" xfId="42211" xr:uid="{A72F556C-2051-41B2-ACD2-D388474327C3}"/>
    <cellStyle name="Note 4 3 4 2" xfId="42212" xr:uid="{151E0AF3-1AD0-4707-9B27-38D23D671DB7}"/>
    <cellStyle name="Note 4 3 4 3" xfId="42213" xr:uid="{DDCA8DBE-A1A8-49FD-85DC-F6438237F7A0}"/>
    <cellStyle name="Note 4 3 4 4" xfId="42214" xr:uid="{2D280358-0C2F-48E3-87D1-2040C32FD381}"/>
    <cellStyle name="Note 4 3 4 5" xfId="42215" xr:uid="{07173994-49B3-4BAC-A25C-356B6B41C9E1}"/>
    <cellStyle name="Note 4 3 4 6" xfId="42216" xr:uid="{8A4445C8-8C10-4257-B256-71AC6CE90A3B}"/>
    <cellStyle name="Note 4 3 5" xfId="42217" xr:uid="{B9A18E16-1B8F-47BA-9834-561EB40E20CF}"/>
    <cellStyle name="Note 4 3 6" xfId="42218" xr:uid="{B6CCF949-ED1A-477F-BDC0-65E37EE552F6}"/>
    <cellStyle name="Note 4 3 7" xfId="42219" xr:uid="{4368BF2C-2A4F-45C1-BDC7-7480304F6462}"/>
    <cellStyle name="Note 4 3 8" xfId="42220" xr:uid="{80886308-90A5-4033-9C27-BB046697BD8C}"/>
    <cellStyle name="Note 4 3 9" xfId="42221" xr:uid="{3F649BBE-34DD-4A20-B796-E4B163365F20}"/>
    <cellStyle name="Note 4 4" xfId="42222" xr:uid="{61F5F67C-2E1B-4A10-BEAD-901FA361FFD0}"/>
    <cellStyle name="Note 4 4 2" xfId="42223" xr:uid="{A76D0244-AC2F-4902-BE6E-FE34758EA8D3}"/>
    <cellStyle name="Note 4 4 3" xfId="42224" xr:uid="{64DB3F4D-BCBE-45D5-8BCB-C9ABECA28EB1}"/>
    <cellStyle name="Note 4 4 4" xfId="42225" xr:uid="{D1DE05A1-CED0-4034-87BD-D2134FF43D1A}"/>
    <cellStyle name="Note 4 4 5" xfId="42226" xr:uid="{886ECB87-A017-43DC-B6A5-E537563D70C6}"/>
    <cellStyle name="Note 4 4 6" xfId="42227" xr:uid="{5CD28006-CD57-4088-8C8C-DE2BF8FD9E80}"/>
    <cellStyle name="Note 4 5" xfId="42228" xr:uid="{885020FB-F0D9-41DD-B0B8-554745C982FB}"/>
    <cellStyle name="Note 4 6" xfId="42229" xr:uid="{F9BCF9CF-BC63-4A48-92A9-34417792A35C}"/>
    <cellStyle name="Note 4 7" xfId="42230" xr:uid="{A8CF3C7E-4C9C-4401-AFA9-EDBD5AFC5E38}"/>
    <cellStyle name="Note 4 8" xfId="42231" xr:uid="{8ADBD524-0C67-4E0A-8272-ACC616B33450}"/>
    <cellStyle name="Note 4 9" xfId="42232" xr:uid="{0ECF668C-6E85-43E6-92D6-E22730F5E04C}"/>
    <cellStyle name="Note 40" xfId="42233" xr:uid="{C2EC9957-209E-46D8-9FA9-EA4D57308F97}"/>
    <cellStyle name="Note 41" xfId="42234" xr:uid="{274660D7-0115-4EFF-ACAC-788DAB0E1F70}"/>
    <cellStyle name="Note 42" xfId="42235" xr:uid="{DFCD3487-5348-4935-A8FD-D2DFB63252F3}"/>
    <cellStyle name="Note 43" xfId="42236" xr:uid="{EB8F0535-62DB-41BA-BBDB-41B9B3D3EF2B}"/>
    <cellStyle name="Note 44" xfId="42237" xr:uid="{49CE7D2B-D298-4D47-AE00-034E893AE563}"/>
    <cellStyle name="Note 45" xfId="42238" xr:uid="{5ACE28C1-7378-43DC-B280-2FF6F22247BD}"/>
    <cellStyle name="Note 46" xfId="42239" xr:uid="{599C3FE6-0FA9-40F3-8540-18DBC30876E1}"/>
    <cellStyle name="Note 47" xfId="42240" xr:uid="{D4BAC95B-FACD-4B93-90A8-A131C7575318}"/>
    <cellStyle name="Note 48" xfId="42241" xr:uid="{EEB5ACF9-F746-4FC2-A817-CB635C661E6C}"/>
    <cellStyle name="Note 49" xfId="42242" xr:uid="{D15178E2-DE76-450D-8326-4DD429C47253}"/>
    <cellStyle name="Note 5" xfId="42243" xr:uid="{32CF2204-5F67-4F1E-8FBF-41EE6B3C9F79}"/>
    <cellStyle name="Note 5 10" xfId="42244" xr:uid="{427B5145-40D0-4FFE-BFA2-797F183ED385}"/>
    <cellStyle name="Note 5 11" xfId="42245" xr:uid="{CA711980-058A-4E4F-A0CF-8722B2C89638}"/>
    <cellStyle name="Note 5 12" xfId="42246" xr:uid="{154D26BC-0B93-49BF-8A28-3CE27884A976}"/>
    <cellStyle name="Note 5 13" xfId="42247" xr:uid="{16698685-C852-42B6-817E-E0FF5DBBC897}"/>
    <cellStyle name="Note 5 14" xfId="42248" xr:uid="{84808AD1-6E97-4747-B09F-7C625E7E89F6}"/>
    <cellStyle name="Note 5 15" xfId="42249" xr:uid="{A6BC0141-2ECF-4FC8-A823-7753B5FD0ACD}"/>
    <cellStyle name="Note 5 16" xfId="42250" xr:uid="{3E748AB7-600A-4C33-B102-2D46D6D65421}"/>
    <cellStyle name="Note 5 17" xfId="42251" xr:uid="{8BD82FC0-4F63-4060-B430-DE3365258AFD}"/>
    <cellStyle name="Note 5 18" xfId="42252" xr:uid="{16E42736-884E-46AF-8B13-24CC3CC6ADD1}"/>
    <cellStyle name="Note 5 19" xfId="42253" xr:uid="{4DD44992-35BE-4A51-8C4F-53F7E74D35DE}"/>
    <cellStyle name="Note 5 2" xfId="42254" xr:uid="{97126712-C6FF-4CCA-AED5-1132A52C6A44}"/>
    <cellStyle name="Note 5 2 10" xfId="42255" xr:uid="{F2405B7C-9331-40D3-B94C-90263DD50E94}"/>
    <cellStyle name="Note 5 2 11" xfId="42256" xr:uid="{A78DC684-ACEF-4D4E-810F-3FCA581CF7EB}"/>
    <cellStyle name="Note 5 2 12" xfId="42257" xr:uid="{4B7D6821-B53D-4086-BB7D-EE2316D7DF60}"/>
    <cellStyle name="Note 5 2 13" xfId="42258" xr:uid="{62E8987D-F76A-4858-858E-5EF1BB3AC695}"/>
    <cellStyle name="Note 5 2 14" xfId="42259" xr:uid="{6DDB47D8-9416-4341-9AC1-AE743D681BED}"/>
    <cellStyle name="Note 5 2 15" xfId="42260" xr:uid="{3E354C13-CF41-4E1C-AD5B-F2B9F706E7D5}"/>
    <cellStyle name="Note 5 2 16" xfId="42261" xr:uid="{A45641F3-AA6D-4985-B700-9C8B60B064FF}"/>
    <cellStyle name="Note 5 2 17" xfId="42262" xr:uid="{18BCB356-A2D6-4D78-813E-91E4765B854D}"/>
    <cellStyle name="Note 5 2 18" xfId="42263" xr:uid="{CE671C6F-4890-4702-AE3F-E8D20FA827C7}"/>
    <cellStyle name="Note 5 2 19" xfId="42264" xr:uid="{7EB36378-7524-454D-A840-508621E75A36}"/>
    <cellStyle name="Note 5 2 2" xfId="42265" xr:uid="{BC7DC277-113E-4E99-990E-B0606DA776DA}"/>
    <cellStyle name="Note 5 2 2 10" xfId="42266" xr:uid="{B3276DBD-6C42-480C-BB66-61258985808A}"/>
    <cellStyle name="Note 5 2 2 11" xfId="42267" xr:uid="{D0D6B458-854D-4EBF-B502-22DCE1A3D58C}"/>
    <cellStyle name="Note 5 2 2 12" xfId="42268" xr:uid="{E91026A5-B501-44B8-B995-B1E28C3AB889}"/>
    <cellStyle name="Note 5 2 2 13" xfId="42269" xr:uid="{9DA6E788-9841-4A52-A82F-3909BAC83581}"/>
    <cellStyle name="Note 5 2 2 14" xfId="42270" xr:uid="{8F216C0A-5F43-4ABC-A089-2A5ADDC97C5D}"/>
    <cellStyle name="Note 5 2 2 15" xfId="42271" xr:uid="{183F711E-FDF4-4996-AB64-B2836F84ADC7}"/>
    <cellStyle name="Note 5 2 2 16" xfId="42272" xr:uid="{93542ACC-E971-4C77-BD5C-D28F98CD30E8}"/>
    <cellStyle name="Note 5 2 2 17" xfId="42273" xr:uid="{CD4E1A82-E6B1-4BE0-8388-F381C1E1FFE2}"/>
    <cellStyle name="Note 5 2 2 18" xfId="42274" xr:uid="{5BBE81EE-3B2B-47C3-869D-9E470D7E01F9}"/>
    <cellStyle name="Note 5 2 2 19" xfId="42275" xr:uid="{FBB2FBBF-3A4B-41B9-92EE-25749AA7B157}"/>
    <cellStyle name="Note 5 2 2 2" xfId="42276" xr:uid="{0444746E-EA1D-4E5B-93B2-56F7FFF93071}"/>
    <cellStyle name="Note 5 2 2 2 2" xfId="42277" xr:uid="{4E97FEE5-E76F-4118-937E-F3312D3AC331}"/>
    <cellStyle name="Note 5 2 2 2 3" xfId="42278" xr:uid="{12D34064-7C74-43F7-9C91-98A9DA0825F2}"/>
    <cellStyle name="Note 5 2 2 2 4" xfId="42279" xr:uid="{50005CCE-8053-4FF0-BAC0-0EF11DB9E92D}"/>
    <cellStyle name="Note 5 2 2 2 5" xfId="42280" xr:uid="{6C5569C8-E3AB-4CA6-B65D-37FB44BBDBD2}"/>
    <cellStyle name="Note 5 2 2 2 6" xfId="42281" xr:uid="{70620627-051B-42C1-B77D-45A066E9042C}"/>
    <cellStyle name="Note 5 2 2 20" xfId="42282" xr:uid="{622DEFAC-B3BF-4F31-8F3A-F06A2735C612}"/>
    <cellStyle name="Note 5 2 2 21" xfId="42283" xr:uid="{3254F67C-04C2-4157-8B62-4CEEACCBA63F}"/>
    <cellStyle name="Note 5 2 2 22" xfId="42284" xr:uid="{6E8E985D-2C97-47D2-BC3B-47C82BECD60A}"/>
    <cellStyle name="Note 5 2 2 23" xfId="42285" xr:uid="{9613FD7D-07F5-43F5-8CFF-6B91D037B487}"/>
    <cellStyle name="Note 5 2 2 24" xfId="42286" xr:uid="{172DCD12-5A9F-46E9-B908-0ED22154C419}"/>
    <cellStyle name="Note 5 2 2 25" xfId="42287" xr:uid="{CDC1E2E3-95F6-4EC4-8DBA-3B0A5DBF7618}"/>
    <cellStyle name="Note 5 2 2 26" xfId="42288" xr:uid="{37BFAD1E-E166-4445-892F-190812A86A05}"/>
    <cellStyle name="Note 5 2 2 3" xfId="42289" xr:uid="{E5113E3B-837E-46B2-A981-6735511B2DC5}"/>
    <cellStyle name="Note 5 2 2 4" xfId="42290" xr:uid="{8801F734-C4C0-4BDE-AC67-D6DA2C54E2D4}"/>
    <cellStyle name="Note 5 2 2 5" xfId="42291" xr:uid="{CE1CE001-A793-436C-958D-C08A671BAF89}"/>
    <cellStyle name="Note 5 2 2 6" xfId="42292" xr:uid="{4D5B6FDB-2912-4FD7-81C5-E04151AC233C}"/>
    <cellStyle name="Note 5 2 2 7" xfId="42293" xr:uid="{1D2C2E4F-0D3A-4635-A75E-FD619A2942F9}"/>
    <cellStyle name="Note 5 2 2 8" xfId="42294" xr:uid="{96AB6CD6-D0D2-4B7D-9403-D11D17D8A298}"/>
    <cellStyle name="Note 5 2 2 9" xfId="42295" xr:uid="{E00F9C8B-98D5-4D45-92C1-8725327F21D3}"/>
    <cellStyle name="Note 5 2 20" xfId="42296" xr:uid="{9ADF7E7A-E125-48F9-9462-C8DACB812A95}"/>
    <cellStyle name="Note 5 2 21" xfId="42297" xr:uid="{186310A0-394B-4C63-8A15-578DE2D28C10}"/>
    <cellStyle name="Note 5 2 22" xfId="42298" xr:uid="{7141EAF8-087B-4F74-8422-2201C58BE126}"/>
    <cellStyle name="Note 5 2 23" xfId="42299" xr:uid="{988BC8EC-89C5-4CBD-AC11-AF546579AD82}"/>
    <cellStyle name="Note 5 2 24" xfId="42300" xr:uid="{3E2AD5DB-9A7F-4957-9B2F-DF11D5340DD7}"/>
    <cellStyle name="Note 5 2 25" xfId="42301" xr:uid="{E3798943-C595-4BB9-A0FF-158195042843}"/>
    <cellStyle name="Note 5 2 26" xfId="42302" xr:uid="{425CC6B4-593F-4E37-B0E1-A3C8B1C14201}"/>
    <cellStyle name="Note 5 2 27" xfId="42303" xr:uid="{EA1F4FA5-E8EE-4966-9B09-62D86789E90C}"/>
    <cellStyle name="Note 5 2 28" xfId="42304" xr:uid="{E0C99428-FF3C-4795-8E22-9BBB64643820}"/>
    <cellStyle name="Note 5 2 3" xfId="42305" xr:uid="{DCECF23B-01A9-4857-8031-8B204CAB9736}"/>
    <cellStyle name="Note 5 2 3 10" xfId="42306" xr:uid="{552D1324-25DD-42AE-A83A-3CE17FB7E82B}"/>
    <cellStyle name="Note 5 2 3 11" xfId="42307" xr:uid="{A729C39B-9C15-4EA4-AE15-A7F901CA54CC}"/>
    <cellStyle name="Note 5 2 3 12" xfId="42308" xr:uid="{768A1400-7BD0-4B5F-8037-0C9D575C1825}"/>
    <cellStyle name="Note 5 2 3 13" xfId="42309" xr:uid="{015772AB-9BAD-4CCF-ABA0-C5420E07FA33}"/>
    <cellStyle name="Note 5 2 3 14" xfId="42310" xr:uid="{153D9125-5174-4705-94E6-F540B4123886}"/>
    <cellStyle name="Note 5 2 3 15" xfId="42311" xr:uid="{7ECDD7F5-4227-4D77-A75B-87BAB822B874}"/>
    <cellStyle name="Note 5 2 3 16" xfId="42312" xr:uid="{0D98D233-430E-446B-BD34-5C6BB1CCD44B}"/>
    <cellStyle name="Note 5 2 3 17" xfId="42313" xr:uid="{C3A31CDF-6498-4115-A8A8-8796ABF51D91}"/>
    <cellStyle name="Note 5 2 3 18" xfId="42314" xr:uid="{1B2E5D34-59FE-4730-B27D-793DB98B10E0}"/>
    <cellStyle name="Note 5 2 3 19" xfId="42315" xr:uid="{6E5BFE28-8858-4050-B756-1884FB9F6A6E}"/>
    <cellStyle name="Note 5 2 3 2" xfId="42316" xr:uid="{24E3BF5B-A3B3-486F-ADA9-02259E817B17}"/>
    <cellStyle name="Note 5 2 3 2 2" xfId="42317" xr:uid="{DA2531A3-1CAE-4F0B-8527-BA2790081B53}"/>
    <cellStyle name="Note 5 2 3 2 3" xfId="42318" xr:uid="{8A666706-B995-4F93-9275-E37CDF595B56}"/>
    <cellStyle name="Note 5 2 3 2 4" xfId="42319" xr:uid="{7A27424D-DA2F-4F0C-A5B2-65D297FC3D8D}"/>
    <cellStyle name="Note 5 2 3 2 5" xfId="42320" xr:uid="{BA7D3E79-1886-40EA-B11A-4EAF9EAA4617}"/>
    <cellStyle name="Note 5 2 3 2 6" xfId="42321" xr:uid="{43BB92B1-68DA-4E62-93F1-02884142D292}"/>
    <cellStyle name="Note 5 2 3 20" xfId="42322" xr:uid="{F799CD2D-AE7D-453E-B2E4-7E61661F3858}"/>
    <cellStyle name="Note 5 2 3 21" xfId="42323" xr:uid="{2C58C0B2-0C42-4F17-AE99-8B8F7974D3B3}"/>
    <cellStyle name="Note 5 2 3 22" xfId="42324" xr:uid="{DB9FBEA1-100A-4A85-B054-A361E66A1793}"/>
    <cellStyle name="Note 5 2 3 23" xfId="42325" xr:uid="{04DF1904-753D-45B8-B313-0E93678C626E}"/>
    <cellStyle name="Note 5 2 3 24" xfId="42326" xr:uid="{253A7EC1-2C86-4CF5-ABB0-54E9C08136EC}"/>
    <cellStyle name="Note 5 2 3 25" xfId="42327" xr:uid="{08458838-1A45-4F2A-8DC3-D17BA94D58E4}"/>
    <cellStyle name="Note 5 2 3 26" xfId="42328" xr:uid="{78FB0B8E-FB7E-404A-A2D9-BFCC9385D6EA}"/>
    <cellStyle name="Note 5 2 3 3" xfId="42329" xr:uid="{785FD99E-FABB-4A70-A156-CDF7632D07C3}"/>
    <cellStyle name="Note 5 2 3 4" xfId="42330" xr:uid="{30BCCD11-BF4C-4F1B-8F64-B4BCBB705CB0}"/>
    <cellStyle name="Note 5 2 3 5" xfId="42331" xr:uid="{3640AD1E-C249-4C67-B321-135E504A1D11}"/>
    <cellStyle name="Note 5 2 3 6" xfId="42332" xr:uid="{49060A90-D526-494C-B2DB-44F926AEF41B}"/>
    <cellStyle name="Note 5 2 3 7" xfId="42333" xr:uid="{ECABC175-24E9-4DE6-8E0E-B5C479A8D9B8}"/>
    <cellStyle name="Note 5 2 3 8" xfId="42334" xr:uid="{5920F71C-FB44-4530-88B4-4E6FFA4A0D25}"/>
    <cellStyle name="Note 5 2 3 9" xfId="42335" xr:uid="{A024C2F8-532A-4143-828A-F9BC688F1E2F}"/>
    <cellStyle name="Note 5 2 4" xfId="42336" xr:uid="{EB38BAF3-C0AF-4F1D-B108-67DCD5FFE773}"/>
    <cellStyle name="Note 5 2 4 2" xfId="42337" xr:uid="{F323B006-E87F-4667-B636-612E28EC1AAA}"/>
    <cellStyle name="Note 5 2 4 3" xfId="42338" xr:uid="{1576D660-6187-4DF0-8F3C-BE8916B94760}"/>
    <cellStyle name="Note 5 2 4 4" xfId="42339" xr:uid="{B8ECB4B7-392C-43EA-B42B-C7ADC221B12D}"/>
    <cellStyle name="Note 5 2 4 5" xfId="42340" xr:uid="{303DDF34-43B1-43EA-BBA8-841F4B0DA13B}"/>
    <cellStyle name="Note 5 2 4 6" xfId="42341" xr:uid="{10E04B39-160E-412E-B820-E1C04E539948}"/>
    <cellStyle name="Note 5 2 5" xfId="42342" xr:uid="{27060CE3-9DCD-439F-A050-CFFE5E017A7D}"/>
    <cellStyle name="Note 5 2 6" xfId="42343" xr:uid="{2FB73618-9E12-4441-B642-EAA6BFDC0644}"/>
    <cellStyle name="Note 5 2 7" xfId="42344" xr:uid="{CF3C2BF6-5B8A-4C52-B690-86C4227AA1DD}"/>
    <cellStyle name="Note 5 2 8" xfId="42345" xr:uid="{102757A3-732B-4278-B8D9-61065086E34A}"/>
    <cellStyle name="Note 5 2 9" xfId="42346" xr:uid="{B6BF3D9F-0759-4631-B791-88399F402D06}"/>
    <cellStyle name="Note 5 20" xfId="42347" xr:uid="{4F100D5D-4909-4895-9063-49116557EE0E}"/>
    <cellStyle name="Note 5 21" xfId="42348" xr:uid="{5D7D6292-B33D-4F55-BE0F-390C6D8BA798}"/>
    <cellStyle name="Note 5 22" xfId="42349" xr:uid="{91F0A2E6-94A5-45F2-A387-67DD01E01174}"/>
    <cellStyle name="Note 5 23" xfId="42350" xr:uid="{2900D81F-4B17-49F3-916D-C796D635E27D}"/>
    <cellStyle name="Note 5 24" xfId="42351" xr:uid="{7903C351-C53A-4250-9B89-6A414E82E395}"/>
    <cellStyle name="Note 5 25" xfId="42352" xr:uid="{E01333A6-263D-432C-9173-1276C70D0A33}"/>
    <cellStyle name="Note 5 26" xfId="42353" xr:uid="{795E1F3B-D375-4189-9A03-B34AAA14EE12}"/>
    <cellStyle name="Note 5 27" xfId="42354" xr:uid="{4EA10AB9-6EA6-46A4-B9EF-685D58C71E51}"/>
    <cellStyle name="Note 5 28" xfId="42355" xr:uid="{C16F8DA5-3945-4E43-BB57-FD8C8CABD826}"/>
    <cellStyle name="Note 5 3" xfId="42356" xr:uid="{680BE9B6-6BA7-4AA0-BEEB-14A2C5BC14C3}"/>
    <cellStyle name="Note 5 3 10" xfId="42357" xr:uid="{AD5629D4-133D-4FF0-B10C-6AAB17115297}"/>
    <cellStyle name="Note 5 3 11" xfId="42358" xr:uid="{2414829E-901A-4E6B-934E-B75D717CFE15}"/>
    <cellStyle name="Note 5 3 12" xfId="42359" xr:uid="{D2D3C142-BC4F-4210-A4F6-AE3E191B2F2A}"/>
    <cellStyle name="Note 5 3 13" xfId="42360" xr:uid="{B28A7F2E-AD4C-4EEC-A23C-C1C357F9B8E1}"/>
    <cellStyle name="Note 5 3 14" xfId="42361" xr:uid="{14EB618B-59B8-4C5F-B8FA-11A1C5AA78D3}"/>
    <cellStyle name="Note 5 3 15" xfId="42362" xr:uid="{0FE0937A-ED8B-43B5-A823-021CC6212557}"/>
    <cellStyle name="Note 5 3 16" xfId="42363" xr:uid="{2501D1DD-0030-4B4E-9D17-BFCC9AD460C8}"/>
    <cellStyle name="Note 5 3 17" xfId="42364" xr:uid="{53BE6D8A-058D-4BD8-AF49-1F4420484601}"/>
    <cellStyle name="Note 5 3 18" xfId="42365" xr:uid="{03256BA6-3838-43C4-ACF5-CF4204D1FC5F}"/>
    <cellStyle name="Note 5 3 19" xfId="42366" xr:uid="{FCD78EBC-C59B-4EEB-900E-5FA348DB89B5}"/>
    <cellStyle name="Note 5 3 2" xfId="42367" xr:uid="{2BC5268F-381B-460F-8DD6-78DBC746FA0A}"/>
    <cellStyle name="Note 5 3 2 10" xfId="42368" xr:uid="{AC9B4617-FA5A-4BBF-829F-24989A84F8DA}"/>
    <cellStyle name="Note 5 3 2 11" xfId="42369" xr:uid="{A11E0E3F-5E00-4CC9-93DC-622292F0A716}"/>
    <cellStyle name="Note 5 3 2 12" xfId="42370" xr:uid="{7043C68F-58CE-4A91-978D-542364126FEA}"/>
    <cellStyle name="Note 5 3 2 13" xfId="42371" xr:uid="{E5231363-67CF-43A3-A863-61E4AC6CE778}"/>
    <cellStyle name="Note 5 3 2 14" xfId="42372" xr:uid="{7FCA5E43-DACB-48C0-9EC5-E5B4C8D93B85}"/>
    <cellStyle name="Note 5 3 2 15" xfId="42373" xr:uid="{B7597268-A818-488E-8823-4F8553DF6CCA}"/>
    <cellStyle name="Note 5 3 2 16" xfId="42374" xr:uid="{76D76247-0B57-4D8B-811F-79AB055B5924}"/>
    <cellStyle name="Note 5 3 2 17" xfId="42375" xr:uid="{6FA951B6-E2EC-488E-8427-83A5807E8F8E}"/>
    <cellStyle name="Note 5 3 2 18" xfId="42376" xr:uid="{8E3FC2C2-7429-48EE-AF10-A2A23AC3C9B3}"/>
    <cellStyle name="Note 5 3 2 19" xfId="42377" xr:uid="{F8DFF161-C94B-4269-930F-FB2BF70FD564}"/>
    <cellStyle name="Note 5 3 2 2" xfId="42378" xr:uid="{C584C772-94B3-47F5-ADA9-4DA52DB37A0F}"/>
    <cellStyle name="Note 5 3 2 2 2" xfId="42379" xr:uid="{25CF8EBC-F671-4B42-9B4E-8C59396C8EAB}"/>
    <cellStyle name="Note 5 3 2 2 3" xfId="42380" xr:uid="{6C58DF59-2F36-4B63-A915-BB72B610A065}"/>
    <cellStyle name="Note 5 3 2 2 4" xfId="42381" xr:uid="{4D590CBB-195B-4275-8951-E131D448232B}"/>
    <cellStyle name="Note 5 3 2 2 5" xfId="42382" xr:uid="{C5D3B1E8-90BF-472F-8E1D-EAC88142C6A4}"/>
    <cellStyle name="Note 5 3 2 2 6" xfId="42383" xr:uid="{02FDD314-8A6F-43F8-9125-0C6060EECADC}"/>
    <cellStyle name="Note 5 3 2 20" xfId="42384" xr:uid="{796BA728-DC8B-4FE4-8664-9B12B0D17577}"/>
    <cellStyle name="Note 5 3 2 21" xfId="42385" xr:uid="{443E7052-C2DE-40C0-AF5E-A411044ECF07}"/>
    <cellStyle name="Note 5 3 2 22" xfId="42386" xr:uid="{02E532A0-FA67-4D5C-A5BA-805260843305}"/>
    <cellStyle name="Note 5 3 2 23" xfId="42387" xr:uid="{CCE64A72-A129-46C9-8B63-D419DD41DEFA}"/>
    <cellStyle name="Note 5 3 2 24" xfId="42388" xr:uid="{73EA00CE-6CE5-481A-A6C4-7557903507C5}"/>
    <cellStyle name="Note 5 3 2 25" xfId="42389" xr:uid="{016DC72D-8CCB-484C-899A-A6982D20357D}"/>
    <cellStyle name="Note 5 3 2 26" xfId="42390" xr:uid="{79D5C79B-1F6C-40E6-8C34-EB14E30C4C46}"/>
    <cellStyle name="Note 5 3 2 3" xfId="42391" xr:uid="{3994EAFB-4EEB-467E-BFB2-4EE1081D4AA9}"/>
    <cellStyle name="Note 5 3 2 4" xfId="42392" xr:uid="{8EF78A62-C1E9-4911-894D-B41EB1C73345}"/>
    <cellStyle name="Note 5 3 2 5" xfId="42393" xr:uid="{55631FCC-9D8B-409F-8EE3-2C991DE70743}"/>
    <cellStyle name="Note 5 3 2 6" xfId="42394" xr:uid="{7DCA066C-B88B-4151-86F1-9A874C8699C0}"/>
    <cellStyle name="Note 5 3 2 7" xfId="42395" xr:uid="{1037FC8E-1532-46F3-BA35-6DDADBF8E215}"/>
    <cellStyle name="Note 5 3 2 8" xfId="42396" xr:uid="{6900C84A-DE33-4F0C-B791-E03A15487F25}"/>
    <cellStyle name="Note 5 3 2 9" xfId="42397" xr:uid="{820DBC59-477A-4156-A52C-B16A4201CFCD}"/>
    <cellStyle name="Note 5 3 20" xfId="42398" xr:uid="{69727B90-1153-4395-9E89-13B69FD89A64}"/>
    <cellStyle name="Note 5 3 21" xfId="42399" xr:uid="{DD4E541C-F6BE-4227-8EFF-056C0B8ED725}"/>
    <cellStyle name="Note 5 3 22" xfId="42400" xr:uid="{D0392836-FA41-4817-A642-3B0FBD789F45}"/>
    <cellStyle name="Note 5 3 23" xfId="42401" xr:uid="{D9DA7A71-6BA8-446B-9A00-5628BB3744C0}"/>
    <cellStyle name="Note 5 3 24" xfId="42402" xr:uid="{889A2159-A1D0-4F35-B554-E4C538E9B728}"/>
    <cellStyle name="Note 5 3 25" xfId="42403" xr:uid="{28D70474-18F0-4FD1-B84F-204B9CC7A4D6}"/>
    <cellStyle name="Note 5 3 26" xfId="42404" xr:uid="{39E9BB59-A483-4862-A20A-3F33F1031D3D}"/>
    <cellStyle name="Note 5 3 27" xfId="42405" xr:uid="{D6774CE5-622B-422A-A772-AB5123FE7209}"/>
    <cellStyle name="Note 5 3 28" xfId="42406" xr:uid="{53884166-3985-4BCA-B53C-A8AD483AF160}"/>
    <cellStyle name="Note 5 3 3" xfId="42407" xr:uid="{D4CD87A2-5AF6-4942-8A14-C38286A4D3AA}"/>
    <cellStyle name="Note 5 3 3 10" xfId="42408" xr:uid="{2B0BD335-9C99-46B7-B114-527C5BE891EE}"/>
    <cellStyle name="Note 5 3 3 11" xfId="42409" xr:uid="{2B852E60-5478-42D0-86B0-D13727546B95}"/>
    <cellStyle name="Note 5 3 3 12" xfId="42410" xr:uid="{A457CFCC-A1D8-4359-88E7-717D37481FEA}"/>
    <cellStyle name="Note 5 3 3 13" xfId="42411" xr:uid="{5AB69295-13EE-4494-AC5A-F92C765BB3FC}"/>
    <cellStyle name="Note 5 3 3 14" xfId="42412" xr:uid="{59682641-9353-499F-A92A-A662601A11C3}"/>
    <cellStyle name="Note 5 3 3 15" xfId="42413" xr:uid="{60564EEB-4E08-46E6-BC29-EB96DBEDC0E4}"/>
    <cellStyle name="Note 5 3 3 16" xfId="42414" xr:uid="{6018EDCE-36E3-463B-9A9F-0B1526F7A1AF}"/>
    <cellStyle name="Note 5 3 3 17" xfId="42415" xr:uid="{0EC50679-AD59-4F96-8193-5CF37EB7C779}"/>
    <cellStyle name="Note 5 3 3 18" xfId="42416" xr:uid="{87F7AC35-AAAB-4E7F-9E44-BED3D5AA2898}"/>
    <cellStyle name="Note 5 3 3 19" xfId="42417" xr:uid="{621500B8-77C1-4A82-914E-118E94CCADAE}"/>
    <cellStyle name="Note 5 3 3 2" xfId="42418" xr:uid="{5B90534A-573D-4B9E-9ADD-56B285D6316B}"/>
    <cellStyle name="Note 5 3 3 2 2" xfId="42419" xr:uid="{C2FE2A1D-C5C8-404D-BDFE-6E1E58E39A7F}"/>
    <cellStyle name="Note 5 3 3 2 3" xfId="42420" xr:uid="{171F8613-D6F6-48E4-A96D-DF42FC862426}"/>
    <cellStyle name="Note 5 3 3 2 4" xfId="42421" xr:uid="{6ECED920-D13C-4568-A1BA-398948A14FC4}"/>
    <cellStyle name="Note 5 3 3 2 5" xfId="42422" xr:uid="{0263959D-E764-4206-BE91-8E8735D5D434}"/>
    <cellStyle name="Note 5 3 3 2 6" xfId="42423" xr:uid="{74782719-F5D0-4358-9192-C945F33496B1}"/>
    <cellStyle name="Note 5 3 3 20" xfId="42424" xr:uid="{F94B5A0A-525D-4C2B-BA78-3790323DC0D7}"/>
    <cellStyle name="Note 5 3 3 21" xfId="42425" xr:uid="{45CD68BF-C595-4B3F-BF00-6A3F05B5DEB9}"/>
    <cellStyle name="Note 5 3 3 22" xfId="42426" xr:uid="{F6FC4687-33B6-497C-8AEC-90FB6C1C2B05}"/>
    <cellStyle name="Note 5 3 3 23" xfId="42427" xr:uid="{5DC730C0-CBEB-4647-86BF-60B1594BF44C}"/>
    <cellStyle name="Note 5 3 3 24" xfId="42428" xr:uid="{E6603BB0-1613-444A-A043-950266A7D636}"/>
    <cellStyle name="Note 5 3 3 25" xfId="42429" xr:uid="{05929344-445C-45EB-AC16-E9D93C2DEE2C}"/>
    <cellStyle name="Note 5 3 3 26" xfId="42430" xr:uid="{AE31A49E-611F-44BB-A2FB-430BF25A7C09}"/>
    <cellStyle name="Note 5 3 3 3" xfId="42431" xr:uid="{FE883C91-1DC9-4778-8DE0-503EF9F7C6B3}"/>
    <cellStyle name="Note 5 3 3 4" xfId="42432" xr:uid="{A759A272-C67D-4CDF-B977-29772FCBBCDD}"/>
    <cellStyle name="Note 5 3 3 5" xfId="42433" xr:uid="{0859AB14-8A2E-43E1-9775-CF79D897831D}"/>
    <cellStyle name="Note 5 3 3 6" xfId="42434" xr:uid="{864D5886-0B6A-4487-9054-858D80B0A0F3}"/>
    <cellStyle name="Note 5 3 3 7" xfId="42435" xr:uid="{42CF207A-E3E3-499D-9A49-7BD0F03CFFD3}"/>
    <cellStyle name="Note 5 3 3 8" xfId="42436" xr:uid="{84218D33-3763-444F-84DB-8179D7EC09D6}"/>
    <cellStyle name="Note 5 3 3 9" xfId="42437" xr:uid="{7F19E255-75AE-42C8-AC61-F74774E592E4}"/>
    <cellStyle name="Note 5 3 4" xfId="42438" xr:uid="{1A920621-167E-4D71-B651-F25DD6B09B34}"/>
    <cellStyle name="Note 5 3 4 2" xfId="42439" xr:uid="{ED0A7953-B75A-43C0-B1E0-445AD35511D5}"/>
    <cellStyle name="Note 5 3 4 3" xfId="42440" xr:uid="{8F7849C1-240D-489C-A385-B8D842D7D17D}"/>
    <cellStyle name="Note 5 3 4 4" xfId="42441" xr:uid="{84040BE0-1956-4DD6-AF0C-0EBC6837C9D5}"/>
    <cellStyle name="Note 5 3 4 5" xfId="42442" xr:uid="{B3DE3CA2-B4A1-4E0A-801B-1CA1E13B22F6}"/>
    <cellStyle name="Note 5 3 4 6" xfId="42443" xr:uid="{56325EFE-7624-4876-869F-1DE622EAE1EC}"/>
    <cellStyle name="Note 5 3 5" xfId="42444" xr:uid="{9D3654D5-47F5-430E-BD60-85F7004833AB}"/>
    <cellStyle name="Note 5 3 6" xfId="42445" xr:uid="{EC163CE2-111B-4389-8DC7-737D746DD9BD}"/>
    <cellStyle name="Note 5 3 7" xfId="42446" xr:uid="{4F075161-4981-490D-BB20-AE7AA72B745B}"/>
    <cellStyle name="Note 5 3 8" xfId="42447" xr:uid="{D4565AC3-458E-4AF7-AE3A-4183151DA6C9}"/>
    <cellStyle name="Note 5 3 9" xfId="42448" xr:uid="{496FCEEB-C85B-4DB3-98D1-0D044B803166}"/>
    <cellStyle name="Note 5 4" xfId="42449" xr:uid="{8970FABA-8180-4B2D-85F0-4847B6C9F908}"/>
    <cellStyle name="Note 5 4 2" xfId="42450" xr:uid="{F023EFFC-AE8F-4659-BC4F-598940973EF8}"/>
    <cellStyle name="Note 5 4 3" xfId="42451" xr:uid="{8CBB15A5-5149-4DD2-B081-C9C30E3AB51A}"/>
    <cellStyle name="Note 5 4 4" xfId="42452" xr:uid="{49AB9A2F-C07F-4440-A94F-7C864CE9B066}"/>
    <cellStyle name="Note 5 4 5" xfId="42453" xr:uid="{03D92966-14E1-4252-83C5-233BB14DD3E7}"/>
    <cellStyle name="Note 5 4 6" xfId="42454" xr:uid="{9918CD3C-ABA9-4042-8CFD-918803F7FAA2}"/>
    <cellStyle name="Note 5 5" xfId="42455" xr:uid="{B95F5EF2-A7EF-4D5C-9E35-48232392D0DF}"/>
    <cellStyle name="Note 5 6" xfId="42456" xr:uid="{FE1267B7-C61F-4763-882D-21B160DF7811}"/>
    <cellStyle name="Note 5 7" xfId="42457" xr:uid="{CAFC5FB0-7877-4F11-A3BA-47117D1D72B1}"/>
    <cellStyle name="Note 5 8" xfId="42458" xr:uid="{B8DBB957-E5B2-4091-8CDB-71C0382E380F}"/>
    <cellStyle name="Note 5 9" xfId="42459" xr:uid="{25B467DC-71FB-4CAF-B0A4-55857A67B861}"/>
    <cellStyle name="Note 50" xfId="42460" xr:uid="{6DC066DD-52B5-4C03-9062-5B03681D1FD6}"/>
    <cellStyle name="Note 51" xfId="42461" xr:uid="{3CE6B916-8E78-40FC-BF91-19460355ACB8}"/>
    <cellStyle name="Note 52" xfId="42462" xr:uid="{AE9CDC37-E627-4B79-82BF-D2FE52F68034}"/>
    <cellStyle name="Note 53" xfId="42463" xr:uid="{F1F32C28-75C6-4345-9F96-9DBD266E04B9}"/>
    <cellStyle name="Note 54" xfId="42464" xr:uid="{C511CAEB-8593-4AA6-9857-B0076B2DF730}"/>
    <cellStyle name="Note 55" xfId="42465" xr:uid="{9B07BC35-7D41-4DA4-BAA8-8A3882F8674B}"/>
    <cellStyle name="Note 56" xfId="42466" xr:uid="{A0029C19-B202-4FC0-A05C-FD3C8A5B1F04}"/>
    <cellStyle name="Note 57" xfId="42467" xr:uid="{7A4DF73B-73DD-42C0-B8AD-D4C90D9D2C10}"/>
    <cellStyle name="Note 58" xfId="42468" xr:uid="{595333C9-22F9-447E-836A-14549F986E6D}"/>
    <cellStyle name="Note 59" xfId="42469" xr:uid="{D4B76905-AE12-4440-9B29-8ACCF1D97C8F}"/>
    <cellStyle name="Note 6" xfId="42470" xr:uid="{AD4B0B31-6FE3-46D9-98A9-1A142D91A585}"/>
    <cellStyle name="Note 6 10" xfId="42471" xr:uid="{28B9D408-AF33-42EE-B582-8B5B9123B262}"/>
    <cellStyle name="Note 6 11" xfId="42472" xr:uid="{ED71548C-774D-44BA-B958-E51860B0C587}"/>
    <cellStyle name="Note 6 12" xfId="42473" xr:uid="{907D113C-0882-4F14-8473-67D8194016F1}"/>
    <cellStyle name="Note 6 13" xfId="42474" xr:uid="{A35F126B-6C63-47A5-B2A5-3C269F8C77C8}"/>
    <cellStyle name="Note 6 14" xfId="42475" xr:uid="{8ED54E80-E785-48FB-9EE2-EA7CF86E462B}"/>
    <cellStyle name="Note 6 15" xfId="42476" xr:uid="{F4DD3122-D221-4375-B718-31FBBB76E7EE}"/>
    <cellStyle name="Note 6 16" xfId="42477" xr:uid="{D4E5450A-E1BC-406B-BD53-2ADAAECF6D20}"/>
    <cellStyle name="Note 6 17" xfId="42478" xr:uid="{320BE6D1-5E41-4130-BCFF-F330C9FC9014}"/>
    <cellStyle name="Note 6 18" xfId="42479" xr:uid="{C92B433C-9A8E-43A8-B9D9-5980A3CC1DEF}"/>
    <cellStyle name="Note 6 19" xfId="42480" xr:uid="{6720FDC7-0F48-4762-BA78-0F0729A4D901}"/>
    <cellStyle name="Note 6 2" xfId="42481" xr:uid="{E7390E9B-500B-4FCC-A8CB-FFC3A3AB7AC6}"/>
    <cellStyle name="Note 6 2 2" xfId="42482" xr:uid="{668DA185-CAB6-432B-BD27-795FD9F4AA88}"/>
    <cellStyle name="Note 6 2 3" xfId="42483" xr:uid="{5CC84900-D7F2-4076-A4D6-16309FEF2B8D}"/>
    <cellStyle name="Note 6 2 4" xfId="42484" xr:uid="{85BA6352-3B22-4C8F-A955-A0BBA5EA71C8}"/>
    <cellStyle name="Note 6 2 5" xfId="42485" xr:uid="{87658BE5-6E18-4820-A6C6-8FF02E69627C}"/>
    <cellStyle name="Note 6 2 6" xfId="42486" xr:uid="{D53A5C4B-07CF-4E82-9CA0-D83ED8FD28D9}"/>
    <cellStyle name="Note 6 20" xfId="42487" xr:uid="{8DA3C135-1836-4F8B-90E4-E89BEC33327B}"/>
    <cellStyle name="Note 6 21" xfId="42488" xr:uid="{EC459074-5ABB-44F1-AEA0-620E40F3BF9C}"/>
    <cellStyle name="Note 6 22" xfId="42489" xr:uid="{240F458B-07B6-4F45-BF51-BE36394F5DC1}"/>
    <cellStyle name="Note 6 23" xfId="42490" xr:uid="{2820011E-6C95-452A-8462-AA1FADA5DF93}"/>
    <cellStyle name="Note 6 24" xfId="42491" xr:uid="{6246D867-4799-463E-9EEF-962E866E7EE2}"/>
    <cellStyle name="Note 6 25" xfId="42492" xr:uid="{8BAAB77E-000C-43DB-9CA4-C24F92AFC426}"/>
    <cellStyle name="Note 6 26" xfId="42493" xr:uid="{B0A93952-6FD7-477D-B52D-C58EBBA5AF43}"/>
    <cellStyle name="Note 6 3" xfId="42494" xr:uid="{D34BAF6C-854F-4C40-A9F9-768474B60BAE}"/>
    <cellStyle name="Note 6 4" xfId="42495" xr:uid="{46BB9FD7-48C7-401C-A49E-46E8E5ED847C}"/>
    <cellStyle name="Note 6 5" xfId="42496" xr:uid="{6AD725C1-C285-454D-A794-61F4C862732B}"/>
    <cellStyle name="Note 6 6" xfId="42497" xr:uid="{5F5BBCAF-B4D5-4713-8FDB-9CE30F6025DD}"/>
    <cellStyle name="Note 6 7" xfId="42498" xr:uid="{A980C44A-436F-4BD0-A89F-FDB8AA0865C0}"/>
    <cellStyle name="Note 6 8" xfId="42499" xr:uid="{18F45AF1-DC6D-408A-8FD9-DC9B36648A6C}"/>
    <cellStyle name="Note 6 9" xfId="42500" xr:uid="{41F1EC14-DE55-4C28-AA7E-8420B4750E99}"/>
    <cellStyle name="Note 60" xfId="42501" xr:uid="{81332746-75F7-495E-BE74-2EC44424D60C}"/>
    <cellStyle name="Note 61" xfId="42502" xr:uid="{DF5D5EEE-6BFD-435D-85E5-AE3690C6ED7B}"/>
    <cellStyle name="Note 62" xfId="42503" xr:uid="{F493CE4E-6CBB-4836-8EEE-0211D4E6F98E}"/>
    <cellStyle name="Note 63" xfId="42504" xr:uid="{E4859595-47C1-4922-8C12-0D5FC6E4883F}"/>
    <cellStyle name="Note 64" xfId="42505" xr:uid="{22327DD4-8343-456A-9AE5-D27257A91377}"/>
    <cellStyle name="Note 65" xfId="42506" xr:uid="{9DB195B3-213A-4864-BFBB-1918B3A2B04F}"/>
    <cellStyle name="Note 66" xfId="42507" xr:uid="{BF6235F6-9926-40AF-B5D8-FB210BF403AD}"/>
    <cellStyle name="Note 67" xfId="42508" xr:uid="{A8523282-C267-4E92-8085-877C8AE13648}"/>
    <cellStyle name="Note 68" xfId="42509" xr:uid="{2FFA2071-FFC5-46E3-880C-42CC96DABF3F}"/>
    <cellStyle name="Note 69" xfId="42510" xr:uid="{5F73363D-B74F-498B-A507-9FC140BEBB4F}"/>
    <cellStyle name="Note 7" xfId="42511" xr:uid="{0573BA69-DD11-43DA-ADB7-05214FF3A0C2}"/>
    <cellStyle name="Note 7 10" xfId="42512" xr:uid="{59B3604A-5B11-441C-900D-D53978232E1A}"/>
    <cellStyle name="Note 7 11" xfId="42513" xr:uid="{AA3CEE29-D8A2-47FF-A6E9-9D7A8E85D8CE}"/>
    <cellStyle name="Note 7 12" xfId="42514" xr:uid="{5CF8E20D-51B7-4858-A15E-43450193ABA4}"/>
    <cellStyle name="Note 7 13" xfId="42515" xr:uid="{DD62ADDA-9EDE-422E-A920-6B724ADC5BAD}"/>
    <cellStyle name="Note 7 14" xfId="42516" xr:uid="{ED05DA94-E28B-41C1-B5AB-28D24D87EB34}"/>
    <cellStyle name="Note 7 15" xfId="42517" xr:uid="{90A69DA5-47FE-41D9-BD6E-14A9AD1D9005}"/>
    <cellStyle name="Note 7 16" xfId="42518" xr:uid="{F09A392D-5A70-41B1-A440-07B6DF40E514}"/>
    <cellStyle name="Note 7 17" xfId="42519" xr:uid="{2B579F61-1BA9-4D65-BD53-6945F8E0D41A}"/>
    <cellStyle name="Note 7 18" xfId="42520" xr:uid="{B69A9F32-A246-4419-B4BF-3C157099A8F1}"/>
    <cellStyle name="Note 7 19" xfId="42521" xr:uid="{0ACB9169-A5A7-49D3-BA91-1C41F3A2BB07}"/>
    <cellStyle name="Note 7 2" xfId="42522" xr:uid="{6A03B55A-67EE-4F49-B5AA-7FFC62A5C522}"/>
    <cellStyle name="Note 7 2 2" xfId="42523" xr:uid="{102E8503-DBF4-4F64-8069-0E482D84B5A0}"/>
    <cellStyle name="Note 7 2 3" xfId="42524" xr:uid="{2A6EB96A-52B6-41F1-9B65-A7DA6DF5B759}"/>
    <cellStyle name="Note 7 2 4" xfId="42525" xr:uid="{CC45A9B1-937A-46F5-BE07-757AE70D65A8}"/>
    <cellStyle name="Note 7 2 5" xfId="42526" xr:uid="{A7356759-C18D-43D4-BF0D-8288CAE4A6CA}"/>
    <cellStyle name="Note 7 2 6" xfId="42527" xr:uid="{EE929F74-134C-4BEE-A042-FC8697666CC0}"/>
    <cellStyle name="Note 7 20" xfId="42528" xr:uid="{159615ED-61A5-4BD9-86C9-3DB44674534D}"/>
    <cellStyle name="Note 7 21" xfId="42529" xr:uid="{22B28A4F-A38E-4868-98BB-5824D5299EE8}"/>
    <cellStyle name="Note 7 22" xfId="42530" xr:uid="{81AE1452-8DD0-4F47-AD3C-990DC1D28249}"/>
    <cellStyle name="Note 7 23" xfId="42531" xr:uid="{8E27E203-FBDB-422E-999E-D36F9789CBD0}"/>
    <cellStyle name="Note 7 24" xfId="42532" xr:uid="{E5B3C21A-B113-4C27-8D2C-6A8733EECD72}"/>
    <cellStyle name="Note 7 25" xfId="42533" xr:uid="{E39E9668-4987-4B77-8278-247A53AB1A4D}"/>
    <cellStyle name="Note 7 26" xfId="42534" xr:uid="{66BA153C-7A6C-49EF-B528-9D49FF8A1F4C}"/>
    <cellStyle name="Note 7 3" xfId="42535" xr:uid="{DB4DC633-0273-4942-9CBF-BD3C4C9C8037}"/>
    <cellStyle name="Note 7 4" xfId="42536" xr:uid="{12FFD294-DAC3-4613-9C16-72AC3833C09C}"/>
    <cellStyle name="Note 7 5" xfId="42537" xr:uid="{D8EBD82E-977D-49C0-A307-93A42E81BA62}"/>
    <cellStyle name="Note 7 6" xfId="42538" xr:uid="{4B38C76B-47FF-471A-A7A5-93D62D6A998B}"/>
    <cellStyle name="Note 7 7" xfId="42539" xr:uid="{28BFBB1C-E4CC-4515-B9C4-58098BF42929}"/>
    <cellStyle name="Note 7 8" xfId="42540" xr:uid="{68D20B20-66FF-4E24-BCB3-BBF57A365981}"/>
    <cellStyle name="Note 7 9" xfId="42541" xr:uid="{9AEFBCEF-D4D0-4BBD-8F42-3057470D74B2}"/>
    <cellStyle name="Note 70" xfId="42542" xr:uid="{B397DB35-A61F-45A1-BEF2-139868BFA5DC}"/>
    <cellStyle name="Note 71" xfId="42543" xr:uid="{19CAEDDB-8001-4787-B5B6-40E203EA806F}"/>
    <cellStyle name="Note 72" xfId="42544" xr:uid="{F5FC51D7-922D-4975-A2FF-D0512B5408C1}"/>
    <cellStyle name="Note 73" xfId="42545" xr:uid="{16CFCF1D-7470-43BA-B90F-5FDF44D98848}"/>
    <cellStyle name="Note 74" xfId="42546" xr:uid="{9255B7D7-1202-4864-9793-D04F3B9F36E5}"/>
    <cellStyle name="Note 75" xfId="42547" xr:uid="{57C4CDFC-F39E-471F-82EF-DAE9079B9331}"/>
    <cellStyle name="Note 76" xfId="42548" xr:uid="{2BBCE91D-9592-4074-84E6-2D49B3FE3D9B}"/>
    <cellStyle name="Note 77" xfId="42549" xr:uid="{A86CB9AD-CDB0-4CBC-8D06-45FDAA36F429}"/>
    <cellStyle name="Note 78" xfId="42550" xr:uid="{5EAEB765-1D2F-4786-BF85-55EDA5005131}"/>
    <cellStyle name="Note 79" xfId="42551" xr:uid="{20AB9E9E-2C74-4E07-BF22-049C87BB7110}"/>
    <cellStyle name="Note 8" xfId="42552" xr:uid="{8B1FDB00-906F-4610-9790-9762712629B0}"/>
    <cellStyle name="Note 8 2" xfId="42553" xr:uid="{A91904E7-885E-47B0-AD5D-698D5F9F3CF1}"/>
    <cellStyle name="Note 8 2 2" xfId="42554" xr:uid="{E61D49C1-E62F-43FA-8EB7-6996F18687B7}"/>
    <cellStyle name="Note 8 3" xfId="42555" xr:uid="{7742B62B-C470-4B68-8816-F710DA82938A}"/>
    <cellStyle name="Note 8 3 2" xfId="42556" xr:uid="{7F7B9C4F-45AD-4930-855E-ABD441F4CD22}"/>
    <cellStyle name="Note 8 4" xfId="42557" xr:uid="{519DFE73-B3F2-4385-B943-1585811ECC7A}"/>
    <cellStyle name="Note 8 4 2" xfId="42558" xr:uid="{4568A471-30FB-4836-813A-43BD12260E51}"/>
    <cellStyle name="Note 8 5" xfId="42559" xr:uid="{DC36CEA9-B19D-4E07-B286-E7C8C799C4BF}"/>
    <cellStyle name="Note 8 5 2" xfId="42560" xr:uid="{419ECF83-5831-49D5-9EA4-36AB5A67E93E}"/>
    <cellStyle name="Note 8 6" xfId="42561" xr:uid="{7E97F20E-0006-44FA-9F1B-397CC9F85A10}"/>
    <cellStyle name="Note 8 6 2" xfId="42562" xr:uid="{3320CB4D-12CB-483E-BF48-780B00A09AA6}"/>
    <cellStyle name="Note 8 7" xfId="42563" xr:uid="{3B38CAD4-EC36-46CF-AFED-0B571D5D546B}"/>
    <cellStyle name="Note 8 7 2" xfId="42564" xr:uid="{C863AEC6-507C-4DD4-A41C-D74F1546EED4}"/>
    <cellStyle name="Note 8 8" xfId="42565" xr:uid="{ECAD6E0E-5D32-43CC-A03A-8EDF3DBF2CB1}"/>
    <cellStyle name="Note 8 8 2" xfId="42566" xr:uid="{58663DD1-CE78-4B90-BEE8-DC7223129FE7}"/>
    <cellStyle name="Note 8 9" xfId="42567" xr:uid="{FFC445AA-123A-467E-95D1-C043327D840E}"/>
    <cellStyle name="Note 80" xfId="42568" xr:uid="{4881B3F0-1E03-45BF-829D-3C098873A26F}"/>
    <cellStyle name="Note 81" xfId="42569" xr:uid="{32CC6C6E-369F-4E45-8243-15BE57BBC76E}"/>
    <cellStyle name="Note 82" xfId="42570" xr:uid="{FEA66AF0-357C-480C-97E2-740AB974D1FD}"/>
    <cellStyle name="Note 83" xfId="42571" xr:uid="{5486369C-8E24-4DE1-A247-2835359E0FB8}"/>
    <cellStyle name="Note 84" xfId="43800" xr:uid="{A032C125-F010-4D3F-BDE1-9D1095DBCA1B}"/>
    <cellStyle name="Note 85" xfId="43806" xr:uid="{090A61C9-C781-46D4-BA70-FB7F2D6CB02D}"/>
    <cellStyle name="Note 86" xfId="44125" xr:uid="{2E98C98A-2B9D-4986-B6FF-2F46221172B8}"/>
    <cellStyle name="Note 87" xfId="44144" xr:uid="{F7DE30BA-F47E-496A-AA36-1546439255FC}"/>
    <cellStyle name="Note 88" xfId="44577" xr:uid="{FE736D8B-6385-416B-8C4E-721A9817A6E7}"/>
    <cellStyle name="Note 9" xfId="42572" xr:uid="{D31ACA60-4F0A-48A1-BC2E-F822D8C662A9}"/>
    <cellStyle name="Note 9 2" xfId="42573" xr:uid="{4947EC00-58E5-4BDA-A0A8-B12F47BF0E2E}"/>
    <cellStyle name="Note 9 2 2" xfId="42574" xr:uid="{9FA35850-EC34-4DC0-BFC5-EBFDF4DE42A1}"/>
    <cellStyle name="Note 9 3" xfId="42575" xr:uid="{4365271A-4CEE-487D-95BC-FE0446F0CBA5}"/>
    <cellStyle name="Note 9 3 2" xfId="42576" xr:uid="{29330E76-3B9D-4627-8DAD-F0BE65BE8C17}"/>
    <cellStyle name="Note 9 4" xfId="42577" xr:uid="{09524A3A-4B4C-42BB-B57B-2293D0B6491D}"/>
    <cellStyle name="Note 9 4 2" xfId="42578" xr:uid="{6050EDEE-B76E-4904-9318-DE20CF679F8F}"/>
    <cellStyle name="Note 9 5" xfId="42579" xr:uid="{F0746CD4-62CC-439A-9B55-C1DD2D23C022}"/>
    <cellStyle name="Note 9 5 2" xfId="42580" xr:uid="{9220F3E3-EFF4-4407-BE87-E2ACFDF6E7E6}"/>
    <cellStyle name="Note 9 6" xfId="42581" xr:uid="{588A5BF6-19C4-430A-9C89-2807E0EE3246}"/>
    <cellStyle name="Note 9 6 2" xfId="42582" xr:uid="{F47D7A34-4161-47F3-A2D3-7A5D3066AB2F}"/>
    <cellStyle name="Note 9 7" xfId="42583" xr:uid="{3806FE9A-1BAB-4DF1-AB99-0A903D0152A9}"/>
    <cellStyle name="Output 10" xfId="42584" xr:uid="{D7B92B18-F538-4504-ACE6-4D52BB0F4CB5}"/>
    <cellStyle name="Output 11" xfId="42585" xr:uid="{59417F88-4E31-4C43-85C5-11FD46B4BDBE}"/>
    <cellStyle name="Output 12" xfId="42586" xr:uid="{01365158-B9E0-45C5-80C8-A7CC2ECF64E6}"/>
    <cellStyle name="Output 13" xfId="42587" xr:uid="{ED826016-33F9-4592-AB90-29EF99075C75}"/>
    <cellStyle name="Output 14" xfId="42588" xr:uid="{5659D749-7D2A-46C9-BC4F-1EC347CE5191}"/>
    <cellStyle name="Output 15" xfId="42589" xr:uid="{CDF7563E-F794-4DA0-9C35-ABD899D2A6DB}"/>
    <cellStyle name="Output 16" xfId="42590" xr:uid="{42A0B232-8EF6-4202-94BD-1770D82EB94C}"/>
    <cellStyle name="Output 17" xfId="42591" xr:uid="{99CEC893-0E9A-46D8-9094-BACBA9F17316}"/>
    <cellStyle name="Output 18" xfId="42592" xr:uid="{2F9D3A7C-A732-4953-B493-8462ED0C0813}"/>
    <cellStyle name="Output 19" xfId="42593" xr:uid="{27F7BED3-4BD6-47FA-926A-0FF4493EF250}"/>
    <cellStyle name="Output 2" xfId="122" xr:uid="{5E595A7F-FF05-4D92-AC38-69452AD67874}"/>
    <cellStyle name="Output 2 10" xfId="42595" xr:uid="{BD716133-086C-45D5-BD49-7D550B675F1F}"/>
    <cellStyle name="Output 2 11" xfId="42594" xr:uid="{240F0F04-30A8-47D2-9E95-A87A21D6848A}"/>
    <cellStyle name="Output 2 2" xfId="42596" xr:uid="{37DCFE74-1216-46AE-ACAA-58CC50BD63DD}"/>
    <cellStyle name="Output 2 2 2" xfId="42597" xr:uid="{E4458B26-7A8B-425B-AC6D-25880C584851}"/>
    <cellStyle name="Output 2 3" xfId="42598" xr:uid="{63AF9C5B-285B-4181-A211-5AF8F3D1B0CC}"/>
    <cellStyle name="Output 2 3 2" xfId="42599" xr:uid="{4D55404E-71C0-45F5-83FE-20A5670AC265}"/>
    <cellStyle name="Output 2 4" xfId="42600" xr:uid="{0CB8D6D5-3484-4BC9-9049-E399AF7AFC2A}"/>
    <cellStyle name="Output 2 4 2" xfId="42601" xr:uid="{79E7932C-F1BE-4F71-B0C9-E71350F02E41}"/>
    <cellStyle name="Output 2 5" xfId="42602" xr:uid="{452BD6DE-20FA-4E1A-AA91-ABB5A1F3B2EC}"/>
    <cellStyle name="Output 2 5 2" xfId="42603" xr:uid="{9C0A78A5-CCB0-4DD6-AB1A-B039D4725082}"/>
    <cellStyle name="Output 2 6" xfId="42604" xr:uid="{C062393F-5657-4948-9390-DC7C9DD53067}"/>
    <cellStyle name="Output 2 6 2" xfId="42605" xr:uid="{8D4C903A-DFBF-4C77-BEA8-22B334002ECE}"/>
    <cellStyle name="Output 2 7" xfId="42606" xr:uid="{061820B5-068C-42DE-9182-E4AEF92FE027}"/>
    <cellStyle name="Output 2 7 2" xfId="42607" xr:uid="{A6C271BC-1C60-4303-9AE0-E1F3F9602F34}"/>
    <cellStyle name="Output 2 8" xfId="42608" xr:uid="{DF785F3D-CD23-4770-A22A-97A64944851A}"/>
    <cellStyle name="Output 2 8 2" xfId="42609" xr:uid="{6367452D-0ADB-4EAF-BB9D-F4EAF2810615}"/>
    <cellStyle name="Output 2 9" xfId="42610" xr:uid="{9423C514-B87C-488B-948D-E01B3FDD6DB7}"/>
    <cellStyle name="Output 20" xfId="42611" xr:uid="{7862B8DC-F478-4D6D-9692-03AFEB2BC702}"/>
    <cellStyle name="Output 21" xfId="42612" xr:uid="{76D55F60-93F8-4B7A-8329-A1D83C46EB21}"/>
    <cellStyle name="Output 22" xfId="42613" xr:uid="{4BEE797A-C482-42A0-BFC1-440A5E5D117E}"/>
    <cellStyle name="Output 23" xfId="42614" xr:uid="{67BA4214-7A71-4002-BF9B-E825C343557A}"/>
    <cellStyle name="Output 24" xfId="42615" xr:uid="{2A0F64ED-58D0-4B99-879D-1511349285DB}"/>
    <cellStyle name="Output 25" xfId="42616" xr:uid="{8150943D-AB0B-44C1-81FB-AD0EE200215E}"/>
    <cellStyle name="Output 26" xfId="42617" xr:uid="{5D947FCA-15A8-4784-96D3-539C17511F9B}"/>
    <cellStyle name="Output 27" xfId="42618" xr:uid="{37068E61-F489-4B16-B3B8-E46DA11EC790}"/>
    <cellStyle name="Output 28" xfId="42619" xr:uid="{E5BEBD35-BA0E-45B8-8B31-2EAC05E516EF}"/>
    <cellStyle name="Output 29" xfId="42620" xr:uid="{8E1B6707-EF80-48A7-9CA9-D1EBA4A3BCD4}"/>
    <cellStyle name="Output 3" xfId="42621" xr:uid="{C7186387-B38C-40BA-9C1C-9880EC5BC315}"/>
    <cellStyle name="Output 3 2" xfId="42622" xr:uid="{5CD98C79-63F4-4ED1-8540-015334A9D43F}"/>
    <cellStyle name="Output 3 2 2" xfId="42623" xr:uid="{A5BD65D3-DFCC-4362-B3E6-F2A04B46E1DB}"/>
    <cellStyle name="Output 3 3" xfId="42624" xr:uid="{515FCF84-7230-49B5-80E4-08B12DCECDFF}"/>
    <cellStyle name="Output 3 3 2" xfId="42625" xr:uid="{03156BAC-C707-46E6-863A-648CF098EF7D}"/>
    <cellStyle name="Output 3 4" xfId="42626" xr:uid="{13B302C2-5A81-406F-9CAF-E74AFCAB2694}"/>
    <cellStyle name="Output 3 4 2" xfId="42627" xr:uid="{F00FB004-DA0E-4573-B3DB-7ADC2140E06A}"/>
    <cellStyle name="Output 3 5" xfId="42628" xr:uid="{C8D9B9A7-90F0-42FA-94D6-2CD9EF6034A6}"/>
    <cellStyle name="Output 3 5 2" xfId="42629" xr:uid="{D208179A-29C6-4A3F-A125-A035B3D3A66C}"/>
    <cellStyle name="Output 3 6" xfId="42630" xr:uid="{20D4F692-A1A1-49AD-A127-1B44C6FBD163}"/>
    <cellStyle name="Output 3 6 2" xfId="42631" xr:uid="{DC5F8583-E258-416A-9C2F-25AA4B839B9C}"/>
    <cellStyle name="Output 3 7" xfId="42632" xr:uid="{6F712118-A069-4B8C-B1BF-51F77D12924A}"/>
    <cellStyle name="Output 30" xfId="42633" xr:uid="{D543CC91-5747-4F11-AB70-5F0318C2A0B2}"/>
    <cellStyle name="Output 31" xfId="42634" xr:uid="{59684EE5-71C2-4FD7-8737-9C44E3CB24E2}"/>
    <cellStyle name="Output 32" xfId="42635" xr:uid="{264FF33E-F8DD-4691-AC39-9D90E8AE0CFB}"/>
    <cellStyle name="Output 33" xfId="42636" xr:uid="{83964ED8-DDB7-4752-B42A-B29EC4157EE9}"/>
    <cellStyle name="Output 34" xfId="42637" xr:uid="{AB01E4B7-0718-4FF8-9CFD-8083380E2AE2}"/>
    <cellStyle name="Output 35" xfId="42638" xr:uid="{FC98531E-6B53-40E5-AA98-BB960E24E82B}"/>
    <cellStyle name="Output 36" xfId="42639" xr:uid="{C0F45A10-8F1B-4363-87CE-30856390D261}"/>
    <cellStyle name="Output 37" xfId="42640" xr:uid="{1742F88E-B1D6-4AF4-AF10-409379FFD31D}"/>
    <cellStyle name="Output 38" xfId="42641" xr:uid="{6A0BF898-0A4A-460E-96D3-A0B176DC9271}"/>
    <cellStyle name="Output 39" xfId="42642" xr:uid="{6749A3BD-1B19-442D-BB95-0F6744104C27}"/>
    <cellStyle name="Output 4" xfId="42643" xr:uid="{24AC8D00-242F-4F02-AF45-36B76B16A3AD}"/>
    <cellStyle name="Output 4 2" xfId="42644" xr:uid="{68594053-A30B-4FCE-95EF-9EC262183B8B}"/>
    <cellStyle name="Output 4 2 2" xfId="42645" xr:uid="{AC4E23D1-F55E-41C0-9DC2-0E96186EC594}"/>
    <cellStyle name="Output 4 3" xfId="42646" xr:uid="{42C936E0-37A1-4191-BD69-2D973F15AFDA}"/>
    <cellStyle name="Output 4 3 2" xfId="42647" xr:uid="{620C5074-4CEF-45AC-B846-5932E3A57201}"/>
    <cellStyle name="Output 4 4" xfId="42648" xr:uid="{8F0D62FE-44BA-4E1A-AA57-1929118E7EF3}"/>
    <cellStyle name="Output 4 4 2" xfId="42649" xr:uid="{74919BD7-4DB6-4BFC-8411-A057FCE4CF40}"/>
    <cellStyle name="Output 4 5" xfId="42650" xr:uid="{082D2993-FA49-4CEF-9E59-C04C21B09E39}"/>
    <cellStyle name="Output 4 5 2" xfId="42651" xr:uid="{45B099D1-2284-4FDF-A9A7-0CB86EF559B0}"/>
    <cellStyle name="Output 4 6" xfId="42652" xr:uid="{7FF270CA-721C-4B6E-BF71-A3DFA3AA8E96}"/>
    <cellStyle name="Output 4 6 2" xfId="42653" xr:uid="{034C178A-A75A-4D37-ACD6-87647E95BA1A}"/>
    <cellStyle name="Output 4 7" xfId="42654" xr:uid="{42A49347-A570-45D8-876F-F66A9FCB9045}"/>
    <cellStyle name="Output 40" xfId="42655" xr:uid="{ADEBF4AB-03DA-43E8-9418-B47CA075BF22}"/>
    <cellStyle name="Output 41" xfId="42656" xr:uid="{C754D134-E19C-474A-8A21-C773CAFCBB6B}"/>
    <cellStyle name="Output 42" xfId="42657" xr:uid="{0A36C7C2-1A5A-4833-8A92-18A319557178}"/>
    <cellStyle name="Output 43" xfId="42658" xr:uid="{394BA6AA-2E9B-4629-BF4E-0582FA0B0862}"/>
    <cellStyle name="Output 44" xfId="42659" xr:uid="{BF9020BC-4CE4-43F1-859F-69B2059AD8FE}"/>
    <cellStyle name="Output 45" xfId="42660" xr:uid="{6C5BA82E-3AFA-49AC-B307-C143F05B4C50}"/>
    <cellStyle name="Output 46" xfId="42661" xr:uid="{737EE86B-EF03-4A05-A61D-B077E769682E}"/>
    <cellStyle name="Output 47" xfId="42662" xr:uid="{B8867658-D54B-45FE-952B-D5967E12A988}"/>
    <cellStyle name="Output 48" xfId="42663" xr:uid="{1C67A318-5937-4594-964E-41A8C68AA243}"/>
    <cellStyle name="Output 49" xfId="42664" xr:uid="{C39231AF-AC25-4EBF-A602-5DB9EA29DB71}"/>
    <cellStyle name="Output 5" xfId="42665" xr:uid="{45683ADE-A525-4610-94B4-A64DE9B5D332}"/>
    <cellStyle name="Output 5 2" xfId="42666" xr:uid="{0B0F99B5-A66C-40C6-8476-C0BEC41CE23F}"/>
    <cellStyle name="Output 5 2 2" xfId="42667" xr:uid="{F04B1374-CF84-43F1-A06E-DE622811ECD4}"/>
    <cellStyle name="Output 5 3" xfId="42668" xr:uid="{DF8E24F9-D366-4255-8A90-C4F43FAC04FF}"/>
    <cellStyle name="Output 5 3 2" xfId="42669" xr:uid="{E45DB9EC-5CDC-4A53-9EF4-C0B13B0BE931}"/>
    <cellStyle name="Output 5 4" xfId="42670" xr:uid="{AB09639B-BF94-4001-B1F7-DCC0E3FA7C2B}"/>
    <cellStyle name="Output 5 4 2" xfId="42671" xr:uid="{E8567BC7-99B4-4033-AC17-3010198AE814}"/>
    <cellStyle name="Output 5 5" xfId="42672" xr:uid="{E38BD115-8048-4AE8-B864-ED7D5A175407}"/>
    <cellStyle name="Output 5 5 2" xfId="42673" xr:uid="{265F43D2-DCB3-4988-A66A-6D73728477D3}"/>
    <cellStyle name="Output 5 6" xfId="42674" xr:uid="{97D8D871-E0E0-4BB3-BC71-7CFB32703E1E}"/>
    <cellStyle name="Output 50" xfId="42675" xr:uid="{B009FF01-2BBF-4F99-9AD6-41A2AB6CA917}"/>
    <cellStyle name="Output 51" xfId="42676" xr:uid="{CA33C5B0-93C2-4CCA-8596-9DCF961D1C51}"/>
    <cellStyle name="Output 52" xfId="42677" xr:uid="{50970CD1-7BF3-4A88-AE79-4722E1BA7C7B}"/>
    <cellStyle name="Output 53" xfId="42678" xr:uid="{2AD6A659-1543-4356-9A6A-68BA812C6CAF}"/>
    <cellStyle name="Output 54" xfId="42679" xr:uid="{A651DA3E-A2D4-4761-8476-39AD4010A105}"/>
    <cellStyle name="Output 55" xfId="42680" xr:uid="{692870E5-E222-402C-8D5D-7A7637B21D05}"/>
    <cellStyle name="Output 56" xfId="42681" xr:uid="{59F2F9D6-AFB0-4ADB-BE80-1009DE4A4A2B}"/>
    <cellStyle name="Output 57" xfId="42682" xr:uid="{77096EA9-2BDE-4FB3-A4BC-CC8F1D96ED8B}"/>
    <cellStyle name="Output 58" xfId="42683" xr:uid="{CC05DD00-7C5C-4942-BE84-96FB297C1C5B}"/>
    <cellStyle name="Output 59" xfId="42684" xr:uid="{743DAF16-FAB0-40A1-AC41-704427E77D58}"/>
    <cellStyle name="Output 6" xfId="42685" xr:uid="{5D764626-8E88-48FC-A696-153FA5621AB4}"/>
    <cellStyle name="Output 6 2" xfId="42686" xr:uid="{022D21BC-FEC2-42DA-877F-2EBB1EADADE0}"/>
    <cellStyle name="Output 6 2 2" xfId="42687" xr:uid="{2D04661D-6BAB-4936-AAA2-ED5AFB717780}"/>
    <cellStyle name="Output 6 3" xfId="42688" xr:uid="{87797926-8697-4B1D-B764-66453B4F6FAC}"/>
    <cellStyle name="Output 6 3 2" xfId="42689" xr:uid="{F4E2D394-6AF4-4F95-A9FF-AB2BD30F7A2F}"/>
    <cellStyle name="Output 6 4" xfId="42690" xr:uid="{496F9AA9-2A0D-422C-88A8-5D9FF5EEE87D}"/>
    <cellStyle name="Output 6 4 2" xfId="42691" xr:uid="{0F9D6BF2-8ED1-425C-BA8F-10452737ADBF}"/>
    <cellStyle name="Output 6 5" xfId="42692" xr:uid="{7766C091-914B-4CFC-9423-DE3E6C9A2B40}"/>
    <cellStyle name="Output 60" xfId="42693" xr:uid="{A7B08901-4137-4C71-ACE7-B321BCE1291B}"/>
    <cellStyle name="Output 61" xfId="42694" xr:uid="{A960DA75-B95D-4A06-AA55-2E197ED693E5}"/>
    <cellStyle name="Output 62" xfId="42695" xr:uid="{543C5FE5-FB79-4AB1-980E-CF4E707B123D}"/>
    <cellStyle name="Output 63" xfId="42696" xr:uid="{3CBD27CC-1C43-477E-822F-1BA6B0015318}"/>
    <cellStyle name="Output 64" xfId="42697" xr:uid="{3154FFA2-7CEE-4568-A641-CC68B165DC49}"/>
    <cellStyle name="Output 65" xfId="42698" xr:uid="{19361668-99DE-44B1-A08D-11CEB9D0C883}"/>
    <cellStyle name="Output 66" xfId="42699" xr:uid="{865F8E72-670B-4DD1-98BB-AA22AFA8D255}"/>
    <cellStyle name="Output 67" xfId="42700" xr:uid="{81D58219-976B-4CC2-9E0D-15288D637B32}"/>
    <cellStyle name="Output 68" xfId="42701" xr:uid="{C7B2B89E-38A0-4445-9036-7302D1B1E6F4}"/>
    <cellStyle name="Output 69" xfId="42702" xr:uid="{FC3F1437-3BA0-4473-BADC-4909BFED823A}"/>
    <cellStyle name="Output 7" xfId="42703" xr:uid="{509701C6-65A1-470F-969D-97ABC52CED59}"/>
    <cellStyle name="Output 7 2" xfId="42704" xr:uid="{06F2972E-9287-4DF1-A5F1-50D2E74041A6}"/>
    <cellStyle name="Output 7 2 2" xfId="42705" xr:uid="{3FC2331E-A273-442C-A814-2F36212E157C}"/>
    <cellStyle name="Output 7 3" xfId="42706" xr:uid="{86058B38-7593-41F6-983D-06D63BF9FC05}"/>
    <cellStyle name="Output 7 3 2" xfId="42707" xr:uid="{17AC68D0-5FB2-4779-A996-723C7F96C0C1}"/>
    <cellStyle name="Output 7 4" xfId="42708" xr:uid="{BFE1F110-8FC3-42BF-8BF3-1206DF6BE6F3}"/>
    <cellStyle name="Output 70" xfId="42709" xr:uid="{A65F63A1-9E46-4017-BEE9-A1FA1C1674EB}"/>
    <cellStyle name="Output 71" xfId="42710" xr:uid="{DDD01F13-B759-46FF-94F5-22A82B824DBD}"/>
    <cellStyle name="Output 72" xfId="42711" xr:uid="{311661A6-1F0A-4BEE-B208-1E687A225676}"/>
    <cellStyle name="Output 73" xfId="42712" xr:uid="{8B4D303F-EE5D-4DC5-9498-941310ED930C}"/>
    <cellStyle name="Output 74" xfId="42713" xr:uid="{EF3A9952-F163-4322-A518-A8FAB6EE35B8}"/>
    <cellStyle name="Output 75" xfId="42714" xr:uid="{6071FB1C-6521-47FE-9D25-267B0B0FB75C}"/>
    <cellStyle name="Output 76" xfId="42715" xr:uid="{9EC09002-FC01-43FD-9F33-B9C8D69AC54C}"/>
    <cellStyle name="Output 77" xfId="42716" xr:uid="{C71EB804-B074-4F36-BCF1-4838C9A91412}"/>
    <cellStyle name="Output 78" xfId="42717" xr:uid="{3A83EC8E-8BE4-4936-842A-32F316120770}"/>
    <cellStyle name="Output 79" xfId="42718" xr:uid="{8501B6DE-D381-446A-9D2F-5020D3A9B894}"/>
    <cellStyle name="Output 8" xfId="42719" xr:uid="{78BEAFC2-7066-4C38-A060-9320897C604B}"/>
    <cellStyle name="Output 8 2" xfId="42720" xr:uid="{B7ED1478-A4AF-4B36-A40D-B8A325868496}"/>
    <cellStyle name="Output 8 2 2" xfId="42721" xr:uid="{C818F5E5-2891-4A58-BF34-3C002E97CFD6}"/>
    <cellStyle name="Output 8 3" xfId="42722" xr:uid="{01DD7FCD-0559-4024-BAB2-243FC74A75F6}"/>
    <cellStyle name="Output 80" xfId="42723" xr:uid="{B1A418BA-3384-434F-B73E-B7C7202ACD1C}"/>
    <cellStyle name="Output 81" xfId="42724" xr:uid="{B2BF866D-B700-4405-B63D-B1141BB14D53}"/>
    <cellStyle name="Output 82" xfId="42725" xr:uid="{4AEDE7B5-86B8-4D12-A4C4-4DDE79B02898}"/>
    <cellStyle name="Output 83" xfId="42726" xr:uid="{F6C39E66-E00E-41C1-BB6D-99FE27F7E416}"/>
    <cellStyle name="Output 84" xfId="44588" xr:uid="{A633ACE3-738B-4299-B244-6922B6442583}"/>
    <cellStyle name="Output 85" xfId="43765" xr:uid="{A45EB0BC-69D0-42EB-8C58-A730507F7FF0}"/>
    <cellStyle name="Output 9" xfId="42727" xr:uid="{93FE4714-E02E-46B9-A6D6-77E8B2226C83}"/>
    <cellStyle name="Output 9 2" xfId="42728" xr:uid="{342AE74F-DAF7-435F-BBAB-E93F8AC9BCAE}"/>
    <cellStyle name="Percent [0]" xfId="44057" xr:uid="{731D0789-59CA-4B33-A594-CFC468F7C9A0}"/>
    <cellStyle name="Percent [00]" xfId="44058" xr:uid="{57C4EF2C-C481-41A5-84CC-0CE3D2FD8F5F}"/>
    <cellStyle name="Percent [1]" xfId="44059" xr:uid="{623AC9E1-F5D5-4B86-8477-B365E2C5CCE7}"/>
    <cellStyle name="Percent [2]" xfId="89" xr:uid="{551324CE-7AE2-4522-8737-1D17F664AC25}"/>
    <cellStyle name="Percent [2] 10" xfId="42729" xr:uid="{9C6957A0-B128-46D1-9A99-AE577AEAB7E6}"/>
    <cellStyle name="Percent [2] 11" xfId="42730" xr:uid="{6DF036EE-0FCB-4414-B67C-A16A15588273}"/>
    <cellStyle name="Percent [2] 12" xfId="42731" xr:uid="{241A0AC4-6C70-429F-B889-C92F329FDCA5}"/>
    <cellStyle name="Percent [2] 13" xfId="42732" xr:uid="{E7FD4688-DADC-4EEF-8996-71FF67D09339}"/>
    <cellStyle name="Percent [2] 14" xfId="42733" xr:uid="{001FF819-F140-43E9-8DF9-3B3C831619C0}"/>
    <cellStyle name="Percent [2] 15" xfId="42734" xr:uid="{A4BEE2A9-D857-4CE9-BF8A-1D678D791C1F}"/>
    <cellStyle name="Percent [2] 16" xfId="42735" xr:uid="{154FF84B-4432-40C1-BB8A-779415C18638}"/>
    <cellStyle name="Percent [2] 17" xfId="42736" xr:uid="{52785F22-51B9-4231-8783-EB70795C01CB}"/>
    <cellStyle name="Percent [2] 18" xfId="42737" xr:uid="{D5CB0E71-11D1-49DD-A4A4-2E6DF9EBFE03}"/>
    <cellStyle name="Percent [2] 19" xfId="42738" xr:uid="{56FF9D3A-40B1-4EFE-B395-C25F61D8B70F}"/>
    <cellStyle name="Percent [2] 2" xfId="42739" xr:uid="{63DEA677-F726-461F-BDD5-5AD3B8C6818A}"/>
    <cellStyle name="Percent [2] 2 2" xfId="42740" xr:uid="{405366E0-BD3E-488C-916B-5D93C0DF3192}"/>
    <cellStyle name="Percent [2] 20" xfId="42741" xr:uid="{234DE3EA-7CBD-4AEF-A392-CCB1826C59C0}"/>
    <cellStyle name="Percent [2] 21" xfId="42742" xr:uid="{14DF788C-7DEB-4D23-85C3-DECFA5E68975}"/>
    <cellStyle name="Percent [2] 22" xfId="42743" xr:uid="{A56DC498-0C83-47F4-9526-5FF712AD31AC}"/>
    <cellStyle name="Percent [2] 23" xfId="42744" xr:uid="{69A5FA17-8F6E-46A5-8B02-1C91ED5954E2}"/>
    <cellStyle name="Percent [2] 24" xfId="42745" xr:uid="{79775BAB-AF09-4ACD-AC5A-FF98B2D91758}"/>
    <cellStyle name="Percent [2] 25" xfId="42746" xr:uid="{998A564D-7565-4820-98A4-8A2FF82EFD60}"/>
    <cellStyle name="Percent [2] 26" xfId="42747" xr:uid="{FB350AD4-EE12-4BE7-9EBE-FBED5285625D}"/>
    <cellStyle name="Percent [2] 27" xfId="42748" xr:uid="{96FDCCD3-BEEF-46C9-A57F-0A52E543A2DA}"/>
    <cellStyle name="Percent [2] 28" xfId="42749" xr:uid="{FFB8F8E3-2149-4054-9634-54CC0B60A4A6}"/>
    <cellStyle name="Percent [2] 29" xfId="42750" xr:uid="{2EB70425-15CF-49E2-B84C-74042C70DB04}"/>
    <cellStyle name="Percent [2] 3" xfId="42751" xr:uid="{CB91F023-A6A0-4446-A64B-1B7EA9A43524}"/>
    <cellStyle name="Percent [2] 30" xfId="42752" xr:uid="{DC2B7DD7-3CEA-482A-80B6-3FF1BE52E7C8}"/>
    <cellStyle name="Percent [2] 31" xfId="42753" xr:uid="{F039EB96-2119-4650-ACBF-A7D2BB187955}"/>
    <cellStyle name="Percent [2] 32" xfId="42754" xr:uid="{1859191C-1AA0-42B3-AEA0-317D13361448}"/>
    <cellStyle name="Percent [2] 4" xfId="42755" xr:uid="{C417F3E0-9FCF-45F4-97FF-F047E6BB41D8}"/>
    <cellStyle name="Percent [2] 5" xfId="42756" xr:uid="{8FBBB448-985D-49BA-890C-DBC01AF2CB1D}"/>
    <cellStyle name="Percent [2] 6" xfId="42757" xr:uid="{65045BC1-9A36-4DFE-A480-C6F0833DF7CD}"/>
    <cellStyle name="Percent [2] 7" xfId="42758" xr:uid="{09E4C3AA-C864-440D-A0F8-79F73015C07D}"/>
    <cellStyle name="Percent [2] 8" xfId="42759" xr:uid="{F78EFD9C-6899-4EEC-ADDB-EDABB8EE4DAA}"/>
    <cellStyle name="Percent [2] 9" xfId="42760" xr:uid="{3EE61FD5-0D4C-4C8A-A6C3-8AC66BC8D81C}"/>
    <cellStyle name="Percent [3]" xfId="44060" xr:uid="{CD30422F-46F8-4597-92D6-77DE96067917}"/>
    <cellStyle name="Percent 10" xfId="42761" xr:uid="{C432345A-E40A-42EB-BBC0-3F0AED5B4DE1}"/>
    <cellStyle name="Percent 10 2" xfId="229" xr:uid="{7E7F74E7-6A58-41CD-AD02-295ACF6BEB2B}"/>
    <cellStyle name="Percent 10 3" xfId="44740" xr:uid="{DB1CA721-BCAB-4835-83A6-5B919798EF56}"/>
    <cellStyle name="Percent 11" xfId="42762" xr:uid="{F1EBA911-9070-4C7E-B978-A6D261393614}"/>
    <cellStyle name="Percent 11 2" xfId="44676" xr:uid="{0478C67F-875A-40A8-8121-D7BBAC05368A}"/>
    <cellStyle name="Percent 11 3" xfId="44894" xr:uid="{C49F070A-A8B1-4E42-9DBC-D977F040A344}"/>
    <cellStyle name="Percent 12" xfId="42763" xr:uid="{6844C9FB-BBFB-4334-B26C-FC35D6B9C5C2}"/>
    <cellStyle name="Percent 12 2" xfId="42764" xr:uid="{E76FC244-B979-46F4-983D-F90B26CA5828}"/>
    <cellStyle name="Percent 13" xfId="42765" xr:uid="{7A9E6EFD-4D7E-49D8-850D-C33693588894}"/>
    <cellStyle name="Percent 13 2" xfId="42766" xr:uid="{F5C57D2B-1FBA-41A9-A23A-978154A5AA8F}"/>
    <cellStyle name="Percent 14" xfId="42767" xr:uid="{676F38E3-5A70-4B28-8070-3565EAE098E3}"/>
    <cellStyle name="Percent 15" xfId="42768" xr:uid="{D30C58B9-1995-4034-B081-024D4E47AD46}"/>
    <cellStyle name="Percent 16" xfId="42769" xr:uid="{12FA5D05-B949-4FF1-BF12-DAF6504162E8}"/>
    <cellStyle name="Percent 16 2" xfId="44802" xr:uid="{7340D610-DCD0-4B9C-93FF-766312C4ED0A}"/>
    <cellStyle name="Percent 17" xfId="48" xr:uid="{EA4E2145-60CF-47D2-B4BC-F07C74BE3B77}"/>
    <cellStyle name="Percent 17 2" xfId="42770" xr:uid="{718BA90C-51D9-463F-9061-0D4A8CAF6ACF}"/>
    <cellStyle name="Percent 18" xfId="42771" xr:uid="{AE23D223-DDB8-47E6-BA70-8D9F343A55EA}"/>
    <cellStyle name="Percent 19" xfId="42772" xr:uid="{2AD8BE5D-5AB0-4370-A546-3BFB82DCD8BB}"/>
    <cellStyle name="Percent 19 2" xfId="42773" xr:uid="{061AA7E0-D4CD-413F-A426-2F28031C2145}"/>
    <cellStyle name="Percent 2" xfId="16" xr:uid="{F5756935-A315-42AC-BDCA-B7D3EEFB0522}"/>
    <cellStyle name="Percent 2 10" xfId="42774" xr:uid="{5E641F96-05D6-434E-94A2-397D8815C1EB}"/>
    <cellStyle name="Percent 2 11" xfId="42775" xr:uid="{B2AF5BB1-2774-44B9-A4BA-D20577114703}"/>
    <cellStyle name="Percent 2 12" xfId="42776" xr:uid="{2B399967-46B4-4DED-9B39-B76931445300}"/>
    <cellStyle name="Percent 2 13" xfId="42777" xr:uid="{E7842601-1BB6-45A1-8A6F-C7B0E1D1905C}"/>
    <cellStyle name="Percent 2 14" xfId="42778" xr:uid="{643A1EA4-F74D-4F0F-B346-A9144B23C711}"/>
    <cellStyle name="Percent 2 15" xfId="42779" xr:uid="{F25E256E-F4E5-494C-9A66-FC7F937A3522}"/>
    <cellStyle name="Percent 2 16" xfId="42780" xr:uid="{F6545AC2-FFB4-4D73-B318-FEDEA2CA3E4D}"/>
    <cellStyle name="Percent 2 17" xfId="42781" xr:uid="{DF6B035B-C8AC-4CD6-8090-D62AE17B5BD7}"/>
    <cellStyle name="Percent 2 18" xfId="42782" xr:uid="{99697ADE-BF86-4DED-BD72-8CB441282D0B}"/>
    <cellStyle name="Percent 2 19" xfId="42783" xr:uid="{D21943A3-8298-400E-B33B-019DA520B8B1}"/>
    <cellStyle name="Percent 2 2" xfId="188" xr:uid="{63AA6B02-3199-4C88-B909-14B9348ABBFF}"/>
    <cellStyle name="Percent 2 2 2" xfId="42785" xr:uid="{515FEA1B-067B-4A76-8739-901E2678C4BC}"/>
    <cellStyle name="Percent 2 2 2 2" xfId="42786" xr:uid="{5FE79A85-1E67-4815-8100-7C99F379B38C}"/>
    <cellStyle name="Percent 2 2 2 3" xfId="44903" xr:uid="{A24068F8-7009-4710-8B89-217486F95514}"/>
    <cellStyle name="Percent 2 2 3" xfId="42787" xr:uid="{5EBD8F76-6A0E-4964-BD55-B10F928017B8}"/>
    <cellStyle name="Percent 2 2 4" xfId="42788" xr:uid="{A2E7486C-6625-4643-B114-D71E340D6096}"/>
    <cellStyle name="Percent 2 2 5" xfId="42789" xr:uid="{645A331E-0D5D-4C8D-AA3D-396F28A54F1C}"/>
    <cellStyle name="Percent 2 2 6" xfId="42790" xr:uid="{9515E234-1920-4916-B262-BC16684C2B8A}"/>
    <cellStyle name="Percent 2 2 7" xfId="44570" xr:uid="{707A9D63-11E7-48FE-A8A7-7F0A23EF8783}"/>
    <cellStyle name="Percent 2 2 8" xfId="42784" xr:uid="{B3889CBB-FC26-45F8-9500-ED4220590FD3}"/>
    <cellStyle name="Percent 2 2 9" xfId="44672" xr:uid="{C85C8A12-05FF-452C-9FEF-D371AB29FCE6}"/>
    <cellStyle name="Percent 2 20" xfId="42791" xr:uid="{5DBEC937-57FB-442C-B482-0125DF87D57B}"/>
    <cellStyle name="Percent 2 21" xfId="42792" xr:uid="{7D42D5EF-D3C8-480A-88D4-5C95462E1C1D}"/>
    <cellStyle name="Percent 2 22" xfId="42793" xr:uid="{3448CE9B-01CD-4482-AF4D-0864C1D69A00}"/>
    <cellStyle name="Percent 2 23" xfId="42794" xr:uid="{919EA238-4147-43C9-B8C0-D480CAA82CBB}"/>
    <cellStyle name="Percent 2 24" xfId="42795" xr:uid="{C24D2083-0ADC-4110-8FB9-31C7B93C402E}"/>
    <cellStyle name="Percent 2 25" xfId="42796" xr:uid="{01237FA0-1BE4-4EB8-8C39-86EC0A19391F}"/>
    <cellStyle name="Percent 2 26" xfId="42797" xr:uid="{0CF3555A-8604-4F4D-B5FF-A51B61B67792}"/>
    <cellStyle name="Percent 2 27" xfId="42798" xr:uid="{0F2F77AC-4735-4E77-87B8-B38660FF9E42}"/>
    <cellStyle name="Percent 2 28" xfId="42799" xr:uid="{2B1503BF-4DE4-4E29-9BF9-31D6579C907F}"/>
    <cellStyle name="Percent 2 29" xfId="42800" xr:uid="{E2C63030-63CB-4FEB-8E5F-5A23C1AC42EA}"/>
    <cellStyle name="Percent 2 3" xfId="42801" xr:uid="{ED12DB6E-9866-4BAB-B68C-132702222A78}"/>
    <cellStyle name="Percent 2 3 2" xfId="42802" xr:uid="{6ACB1F4E-7A46-4DF2-AF20-4336812B8994}"/>
    <cellStyle name="Percent 2 3 3" xfId="44680" xr:uid="{BC063E96-45DA-4206-9AD5-BA1A914762E0}"/>
    <cellStyle name="Percent 2 3 4" xfId="44860" xr:uid="{167402D5-A406-4C81-A6C4-4E947670C26C}"/>
    <cellStyle name="Percent 2 3 5" xfId="45093" xr:uid="{E07BB532-788B-4B5A-B082-8CF85B78596D}"/>
    <cellStyle name="Percent 2 30" xfId="42803" xr:uid="{3D3787B9-78D5-4AC8-9287-6BE1F64C1813}"/>
    <cellStyle name="Percent 2 31" xfId="42804" xr:uid="{2257E212-6AF2-41DB-8EFD-66058BA18CA6}"/>
    <cellStyle name="Percent 2 32" xfId="42805" xr:uid="{2624EDA1-188D-4475-B681-E4225596CF66}"/>
    <cellStyle name="Percent 2 33" xfId="42806" xr:uid="{9F9E736D-F482-4183-990B-844B67291454}"/>
    <cellStyle name="Percent 2 34" xfId="42807" xr:uid="{1AE0C7F7-ACE5-4B91-9DD0-2CC0CCF8E8BD}"/>
    <cellStyle name="Percent 2 35" xfId="42808" xr:uid="{EFE11A70-D9C8-4470-92CA-EBA81C945588}"/>
    <cellStyle name="Percent 2 36" xfId="42809" xr:uid="{6F9D10E2-89D3-47B8-AE6C-8E76E09CFCDF}"/>
    <cellStyle name="Percent 2 37" xfId="42810" xr:uid="{510AF2AB-A678-4302-9A0B-30B33DDF5D03}"/>
    <cellStyle name="Percent 2 38" xfId="42811" xr:uid="{168DDC90-AD3E-44EA-A456-F1D3CAC8E2C8}"/>
    <cellStyle name="Percent 2 39" xfId="42812" xr:uid="{68827BC9-630F-43A4-9124-9FC9C4F40D9A}"/>
    <cellStyle name="Percent 2 4" xfId="42813" xr:uid="{272D4852-3869-4670-AEC6-11264648748D}"/>
    <cellStyle name="Percent 2 4 2" xfId="42814" xr:uid="{C1FFF63C-1500-4880-967C-C714ADB324CB}"/>
    <cellStyle name="Percent 2 4 3" xfId="44956" xr:uid="{06A920C6-5773-4303-ACFD-FD22021CCBC5}"/>
    <cellStyle name="Percent 2 40" xfId="42815" xr:uid="{E147C7FE-2B0F-445D-A52B-730E237A3CAC}"/>
    <cellStyle name="Percent 2 41" xfId="42816" xr:uid="{3E83CE6C-AA46-4DC6-B915-DA31F0850F16}"/>
    <cellStyle name="Percent 2 42" xfId="42817" xr:uid="{B3E27BC7-B76C-4570-BC58-ECDB0953145A}"/>
    <cellStyle name="Percent 2 43" xfId="42818" xr:uid="{5D1EBFB1-42C6-49B9-9EA3-F1895A6D223B}"/>
    <cellStyle name="Percent 2 44" xfId="42819" xr:uid="{E2E1A8F3-00C3-4FB0-A8AE-4D8A3AF202D9}"/>
    <cellStyle name="Percent 2 45" xfId="42820" xr:uid="{716AE284-7255-466A-9CD8-1C7F93A75564}"/>
    <cellStyle name="Percent 2 46" xfId="42821" xr:uid="{2FCEA05F-B22B-4454-A042-D46AD06C893C}"/>
    <cellStyle name="Percent 2 47" xfId="42822" xr:uid="{B15571F8-3DF4-4809-B1EC-1519E0A1DD4D}"/>
    <cellStyle name="Percent 2 48" xfId="42823" xr:uid="{5CB6E11C-57BE-4A9F-A9DA-864E9D8F79CF}"/>
    <cellStyle name="Percent 2 49" xfId="42824" xr:uid="{0586E69F-1D39-40C2-AE97-DDC220A9787A}"/>
    <cellStyle name="Percent 2 5" xfId="42825" xr:uid="{CDEC0134-5CAF-431B-9EA0-905B1D5B6C26}"/>
    <cellStyle name="Percent 2 5 2" xfId="42826" xr:uid="{9E124E78-971E-49F5-8674-0922558EBFD7}"/>
    <cellStyle name="Percent 2 50" xfId="42827" xr:uid="{556E7B0E-0B0E-448C-BC7B-77B92BD5ABD0}"/>
    <cellStyle name="Percent 2 51" xfId="42828" xr:uid="{74F05410-AA89-4C46-AAA0-48FA00E8A61E}"/>
    <cellStyle name="Percent 2 52" xfId="42829" xr:uid="{BE2733A7-BD09-4946-A09F-A3F76607B7EF}"/>
    <cellStyle name="Percent 2 53" xfId="42830" xr:uid="{F8769832-2F0C-4826-9B73-6F8D65284C23}"/>
    <cellStyle name="Percent 2 54" xfId="42831" xr:uid="{9B4D25BD-9B82-497D-BFB8-6F07DDF7677D}"/>
    <cellStyle name="Percent 2 55" xfId="42832" xr:uid="{C94EBD23-0CE4-43BA-B61E-1D115552848A}"/>
    <cellStyle name="Percent 2 56" xfId="42833" xr:uid="{CD4D0729-8570-4794-91C1-0E80085BB61C}"/>
    <cellStyle name="Percent 2 57" xfId="42834" xr:uid="{73B0B650-7CB7-4F4D-8F78-B33BAF87FC5F}"/>
    <cellStyle name="Percent 2 58" xfId="42835" xr:uid="{7C97D13E-B939-4489-886B-03FA52DDBC6A}"/>
    <cellStyle name="Percent 2 59" xfId="42836" xr:uid="{A8740A21-EA5F-4FF5-B457-3490A621C5DC}"/>
    <cellStyle name="Percent 2 6" xfId="42837" xr:uid="{37BECD90-098D-4B8B-8FA7-A2A114148F87}"/>
    <cellStyle name="Percent 2 6 2" xfId="42838" xr:uid="{E8471834-CAAE-485E-881A-F0D77E6C5D60}"/>
    <cellStyle name="Percent 2 60" xfId="42839" xr:uid="{83403024-9CDA-4FFD-9959-952DC1CA7F89}"/>
    <cellStyle name="Percent 2 61" xfId="42840" xr:uid="{CD8B7977-EAC6-4A2F-8016-1EAF6CBF687B}"/>
    <cellStyle name="Percent 2 62" xfId="42841" xr:uid="{A47002E0-2499-46BF-A0EB-84A11A9D3B4B}"/>
    <cellStyle name="Percent 2 63" xfId="42842" xr:uid="{4B5B138D-0863-43D3-9898-F80698967515}"/>
    <cellStyle name="Percent 2 64" xfId="42843" xr:uid="{0C7FEB3F-A0E8-4841-824B-0260EC6AC44E}"/>
    <cellStyle name="Percent 2 65" xfId="42844" xr:uid="{2218AF2B-A820-4F9D-A288-3BEB2AF2ADB3}"/>
    <cellStyle name="Percent 2 66" xfId="42845" xr:uid="{43BF97D5-4DBA-4FA7-8BCE-1DF663328C03}"/>
    <cellStyle name="Percent 2 67" xfId="42846" xr:uid="{A8111782-9AB0-4A32-B04A-2682FAFD83B7}"/>
    <cellStyle name="Percent 2 68" xfId="42847" xr:uid="{436ABE4E-EA45-4A1D-A2F2-8AB38A5C1791}"/>
    <cellStyle name="Percent 2 69" xfId="42848" xr:uid="{82299885-07EC-42C7-883D-BD710245A8B3}"/>
    <cellStyle name="Percent 2 7" xfId="42849" xr:uid="{BA472B54-155D-48CB-9F38-F6D94F6446E2}"/>
    <cellStyle name="Percent 2 7 2" xfId="42850" xr:uid="{E2C752E0-CD33-4010-A719-0B23C43A52E2}"/>
    <cellStyle name="Percent 2 70" xfId="42851" xr:uid="{42A455AC-D046-4AA2-ACF0-72E924253AAD}"/>
    <cellStyle name="Percent 2 71" xfId="42852" xr:uid="{F8C386A0-BF46-47EE-9BAC-978E75E521FC}"/>
    <cellStyle name="Percent 2 72" xfId="42853" xr:uid="{1FB6C01C-F6A9-444C-8A7F-BE0BA3B3690E}"/>
    <cellStyle name="Percent 2 73" xfId="42854" xr:uid="{79D6B104-D8D3-4357-A521-5F33AB8734C0}"/>
    <cellStyle name="Percent 2 74" xfId="42855" xr:uid="{F14508B0-F489-4F14-8D86-1BC4F29407A5}"/>
    <cellStyle name="Percent 2 75" xfId="42856" xr:uid="{C04DE8CD-AB89-45CA-BD2C-B55E338B0167}"/>
    <cellStyle name="Percent 2 76" xfId="42857" xr:uid="{0287E20C-5EDB-44CC-BA64-0CEF42932841}"/>
    <cellStyle name="Percent 2 77" xfId="42858" xr:uid="{AD780703-0795-46C6-8CDC-D100E97D91B2}"/>
    <cellStyle name="Percent 2 78" xfId="42859" xr:uid="{6FECE3B3-A3EF-45BE-9F77-F054B95ED2B3}"/>
    <cellStyle name="Percent 2 79" xfId="42860" xr:uid="{5CEDE7E1-7DB4-4252-8808-E96017E47441}"/>
    <cellStyle name="Percent 2 8" xfId="42861" xr:uid="{0D100D99-047C-4592-9696-491EAEE1DA63}"/>
    <cellStyle name="Percent 2 8 2" xfId="42862" xr:uid="{8E5D38A5-B849-41E7-8950-3DFBB7A4C36C}"/>
    <cellStyle name="Percent 2 80" xfId="42863" xr:uid="{BE7ECBD4-7C25-4075-9F99-DC51211B963E}"/>
    <cellStyle name="Percent 2 81" xfId="42864" xr:uid="{4A6240D3-EA5A-4E4E-826A-37550F073CD8}"/>
    <cellStyle name="Percent 2 82" xfId="42865" xr:uid="{FAC10BED-D041-4CC5-8913-595B23ECD50D}"/>
    <cellStyle name="Percent 2 83" xfId="42866" xr:uid="{7CC923FA-B5B2-4F41-AA70-A2DFE0E1DB5F}"/>
    <cellStyle name="Percent 2 84" xfId="44163" xr:uid="{79CBEA33-089C-498F-921C-5EBEC6F4870A}"/>
    <cellStyle name="Percent 2 85" xfId="44426" xr:uid="{304D323F-452C-40E7-ABE1-F39E6E4B20A5}"/>
    <cellStyle name="Percent 2 86" xfId="44510" xr:uid="{18D83DD1-65D3-404F-9160-53759958A0FD}"/>
    <cellStyle name="Percent 2 87" xfId="44569" xr:uid="{1A9C36AF-C450-487F-AEAC-8DE87532D308}"/>
    <cellStyle name="Percent 2 88" xfId="201" xr:uid="{D431B84F-F241-47B0-93A5-9B45FD267668}"/>
    <cellStyle name="Percent 2 89" xfId="44777" xr:uid="{2086F748-D209-413B-8882-D3DCB1D04415}"/>
    <cellStyle name="Percent 2 9" xfId="42867" xr:uid="{284B2555-DFC2-4FCD-91FC-C8CD4D3ADEA2}"/>
    <cellStyle name="Percent 2 9 2" xfId="42868" xr:uid="{B20E4EF1-AAC5-4CA2-9E10-9F9DA5554471}"/>
    <cellStyle name="Percent 2 90" xfId="45090" xr:uid="{75F8E2EB-15FA-4738-A061-ABDC1C431DDF}"/>
    <cellStyle name="Percent 20" xfId="42869" xr:uid="{0784B9CA-5B69-4D54-84CE-F2305E7ADC02}"/>
    <cellStyle name="Percent 21" xfId="42870" xr:uid="{918DFE1A-8E58-4A01-BCE6-5E8A68A59A5E}"/>
    <cellStyle name="Percent 22" xfId="42871" xr:uid="{D12CF25D-12DE-4D37-BE8E-D84A3A5B8989}"/>
    <cellStyle name="Percent 23" xfId="42872" xr:uid="{C44D5451-C6CE-483E-BD79-25B7C2CBE4BE}"/>
    <cellStyle name="Percent 24" xfId="42873" xr:uid="{62DAD78A-24C8-48F2-B199-7B917E905A1F}"/>
    <cellStyle name="Percent 25" xfId="42874" xr:uid="{22FFDE42-E680-4702-B051-E53AE71BB3B6}"/>
    <cellStyle name="Percent 26" xfId="42875" xr:uid="{E27B2A5F-0758-42A7-A266-68DA4796978D}"/>
    <cellStyle name="Percent 27" xfId="42876" xr:uid="{EC064109-212E-491E-B17C-6AA5E522204E}"/>
    <cellStyle name="Percent 28" xfId="42877" xr:uid="{34914955-A330-4797-9B27-D76EE9A1383C}"/>
    <cellStyle name="Percent 29" xfId="42878" xr:uid="{04F8C725-3376-40E1-BE54-A2C9E65A3379}"/>
    <cellStyle name="Percent 3" xfId="10" xr:uid="{F2192C01-E94B-458B-BCE7-136A5B0010F2}"/>
    <cellStyle name="Percent 3 10" xfId="44348" xr:uid="{65AF63E8-D268-4372-8AFE-2209654A62CE}"/>
    <cellStyle name="Percent 3 11" xfId="44349" xr:uid="{3A6A5DB3-083C-4D71-BC07-DDD280D5E8D2}"/>
    <cellStyle name="Percent 3 12" xfId="44576" xr:uid="{1E904C3B-8EE8-4341-8F8D-18B23C04AC1C}"/>
    <cellStyle name="Percent 3 13" xfId="44664" xr:uid="{4DC160D0-8944-427C-900C-AEC2D3904911}"/>
    <cellStyle name="Percent 3 14" xfId="44779" xr:uid="{4BE643B4-116F-43AA-B79F-95B7F6096FF1}"/>
    <cellStyle name="Percent 3 15" xfId="45003" xr:uid="{5078695D-0A6D-4374-B821-05A383957C41}"/>
    <cellStyle name="Percent 3 16" xfId="45059" xr:uid="{B62EF2C7-500F-49A4-9DC7-B20267A5193F}"/>
    <cellStyle name="Percent 3 2" xfId="60" xr:uid="{99A98495-F3CE-4488-896A-E37CB25C4B4F}"/>
    <cellStyle name="Percent 3 2 2" xfId="42880" xr:uid="{AE815488-C2DB-4C7F-83DF-BB7C96140C28}"/>
    <cellStyle name="Percent 3 2 3" xfId="42881" xr:uid="{258082EB-A107-4FEA-A5A8-26C1B83A956A}"/>
    <cellStyle name="Percent 3 2 4" xfId="42879" xr:uid="{D4D6051B-C623-4378-8C8C-399515F8717F}"/>
    <cellStyle name="Percent 3 2 5" xfId="44679" xr:uid="{1A7D1695-4CCE-4B66-B840-80AA2C7A0967}"/>
    <cellStyle name="Percent 3 3" xfId="42882" xr:uid="{580F33CB-2381-4B4A-AC27-AB1D4FBEADF4}"/>
    <cellStyle name="Percent 3 3 2" xfId="42883" xr:uid="{A6935046-9A51-48FA-AD5E-E6B2D7AD7F96}"/>
    <cellStyle name="Percent 3 4" xfId="42884" xr:uid="{3A6B733B-CAC4-49A5-945C-A0C2831D0098}"/>
    <cellStyle name="Percent 3 5" xfId="44350" xr:uid="{26446138-2D31-4EF1-8189-EF0022745AD9}"/>
    <cellStyle name="Percent 3 6" xfId="44351" xr:uid="{3CC8ACDE-E8CA-479F-A426-4AE66FF8DD42}"/>
    <cellStyle name="Percent 3 7" xfId="44352" xr:uid="{389EE1D2-4130-4E1D-A0C4-DB4070CFACEF}"/>
    <cellStyle name="Percent 3 8" xfId="44353" xr:uid="{6E9F04F5-D66D-47B3-BE04-01EFD944360B}"/>
    <cellStyle name="Percent 3 9" xfId="44354" xr:uid="{B9651395-4DE1-4871-B062-1422CBE98346}"/>
    <cellStyle name="Percent 30" xfId="42885" xr:uid="{6A598CEB-7612-4B2E-B0A1-4DAB617FB361}"/>
    <cellStyle name="Percent 31" xfId="42886" xr:uid="{0444C48D-0FE6-4E95-86B6-7444B060E8C5}"/>
    <cellStyle name="Percent 32" xfId="44355" xr:uid="{22F673D9-22E6-44A6-AE7D-6BC6DAAE6D54}"/>
    <cellStyle name="Percent 33" xfId="44356" xr:uid="{34F89A1D-3949-48D2-B2F9-9274D2342370}"/>
    <cellStyle name="Percent 34" xfId="44357" xr:uid="{E1E996DA-CAA4-4C5E-B82B-566D3B4B4910}"/>
    <cellStyle name="Percent 35" xfId="44358" xr:uid="{FB507F14-8AD1-47A1-9D5E-3423B7F8E009}"/>
    <cellStyle name="Percent 36" xfId="44359" xr:uid="{D5C49165-E1CE-42BB-A22D-7EBCF570C85A}"/>
    <cellStyle name="Percent 37" xfId="44360" xr:uid="{94E373BE-9895-439F-BB34-7C5ECA3A8D35}"/>
    <cellStyle name="Percent 38" xfId="44361" xr:uid="{36C631DD-CDC1-4E69-BB63-A11D2E30EAB5}"/>
    <cellStyle name="Percent 39" xfId="44362" xr:uid="{009D6C54-63A8-4BD7-A5C5-9CD29ACB51F1}"/>
    <cellStyle name="Percent 4" xfId="65" xr:uid="{845F1D8F-4410-4E53-AF8E-A6CE88BE8EF6}"/>
    <cellStyle name="Percent 4 10" xfId="42888" xr:uid="{BAC2ED95-8E02-444E-A4E9-926BE7CF3DC9}"/>
    <cellStyle name="Percent 4 10 2" xfId="42889" xr:uid="{31690438-987C-421D-93BD-4F8E1F0E0316}"/>
    <cellStyle name="Percent 4 11" xfId="42890" xr:uid="{611CD3EE-E6A0-4463-AD26-D2C6BA5CEE5D}"/>
    <cellStyle name="Percent 4 11 2" xfId="42891" xr:uid="{CE2EEEE9-AF6A-429F-AD2F-6D7613BB708F}"/>
    <cellStyle name="Percent 4 12" xfId="42892" xr:uid="{20E72782-9B04-46B8-961B-7904F9E59DA4}"/>
    <cellStyle name="Percent 4 12 2" xfId="42893" xr:uid="{3EAB90A4-A422-4E0F-A01D-09F0D8316EE2}"/>
    <cellStyle name="Percent 4 13" xfId="42894" xr:uid="{2992F89C-678A-498E-9227-D4A5350D8371}"/>
    <cellStyle name="Percent 4 13 2" xfId="42895" xr:uid="{B81C96A5-A87B-4A75-BF90-A0AA84D27D35}"/>
    <cellStyle name="Percent 4 14" xfId="42896" xr:uid="{81FE99DC-D996-4407-AC7C-D79CC73514F4}"/>
    <cellStyle name="Percent 4 14 2" xfId="42897" xr:uid="{CA847D94-9C51-4E77-BC69-B1DA86FC25B9}"/>
    <cellStyle name="Percent 4 15" xfId="42898" xr:uid="{A04714EA-64BE-46E3-A6F0-2001762CD797}"/>
    <cellStyle name="Percent 4 15 2" xfId="42899" xr:uid="{6D020AEB-AF12-4DD1-BE03-541BDE4C009B}"/>
    <cellStyle name="Percent 4 16" xfId="42900" xr:uid="{AB34D787-FD04-4E22-B957-A0993D0AE931}"/>
    <cellStyle name="Percent 4 16 2" xfId="42901" xr:uid="{5E002A87-F837-4F60-9CB2-77C4A17E789F}"/>
    <cellStyle name="Percent 4 17" xfId="42902" xr:uid="{AB38634D-134D-420A-B427-C8D12DBDFE41}"/>
    <cellStyle name="Percent 4 17 2" xfId="42903" xr:uid="{9029053B-0855-4AA5-A960-B97491F86331}"/>
    <cellStyle name="Percent 4 18" xfId="42904" xr:uid="{90BAA2B1-0F3D-4A1D-B793-B1A7885F8EFC}"/>
    <cellStyle name="Percent 4 18 2" xfId="42905" xr:uid="{6BD63EEA-7586-40CF-82CF-B53F2D448A99}"/>
    <cellStyle name="Percent 4 19" xfId="42906" xr:uid="{761AF533-A41C-42A6-A6CC-8DC931BFC527}"/>
    <cellStyle name="Percent 4 2" xfId="42907" xr:uid="{A97AFD85-7C7B-4DDC-BD5F-0F20806CB734}"/>
    <cellStyle name="Percent 4 2 2" xfId="42908" xr:uid="{06105F72-1CF1-4C00-852D-868DDCC2827A}"/>
    <cellStyle name="Percent 4 2 2 2" xfId="42909" xr:uid="{5BCEA55D-4227-49A8-9D32-AE9D08BEEE3E}"/>
    <cellStyle name="Percent 4 2 3" xfId="42910" xr:uid="{2CE15A1C-08CE-4C55-B74F-E54F592C6FC1}"/>
    <cellStyle name="Percent 4 2 4" xfId="42911" xr:uid="{C18E62A3-C981-4D44-AFA6-F04F67675C45}"/>
    <cellStyle name="Percent 4 2 5" xfId="44853" xr:uid="{1FDF5915-56D3-43AF-BAF7-26B6A3E3CE63}"/>
    <cellStyle name="Percent 4 20" xfId="42912" xr:uid="{706C4E57-2AD3-43AD-8F56-E8D36AD0EAAC}"/>
    <cellStyle name="Percent 4 21" xfId="42913" xr:uid="{E32B26C8-7DAF-48F5-9F2F-44F3E458F4B6}"/>
    <cellStyle name="Percent 4 22" xfId="44363" xr:uid="{9F78531A-B995-4B30-9DE2-91AB0DE5AA35}"/>
    <cellStyle name="Percent 4 23" xfId="44364" xr:uid="{7576433F-AC0D-4445-B2B0-1C2485C29905}"/>
    <cellStyle name="Percent 4 24" xfId="44365" xr:uid="{AA89E2BF-7975-42A2-BB2D-D253C1E85459}"/>
    <cellStyle name="Percent 4 25" xfId="44366" xr:uid="{FE61992A-869E-4AEC-8480-B7794C330102}"/>
    <cellStyle name="Percent 4 26" xfId="42887" xr:uid="{AEB2438A-0E40-4052-A0CA-C1669455C85B}"/>
    <cellStyle name="Percent 4 27" xfId="44834" xr:uid="{853655D5-B5A4-4B5C-B175-0F4C10E4536C}"/>
    <cellStyle name="Percent 4 28" xfId="44964" xr:uid="{90833648-59EA-489A-917F-401A2E7D4F6F}"/>
    <cellStyle name="Percent 4 3" xfId="42914" xr:uid="{4413741A-0030-4EFA-8E92-3762BD5CD924}"/>
    <cellStyle name="Percent 4 3 2" xfId="42915" xr:uid="{2C1D5768-2899-4445-AB05-3B3D048AED31}"/>
    <cellStyle name="Percent 4 4" xfId="42916" xr:uid="{4C2C1C24-261F-4155-9A68-EBD839F0F833}"/>
    <cellStyle name="Percent 4 4 2" xfId="42917" xr:uid="{E3EA2E22-6D50-472D-B36D-F19C37204E83}"/>
    <cellStyle name="Percent 4 4 3" xfId="44917" xr:uid="{1F28ED0D-923D-4790-927F-800167FB7955}"/>
    <cellStyle name="Percent 4 5" xfId="42918" xr:uid="{4784E454-5353-49DA-A049-F240C2058BFC}"/>
    <cellStyle name="Percent 4 5 2" xfId="42919" xr:uid="{F3BA949B-B81D-48FA-9A73-5A6F8343BEB0}"/>
    <cellStyle name="Percent 4 6" xfId="42920" xr:uid="{882F9219-2AAA-4F76-8407-6B139464F73F}"/>
    <cellStyle name="Percent 4 6 2" xfId="42921" xr:uid="{4E084641-32BF-4D59-8AE1-EE305C5CD4C6}"/>
    <cellStyle name="Percent 4 7" xfId="42922" xr:uid="{91497F23-953F-4609-9C65-022E53CF6FE4}"/>
    <cellStyle name="Percent 4 7 2" xfId="42923" xr:uid="{341204F9-93E0-496F-885D-790B9702E575}"/>
    <cellStyle name="Percent 4 8" xfId="42924" xr:uid="{541EC8FA-D2B1-4B20-AA6E-E94CA4A383CC}"/>
    <cellStyle name="Percent 4 8 2" xfId="42925" xr:uid="{EAA4BE9B-316B-48EB-ABEE-261E4275EE6F}"/>
    <cellStyle name="Percent 4 9" xfId="42926" xr:uid="{992C7622-7363-4FC8-B38D-8FFB01A387EB}"/>
    <cellStyle name="Percent 4 9 2" xfId="42927" xr:uid="{1FC7364F-6B4A-4D2C-82A7-C48EB13A1DE0}"/>
    <cellStyle name="Percent 40" xfId="44367" xr:uid="{CDCC473E-7E86-423C-A0C8-FA6FD76D8B43}"/>
    <cellStyle name="Percent 41" xfId="44368" xr:uid="{E8D7681A-B015-4697-B74B-DF11F4B96318}"/>
    <cellStyle name="Percent 42" xfId="44369" xr:uid="{58A878DA-29C9-4450-842A-8A6DACF3D11D}"/>
    <cellStyle name="Percent 43" xfId="44370" xr:uid="{3E1AA9E6-3BC4-4229-BC26-39E8B7D767C3}"/>
    <cellStyle name="Percent 44" xfId="44371" xr:uid="{C1825E85-9ED6-4678-BF36-3DE1A4006CEC}"/>
    <cellStyle name="Percent 45" xfId="44372" xr:uid="{981EDB1C-AD06-4902-8AE6-5D58A7AAF605}"/>
    <cellStyle name="Percent 46" xfId="44373" xr:uid="{907E83AD-4F44-4BCC-8E2F-0C90612F3E37}"/>
    <cellStyle name="Percent 47" xfId="44374" xr:uid="{1FE6A2AD-6D69-4C19-A2D7-1A6E3F84D027}"/>
    <cellStyle name="Percent 48" xfId="44375" xr:uid="{AFE7A68F-97D2-4BA7-8341-85887C9B4088}"/>
    <cellStyle name="Percent 49" xfId="44376" xr:uid="{1905587A-B05A-45BA-83B2-AD396834383D}"/>
    <cellStyle name="Percent 5" xfId="67" xr:uid="{EE5EC2DB-209D-4C08-B744-C207666AA0B1}"/>
    <cellStyle name="Percent 5 10" xfId="42929" xr:uid="{5BA2ECE9-3E7B-4B4C-84AE-489D511608FB}"/>
    <cellStyle name="Percent 5 11" xfId="42930" xr:uid="{B83CA825-A255-4F3A-ABC4-E30CFF22BE21}"/>
    <cellStyle name="Percent 5 12" xfId="42931" xr:uid="{D20869D3-8F9B-4008-A30E-DB7707D68A95}"/>
    <cellStyle name="Percent 5 13" xfId="42932" xr:uid="{7D38C635-629D-4224-AB45-611E968C2101}"/>
    <cellStyle name="Percent 5 14" xfId="42933" xr:uid="{D3AAEEA6-C53B-4CBE-A6E3-A97FC9B7580D}"/>
    <cellStyle name="Percent 5 15" xfId="42934" xr:uid="{4284B363-D236-4378-957A-8F3C1E19D7BE}"/>
    <cellStyle name="Percent 5 16" xfId="42935" xr:uid="{993D2406-8FC9-4E76-BDDC-A2F1A3543BB8}"/>
    <cellStyle name="Percent 5 17" xfId="42936" xr:uid="{D1A50818-2170-4DB0-BDC6-4CFFE4AD3C3B}"/>
    <cellStyle name="Percent 5 18" xfId="42937" xr:uid="{B893151B-262E-4CF5-9441-1FDCDFB66AA2}"/>
    <cellStyle name="Percent 5 19" xfId="42938" xr:uid="{DD8B7FAA-882E-46D6-964D-350D9FDC3347}"/>
    <cellStyle name="Percent 5 2" xfId="42939" xr:uid="{EF181ABA-B021-466A-95C5-120DE9965257}"/>
    <cellStyle name="Percent 5 2 2" xfId="44733" xr:uid="{70585082-AC8D-4CF6-BCF9-355D38D56C44}"/>
    <cellStyle name="Percent 5 20" xfId="42940" xr:uid="{2425A5AB-8B5C-43D7-8F8E-02725F12A63C}"/>
    <cellStyle name="Percent 5 21" xfId="42941" xr:uid="{41149584-5486-41A1-86C2-EE6CC1A5E676}"/>
    <cellStyle name="Percent 5 22" xfId="42942" xr:uid="{6542C129-B064-4AFD-8016-C06E76BC42ED}"/>
    <cellStyle name="Percent 5 23" xfId="42943" xr:uid="{19DCE4F7-8FA2-40E7-8FA5-97F1A2260D26}"/>
    <cellStyle name="Percent 5 24" xfId="42928" xr:uid="{21F43799-13AC-40DE-B83E-2391C39BE575}"/>
    <cellStyle name="Percent 5 3" xfId="42944" xr:uid="{A312A0BF-EF8F-4818-81D1-9F2E83F15BFF}"/>
    <cellStyle name="Percent 5 4" xfId="42945" xr:uid="{8851E6C3-1CA8-402A-8F6A-3CF55A7242A7}"/>
    <cellStyle name="Percent 5 5" xfId="42946" xr:uid="{756B3F49-893C-4ED7-B1A1-550DB1F12C1A}"/>
    <cellStyle name="Percent 5 6" xfId="42947" xr:uid="{B6D6E96D-DDE3-4A62-8320-F1446881F418}"/>
    <cellStyle name="Percent 5 7" xfId="42948" xr:uid="{B74CFA91-578B-49DF-92DE-013EEDE91A0F}"/>
    <cellStyle name="Percent 5 8" xfId="42949" xr:uid="{86A3F1BF-418F-4A51-BFCE-93966C9C28F7}"/>
    <cellStyle name="Percent 5 9" xfId="42950" xr:uid="{6EEFB139-727F-4D04-B70B-A49BFDFB7F15}"/>
    <cellStyle name="Percent 50" xfId="44377" xr:uid="{5E0A8110-1CE1-47EB-8968-F4278516B789}"/>
    <cellStyle name="Percent 51" xfId="44378" xr:uid="{740719C0-C9C7-4D68-85CC-E4149ED58EE5}"/>
    <cellStyle name="Percent 52" xfId="44379" xr:uid="{154EC951-57EE-445B-A35E-5C6B84C469D4}"/>
    <cellStyle name="Percent 53" xfId="44380" xr:uid="{EFC2B5CD-6BF3-4E95-8D1E-24C6C0215FB2}"/>
    <cellStyle name="Percent 54" xfId="44381" xr:uid="{081F29D0-4A87-4BC4-85BF-549DB9ECB31F}"/>
    <cellStyle name="Percent 55" xfId="44382" xr:uid="{5B7BCA6B-32A5-4172-AD40-5B9665DB43FB}"/>
    <cellStyle name="Percent 56" xfId="44383" xr:uid="{F16EF368-9821-427D-85A5-6D174C72E9FD}"/>
    <cellStyle name="Percent 57" xfId="44384" xr:uid="{ABCF0147-F2FC-42AC-B6B1-EA688627A6CC}"/>
    <cellStyle name="Percent 58" xfId="44385" xr:uid="{D90C56F8-28C0-41A5-BB69-8B21F2E9265B}"/>
    <cellStyle name="Percent 59" xfId="44386" xr:uid="{36D35A9D-E0FD-4C37-BD1B-B4D2E124EC1A}"/>
    <cellStyle name="Percent 6" xfId="75" xr:uid="{D68F9568-782B-4335-9726-01A1B19BED79}"/>
    <cellStyle name="Percent 6 2" xfId="42952" xr:uid="{57923A28-88F0-442D-87F6-915DD3166D0F}"/>
    <cellStyle name="Percent 6 2 2" xfId="44644" xr:uid="{E1E1ECEC-07DE-49D5-A238-B2B875B4221E}"/>
    <cellStyle name="Percent 6 3" xfId="42953" xr:uid="{20B8F25A-9C04-4637-8B6D-3F78410F58F9}"/>
    <cellStyle name="Percent 6 4" xfId="42951" xr:uid="{8E0F4159-856F-4427-89AB-7F382B0EF444}"/>
    <cellStyle name="Percent 6 6" xfId="44837" xr:uid="{00673C9C-0320-4A3D-A725-329FE0F02497}"/>
    <cellStyle name="Percent 60" xfId="44387" xr:uid="{1FAA81DA-9D31-4E06-8C1A-6C4FF3A84A9F}"/>
    <cellStyle name="Percent 61" xfId="44388" xr:uid="{22BAB794-7852-4F3D-818D-60CE7A872177}"/>
    <cellStyle name="Percent 62" xfId="44389" xr:uid="{24397CCD-4510-484D-B4E1-A64185F51A6C}"/>
    <cellStyle name="Percent 63" xfId="44390" xr:uid="{BA41BB8F-1181-4C23-B724-7F758D80F8A2}"/>
    <cellStyle name="Percent 64" xfId="212" xr:uid="{DCA0D83B-7318-4701-AF19-5A8548162C42}"/>
    <cellStyle name="Percent 65" xfId="44566" xr:uid="{160447B4-0ED6-4DB4-927F-ED3D98E9F886}"/>
    <cellStyle name="Percent 66" xfId="197" xr:uid="{7C29859F-192B-4D62-BF8F-D9C7898ECA58}"/>
    <cellStyle name="Percent 67" xfId="44628" xr:uid="{E15B5EBE-817D-409D-82AA-3830FDF0B1EF}"/>
    <cellStyle name="Percent 68" xfId="44647" xr:uid="{3133D217-F9F0-4DB5-8121-56332ECA712F}"/>
    <cellStyle name="Percent 69" xfId="44794" xr:uid="{C5FEDEFD-649A-4401-9D30-2BEB4E25A7FF}"/>
    <cellStyle name="Percent 7" xfId="42954" xr:uid="{B3BD8FC7-04C2-4D59-87C3-C32861F330F7}"/>
    <cellStyle name="Percent 7 2" xfId="174" xr:uid="{B080B706-ED2C-4F5B-89E3-1CB2C36CDF46}"/>
    <cellStyle name="Percent 7 2 2" xfId="42955" xr:uid="{E2818BB4-1271-48E1-BEBE-8A23E7960480}"/>
    <cellStyle name="Percent 7 2 2 2" xfId="44731" xr:uid="{8690F13F-A3BE-4B90-A508-49AAA1F522FC}"/>
    <cellStyle name="Percent 7 3" xfId="42956" xr:uid="{B94FFB27-6CD1-414E-AC58-EE88792A1E62}"/>
    <cellStyle name="Percent 7 3 2" xfId="44729" xr:uid="{2C78FC97-B2F3-43DE-A2B1-B3C69AD0CB28}"/>
    <cellStyle name="Percent 7 4" xfId="214" xr:uid="{52B8006A-6F14-4EAC-AF19-0F1CE417746B}"/>
    <cellStyle name="Percent 7 5" xfId="42957" xr:uid="{D2E14A1A-CD6B-40D3-B682-C8A3ADED254C}"/>
    <cellStyle name="Percent 70" xfId="44811" xr:uid="{9B0C7736-A912-48DD-8C3E-4ADFFE7A708B}"/>
    <cellStyle name="Percent 71" xfId="44793" xr:uid="{29328F27-B470-4CD0-8507-665601D0FDFF}"/>
    <cellStyle name="Percent 72" xfId="44804" xr:uid="{EDDB77E9-AE68-4486-B1B9-7C0989FA6767}"/>
    <cellStyle name="Percent 73" xfId="45029" xr:uid="{4B28A3A8-6256-46D7-B7B8-13E1A1A748FA}"/>
    <cellStyle name="Percent 74" xfId="161" xr:uid="{6CEB85CC-9AFA-4132-90AA-4EEBC1188440}"/>
    <cellStyle name="Percent 8" xfId="42958" xr:uid="{DE006720-1A0F-46B6-96A6-7F9BF2CA80B7}"/>
    <cellStyle name="Percent 8 2" xfId="44710" xr:uid="{4C6E72CA-71DD-426B-84F0-6F2CC40E37DE}"/>
    <cellStyle name="Percent 9" xfId="42959" xr:uid="{8D54FF45-F24E-4483-8CF7-0154A955F3DA}"/>
    <cellStyle name="Percent 9 2" xfId="44724" xr:uid="{7DD44985-E8B5-4DB4-97B2-617EC66573E6}"/>
    <cellStyle name="Pilkku_BINV" xfId="44061" xr:uid="{93A7C64E-3761-48C9-825E-FD8A54E13568}"/>
    <cellStyle name="PrePop Currency (0)" xfId="44062" xr:uid="{711F720E-DD2E-4CE9-94AB-80BA50C6AB9C}"/>
    <cellStyle name="PrePop Currency (2)" xfId="44063" xr:uid="{D87E7A7A-7E1D-4ACB-8C93-F9C89647C1DF}"/>
    <cellStyle name="PrePop Units (0)" xfId="44064" xr:uid="{E5C84404-0035-4094-B022-9CDFAB546014}"/>
    <cellStyle name="PrePop Units (1)" xfId="44065" xr:uid="{C20AB9FF-2144-467D-BC1B-1D355AD05D84}"/>
    <cellStyle name="PrePop Units (2)" xfId="44066" xr:uid="{6736A99D-39D1-4E12-9794-09D14319EC2B}"/>
    <cellStyle name="Present" xfId="42960" xr:uid="{1B1B2BF8-85AE-4A47-B756-7D05A16F8DD5}"/>
    <cellStyle name="Procent 2" xfId="42961" xr:uid="{8D044DA9-F58B-4F04-80DE-3E4C05535F62}"/>
    <cellStyle name="Procent 2 10" xfId="42962" xr:uid="{D32B6B05-45B6-41B0-AB13-228015545690}"/>
    <cellStyle name="Procent 2 11" xfId="42963" xr:uid="{B72338AA-8A03-492A-A0D1-1FF7695CBE7B}"/>
    <cellStyle name="Procent 2 12" xfId="42964" xr:uid="{F764CAC9-6C4B-4EE1-BCB0-9382B65BF002}"/>
    <cellStyle name="Procent 2 13" xfId="42965" xr:uid="{22B93D42-BB43-4E40-B7F6-2D6060A71A0B}"/>
    <cellStyle name="Procent 2 14" xfId="42966" xr:uid="{0018022E-0C70-4D11-85EC-D8CC25A4CFCF}"/>
    <cellStyle name="Procent 2 15" xfId="42967" xr:uid="{9F80032B-7E21-4E5E-9CB1-7731A67729F6}"/>
    <cellStyle name="Procent 2 16" xfId="42968" xr:uid="{1217DDC6-6F92-4224-A803-E794C7E94F6B}"/>
    <cellStyle name="Procent 2 17" xfId="42969" xr:uid="{E24B2F5C-CCEB-49FA-B35D-4B68A89EB57F}"/>
    <cellStyle name="Procent 2 18" xfId="42970" xr:uid="{14468BF5-1327-4746-A348-3EE0C4ED2D9B}"/>
    <cellStyle name="Procent 2 19" xfId="42971" xr:uid="{EE7866FB-5B4F-42FC-9ECE-63E9CC8C6808}"/>
    <cellStyle name="Procent 2 2" xfId="42972" xr:uid="{8EFFF34F-A4D2-448C-B6E9-2CADF5DF702C}"/>
    <cellStyle name="Procent 2 20" xfId="42973" xr:uid="{246751BE-F283-452E-9CAE-78E46E38F479}"/>
    <cellStyle name="Procent 2 21" xfId="42974" xr:uid="{8142CE0D-EC40-4353-AA0B-386347FBC551}"/>
    <cellStyle name="Procent 2 3" xfId="42975" xr:uid="{F080928D-4D6F-4A4F-8D63-61F0836304EB}"/>
    <cellStyle name="Procent 2 4" xfId="42976" xr:uid="{E26792A5-A6A9-4DF8-B5BC-33334BCF0A57}"/>
    <cellStyle name="Procent 2 5" xfId="42977" xr:uid="{537889B3-DBF0-41E7-9B1E-B01598776FBE}"/>
    <cellStyle name="Procent 2 6" xfId="42978" xr:uid="{C150C7D3-E1EC-497A-8CA2-56198C486CF9}"/>
    <cellStyle name="Procent 2 7" xfId="42979" xr:uid="{2D811FD6-52C1-4392-8C80-3483EB2D47C4}"/>
    <cellStyle name="Procent 2 8" xfId="42980" xr:uid="{CF8AA46B-1E84-47A5-BB0D-D5F2976F5DEA}"/>
    <cellStyle name="Procent 2 9" xfId="42981" xr:uid="{1ADB4095-B3D7-4363-B577-6D855D4F686A}"/>
    <cellStyle name="Procent 3" xfId="44391" xr:uid="{17C527EC-C90B-492C-8AFB-68E1B2B39B09}"/>
    <cellStyle name="PSChar" xfId="42982" xr:uid="{869994E1-B244-44A5-A1B5-46DE8A7E8CE4}"/>
    <cellStyle name="PSDate" xfId="42983" xr:uid="{735331A1-B845-4072-95E5-CC751A37E406}"/>
    <cellStyle name="PSDec" xfId="42984" xr:uid="{3712B485-41D9-45A6-903F-409ED7F49D6F}"/>
    <cellStyle name="PSHeading" xfId="42985" xr:uid="{FF9E0E8B-ABBC-4BC1-9D47-0464C27E6360}"/>
    <cellStyle name="PSInt" xfId="42986" xr:uid="{A6B47DA5-6332-4315-9022-6803D80910C6}"/>
    <cellStyle name="PSSpacer" xfId="42987" xr:uid="{4DA8BF07-4A9B-4E21-B61B-A73785CCE4BF}"/>
    <cellStyle name="Py?r. luku_BINV" xfId="44067" xr:uid="{4D78C3F3-C632-4E64-BA46-3A77E3BD6BCC}"/>
    <cellStyle name="Py?r. valuutta_BINV" xfId="44068" xr:uid="{ED7A0C3C-A6A7-4564-97ED-C0968DC4D16E}"/>
    <cellStyle name="Quantity" xfId="90" xr:uid="{423BBF11-930D-4ABE-AE85-131110DD4720}"/>
    <cellStyle name="Quantity 10" xfId="42988" xr:uid="{77233E42-951A-4F54-8DD4-7DBB11122576}"/>
    <cellStyle name="Quantity 10 2" xfId="42989" xr:uid="{DECF3522-0B47-4A9C-A731-664955CC089D}"/>
    <cellStyle name="Quantity 11" xfId="42990" xr:uid="{869D9386-C96B-4858-9337-9D7B8FF468D8}"/>
    <cellStyle name="Quantity 11 2" xfId="42991" xr:uid="{D8C67C44-53E0-4642-A3F4-6F676E891960}"/>
    <cellStyle name="Quantity 12" xfId="42992" xr:uid="{C93BAE0D-6C73-40F2-ACE3-DEE546B2FDD1}"/>
    <cellStyle name="Quantity 12 2" xfId="42993" xr:uid="{0BDFC7E4-74B2-4675-BAF2-A80703D4B42E}"/>
    <cellStyle name="Quantity 13" xfId="42994" xr:uid="{63E24419-B205-496D-BF09-16DE800D4228}"/>
    <cellStyle name="Quantity 13 2" xfId="42995" xr:uid="{A0DC8185-6A24-4A19-91E0-80F6415CC348}"/>
    <cellStyle name="Quantity 14" xfId="42996" xr:uid="{A3BC037A-359E-4CB3-9BF8-8CAED931AA4F}"/>
    <cellStyle name="Quantity 14 2" xfId="42997" xr:uid="{2AB3703B-653D-4421-A152-3DDB0F03CEA0}"/>
    <cellStyle name="Quantity 15" xfId="42998" xr:uid="{FEF20D10-776F-46AE-B0FA-731D3079695E}"/>
    <cellStyle name="Quantity 15 2" xfId="42999" xr:uid="{EF4EE4F8-6CB6-4D70-97F0-CA15D4719EA9}"/>
    <cellStyle name="Quantity 16" xfId="43000" xr:uid="{EF411D80-B4AC-421E-84A0-26C8B832C353}"/>
    <cellStyle name="Quantity 16 2" xfId="43001" xr:uid="{B7F55131-D4A7-49E0-AD38-4819F0438600}"/>
    <cellStyle name="Quantity 17" xfId="43002" xr:uid="{23F812E7-1472-41FA-9FC2-DD97A279DA6C}"/>
    <cellStyle name="Quantity 17 2" xfId="43003" xr:uid="{8F2F329E-B22B-4987-AAB8-56FEBFB489BB}"/>
    <cellStyle name="Quantity 18" xfId="43004" xr:uid="{641E711F-3F13-4ABB-9ABA-F51213B6DB0D}"/>
    <cellStyle name="Quantity 18 2" xfId="43005" xr:uid="{D6BB9DEB-72B1-48AB-936E-382F0962B36D}"/>
    <cellStyle name="Quantity 19" xfId="43006" xr:uid="{2A8D8128-237C-4098-8A1D-D6669B84152C}"/>
    <cellStyle name="Quantity 19 2" xfId="43007" xr:uid="{C0217AFE-E226-4D57-B2D7-618A5529DF33}"/>
    <cellStyle name="Quantity 2" xfId="43008" xr:uid="{3252E953-39C7-49A6-A9D6-902DE62D75FF}"/>
    <cellStyle name="Quantity 2 2" xfId="43009" xr:uid="{34464F77-03BE-4A81-BDD1-F28E801BC6E4}"/>
    <cellStyle name="Quantity 20" xfId="43010" xr:uid="{5D6F7B6F-E5CD-4B68-90B8-9DF93998E269}"/>
    <cellStyle name="Quantity 20 2" xfId="43011" xr:uid="{04C25B85-0C73-4666-B795-21FDCC423301}"/>
    <cellStyle name="Quantity 21" xfId="43012" xr:uid="{131328AE-4E4D-4232-9873-C4A8DE393E4F}"/>
    <cellStyle name="Quantity 21 2" xfId="43013" xr:uid="{3FC5F719-30EF-4944-886A-18570DB0C054}"/>
    <cellStyle name="Quantity 22" xfId="43014" xr:uid="{627E55DB-FCE3-43E0-B9F0-D90C51E375C8}"/>
    <cellStyle name="Quantity 22 2" xfId="43015" xr:uid="{A3D814B3-2E98-4C7F-9F34-3C62C2E105DB}"/>
    <cellStyle name="Quantity 23" xfId="43016" xr:uid="{8550079A-5B40-4B41-8C21-8544F54DC603}"/>
    <cellStyle name="Quantity 23 2" xfId="43017" xr:uid="{CCF5F49A-3570-4439-AF47-A65ABA151CE4}"/>
    <cellStyle name="Quantity 24" xfId="43018" xr:uid="{0748B7F6-0989-4199-9903-FA1FCF6302DE}"/>
    <cellStyle name="Quantity 24 2" xfId="43019" xr:uid="{F25C2AF5-9504-4CE7-9598-D9A431DD2F3C}"/>
    <cellStyle name="Quantity 25" xfId="43020" xr:uid="{FEB34944-D2BD-41BD-BACF-E7E52771DCA9}"/>
    <cellStyle name="Quantity 25 2" xfId="43021" xr:uid="{A40AD8B3-DD0D-4797-A8E3-69DAF5E97E1D}"/>
    <cellStyle name="Quantity 26" xfId="43022" xr:uid="{9A498825-6DD9-43D4-A02B-272AA46F84EC}"/>
    <cellStyle name="Quantity 26 2" xfId="43023" xr:uid="{34050CBD-6ED6-43A9-943D-02855B4930EF}"/>
    <cellStyle name="Quantity 27" xfId="43024" xr:uid="{0D538098-B550-4C77-A02F-14DF8E5D2621}"/>
    <cellStyle name="Quantity 27 2" xfId="43025" xr:uid="{116DABAA-A357-4DCD-9989-E2AA1E56334C}"/>
    <cellStyle name="Quantity 28" xfId="43026" xr:uid="{AE7E4786-7BF4-48D3-80E1-202CF2BFF91C}"/>
    <cellStyle name="Quantity 28 2" xfId="43027" xr:uid="{74636335-EBD1-4C3C-B95A-06263C639FCC}"/>
    <cellStyle name="Quantity 29" xfId="43028" xr:uid="{75D20013-AFD5-4C40-A146-627BBD4660CF}"/>
    <cellStyle name="Quantity 29 2" xfId="43029" xr:uid="{8631BA16-2B5F-4267-8AB4-B6E531444179}"/>
    <cellStyle name="Quantity 3" xfId="43030" xr:uid="{569FB91D-8520-4D61-9BBC-149571BCC723}"/>
    <cellStyle name="Quantity 3 2" xfId="43031" xr:uid="{B0F37142-5AFF-4117-A3D5-97FE44896892}"/>
    <cellStyle name="Quantity 30" xfId="43032" xr:uid="{359A2924-7979-452A-BC50-E0E07EFA8E6E}"/>
    <cellStyle name="Quantity 30 2" xfId="43033" xr:uid="{40E7564D-3927-4DD1-8037-1C87BF1AD15D}"/>
    <cellStyle name="Quantity 31" xfId="43034" xr:uid="{2FEACBEA-3722-4671-A03B-2F6350E352E9}"/>
    <cellStyle name="Quantity 31 2" xfId="43035" xr:uid="{1F7421FF-CDF5-4D4A-91E8-3EFE022FEE33}"/>
    <cellStyle name="Quantity 32" xfId="43036" xr:uid="{3378605D-FAF1-4CF1-B169-7EA253C89047}"/>
    <cellStyle name="Quantity 32 2" xfId="43037" xr:uid="{3156415E-4A35-4E51-BC53-F0EEA18A18BD}"/>
    <cellStyle name="Quantity 33" xfId="43038" xr:uid="{10CAEC51-7249-4CFA-B3CE-ED55CAF54B61}"/>
    <cellStyle name="Quantity 4" xfId="43039" xr:uid="{99ED5AAC-997D-48AD-97B9-8F6FE8CCACFB}"/>
    <cellStyle name="Quantity 4 2" xfId="43040" xr:uid="{A8A096F5-9B64-46E1-A1FF-290FC7C7453D}"/>
    <cellStyle name="Quantity 5" xfId="43041" xr:uid="{9553B778-48B5-4927-916A-A278B30599FB}"/>
    <cellStyle name="Quantity 5 2" xfId="43042" xr:uid="{925039A6-B4E0-4C2B-86A3-6E3433F29A99}"/>
    <cellStyle name="Quantity 6" xfId="43043" xr:uid="{D5ECAD54-7A40-4E0C-BA45-478979B7B1B7}"/>
    <cellStyle name="Quantity 6 2" xfId="43044" xr:uid="{B11C190F-BC1D-4F57-BEE5-FDE07DC38DE4}"/>
    <cellStyle name="Quantity 7" xfId="43045" xr:uid="{9AEBD5FD-7184-4E63-9026-B51DC9F75EE1}"/>
    <cellStyle name="Quantity 7 2" xfId="43046" xr:uid="{9DCA46FA-3103-45CB-AF5B-EE915FCF22EF}"/>
    <cellStyle name="Quantity 8" xfId="43047" xr:uid="{4B11B6DD-CF4D-41D0-AE5C-8C9018604535}"/>
    <cellStyle name="Quantity 8 2" xfId="43048" xr:uid="{69C560A3-0716-4ABB-AA7B-0D3453CCB680}"/>
    <cellStyle name="Quantity 9" xfId="43049" xr:uid="{E9F122F3-8AF3-41A0-BF9E-6F7BBB894B12}"/>
    <cellStyle name="Quantity 9 2" xfId="43050" xr:uid="{458B1BC5-2122-49BA-A12D-88DC1B1BC9CC}"/>
    <cellStyle name="Rittichai" xfId="44069" xr:uid="{212873DE-E7AE-4EF4-A233-797E6B6E3F0C}"/>
    <cellStyle name="Row Head" xfId="44070" xr:uid="{E21D6A0E-4CD1-405E-B504-C2E4DB13964A}"/>
    <cellStyle name="SAPBEXstdItem" xfId="43051" xr:uid="{F4EFB8E3-753C-47FF-A978-326ABA36224F}"/>
    <cellStyle name="Short Date" xfId="44071" xr:uid="{39CFCABB-A431-42E3-9BFB-59259096717A}"/>
    <cellStyle name="SolutionCell" xfId="44072" xr:uid="{7FD0317F-DDDE-4C67-84A3-55004A1B4E00}"/>
    <cellStyle name="Standaard 10" xfId="43052" xr:uid="{12BA2546-B866-4A43-BE00-BD9B8CA4323F}"/>
    <cellStyle name="Standaard 11" xfId="43053" xr:uid="{9FF74EB2-B9DD-47C3-B894-4BBCAB5545A1}"/>
    <cellStyle name="Standaard 12" xfId="43054" xr:uid="{E92B9DAB-6193-45F4-87D2-530F6A647D86}"/>
    <cellStyle name="Standaard 2" xfId="43055" xr:uid="{3025FBE3-66BE-41A9-9A3D-4E415B5542C5}"/>
    <cellStyle name="Standaard 2 10" xfId="43056" xr:uid="{2CCA42DB-4215-4BED-B0C0-17C83CBF1A91}"/>
    <cellStyle name="Standaard 2 10 2" xfId="44392" xr:uid="{5C5CA6B7-1F00-4BDA-A03B-CF4AE7FDE2C7}"/>
    <cellStyle name="Standaard 2 11" xfId="43057" xr:uid="{99CE0D9F-00E6-476E-93D5-83D68EB722D1}"/>
    <cellStyle name="Standaard 2 12" xfId="43058" xr:uid="{1EC99019-5E17-432E-9BAA-08439B39DDD5}"/>
    <cellStyle name="Standaard 2 13" xfId="43059" xr:uid="{257598DE-8443-44F9-BCAC-9E553CEDCC62}"/>
    <cellStyle name="Standaard 2 14" xfId="43060" xr:uid="{306DB8AF-B620-4E9B-87CB-766805042972}"/>
    <cellStyle name="Standaard 2 15" xfId="43061" xr:uid="{26FBB86F-9291-4B41-A49E-5296C1FCE0FB}"/>
    <cellStyle name="Standaard 2 16" xfId="43062" xr:uid="{6709F0B4-F449-4A49-B8E2-9E2293853ADE}"/>
    <cellStyle name="Standaard 2 17" xfId="43063" xr:uid="{A983B550-39EA-4743-8096-D997B1872944}"/>
    <cellStyle name="Standaard 2 18" xfId="43064" xr:uid="{7D56C647-4312-4CDC-B0B6-79896A2B3CC9}"/>
    <cellStyle name="Standaard 2 19" xfId="43065" xr:uid="{A0DD3D6C-1AF9-454C-B646-1097423A40FE}"/>
    <cellStyle name="Standaard 2 2" xfId="43066" xr:uid="{F110A264-6CB0-47D7-A393-49CD1FD0F8E3}"/>
    <cellStyle name="Standaard 2 20" xfId="43067" xr:uid="{EF610F43-BC89-478F-9521-55B98BD31B3A}"/>
    <cellStyle name="Standaard 2 21" xfId="43068" xr:uid="{7A6867A5-1A5D-48C3-82D4-332DFC6346FF}"/>
    <cellStyle name="Standaard 2 22" xfId="44393" xr:uid="{6B5F6D99-BD17-457A-AF15-29DE2BF35ADC}"/>
    <cellStyle name="Standaard 2 3" xfId="43069" xr:uid="{C351847D-8B49-4AA3-90C8-20F26CD31546}"/>
    <cellStyle name="Standaard 2 4" xfId="43070" xr:uid="{D412DA65-FC46-40A1-B999-859704E46702}"/>
    <cellStyle name="Standaard 2 5" xfId="43071" xr:uid="{64EF9A0A-D02D-4D35-997B-66D19FA8B2C8}"/>
    <cellStyle name="Standaard 2 6" xfId="43072" xr:uid="{3293A44B-3A62-45B0-854F-3B535D2D788E}"/>
    <cellStyle name="Standaard 2 7" xfId="43073" xr:uid="{60ABF57E-4733-4737-8CEA-9AB9574D20D8}"/>
    <cellStyle name="Standaard 2 8" xfId="43074" xr:uid="{3F0744D6-E482-461F-9658-9103DEA4B3D3}"/>
    <cellStyle name="Standaard 2 9" xfId="43075" xr:uid="{27478A13-D4C2-43C4-B4B6-0137E21C6449}"/>
    <cellStyle name="Standaard 3" xfId="43076" xr:uid="{7137D7C3-9BB1-47FF-9EB1-9382A94DFF3D}"/>
    <cellStyle name="Standaard 4" xfId="44394" xr:uid="{F0432FFA-1443-4AD2-88E1-9E953F65A492}"/>
    <cellStyle name="Standaard 5" xfId="43077" xr:uid="{ABA7F883-2080-4E90-8212-0E2C43DE378F}"/>
    <cellStyle name="Standaard 6" xfId="43078" xr:uid="{0063FDCC-D6DA-4444-B6E1-2E829A431D0E}"/>
    <cellStyle name="Standaard 7" xfId="43079" xr:uid="{0ECD1908-0CBB-4F4C-914E-A77D5B952169}"/>
    <cellStyle name="Standaard 8" xfId="43080" xr:uid="{1D3EED4A-54E9-4270-BDE5-EA3F1153E582}"/>
    <cellStyle name="Standaard 9" xfId="43081" xr:uid="{111A0076-7375-4C59-BF4A-713C8FE42685}"/>
    <cellStyle name="Standaard_Copy of Group 6 months rolling cashflow forcast - sample (2)" xfId="44395" xr:uid="{EEC71F9E-3314-41CD-B3DA-4607C91E0289}"/>
    <cellStyle name="Standard_OPTIMIR1 (deutsch)" xfId="44073" xr:uid="{40C9D27A-0437-48DC-8016-1CD7EAB69A03}"/>
    <cellStyle name="StandardInput" xfId="43082" xr:uid="{FCF1A51B-DCD0-40D4-B102-A5AA4F72679F}"/>
    <cellStyle name="Stijl 1" xfId="43083" xr:uid="{95F96FAF-1971-4700-82FD-AE66C55420D3}"/>
    <cellStyle name="Style 1" xfId="43084" xr:uid="{10664858-3F93-4314-A323-3A6808A6AA13}"/>
    <cellStyle name="Style 1 10" xfId="43085" xr:uid="{CD941C74-E2E8-445F-8B67-3D06CE36D006}"/>
    <cellStyle name="Style 1 11" xfId="43086" xr:uid="{71FB1B38-72DF-4CB3-9DE4-3FD07BC28884}"/>
    <cellStyle name="Style 1 12" xfId="43087" xr:uid="{CB95F276-E06D-4726-A44D-D7620B233A5C}"/>
    <cellStyle name="Style 1 13" xfId="43088" xr:uid="{CE760679-02F2-4A8C-B214-903A13716201}"/>
    <cellStyle name="Style 1 14" xfId="43089" xr:uid="{1ECE48C9-E139-422D-AAAB-04A54AA1E2A2}"/>
    <cellStyle name="Style 1 15" xfId="43090" xr:uid="{C8AA349B-026C-4843-BD06-1A9A6203A1AB}"/>
    <cellStyle name="Style 1 16" xfId="43091" xr:uid="{9277F906-6CD2-4493-927D-1195009410A4}"/>
    <cellStyle name="Style 1 17" xfId="43092" xr:uid="{9D37EF06-A25F-434F-B6E7-4D5A1A92ACCF}"/>
    <cellStyle name="Style 1 18" xfId="43093" xr:uid="{F071EAF9-9C9C-47E2-915F-BCA03B318D9F}"/>
    <cellStyle name="Style 1 19" xfId="43094" xr:uid="{8F13F9CF-28CC-4937-BF2D-40CABAF17BF8}"/>
    <cellStyle name="Style 1 2" xfId="43095" xr:uid="{D95E4A53-FF75-4AC0-99FB-96C21B34520F}"/>
    <cellStyle name="Style 1 2 2" xfId="43096" xr:uid="{08AEFE27-4FD2-44A8-A234-A2673B9CF37D}"/>
    <cellStyle name="Style 1 20" xfId="43097" xr:uid="{CE97A741-BBE7-4F21-87BB-E5CF28B59F62}"/>
    <cellStyle name="Style 1 21" xfId="43098" xr:uid="{F56D3D48-4547-4AC7-8B35-A5B489213992}"/>
    <cellStyle name="Style 1 22" xfId="43099" xr:uid="{B6168E1D-7F79-404F-9E83-D4DA23465DD4}"/>
    <cellStyle name="Style 1 23" xfId="43100" xr:uid="{E359A6AB-A35C-489C-A06A-39C93554BAB5}"/>
    <cellStyle name="Style 1 24" xfId="43101" xr:uid="{31B4130F-1038-41E4-8B72-DACD0BE07DC0}"/>
    <cellStyle name="Style 1 25" xfId="43102" xr:uid="{13D674D5-34AC-4E41-AC95-CA8208127E4C}"/>
    <cellStyle name="Style 1 26" xfId="43103" xr:uid="{5A086FAE-B20F-412A-B5A6-5A12070F99B5}"/>
    <cellStyle name="Style 1 27" xfId="43104" xr:uid="{93DD0ED0-9A2D-4C62-89A9-50EB4264A087}"/>
    <cellStyle name="Style 1 28" xfId="43105" xr:uid="{8C9C337B-362D-4D86-A912-C9A5E9D83C2E}"/>
    <cellStyle name="Style 1 29" xfId="43106" xr:uid="{EEFC0197-91F0-46D5-8ED8-EE467E1E12F4}"/>
    <cellStyle name="Style 1 3" xfId="43107" xr:uid="{DD7A68F2-585B-483B-B0FE-70961E2D2AE1}"/>
    <cellStyle name="Style 1 30" xfId="43108" xr:uid="{E5631037-9AEB-4FF8-AEFE-5E6039898C9A}"/>
    <cellStyle name="Style 1 31" xfId="43109" xr:uid="{B17AD977-5B9C-451A-959C-3D9ACF67565C}"/>
    <cellStyle name="Style 1 32" xfId="43110" xr:uid="{0056A61B-7C9A-4D40-AC2B-A449E6CB8660}"/>
    <cellStyle name="Style 1 4" xfId="43111" xr:uid="{5C3AC9C0-1DA0-4438-A5C3-8ED337C11BC0}"/>
    <cellStyle name="Style 1 5" xfId="43112" xr:uid="{87EF74E7-6D65-41C1-84B0-1177D63B39F8}"/>
    <cellStyle name="Style 1 6" xfId="43113" xr:uid="{2591093C-C114-43BA-817E-AA493231D9D0}"/>
    <cellStyle name="Style 1 7" xfId="43114" xr:uid="{66F704B4-3E4D-4263-B33D-2487C74B1CEC}"/>
    <cellStyle name="Style 1 8" xfId="43115" xr:uid="{4AFE5B7D-3327-47C7-8B99-F7164711C10D}"/>
    <cellStyle name="Style 1 9" xfId="43116" xr:uid="{B2023A80-2F32-4DE1-A769-1E32DCAA4F96}"/>
    <cellStyle name="Style 2" xfId="44396" xr:uid="{1A33D126-531B-4ED1-9672-72E8639B3F57}"/>
    <cellStyle name="STYLE1" xfId="43117" xr:uid="{3C0CC452-0C1A-4FD0-B9CC-12D746B07BB8}"/>
    <cellStyle name="STYLE2" xfId="43118" xr:uid="{A9BCA927-A8F1-4B98-82A3-6B0501BF23F1}"/>
    <cellStyle name="STYLE3" xfId="43119" xr:uid="{15AC09B9-7F9C-40AB-92B3-45252EECE326}"/>
    <cellStyle name="STYLE4" xfId="43120" xr:uid="{0DE3BC8C-EB2C-40C8-8429-B591EF8E1058}"/>
    <cellStyle name="STYLE5" xfId="43121" xr:uid="{48E86747-F152-4207-AE01-B54C66B6BADD}"/>
    <cellStyle name="STYLE6" xfId="43122" xr:uid="{5923CD44-39F6-4D74-AA77-EED3FC560546}"/>
    <cellStyle name="STYLE7" xfId="43123" xr:uid="{C7A568FB-FB75-42D4-AC8D-A687CC0B1F6A}"/>
    <cellStyle name="STYLE8" xfId="43124" xr:uid="{60620C31-F5FE-413D-9203-B19D053E3B77}"/>
    <cellStyle name="subhead" xfId="44074" xr:uid="{1F01A649-993A-4A0B-B73C-C161ABD90DA5}"/>
    <cellStyle name="summaryColumnTableStyle" xfId="44803" xr:uid="{82B1A90F-C9C7-4B01-AC6C-BC826F7C7F3E}"/>
    <cellStyle name="Table" xfId="44075" xr:uid="{68AD5FA9-6C58-4E6E-AC65-FBF8319FB2CA}"/>
    <cellStyle name="Text" xfId="44076" xr:uid="{A9483983-1E21-42C4-BFD1-F18CED445609}"/>
    <cellStyle name="Text Indent A" xfId="44077" xr:uid="{48EB3374-76AE-4165-B26E-856EADF3641D}"/>
    <cellStyle name="Text Indent B" xfId="44078" xr:uid="{D1EE6B56-498D-4F1C-BAC1-1C333DFEFF00}"/>
    <cellStyle name="Text Indent C" xfId="44079" xr:uid="{DECFD7F0-724C-49AE-A083-6CDE212B61BD}"/>
    <cellStyle name="TextCell" xfId="44080" xr:uid="{CF43443A-6D0D-4213-B456-29DE1C4F61AD}"/>
    <cellStyle name="Thai" xfId="44081" xr:uid="{F59A6620-6A66-416D-870D-2DB63B1B750F}"/>
    <cellStyle name="þ_x001d_ðK&amp;‚ý»&amp;{ý_x000b__x0008_n_x0008_B _x0007__x0001__x0001_" xfId="44082" xr:uid="{5BD5D3FF-B06E-4DC4-9B7F-90C449514BB4}"/>
    <cellStyle name="Times New Roman" xfId="44083" xr:uid="{57BD4517-ECAD-445A-BCEC-758D0591649E}"/>
    <cellStyle name="Title 10" xfId="43125" xr:uid="{23157A88-EA8D-47A9-8B57-F79B3E85BA23}"/>
    <cellStyle name="Title 11" xfId="43126" xr:uid="{79B9E0F1-D4C3-4465-A5D0-0B90FA87A13D}"/>
    <cellStyle name="Title 12" xfId="43127" xr:uid="{4C3E02A2-F9B7-486D-A9F4-DE94D4956B77}"/>
    <cellStyle name="Title 13" xfId="43128" xr:uid="{A4EEC0EB-7A36-4407-8EEC-BE584A24DA34}"/>
    <cellStyle name="Title 14" xfId="43129" xr:uid="{7C7D41E1-5E56-4EA9-A3F0-A8B11AE24199}"/>
    <cellStyle name="Title 15" xfId="43130" xr:uid="{06016837-D958-4A1B-BABE-9390077CF00C}"/>
    <cellStyle name="Title 16" xfId="43131" xr:uid="{0FB443AB-272E-4BE8-AACA-EB01915A9279}"/>
    <cellStyle name="Title 17" xfId="43132" xr:uid="{B8E804AA-1080-4C2A-B00D-78939EECF9F0}"/>
    <cellStyle name="Title 18" xfId="43133" xr:uid="{AE29E8A5-3307-4A85-B286-2E09D30F16E8}"/>
    <cellStyle name="Title 19" xfId="43134" xr:uid="{EE6C03AF-13CF-49B2-8100-63F7BC0DDE64}"/>
    <cellStyle name="Title 2" xfId="113" xr:uid="{358CEC27-8C99-420E-9046-125D8FC8F116}"/>
    <cellStyle name="Title 2 10" xfId="43136" xr:uid="{D7B48200-3BEB-4835-9993-892C3C6E4EC3}"/>
    <cellStyle name="Title 2 11" xfId="43135" xr:uid="{C85460D1-A583-44C7-BFDE-1A8761C621FD}"/>
    <cellStyle name="Title 2 2" xfId="43137" xr:uid="{49A88629-E689-4589-8515-F9DB43E012C1}"/>
    <cellStyle name="Title 2 2 2" xfId="43138" xr:uid="{751BD23F-2F39-402A-9615-A6D75E4A5377}"/>
    <cellStyle name="Title 2 3" xfId="43139" xr:uid="{428287CF-A4CD-4564-8172-EF64CF30DD77}"/>
    <cellStyle name="Title 2 3 2" xfId="43140" xr:uid="{B81DECE7-382D-487B-B8DF-CD677576D35D}"/>
    <cellStyle name="Title 2 4" xfId="43141" xr:uid="{84EC9BF4-D90F-4851-8AF9-AA3A43660E15}"/>
    <cellStyle name="Title 2 4 2" xfId="43142" xr:uid="{DB216B82-B50A-4778-B228-41AC88F349D0}"/>
    <cellStyle name="Title 2 5" xfId="43143" xr:uid="{F6CC51D9-8F76-4CE2-83EB-022191F579ED}"/>
    <cellStyle name="Title 2 5 2" xfId="43144" xr:uid="{8A0B5C1A-5933-4C99-B179-0634603FA096}"/>
    <cellStyle name="Title 2 6" xfId="43145" xr:uid="{03A08E2F-7897-42FA-82CC-C01034679738}"/>
    <cellStyle name="Title 2 6 2" xfId="43146" xr:uid="{F1CBA3C1-369F-44F4-AA3F-8A7619460930}"/>
    <cellStyle name="Title 2 7" xfId="43147" xr:uid="{6F8A1F67-8184-4642-8710-0256C0C25342}"/>
    <cellStyle name="Title 2 7 2" xfId="43148" xr:uid="{9D7F37D6-8511-42D3-842A-E6D63F3828B8}"/>
    <cellStyle name="Title 2 8" xfId="43149" xr:uid="{36501FD5-9378-4C70-8A08-7255BF45CBE1}"/>
    <cellStyle name="Title 2 8 2" xfId="43150" xr:uid="{863A3DF2-A659-463F-A90B-0AD87E3DDE64}"/>
    <cellStyle name="Title 2 9" xfId="43151" xr:uid="{851FBB0E-041D-4755-A454-A33A0C9CC705}"/>
    <cellStyle name="Title 20" xfId="43152" xr:uid="{EA8990F5-34C9-4F1E-88CD-4D2F1EBEBF92}"/>
    <cellStyle name="Title 21" xfId="43153" xr:uid="{95F48822-0892-44EF-B715-DD97F1B437D6}"/>
    <cellStyle name="Title 22" xfId="43154" xr:uid="{BEB37AE1-0E0B-43E6-840B-F4DDAF1D88BF}"/>
    <cellStyle name="Title 23" xfId="43155" xr:uid="{9E2B033E-261D-441F-A190-8AEC4FD7DD7B}"/>
    <cellStyle name="Title 24" xfId="43156" xr:uid="{5FF4E5C5-7699-4F36-A3CC-3FFB0341DE87}"/>
    <cellStyle name="Title 25" xfId="43157" xr:uid="{3C70430C-5D17-40B3-A025-E9999858D3BE}"/>
    <cellStyle name="Title 26" xfId="43158" xr:uid="{FF921A23-D85B-4447-B391-C2DE85CC75A8}"/>
    <cellStyle name="Title 27" xfId="43159" xr:uid="{27C91070-18D8-4478-AE42-B6C6ECDA2FD9}"/>
    <cellStyle name="Title 28" xfId="43160" xr:uid="{7CDD44B0-0846-4225-BCB2-93627AD9513D}"/>
    <cellStyle name="Title 29" xfId="43161" xr:uid="{465391A8-61F6-4F2E-AB26-852496E1E939}"/>
    <cellStyle name="Title 3" xfId="43162" xr:uid="{3A2B8B6B-7A2F-42F9-8231-231CF50FB189}"/>
    <cellStyle name="Title 3 2" xfId="43163" xr:uid="{A206E71D-A62B-4FFF-B3DF-D66C1A624F74}"/>
    <cellStyle name="Title 3 2 2" xfId="43164" xr:uid="{73701666-3A3C-4378-A219-A22C7E4BFCF5}"/>
    <cellStyle name="Title 3 3" xfId="43165" xr:uid="{FC2615DC-B03D-48A3-B6A4-B8B0D20FA21D}"/>
    <cellStyle name="Title 3 3 2" xfId="43166" xr:uid="{DBE7B60E-C7B1-4877-9E1B-58AD42A7E25D}"/>
    <cellStyle name="Title 3 4" xfId="43167" xr:uid="{962BB204-C170-4B33-A3FC-9A226377B350}"/>
    <cellStyle name="Title 3 4 2" xfId="43168" xr:uid="{24DE7DA5-8C33-4029-95DF-079DC5C1A6F0}"/>
    <cellStyle name="Title 3 5" xfId="43169" xr:uid="{FBA8D605-A4E3-45D8-94A4-9C3336C9BA46}"/>
    <cellStyle name="Title 3 5 2" xfId="43170" xr:uid="{61F15ACF-5057-4659-9759-6105528AB34C}"/>
    <cellStyle name="Title 3 6" xfId="43171" xr:uid="{0F31801F-A6E4-455E-B135-ADF20977189D}"/>
    <cellStyle name="Title 3 6 2" xfId="43172" xr:uid="{D6405350-C4B0-4CCF-BC24-F29A39EB7F5D}"/>
    <cellStyle name="Title 3 7" xfId="43173" xr:uid="{9BDAE0E5-41AF-4188-8C9A-227F903EBA00}"/>
    <cellStyle name="Title 30" xfId="43174" xr:uid="{6F2D498C-303C-4495-8358-8FD6FEA02B08}"/>
    <cellStyle name="Title 31" xfId="43175" xr:uid="{088699AF-5182-4AAD-8824-9D80A125AE3E}"/>
    <cellStyle name="Title 32" xfId="43176" xr:uid="{DB3E8EB9-10CD-4EEF-B86F-55642726F971}"/>
    <cellStyle name="Title 33" xfId="43177" xr:uid="{20FA54AF-C7B8-4416-924C-296D0FE7B673}"/>
    <cellStyle name="Title 34" xfId="43178" xr:uid="{88F6A8CE-AEFF-4201-938D-B6FCB5AEE7B5}"/>
    <cellStyle name="Title 35" xfId="43179" xr:uid="{03D9B84D-3735-4A55-A3DC-0CC4839096FD}"/>
    <cellStyle name="Title 36" xfId="43180" xr:uid="{09FEB299-B3A9-4DA6-8787-62B10880AD29}"/>
    <cellStyle name="Title 37" xfId="43181" xr:uid="{16B04862-4CD4-491A-95C4-E84F37A14173}"/>
    <cellStyle name="Title 38" xfId="43182" xr:uid="{381CFBF1-45DB-4371-A253-1F7723434FD2}"/>
    <cellStyle name="Title 39" xfId="43183" xr:uid="{54723980-401D-4464-A254-0846B94241FD}"/>
    <cellStyle name="Title 4" xfId="43184" xr:uid="{FBE69D46-F063-4A35-B620-E8491D9B4D57}"/>
    <cellStyle name="Title 4 2" xfId="43185" xr:uid="{D14D7B7E-00F7-4C8E-900E-A004FB79EF87}"/>
    <cellStyle name="Title 4 2 2" xfId="43186" xr:uid="{C42F6E02-9D2D-449E-8E9D-584C26679004}"/>
    <cellStyle name="Title 4 3" xfId="43187" xr:uid="{B598B784-56F1-4945-AC41-CF5A5032A58E}"/>
    <cellStyle name="Title 4 3 2" xfId="43188" xr:uid="{A37FED52-08CE-43C5-8D63-1AE45BE5AC26}"/>
    <cellStyle name="Title 4 4" xfId="43189" xr:uid="{53D6EB54-A95D-4509-9F44-1CA5628E2AEB}"/>
    <cellStyle name="Title 4 4 2" xfId="43190" xr:uid="{07ADCB44-6691-4AE0-A7D0-AF51B6260E90}"/>
    <cellStyle name="Title 4 5" xfId="43191" xr:uid="{BDF4F839-E9DA-4A7A-A038-ED21AA31F11D}"/>
    <cellStyle name="Title 4 5 2" xfId="43192" xr:uid="{4C91FCBD-C45C-4ED2-984A-7EBD92A4BD7E}"/>
    <cellStyle name="Title 4 6" xfId="43193" xr:uid="{5C988518-C2D6-434A-A24B-FAEE32B2BD7F}"/>
    <cellStyle name="Title 4 6 2" xfId="43194" xr:uid="{C76E0E9A-B2EE-438B-90BA-CA47860749EF}"/>
    <cellStyle name="Title 4 7" xfId="43195" xr:uid="{50304B94-AEE1-4884-B1D5-A0860AFC6180}"/>
    <cellStyle name="Title 40" xfId="43196" xr:uid="{0DD672ED-B6CB-4C3C-AD7E-AED8E2F780F5}"/>
    <cellStyle name="Title 41" xfId="43197" xr:uid="{51516545-6D06-4BD9-A35A-4CF6B2044C9E}"/>
    <cellStyle name="Title 42" xfId="43198" xr:uid="{F3F8C9E5-E654-43D6-86D0-3AE0651B24A6}"/>
    <cellStyle name="Title 43" xfId="43199" xr:uid="{3565C46D-8299-46AF-AA62-45A5A5CF20DD}"/>
    <cellStyle name="Title 44" xfId="43200" xr:uid="{2DF654F5-62D9-4189-A64B-6AD0A9AA996A}"/>
    <cellStyle name="Title 45" xfId="43201" xr:uid="{E39F2AA4-ED93-4D45-8FA3-671C6F2CFD41}"/>
    <cellStyle name="Title 46" xfId="43202" xr:uid="{13F3009B-356C-484A-93E7-2824D2E51529}"/>
    <cellStyle name="Title 47" xfId="43203" xr:uid="{F4A33033-452C-4431-BBDD-7CBEB9ED43BB}"/>
    <cellStyle name="Title 48" xfId="43204" xr:uid="{FF46DB47-3EBF-4518-A065-190AAD9BD1E0}"/>
    <cellStyle name="Title 49" xfId="43205" xr:uid="{1DC2D58F-F35C-4348-ACFC-FED8E48EBB02}"/>
    <cellStyle name="Title 5" xfId="43206" xr:uid="{C5E0E0A2-9613-45FD-91EB-7A28730D5D08}"/>
    <cellStyle name="Title 5 2" xfId="43207" xr:uid="{B542E53E-6139-446E-AE20-CB55EEEE47AE}"/>
    <cellStyle name="Title 5 2 2" xfId="43208" xr:uid="{3CAA4E91-639D-4796-BE9D-305A082F84C1}"/>
    <cellStyle name="Title 5 3" xfId="43209" xr:uid="{75EC0E9E-623C-43B1-A95F-95A1312F2B14}"/>
    <cellStyle name="Title 5 3 2" xfId="43210" xr:uid="{79F851F5-E521-4351-BDC2-3AB0FFD966C4}"/>
    <cellStyle name="Title 5 4" xfId="43211" xr:uid="{0E44654D-CC29-4947-8267-7EAE0D8AA173}"/>
    <cellStyle name="Title 5 4 2" xfId="43212" xr:uid="{782EAD65-C5E5-4D6F-9E58-88F581F6B472}"/>
    <cellStyle name="Title 5 5" xfId="43213" xr:uid="{6893CEDA-E304-4EB5-8398-BAC017DF7D62}"/>
    <cellStyle name="Title 5 5 2" xfId="43214" xr:uid="{F72FD080-129E-49E8-9579-F163C29844A5}"/>
    <cellStyle name="Title 5 6" xfId="43215" xr:uid="{D3192C6A-2704-4766-977E-BFA5604B3FFB}"/>
    <cellStyle name="Title 50" xfId="43216" xr:uid="{B61456D4-E107-4AC4-B08D-4DE6F1CF5CD5}"/>
    <cellStyle name="Title 51" xfId="43217" xr:uid="{B6B62F1A-A7E4-4D20-9F54-E1FA06AC09E9}"/>
    <cellStyle name="Title 52" xfId="43218" xr:uid="{07E24FAA-3C44-4801-85DE-A2FA27C5FFB8}"/>
    <cellStyle name="Title 53" xfId="43219" xr:uid="{771748F8-FD7C-4C15-9F5A-AA86880DD9F3}"/>
    <cellStyle name="Title 54" xfId="43220" xr:uid="{553A87B1-37BF-4A1E-9E9D-112BAF2D899C}"/>
    <cellStyle name="Title 55" xfId="43221" xr:uid="{37449365-90A2-45F7-9C07-A3B9675B7FB5}"/>
    <cellStyle name="Title 56" xfId="43222" xr:uid="{CA5B790D-C2DA-4F9C-8261-C5812D88C8EF}"/>
    <cellStyle name="Title 57" xfId="43223" xr:uid="{1E8388B3-1E29-42E2-AACE-74A149A98571}"/>
    <cellStyle name="Title 58" xfId="43224" xr:uid="{428D13B3-8350-4C08-A79A-621EF23EB3AC}"/>
    <cellStyle name="Title 59" xfId="43225" xr:uid="{1EA3D133-F01E-4BF2-A0CE-3AFDE9943608}"/>
    <cellStyle name="Title 6" xfId="43226" xr:uid="{301DD212-0732-417E-A81C-DF190E0A30A0}"/>
    <cellStyle name="Title 6 2" xfId="43227" xr:uid="{209B94EA-BA2D-4F1D-9CCD-F7EDA3214D36}"/>
    <cellStyle name="Title 6 2 2" xfId="43228" xr:uid="{52675C92-6D12-4E1D-88AC-0AFAFF635F00}"/>
    <cellStyle name="Title 6 3" xfId="43229" xr:uid="{F8D44B48-9161-42C6-97A3-C5924BB46DB3}"/>
    <cellStyle name="Title 6 3 2" xfId="43230" xr:uid="{2CB5F106-C0E7-415A-BF98-9952D707936D}"/>
    <cellStyle name="Title 6 4" xfId="43231" xr:uid="{A8820955-C2C3-4B72-8CAB-72160EFA4BAF}"/>
    <cellStyle name="Title 6 4 2" xfId="43232" xr:uid="{D27BFA4F-B346-48AF-8488-F473F4A6C91C}"/>
    <cellStyle name="Title 6 5" xfId="43233" xr:uid="{7F08F971-09A3-4284-819B-C61DCEAA175F}"/>
    <cellStyle name="Title 60" xfId="43234" xr:uid="{461C3FB6-A8AD-4147-825E-5C83B8EDAAEE}"/>
    <cellStyle name="Title 61" xfId="43235" xr:uid="{5741D506-8A93-435A-944A-F09CE8920B97}"/>
    <cellStyle name="Title 62" xfId="43236" xr:uid="{8D340BC7-B26F-43A1-83ED-87A971D5DE44}"/>
    <cellStyle name="Title 63" xfId="43237" xr:uid="{F0AA0FB6-4335-48CA-A0DD-14FEF52E7593}"/>
    <cellStyle name="Title 64" xfId="43238" xr:uid="{4C7834D4-8438-4464-AEEF-115D1CB9CDF7}"/>
    <cellStyle name="Title 65" xfId="43239" xr:uid="{0E8FA3BA-E7C8-4D33-B2DC-F0B06A5FC704}"/>
    <cellStyle name="Title 66" xfId="43240" xr:uid="{7DA4B831-6EA9-420D-87BF-8F8A36421776}"/>
    <cellStyle name="Title 67" xfId="43241" xr:uid="{75EFADD8-3793-42E1-8C3D-6067E9BF9822}"/>
    <cellStyle name="Title 68" xfId="43242" xr:uid="{9F446DE6-8318-452D-891C-E60D01B9DF39}"/>
    <cellStyle name="Title 69" xfId="43243" xr:uid="{2E35DF12-B6A7-4ABB-92AE-CFB9CB22EC16}"/>
    <cellStyle name="Title 7" xfId="43244" xr:uid="{9D8F3831-ECDC-4753-8894-F78313F0E51C}"/>
    <cellStyle name="Title 7 2" xfId="43245" xr:uid="{0F94F945-2ECE-4971-8742-B2C311B253C0}"/>
    <cellStyle name="Title 7 2 2" xfId="43246" xr:uid="{38F409F6-A4B8-4E59-AB80-E45E113C955D}"/>
    <cellStyle name="Title 7 3" xfId="43247" xr:uid="{143D367A-3B4E-4E4E-B17A-86430834DAC5}"/>
    <cellStyle name="Title 7 3 2" xfId="43248" xr:uid="{1820CC7A-CD02-427C-B870-4FD49C63DB8F}"/>
    <cellStyle name="Title 7 4" xfId="43249" xr:uid="{0DE7DF45-B26A-4284-AB03-7EC5C5169297}"/>
    <cellStyle name="Title 70" xfId="43250" xr:uid="{1EFC8752-B5D0-4CD1-87F1-04A2BC2F4221}"/>
    <cellStyle name="Title 71" xfId="43251" xr:uid="{628A2DF2-F725-4BEF-8DAD-25C324F58687}"/>
    <cellStyle name="Title 72" xfId="43252" xr:uid="{599DB468-69BB-419A-9735-88AF6230EFA8}"/>
    <cellStyle name="Title 73" xfId="43253" xr:uid="{AC6B73FF-FF17-4957-8F02-08563ED33CC5}"/>
    <cellStyle name="Title 74" xfId="43254" xr:uid="{A3651A00-6E85-41CE-9135-E22F27BE6C18}"/>
    <cellStyle name="Title 75" xfId="43255" xr:uid="{49830923-3814-430C-930D-EF5F0CE66CF2}"/>
    <cellStyle name="Title 76" xfId="43256" xr:uid="{86D1F278-4A43-412F-89DD-5464D18C7785}"/>
    <cellStyle name="Title 77" xfId="43257" xr:uid="{A9228295-6E99-4CA2-81B1-B5AEFFBC9459}"/>
    <cellStyle name="Title 78" xfId="43258" xr:uid="{1120B753-5E89-4335-850A-98B02DB575A5}"/>
    <cellStyle name="Title 79" xfId="43259" xr:uid="{3379F62D-7C1F-4983-8949-7025A6E7464F}"/>
    <cellStyle name="Title 8" xfId="43260" xr:uid="{274641F4-9429-4582-A56D-C1F3C3BB17A6}"/>
    <cellStyle name="Title 8 2" xfId="43261" xr:uid="{683023E0-579B-406C-9C65-0A255813B83B}"/>
    <cellStyle name="Title 8 2 2" xfId="43262" xr:uid="{0FA08233-5940-4E14-869C-3E294E2D577A}"/>
    <cellStyle name="Title 8 3" xfId="43263" xr:uid="{2BC93F68-B87D-488E-BE1C-FCD93A786CC6}"/>
    <cellStyle name="Title 80" xfId="43264" xr:uid="{2F292D1C-9CD1-4E33-91F5-C531AAC314EC}"/>
    <cellStyle name="Title 81" xfId="43265" xr:uid="{7CD23731-FD23-428A-8D5F-99DE3A40C807}"/>
    <cellStyle name="Title 82" xfId="43266" xr:uid="{6E175AA2-2B04-4200-A5B8-129A6470A441}"/>
    <cellStyle name="Title 83" xfId="43267" xr:uid="{DA04E2EB-AA95-450C-8E8D-CAB1711635E3}"/>
    <cellStyle name="Title 84" xfId="44579" xr:uid="{E1E8EDE2-A482-42CA-AD6D-40E98EE19FF6}"/>
    <cellStyle name="Title 85" xfId="43756" xr:uid="{8F362567-3F1D-483C-8EAF-B1D28D95EF2D}"/>
    <cellStyle name="Title 9" xfId="43268" xr:uid="{0C5338A7-131D-46AE-BA99-9DC241F7BBD3}"/>
    <cellStyle name="Title 9 2" xfId="43269" xr:uid="{01394EB7-8D79-497D-8E71-723DD069FAF2}"/>
    <cellStyle name="Total 10" xfId="43270" xr:uid="{07855885-A1C5-4648-8EDC-8603974925AB}"/>
    <cellStyle name="Total 11" xfId="43271" xr:uid="{BE4574FB-50CA-4E49-B5DB-0E9F948CF2B8}"/>
    <cellStyle name="Total 12" xfId="43272" xr:uid="{A9D58021-798D-4586-9B02-43335FABD9F2}"/>
    <cellStyle name="Total 13" xfId="43273" xr:uid="{727CB69A-6A55-479C-AA80-1048700C9F5C}"/>
    <cellStyle name="Total 14" xfId="43274" xr:uid="{453802BC-9AA3-4101-A136-9979BC5C133C}"/>
    <cellStyle name="Total 15" xfId="43275" xr:uid="{B323CAC1-CABF-409C-AEDD-99BF7EE0955A}"/>
    <cellStyle name="Total 16" xfId="43276" xr:uid="{EE82747B-E4AB-4141-B3DF-6CE793B7951B}"/>
    <cellStyle name="Total 17" xfId="43277" xr:uid="{6AD9E1C7-77F1-4179-9D78-60086B1C647F}"/>
    <cellStyle name="Total 18" xfId="43278" xr:uid="{1635324E-D6E5-41CB-886E-BD14F3FC02B1}"/>
    <cellStyle name="Total 19" xfId="43279" xr:uid="{583A336C-C2F4-45D3-848F-57809E8E760A}"/>
    <cellStyle name="Total 2" xfId="129" xr:uid="{4DADD897-94B0-462F-A7A5-7995C15FE6D4}"/>
    <cellStyle name="Total 2 10" xfId="43281" xr:uid="{0348B8AB-9842-4082-B95B-E2D8232CA067}"/>
    <cellStyle name="Total 2 11" xfId="43280" xr:uid="{8013C97F-38D1-43E9-8EEE-C8B460B9BE5B}"/>
    <cellStyle name="Total 2 2" xfId="43282" xr:uid="{FF09CA1E-4D7C-49C9-84B0-B5CECFC21689}"/>
    <cellStyle name="Total 2 2 2" xfId="43283" xr:uid="{5010EB4E-AB08-42E6-97AE-58495843294C}"/>
    <cellStyle name="Total 2 3" xfId="43284" xr:uid="{49736051-604C-4907-BDB3-EF294B3BE99C}"/>
    <cellStyle name="Total 2 3 2" xfId="43285" xr:uid="{EBEA4732-C900-420E-9B11-13595C93CCDD}"/>
    <cellStyle name="Total 2 4" xfId="43286" xr:uid="{9C0CA8E9-9C5F-47B3-92C2-6CE33CBC5ADB}"/>
    <cellStyle name="Total 2 4 2" xfId="43287" xr:uid="{19312A7E-D6AF-4733-9ED4-CE6F17A75E6B}"/>
    <cellStyle name="Total 2 5" xfId="43288" xr:uid="{87DBDC7D-9D22-42E4-9C10-4086E281DFC2}"/>
    <cellStyle name="Total 2 5 2" xfId="43289" xr:uid="{20523709-E8C6-434B-BEA1-97754F63EE27}"/>
    <cellStyle name="Total 2 6" xfId="43290" xr:uid="{926EE428-398C-4A14-A947-9032223075B6}"/>
    <cellStyle name="Total 2 6 2" xfId="43291" xr:uid="{6F33967D-B4E9-424A-9A35-9A4316EB9267}"/>
    <cellStyle name="Total 2 7" xfId="43292" xr:uid="{BFA03038-1487-4553-B04B-6797EE80B045}"/>
    <cellStyle name="Total 2 7 2" xfId="43293" xr:uid="{B8642E27-080E-4B0E-AA86-886DCB2C528E}"/>
    <cellStyle name="Total 2 8" xfId="43294" xr:uid="{5AB93BE9-8B0A-4F02-87E5-D17ADC603A60}"/>
    <cellStyle name="Total 2 8 2" xfId="43295" xr:uid="{CC7892F2-4C60-40BD-BD8B-8FFAD68B93A2}"/>
    <cellStyle name="Total 2 9" xfId="43296" xr:uid="{708C0DB5-430D-4277-8AAD-51752822879E}"/>
    <cellStyle name="Total 20" xfId="43297" xr:uid="{2ED21587-F90D-4D64-BC2A-7ECE230196CF}"/>
    <cellStyle name="Total 21" xfId="43298" xr:uid="{DF92A735-E257-4FC5-9223-4FA329761FCC}"/>
    <cellStyle name="Total 22" xfId="43299" xr:uid="{F3324590-F35B-4675-BDFB-763BD8D00A99}"/>
    <cellStyle name="Total 23" xfId="43300" xr:uid="{FE885161-416D-4F11-8E3A-9DB6661D9201}"/>
    <cellStyle name="Total 24" xfId="43301" xr:uid="{110574BF-73E7-4BF2-9D3F-5F6E79ABC853}"/>
    <cellStyle name="Total 25" xfId="43302" xr:uid="{26E651C2-3722-41AE-9EB6-A1374F919D95}"/>
    <cellStyle name="Total 26" xfId="43303" xr:uid="{34E97848-C1FB-4C96-84C3-F91E6C31B533}"/>
    <cellStyle name="Total 27" xfId="43304" xr:uid="{DEB4BA1C-1EB9-45F3-A99F-A07EEB81C122}"/>
    <cellStyle name="Total 28" xfId="43305" xr:uid="{0F3E87AF-9E5B-4368-8828-D36F14D4D2BF}"/>
    <cellStyle name="Total 29" xfId="43306" xr:uid="{78B836E7-F3F9-4D8F-AD8D-83C8FAE24FC1}"/>
    <cellStyle name="Total 3" xfId="43307" xr:uid="{2D242408-04A4-49EC-BFAE-E976F4D694E0}"/>
    <cellStyle name="Total 3 2" xfId="43308" xr:uid="{35130ED1-F88C-46F7-A9AB-589257A75CED}"/>
    <cellStyle name="Total 3 2 2" xfId="43309" xr:uid="{CED1A413-E3F9-4961-A116-15FD66957795}"/>
    <cellStyle name="Total 3 3" xfId="43310" xr:uid="{52C7C3CE-F9DF-415F-8ACD-773DBD3EBCDE}"/>
    <cellStyle name="Total 3 3 2" xfId="43311" xr:uid="{9BA7C4D6-9C2A-4899-9FB3-257DA0DAB550}"/>
    <cellStyle name="Total 3 4" xfId="43312" xr:uid="{A98C89F9-FD19-4D19-89EA-2EE004FA7E2D}"/>
    <cellStyle name="Total 3 4 2" xfId="43313" xr:uid="{0918BE00-3D17-49DB-AE40-FEF87B523A19}"/>
    <cellStyle name="Total 3 5" xfId="43314" xr:uid="{04291C8E-98F4-488A-9C5B-BCCBD9095DE3}"/>
    <cellStyle name="Total 3 5 2" xfId="43315" xr:uid="{EB768BAF-D477-49B8-A2DC-3A2F45DCD7E6}"/>
    <cellStyle name="Total 3 6" xfId="43316" xr:uid="{DBCEFB44-DFB0-4B1B-B1E8-22724BE217F0}"/>
    <cellStyle name="Total 3 6 2" xfId="43317" xr:uid="{58B273F6-18BF-44A0-AD34-50D53FED2C3E}"/>
    <cellStyle name="Total 3 7" xfId="43318" xr:uid="{51713663-FE7E-47CF-9610-B44B42E51E4F}"/>
    <cellStyle name="Total 30" xfId="43319" xr:uid="{2F7DDF24-617E-4C71-8C7D-2663839667D8}"/>
    <cellStyle name="Total 31" xfId="43320" xr:uid="{E2EC9505-F4CC-46A3-A662-BA631E351571}"/>
    <cellStyle name="Total 32" xfId="43321" xr:uid="{8869A853-CDBA-4AB5-BB24-1DAC2DD0871C}"/>
    <cellStyle name="Total 33" xfId="43322" xr:uid="{2A4C1153-A1CE-4160-8BD5-843E5400E3DC}"/>
    <cellStyle name="Total 34" xfId="43323" xr:uid="{684E714C-C7BF-4688-8E5C-1840736CE7FA}"/>
    <cellStyle name="Total 35" xfId="43324" xr:uid="{F6C1922F-2BF3-4945-B926-53A254AAA269}"/>
    <cellStyle name="Total 36" xfId="43325" xr:uid="{7EE9A880-2D48-48A1-B101-4BAC70A56328}"/>
    <cellStyle name="Total 37" xfId="43326" xr:uid="{FDE596F5-2F51-489D-AF76-08498DD5ED92}"/>
    <cellStyle name="Total 38" xfId="43327" xr:uid="{B22D92E2-0B87-4932-8E9A-624D65E19A6F}"/>
    <cellStyle name="Total 39" xfId="43328" xr:uid="{5D23682F-DA24-450A-A4FE-252832E38499}"/>
    <cellStyle name="Total 4" xfId="43329" xr:uid="{537C9A2E-7E9A-4689-8FDC-0E868CC591C9}"/>
    <cellStyle name="Total 4 2" xfId="43330" xr:uid="{79D41B73-701E-4569-8F0E-CCD300763147}"/>
    <cellStyle name="Total 4 2 2" xfId="43331" xr:uid="{45274936-9EBF-4312-BCD2-BE3498179E02}"/>
    <cellStyle name="Total 4 3" xfId="43332" xr:uid="{CB9C13EE-4D76-49B0-989E-909C446634D4}"/>
    <cellStyle name="Total 4 3 2" xfId="43333" xr:uid="{40357644-0800-4A9D-8F29-343532B3AB9D}"/>
    <cellStyle name="Total 4 4" xfId="43334" xr:uid="{E188D0EE-5CED-49AC-BE51-93AD0E94434C}"/>
    <cellStyle name="Total 4 4 2" xfId="43335" xr:uid="{2DA33E2F-8BEB-40DB-99EF-10EF8A059A14}"/>
    <cellStyle name="Total 4 5" xfId="43336" xr:uid="{3619072B-6407-4A0E-87AE-D3BF9B5DEF77}"/>
    <cellStyle name="Total 4 5 2" xfId="43337" xr:uid="{CCD06695-DAD2-4B35-A399-FA52A4361717}"/>
    <cellStyle name="Total 4 6" xfId="43338" xr:uid="{AAF98AEA-878F-4152-8DF9-195E2373FCCB}"/>
    <cellStyle name="Total 4 6 2" xfId="43339" xr:uid="{D7781F51-11C3-4953-88D7-70345A8C077D}"/>
    <cellStyle name="Total 4 7" xfId="43340" xr:uid="{FBA7DB18-ABB1-40F0-8716-BE6925F28831}"/>
    <cellStyle name="Total 40" xfId="43341" xr:uid="{48A1C756-2B8E-4A37-866F-DDC8A6B74A19}"/>
    <cellStyle name="Total 41" xfId="43342" xr:uid="{C7A3ED6E-739B-4FC2-BE73-D658BCC5142C}"/>
    <cellStyle name="Total 42" xfId="43343" xr:uid="{58119ED6-5E3A-493F-92D2-B077DE87B79F}"/>
    <cellStyle name="Total 43" xfId="43344" xr:uid="{CC62ABFC-E485-4957-85E3-36EBD029AE9B}"/>
    <cellStyle name="Total 44" xfId="43345" xr:uid="{E912FBE8-1CDE-458E-A6C2-517B72AB52C2}"/>
    <cellStyle name="Total 45" xfId="43346" xr:uid="{247A957D-F550-4296-9833-D2BBC4434821}"/>
    <cellStyle name="Total 46" xfId="43347" xr:uid="{6B989D89-43AF-4A19-B90E-3685450B7E9F}"/>
    <cellStyle name="Total 47" xfId="43348" xr:uid="{D18F5C47-CD31-49C1-A47A-D619F383C59C}"/>
    <cellStyle name="Total 48" xfId="43349" xr:uid="{80510F00-E7D9-46C2-A80F-241A9DA56D85}"/>
    <cellStyle name="Total 49" xfId="43350" xr:uid="{F7AA0844-A6E0-4AD2-BEAB-6BB4083A8615}"/>
    <cellStyle name="Total 5" xfId="43351" xr:uid="{58DB5E2A-3846-43B3-9DD8-D005787AB91D}"/>
    <cellStyle name="Total 5 2" xfId="43352" xr:uid="{C3CFAAAB-4281-4C33-AFEA-E1FB9F1868B3}"/>
    <cellStyle name="Total 5 2 2" xfId="43353" xr:uid="{C2D73251-ACB8-488C-9F70-A313EC8B4194}"/>
    <cellStyle name="Total 5 3" xfId="43354" xr:uid="{1342CB4A-2E56-4765-ACD8-7D39D296ABCC}"/>
    <cellStyle name="Total 5 3 2" xfId="43355" xr:uid="{C35854AC-E3DB-4F4C-BA97-101720B23A94}"/>
    <cellStyle name="Total 5 4" xfId="43356" xr:uid="{4B961C2F-291E-4D94-BEF6-5AA09CB07EEA}"/>
    <cellStyle name="Total 5 4 2" xfId="43357" xr:uid="{8C6F474C-2A17-4A8F-8624-2A417AC6B7D6}"/>
    <cellStyle name="Total 5 5" xfId="43358" xr:uid="{494DC00E-D8AC-4B29-8283-09D00151B45E}"/>
    <cellStyle name="Total 5 5 2" xfId="43359" xr:uid="{9081C405-6AC2-4F95-B1AC-841866955A1D}"/>
    <cellStyle name="Total 5 6" xfId="43360" xr:uid="{245B877A-F8C0-46B2-BBE2-D2159CBCC538}"/>
    <cellStyle name="Total 50" xfId="43361" xr:uid="{21A63F80-4BCD-452F-90BF-7BEA3C568D62}"/>
    <cellStyle name="Total 51" xfId="43362" xr:uid="{6F00B8CE-48F9-4448-81AA-B591C0B61516}"/>
    <cellStyle name="Total 52" xfId="43363" xr:uid="{E78DF3B9-2502-410C-A07F-4BEC393A434B}"/>
    <cellStyle name="Total 53" xfId="43364" xr:uid="{0F54E24A-EADF-4B55-93BD-42B3F460EF61}"/>
    <cellStyle name="Total 54" xfId="43365" xr:uid="{46BFF1BC-27D2-4F09-80B2-0FFE3AEAC255}"/>
    <cellStyle name="Total 55" xfId="43366" xr:uid="{E54F6504-3F37-4437-ADC6-EE223185F167}"/>
    <cellStyle name="Total 56" xfId="43367" xr:uid="{4E206EEB-BA41-474F-A67E-FE69A0357453}"/>
    <cellStyle name="Total 57" xfId="43368" xr:uid="{FF24C469-E380-4D76-898B-17A864655ADF}"/>
    <cellStyle name="Total 58" xfId="43369" xr:uid="{442E3F66-D237-473B-96FA-40BEBDBEA5A1}"/>
    <cellStyle name="Total 59" xfId="43370" xr:uid="{4C8C383E-0D53-45F0-8039-E818CA0D4EDE}"/>
    <cellStyle name="Total 6" xfId="43371" xr:uid="{25774E09-6019-4547-8DAB-3841C1A63CCA}"/>
    <cellStyle name="Total 6 2" xfId="43372" xr:uid="{A471EB34-8E76-4697-8FF2-F38BC2DFECD9}"/>
    <cellStyle name="Total 6 2 2" xfId="43373" xr:uid="{DFDC371E-E202-4EAF-B5D8-B8B35CC18FBB}"/>
    <cellStyle name="Total 6 3" xfId="43374" xr:uid="{9EEA1632-96DD-46BD-9E47-0220D4A95C0A}"/>
    <cellStyle name="Total 6 3 2" xfId="43375" xr:uid="{255CCF40-23C6-45FE-8BDE-5E5EF425E95B}"/>
    <cellStyle name="Total 6 4" xfId="43376" xr:uid="{C4A271A1-A52D-492C-AAC6-DA3A74518563}"/>
    <cellStyle name="Total 6 4 2" xfId="43377" xr:uid="{CA3B33FD-606D-4DFF-BB47-CC395BED47CD}"/>
    <cellStyle name="Total 6 5" xfId="43378" xr:uid="{2D235318-51EA-4C7A-B03D-D27CDE6BF7A3}"/>
    <cellStyle name="Total 60" xfId="43379" xr:uid="{C526EEBB-D568-4F8F-AFE2-26140C059F44}"/>
    <cellStyle name="Total 61" xfId="43380" xr:uid="{6CA3A70C-F253-48EB-8293-BFDAF733BB3A}"/>
    <cellStyle name="Total 62" xfId="43381" xr:uid="{936539AE-C3A8-4A74-B454-5ACAA340340B}"/>
    <cellStyle name="Total 63" xfId="43382" xr:uid="{A097FF8B-DB6E-4A12-A286-48C221103009}"/>
    <cellStyle name="Total 64" xfId="43383" xr:uid="{2770FAB6-6CF4-4D62-85AA-D170B0F5624C}"/>
    <cellStyle name="Total 65" xfId="43384" xr:uid="{25C8DADD-46F5-4B37-8518-D929CF967B85}"/>
    <cellStyle name="Total 66" xfId="43385" xr:uid="{F47F7EE3-11A3-4FBB-8D6D-AEE7121EAFF5}"/>
    <cellStyle name="Total 67" xfId="43386" xr:uid="{C635F949-352A-4FB6-9916-62A002DCA8F2}"/>
    <cellStyle name="Total 68" xfId="43387" xr:uid="{A98B14DF-1AF7-4A12-979E-981551F8D878}"/>
    <cellStyle name="Total 69" xfId="43388" xr:uid="{8C3466CD-786F-448A-8E2B-A5FC9203A59C}"/>
    <cellStyle name="Total 7" xfId="43389" xr:uid="{AEB41124-0470-4A2F-9E1C-2F8D80DEC40F}"/>
    <cellStyle name="Total 7 2" xfId="43390" xr:uid="{760C3DA5-9FDC-4B5C-AB7A-2F96C406E12E}"/>
    <cellStyle name="Total 7 2 2" xfId="43391" xr:uid="{0FCEE457-D116-457F-A376-1E4A77372141}"/>
    <cellStyle name="Total 7 3" xfId="43392" xr:uid="{346854DC-C468-4042-902F-4545AE8B2509}"/>
    <cellStyle name="Total 7 3 2" xfId="43393" xr:uid="{2C7AAA7D-ED1E-4E1D-A232-9FAB28383755}"/>
    <cellStyle name="Total 7 4" xfId="43394" xr:uid="{39235894-AA26-4849-B949-AF0F8242015C}"/>
    <cellStyle name="Total 70" xfId="43395" xr:uid="{7CB5D223-E089-4D07-9B25-814231E23164}"/>
    <cellStyle name="Total 71" xfId="43396" xr:uid="{4E99FDB0-054B-4247-B6D2-439AA212DDD7}"/>
    <cellStyle name="Total 72" xfId="43397" xr:uid="{9B0F6532-C59B-40F8-9B29-6AF6932265E2}"/>
    <cellStyle name="Total 73" xfId="43398" xr:uid="{5C688FB8-C146-4F26-9719-8E019F5294F0}"/>
    <cellStyle name="Total 74" xfId="43399" xr:uid="{C4FCB788-901C-4808-BA8D-123EA4082264}"/>
    <cellStyle name="Total 75" xfId="43400" xr:uid="{66915DF4-31F4-4132-86F2-DDE27ABDCE80}"/>
    <cellStyle name="Total 76" xfId="43401" xr:uid="{84C88A70-C82F-4814-85A4-96D476F6FEC6}"/>
    <cellStyle name="Total 77" xfId="43402" xr:uid="{8E1C6A0D-A9B2-45AE-9E64-509BCAE9247F}"/>
    <cellStyle name="Total 78" xfId="43403" xr:uid="{CDA832CA-699B-44A0-8EC3-2318F2C4D46B}"/>
    <cellStyle name="Total 79" xfId="43404" xr:uid="{7B192DD7-3DD3-48BB-BF56-68CB2A03B8D8}"/>
    <cellStyle name="Total 8" xfId="43405" xr:uid="{905413B0-5161-46AA-80B9-9030112D9B57}"/>
    <cellStyle name="Total 8 2" xfId="43406" xr:uid="{8D48F2EF-B0D5-47F0-B95B-F7DDDA250DCD}"/>
    <cellStyle name="Total 8 2 2" xfId="43407" xr:uid="{9C518915-C7A3-4613-A9E2-CEEF0EEAF15F}"/>
    <cellStyle name="Total 8 3" xfId="43408" xr:uid="{D07FE1BF-E9C7-4382-8014-F626E365B2F0}"/>
    <cellStyle name="Total 80" xfId="43409" xr:uid="{41029C89-4BD0-4E39-870A-A7CD98A1B065}"/>
    <cellStyle name="Total 81" xfId="43410" xr:uid="{7DDB7CB6-D67E-46B0-88E8-E15A6C565D0A}"/>
    <cellStyle name="Total 82" xfId="43411" xr:uid="{2EFFB336-8021-4E40-8559-6BE255D8CB71}"/>
    <cellStyle name="Total 83" xfId="43412" xr:uid="{7A6AB781-97FD-4729-9EF5-690630053DBE}"/>
    <cellStyle name="Total 84" xfId="44594" xr:uid="{9AC15C46-64F2-48D6-99E9-7A90B7A83980}"/>
    <cellStyle name="Total 85" xfId="43771" xr:uid="{266F5FB6-DF7B-4018-AD84-E515D1B32825}"/>
    <cellStyle name="Total 9" xfId="43413" xr:uid="{CF6CDC3E-0079-4A7B-BD9E-9370701C7685}"/>
    <cellStyle name="Total 9 2" xfId="43414" xr:uid="{9077390A-EAF0-42FE-B968-7986CBA73380}"/>
    <cellStyle name="Tusental_A-listan (fixad)" xfId="44084" xr:uid="{B77715DC-B27D-4107-9923-74A32DFFCB66}"/>
    <cellStyle name="Valuta_NPV" xfId="44085" xr:uid="{6CB767C9-235A-4767-ADE6-DA498E4BA69A}"/>
    <cellStyle name="Valuutta_BINV" xfId="44086" xr:uid="{8DBABE33-5699-453A-8767-6388872BEFB3}"/>
    <cellStyle name="Warning Text 10" xfId="43415" xr:uid="{1D877C01-D2DA-4293-9EB2-6F13F53F6985}"/>
    <cellStyle name="Warning Text 11" xfId="43416" xr:uid="{3A7940B6-9F62-4402-8059-BC3840974764}"/>
    <cellStyle name="Warning Text 12" xfId="43417" xr:uid="{96D36A37-8235-4AE0-B4F6-48EA236FC59E}"/>
    <cellStyle name="Warning Text 13" xfId="43418" xr:uid="{F4FA97EE-629E-474C-82E2-24EC033BEF7B}"/>
    <cellStyle name="Warning Text 14" xfId="43419" xr:uid="{1891EA08-B303-490D-9C9A-A60A9F47E8E8}"/>
    <cellStyle name="Warning Text 15" xfId="43420" xr:uid="{E594E3C3-91B6-4661-B868-06607E66466D}"/>
    <cellStyle name="Warning Text 16" xfId="43421" xr:uid="{83E8CAEE-FE72-4A05-9CFF-D9DA3DC29D8C}"/>
    <cellStyle name="Warning Text 17" xfId="43422" xr:uid="{375434B1-235E-4281-9CBC-F6FAE96FA952}"/>
    <cellStyle name="Warning Text 18" xfId="43423" xr:uid="{3E72E024-9A54-45BC-A847-142DB5608A09}"/>
    <cellStyle name="Warning Text 19" xfId="43424" xr:uid="{8D70AF33-1F83-4A76-8E4F-D063248EFC12}"/>
    <cellStyle name="Warning Text 2" xfId="126" xr:uid="{E52C3659-FB8B-4172-A03E-3069027FFC37}"/>
    <cellStyle name="Warning Text 2 10" xfId="43426" xr:uid="{50AF64B1-047B-4E0E-841A-9D2986FEE0B9}"/>
    <cellStyle name="Warning Text 2 11" xfId="43425" xr:uid="{8E0F2D2C-6700-4A86-B2B6-3B5749946C66}"/>
    <cellStyle name="Warning Text 2 2" xfId="43427" xr:uid="{123F1F99-4922-4961-A648-0C551F27D540}"/>
    <cellStyle name="Warning Text 2 2 2" xfId="43428" xr:uid="{CCBCB8A8-05B2-487C-9168-BBC6303662E8}"/>
    <cellStyle name="Warning Text 2 3" xfId="43429" xr:uid="{B793123C-2112-4A46-B437-61912960EA17}"/>
    <cellStyle name="Warning Text 2 3 2" xfId="43430" xr:uid="{77A8B7EF-DAAD-45D8-9767-C506DE1EBE78}"/>
    <cellStyle name="Warning Text 2 4" xfId="43431" xr:uid="{4D2D5AEA-5AB7-430D-AEB8-78AB3C8797ED}"/>
    <cellStyle name="Warning Text 2 4 2" xfId="43432" xr:uid="{C42288CF-4387-461B-B70D-2C36162C4669}"/>
    <cellStyle name="Warning Text 2 5" xfId="43433" xr:uid="{A83663DD-8AC8-45AF-924E-FFFD2431FBA5}"/>
    <cellStyle name="Warning Text 2 5 2" xfId="43434" xr:uid="{11CE76E7-2071-42F7-B3AA-960613E52805}"/>
    <cellStyle name="Warning Text 2 6" xfId="43435" xr:uid="{C991BABC-0514-4B7D-952D-7352395BCF58}"/>
    <cellStyle name="Warning Text 2 6 2" xfId="43436" xr:uid="{7513352D-85B2-4300-A733-3A2241FBB016}"/>
    <cellStyle name="Warning Text 2 7" xfId="43437" xr:uid="{09F80C00-1E6F-4253-81FA-14378BD930C0}"/>
    <cellStyle name="Warning Text 2 7 2" xfId="43438" xr:uid="{5602BA8F-DB87-4F92-82A0-F0D45FD1AC50}"/>
    <cellStyle name="Warning Text 2 8" xfId="43439" xr:uid="{3E6A7EB7-D82F-408A-A8B6-26928C282B0C}"/>
    <cellStyle name="Warning Text 2 8 2" xfId="43440" xr:uid="{B1020FE3-FABB-47B4-AF41-D6219FE33BF0}"/>
    <cellStyle name="Warning Text 2 9" xfId="43441" xr:uid="{7567C03E-8563-46F0-B469-D44258C9B7FE}"/>
    <cellStyle name="Warning Text 20" xfId="43442" xr:uid="{44C2990A-8B6E-4E8B-9487-9E5DCADD8314}"/>
    <cellStyle name="Warning Text 21" xfId="43443" xr:uid="{CBA5EA14-E193-4C57-AD47-8687C25D3EA6}"/>
    <cellStyle name="Warning Text 22" xfId="43444" xr:uid="{5143A183-C25A-40D4-B423-391F7F9D5A05}"/>
    <cellStyle name="Warning Text 23" xfId="43445" xr:uid="{97F521F7-6925-4142-B041-E082DC41F532}"/>
    <cellStyle name="Warning Text 24" xfId="43446" xr:uid="{F1DDDD1E-C2AE-44B5-B327-3555F4F412B5}"/>
    <cellStyle name="Warning Text 25" xfId="43447" xr:uid="{FAD51287-9943-4F23-99CE-E84CC13922A0}"/>
    <cellStyle name="Warning Text 26" xfId="43448" xr:uid="{AAA7FB55-9E89-4192-B016-777869D367B8}"/>
    <cellStyle name="Warning Text 27" xfId="43449" xr:uid="{ADA3864B-1D32-4BD3-BC50-B168972F98E9}"/>
    <cellStyle name="Warning Text 28" xfId="43450" xr:uid="{AD57839B-D46D-4106-AEA6-BEDFAD3AD4BB}"/>
    <cellStyle name="Warning Text 29" xfId="43451" xr:uid="{39084A1A-5D19-41B0-A70A-BD18267DDE53}"/>
    <cellStyle name="Warning Text 3" xfId="43452" xr:uid="{245C45EB-E849-4389-938F-2FABFD186BAF}"/>
    <cellStyle name="Warning Text 3 2" xfId="43453" xr:uid="{779BFC1F-67CA-4893-8998-712360C165BE}"/>
    <cellStyle name="Warning Text 3 2 2" xfId="43454" xr:uid="{5E08685C-F5C9-481F-8765-278DD5E0D7EE}"/>
    <cellStyle name="Warning Text 3 3" xfId="43455" xr:uid="{7872AF09-1E1E-41C9-BDB5-33568691E88D}"/>
    <cellStyle name="Warning Text 3 3 2" xfId="43456" xr:uid="{1D7A9FD4-1FC6-4523-B0D1-1BA35705A58A}"/>
    <cellStyle name="Warning Text 3 4" xfId="43457" xr:uid="{C9426FEF-2B24-47DE-807B-2F780D3C95DD}"/>
    <cellStyle name="Warning Text 3 4 2" xfId="43458" xr:uid="{D9493C6A-D8CF-4DE0-939B-35F3DC961FCB}"/>
    <cellStyle name="Warning Text 3 5" xfId="43459" xr:uid="{BEABFF54-A6E1-469F-BDE7-68EABCF91BAD}"/>
    <cellStyle name="Warning Text 3 5 2" xfId="43460" xr:uid="{D53A34CF-7487-4C12-A819-76AF6DC56B8B}"/>
    <cellStyle name="Warning Text 3 6" xfId="43461" xr:uid="{E05286FF-F28A-422E-BF72-86F01E4AB8EC}"/>
    <cellStyle name="Warning Text 3 6 2" xfId="43462" xr:uid="{F11371E6-5E71-4182-BA71-D268E302AF25}"/>
    <cellStyle name="Warning Text 3 7" xfId="43463" xr:uid="{4880414B-CABD-483B-B4EA-5C4FED6B3251}"/>
    <cellStyle name="Warning Text 30" xfId="43464" xr:uid="{839787B3-6363-49E3-8823-6992DDEBE739}"/>
    <cellStyle name="Warning Text 31" xfId="43465" xr:uid="{DCF79577-8E06-4C57-8F02-B85681C5C2D4}"/>
    <cellStyle name="Warning Text 32" xfId="43466" xr:uid="{54929B2F-5F78-4BB8-A53C-4A3A659FC131}"/>
    <cellStyle name="Warning Text 33" xfId="43467" xr:uid="{8E16D28C-D1CF-4398-8995-A20715367FF5}"/>
    <cellStyle name="Warning Text 34" xfId="43468" xr:uid="{DF57FB2A-77F9-495D-8BAC-D3B01FCEF273}"/>
    <cellStyle name="Warning Text 35" xfId="43469" xr:uid="{CF821902-F095-421B-9D2A-7E70189CF0CD}"/>
    <cellStyle name="Warning Text 36" xfId="43470" xr:uid="{040115AE-F12C-43A6-A92A-631C9953C736}"/>
    <cellStyle name="Warning Text 37" xfId="43471" xr:uid="{F554BF43-A60B-45F8-84C3-403F23976ED6}"/>
    <cellStyle name="Warning Text 38" xfId="43472" xr:uid="{FCABC7C2-6F2C-4861-8F53-F42B36556DAE}"/>
    <cellStyle name="Warning Text 39" xfId="43473" xr:uid="{FA40295A-0071-4795-B05F-8BED598775AC}"/>
    <cellStyle name="Warning Text 4" xfId="43474" xr:uid="{578DAC36-CEDF-4251-9C5B-ABBFBE43BCBE}"/>
    <cellStyle name="Warning Text 4 2" xfId="43475" xr:uid="{CCF8A837-D460-43ED-8A20-9962C6817D83}"/>
    <cellStyle name="Warning Text 4 2 2" xfId="43476" xr:uid="{3FB012AD-0C6D-44A6-A814-416E092AB2C8}"/>
    <cellStyle name="Warning Text 4 3" xfId="43477" xr:uid="{1BFD9427-5DA6-4739-825B-7AD89417C544}"/>
    <cellStyle name="Warning Text 4 3 2" xfId="43478" xr:uid="{DD4D3ED6-6D69-4480-89C3-832E34521357}"/>
    <cellStyle name="Warning Text 4 4" xfId="43479" xr:uid="{E49FE717-F3A9-4A35-87C8-FC1239B81E80}"/>
    <cellStyle name="Warning Text 4 4 2" xfId="43480" xr:uid="{26FA1EFA-EB57-4AD8-AE8E-8E3FAE9C2B9D}"/>
    <cellStyle name="Warning Text 4 5" xfId="43481" xr:uid="{B0ED1054-1EEB-4BCD-8610-B87C8E31C00B}"/>
    <cellStyle name="Warning Text 4 5 2" xfId="43482" xr:uid="{F08DA575-1CBE-4841-927E-FCD313B57E48}"/>
    <cellStyle name="Warning Text 4 6" xfId="43483" xr:uid="{C98B5628-D1ED-4193-B982-32B0F55EBBE3}"/>
    <cellStyle name="Warning Text 4 6 2" xfId="43484" xr:uid="{BC59CE1B-4687-49B0-AD48-8C73DF0035D4}"/>
    <cellStyle name="Warning Text 4 7" xfId="43485" xr:uid="{F665E8CE-9780-4BA2-97CC-9876D006BD79}"/>
    <cellStyle name="Warning Text 40" xfId="43486" xr:uid="{913F4C8E-F34A-4E4A-9ABB-B9FAACB90BDF}"/>
    <cellStyle name="Warning Text 41" xfId="43487" xr:uid="{6F200881-B120-4410-B64B-AFAA8802BF07}"/>
    <cellStyle name="Warning Text 42" xfId="43488" xr:uid="{317F2E93-FB10-4F2B-AD2B-2F4032DBF0C2}"/>
    <cellStyle name="Warning Text 43" xfId="43489" xr:uid="{EE131560-EAF3-4CE5-B40F-BC6EE7D15DFE}"/>
    <cellStyle name="Warning Text 44" xfId="43490" xr:uid="{B4C35D85-A375-449D-AE83-479A2B2F2D12}"/>
    <cellStyle name="Warning Text 45" xfId="43491" xr:uid="{E5F4CE65-4C67-4674-BC5A-5CA25DFE06BC}"/>
    <cellStyle name="Warning Text 46" xfId="43492" xr:uid="{E38FF9B0-3A55-4C18-9EE5-E0C675FDF681}"/>
    <cellStyle name="Warning Text 47" xfId="43493" xr:uid="{D9C3DEB8-549B-4F7D-9DCC-52E26E0D14DE}"/>
    <cellStyle name="Warning Text 48" xfId="43494" xr:uid="{0FBF0FB5-1403-4DE0-BA0F-D6BF464781AB}"/>
    <cellStyle name="Warning Text 49" xfId="43495" xr:uid="{3AECDA9A-393A-4C3A-B584-EB72348EACD1}"/>
    <cellStyle name="Warning Text 5" xfId="43496" xr:uid="{669807B5-2542-425A-A77D-4A69CB074520}"/>
    <cellStyle name="Warning Text 5 2" xfId="43497" xr:uid="{229E1EB1-1A8A-4A92-A1C4-FBE29FEDC145}"/>
    <cellStyle name="Warning Text 5 2 2" xfId="43498" xr:uid="{F3618E87-C93B-448E-887B-E3BBE5C2CF21}"/>
    <cellStyle name="Warning Text 5 3" xfId="43499" xr:uid="{DC7C5AB6-BAD2-4D98-9027-945FB9F830E1}"/>
    <cellStyle name="Warning Text 5 3 2" xfId="43500" xr:uid="{B7F0D533-9D54-4DE4-852E-1B3860817E6F}"/>
    <cellStyle name="Warning Text 5 4" xfId="43501" xr:uid="{F5F7DDF4-F9AF-4E78-965E-C501877B9970}"/>
    <cellStyle name="Warning Text 5 4 2" xfId="43502" xr:uid="{40C6B7FF-8DF1-4ED4-A24D-D57F09021FCB}"/>
    <cellStyle name="Warning Text 5 5" xfId="43503" xr:uid="{3E667C8F-3ABA-45B7-8E83-873000428FD9}"/>
    <cellStyle name="Warning Text 5 5 2" xfId="43504" xr:uid="{B4AA4FDC-8057-4192-9150-C8C77DCD6F04}"/>
    <cellStyle name="Warning Text 5 6" xfId="43505" xr:uid="{80381E6A-8DC8-4EC3-8FC2-956A9AFC1D80}"/>
    <cellStyle name="Warning Text 50" xfId="43506" xr:uid="{08AB050E-1F9B-421B-A710-E2A3A7AD0F5F}"/>
    <cellStyle name="Warning Text 51" xfId="43507" xr:uid="{15733A1A-C566-4D22-A1E2-12878EC3FA4A}"/>
    <cellStyle name="Warning Text 52" xfId="43508" xr:uid="{2F4CFFC2-A1C8-4A0D-A486-B92B10C5949A}"/>
    <cellStyle name="Warning Text 53" xfId="43509" xr:uid="{7F3E13A4-8F1F-43E0-BB4B-E089370E7475}"/>
    <cellStyle name="Warning Text 54" xfId="43510" xr:uid="{E9875C29-6D57-45C1-97AD-6C4F4FF0C22A}"/>
    <cellStyle name="Warning Text 55" xfId="43511" xr:uid="{07D92483-F796-46A7-AC72-0D3E9A8C2665}"/>
    <cellStyle name="Warning Text 56" xfId="43512" xr:uid="{DEBC55F0-1154-4777-924D-76ECFC585200}"/>
    <cellStyle name="Warning Text 57" xfId="43513" xr:uid="{773C3CFF-F6AA-497C-B0DC-79F70CC95EB9}"/>
    <cellStyle name="Warning Text 58" xfId="43514" xr:uid="{7E4F6D0F-3AB5-4FC9-8A31-7D2287DE6BC7}"/>
    <cellStyle name="Warning Text 59" xfId="43515" xr:uid="{234A789E-6A25-43DA-9143-29BDE366CE66}"/>
    <cellStyle name="Warning Text 6" xfId="43516" xr:uid="{760FF5EB-30BE-46C2-8FB3-FF5A909A9C9A}"/>
    <cellStyle name="Warning Text 6 2" xfId="43517" xr:uid="{BD1AD04F-580C-409D-80B6-BF1079B693C3}"/>
    <cellStyle name="Warning Text 6 2 2" xfId="43518" xr:uid="{F187EC3C-A7F2-4679-9EC3-207B6D83FF0C}"/>
    <cellStyle name="Warning Text 6 3" xfId="43519" xr:uid="{0F25662E-AE3E-43A3-A6C0-6A8BB6E45C7F}"/>
    <cellStyle name="Warning Text 6 3 2" xfId="43520" xr:uid="{7B6865DA-6E3A-4BB2-83BC-35623F5401A5}"/>
    <cellStyle name="Warning Text 6 4" xfId="43521" xr:uid="{F8907ACC-D28D-41EE-BE78-F3555C3FEEF7}"/>
    <cellStyle name="Warning Text 6 4 2" xfId="43522" xr:uid="{1656C02D-06A4-4EA8-847F-632EA0F897E7}"/>
    <cellStyle name="Warning Text 6 5" xfId="43523" xr:uid="{B7EB25EE-E6EF-4729-9299-F79FCD70A34A}"/>
    <cellStyle name="Warning Text 60" xfId="43524" xr:uid="{FAA74026-38EE-4B6A-9E6C-05E99B320E77}"/>
    <cellStyle name="Warning Text 61" xfId="43525" xr:uid="{62EC8E3D-1095-474C-B0F2-2A78E423C584}"/>
    <cellStyle name="Warning Text 62" xfId="43526" xr:uid="{F0C9E6B6-7588-4919-9454-79CB715D744C}"/>
    <cellStyle name="Warning Text 63" xfId="43527" xr:uid="{6511603D-05A2-40F8-97B8-A5E0BC878BE4}"/>
    <cellStyle name="Warning Text 64" xfId="43528" xr:uid="{4A3CC0E9-4B30-4C90-BE1E-7388BDA4FE34}"/>
    <cellStyle name="Warning Text 65" xfId="43529" xr:uid="{B03736F0-F463-4197-BCC1-D203966086EB}"/>
    <cellStyle name="Warning Text 66" xfId="43530" xr:uid="{8B321E2A-14B3-402E-865D-85D4B85ED708}"/>
    <cellStyle name="Warning Text 67" xfId="43531" xr:uid="{5FC057AE-E6E6-4154-A2E5-651F1FDDE253}"/>
    <cellStyle name="Warning Text 68" xfId="43532" xr:uid="{22EB90D2-0B7A-4C73-AC61-C15E97AAF452}"/>
    <cellStyle name="Warning Text 69" xfId="43533" xr:uid="{5731F7E3-BE05-4BD1-B778-5B23B0FB98BF}"/>
    <cellStyle name="Warning Text 7" xfId="43534" xr:uid="{1AA0FBA1-28AB-4757-B8FD-066FEB2420FD}"/>
    <cellStyle name="Warning Text 7 2" xfId="43535" xr:uid="{2EED2DBD-2D34-4D57-8C64-245BA3D7419A}"/>
    <cellStyle name="Warning Text 7 2 2" xfId="43536" xr:uid="{7F22D606-CDC1-443A-8476-27D2F328E730}"/>
    <cellStyle name="Warning Text 7 3" xfId="43537" xr:uid="{990B2A5B-310D-442F-AFB6-F8CE912F88B2}"/>
    <cellStyle name="Warning Text 7 3 2" xfId="43538" xr:uid="{2E2E2372-F1EB-4783-BF76-A39BA457E31D}"/>
    <cellStyle name="Warning Text 7 4" xfId="43539" xr:uid="{76D27202-AE16-4D48-BBEB-415AD539D0C0}"/>
    <cellStyle name="Warning Text 70" xfId="43540" xr:uid="{25A93E95-6884-451E-A198-5FD75F8B963A}"/>
    <cellStyle name="Warning Text 71" xfId="43541" xr:uid="{EBBD3666-47F0-4C32-9DE3-4E5E1E049AAD}"/>
    <cellStyle name="Warning Text 72" xfId="43542" xr:uid="{D17F7003-6B10-4679-80A6-93F72B236652}"/>
    <cellStyle name="Warning Text 73" xfId="43543" xr:uid="{309B7550-FB67-42F2-AE1A-CD68CE3FF2BB}"/>
    <cellStyle name="Warning Text 74" xfId="43544" xr:uid="{76A3A141-F39F-4F20-A810-07D352DB2F8A}"/>
    <cellStyle name="Warning Text 75" xfId="43545" xr:uid="{414229FF-A46D-455F-9EFA-6F7F32E8DBDD}"/>
    <cellStyle name="Warning Text 76" xfId="43546" xr:uid="{2798F990-12BA-4088-90BD-F098611BF083}"/>
    <cellStyle name="Warning Text 77" xfId="43547" xr:uid="{4517A87B-6EA9-4603-A7B8-84AE1BAE3A9E}"/>
    <cellStyle name="Warning Text 78" xfId="43548" xr:uid="{28C28C12-8E05-4B62-9632-97F6BDFEB132}"/>
    <cellStyle name="Warning Text 79" xfId="43549" xr:uid="{337D35AF-A520-48A7-BBE6-C4F1B867EC4A}"/>
    <cellStyle name="Warning Text 8" xfId="43550" xr:uid="{45691C5F-F50E-45DF-BB0A-04690B1E575E}"/>
    <cellStyle name="Warning Text 8 2" xfId="43551" xr:uid="{A58C887B-321E-4404-93FB-932FDD4564A7}"/>
    <cellStyle name="Warning Text 8 2 2" xfId="43552" xr:uid="{ADC8B34D-5FDA-4C9A-8F36-0F0ECA407CA8}"/>
    <cellStyle name="Warning Text 8 3" xfId="43553" xr:uid="{99E09E95-D65E-4718-A60A-119EEE9399E4}"/>
    <cellStyle name="Warning Text 80" xfId="43554" xr:uid="{9CBBE75B-B43B-4CA3-BD22-ADA75A90DD42}"/>
    <cellStyle name="Warning Text 81" xfId="43555" xr:uid="{B4EEAF3C-F493-4C6C-AB14-071B856341E6}"/>
    <cellStyle name="Warning Text 82" xfId="43556" xr:uid="{CF31E696-84AB-4188-BFBB-919714B6E9FE}"/>
    <cellStyle name="Warning Text 83" xfId="43557" xr:uid="{8A595540-C69D-4BC9-82BD-1C5463B8BE73}"/>
    <cellStyle name="Warning Text 84" xfId="44592" xr:uid="{62142A76-0592-445C-A1DE-A5A40CA64FCD}"/>
    <cellStyle name="Warning Text 85" xfId="43769" xr:uid="{BA41E48C-6975-4F3C-9700-28234502D314}"/>
    <cellStyle name="Warning Text 9" xfId="43558" xr:uid="{BA5D29E6-3C24-49A8-9981-073C9A90F12C}"/>
    <cellStyle name="Warning Text 9 2" xfId="43559" xr:uid="{9B5285F9-96CB-4DDF-924E-06EC9E0AD2DB}"/>
    <cellStyle name="WHead - Style2" xfId="44087" xr:uid="{5069BBC7-9FD3-42E0-93DB-DA1409469B15}"/>
    <cellStyle name="Wไhrung [0]_OPTIMIR1 (deutsch)" xfId="44088" xr:uid="{86C75BD5-1904-4B7F-8CB6-3441A4623EAB}"/>
    <cellStyle name="Wไhrung_OPTIMIR1 (deutsch)" xfId="44089" xr:uid="{AFFA1B7B-6902-41BC-8250-3F4001E1B1E8}"/>
    <cellStyle name="เครื่องหมายจุลภาค [0]_Book4" xfId="43560" xr:uid="{1E97671F-955B-4943-B6F8-56CDD7DF0634}"/>
    <cellStyle name="เครื่องหมายจุลภาค 2" xfId="43561" xr:uid="{BA4F9B78-2EF0-4D68-8524-CC4C453DC0D2}"/>
    <cellStyle name="เครื่องหมายจุลภาค 2 2" xfId="43562" xr:uid="{5BB5893F-D323-49E7-848F-F479C6F29029}"/>
    <cellStyle name="เครื่องหมายจุลภาค 2 3" xfId="43563" xr:uid="{DCEFF4AA-FC7D-4476-A786-3AAEF4DA5E71}"/>
    <cellStyle name="เครื่องหมายจุลภาค 2 8" xfId="44619" xr:uid="{1887FF48-5C31-49A9-A502-E72CAD304D08}"/>
    <cellStyle name="เครื่องหมายจุลภาค 2 8 2" xfId="44907" xr:uid="{8A17B229-C729-438C-AF87-2C4444D3175D}"/>
    <cellStyle name="เครื่องหมายจุลภาค 2 8 3" xfId="44926" xr:uid="{379F8ED6-D0BD-4E43-B31A-7E0A8E5DB8FF}"/>
    <cellStyle name="เครื่องหมายจุลภาค 2 8 4" xfId="44938" xr:uid="{45D3EAFC-610D-4DBC-A85C-AA614F88E5BC}"/>
    <cellStyle name="เครื่องหมายจุลภาค 2 8 5" xfId="44880" xr:uid="{545A1A61-665A-4D5D-B15A-A18542B670E1}"/>
    <cellStyle name="เครื่องหมายจุลภาค 2 8 6" xfId="44827" xr:uid="{7CE9A28D-07D8-41EE-8150-A4F1025C6282}"/>
    <cellStyle name="เครื่องหมายจุลภาค 3" xfId="43564" xr:uid="{195AE141-B832-4C1B-A0CC-9808A96548D3}"/>
    <cellStyle name="เครื่องหมายจุลภาค 3 2" xfId="43565" xr:uid="{A50725D5-B8DE-41CB-8BAE-4BA704BC39A4}"/>
    <cellStyle name="เครื่องหมายจุลภาค 4" xfId="44397" xr:uid="{3C2DA7F4-E917-417C-BACB-B49409E90C5F}"/>
    <cellStyle name="เครื่องหมายจุลภาค 5" xfId="44398" xr:uid="{0FFE4F17-ACB0-413C-AADD-1EEA8758B3A4}"/>
    <cellStyle name="เครื่องหมายจุลภาค 6" xfId="44399" xr:uid="{19B603C7-01DD-418D-B25A-955F89CE582D}"/>
    <cellStyle name="เครื่องหมายจุลภาค 7" xfId="44400" xr:uid="{E469634A-ADF8-4CEF-A553-D572A5E18325}"/>
    <cellStyle name="เครื่องหมายจุลภาค 8" xfId="44401" xr:uid="{A7AEA185-895B-4055-9C1D-0C6A594DE833}"/>
    <cellStyle name="เครื่องหมายจุลภาค_AAL Lead'00" xfId="43566" xr:uid="{8485B196-F809-40DF-9389-26C24270FD1B}"/>
    <cellStyle name="เครื่องหมายสกุลเงิน [0]_Book4" xfId="43567" xr:uid="{DBDF856D-2BFA-4684-B8DA-3BD70F70234F}"/>
    <cellStyle name="เครื่องหมายสกุลเงิน 2" xfId="44402" xr:uid="{D143DD29-EC46-4247-AF1B-7852741A2A21}"/>
    <cellStyle name="เครื่องหมายสกุลเงิน_Book4" xfId="43568" xr:uid="{31B8F520-9564-4EFA-8F61-3F15F8850098}"/>
    <cellStyle name="เชื่อมโยงหลายมิติ" xfId="43569" xr:uid="{E9D72B65-B60A-4246-B927-BC51CA980632}"/>
    <cellStyle name="เชื่อมโยงหลายมิติ 10" xfId="44403" xr:uid="{0A580282-74F0-4458-AE3B-568E8CA62723}"/>
    <cellStyle name="เชื่อมโยงหลายมิติ 11" xfId="44404" xr:uid="{6EA44142-7E94-4890-86B2-B63ADD1F5696}"/>
    <cellStyle name="เชื่อมโยงหลายมิติ 2" xfId="43570" xr:uid="{78A66EB3-A5CF-4596-B114-BA8367EC5BD6}"/>
    <cellStyle name="เชื่อมโยงหลายมิติ 3" xfId="43571" xr:uid="{2E23FBE2-B4BD-479F-AD73-1E1B1B8BD9A0}"/>
    <cellStyle name="เชื่อมโยงหลายมิติ 4" xfId="43572" xr:uid="{F0D019AA-1F6C-4FC8-BC3B-DE266DD7F309}"/>
    <cellStyle name="เชื่อมโยงหลายมิติ 5" xfId="43573" xr:uid="{BCBE0096-F1C6-49EA-B6B0-E0C47DC85DC8}"/>
    <cellStyle name="เชื่อมโยงหลายมิติ 6" xfId="43574" xr:uid="{CF6BD270-5C7E-43A3-B1E1-30EE04E397AA}"/>
    <cellStyle name="เชื่อมโยงหลายมิติ 7" xfId="44405" xr:uid="{A5E1B945-6CC1-4161-86B2-686060E73BFF}"/>
    <cellStyle name="เชื่อมโยงหลายมิติ 8" xfId="44406" xr:uid="{7055A07E-721B-4C0F-92E9-6FF231EBD542}"/>
    <cellStyle name="เชื่อมโยงหลายมิติ 9" xfId="44407" xr:uid="{18DB6BC1-09CD-4F79-AB0C-DBAE6E962319}"/>
    <cellStyle name="เซลล์ตรวจสอบ" xfId="43575" xr:uid="{4A61BF30-D1C9-42C2-ADB0-868941B96935}"/>
    <cellStyle name="เซลล์ตรวจสอบ 10" xfId="43576" xr:uid="{74E8826E-7468-45D0-9617-0A589D82E537}"/>
    <cellStyle name="เซลล์ตรวจสอบ 11" xfId="43577" xr:uid="{E49335FB-03AF-4F05-969F-1D5C2CFEE8C2}"/>
    <cellStyle name="เซลล์ตรวจสอบ 2" xfId="43578" xr:uid="{82B84754-83C0-4146-B25D-F3A2DCF51CCA}"/>
    <cellStyle name="เซลล์ตรวจสอบ 2 2" xfId="43579" xr:uid="{3ABF3A44-C13E-48AA-8181-4A9A0D9D8744}"/>
    <cellStyle name="เซลล์ตรวจสอบ 3" xfId="43580" xr:uid="{A764CF1D-B6DF-4031-844D-44970AEEACDA}"/>
    <cellStyle name="เซลล์ตรวจสอบ 4" xfId="43581" xr:uid="{29774BA2-7CA6-483F-8D9A-983F525A20E5}"/>
    <cellStyle name="เซลล์ตรวจสอบ 5" xfId="43582" xr:uid="{3BFBD6D1-A717-4995-A8A5-70A54CF0B287}"/>
    <cellStyle name="เซลล์ตรวจสอบ 6" xfId="43583" xr:uid="{F71CAEC0-45DF-4919-A5A6-891D879CBBF7}"/>
    <cellStyle name="เซลล์ตรวจสอบ 7" xfId="43584" xr:uid="{F1861705-FCC9-4B03-847F-595514A45526}"/>
    <cellStyle name="เซลล์ตรวจสอบ 8" xfId="43585" xr:uid="{D1D218D9-29FE-46E3-AB9C-6F2B0774BC20}"/>
    <cellStyle name="เซลล์ตรวจสอบ 9" xfId="43586" xr:uid="{F4E68BB9-CBB8-4B8C-80FC-BAA138D1B2E0}"/>
    <cellStyle name="เซลล์ที่มีการเชื่อมโยง" xfId="43587" xr:uid="{DEDB7375-C25B-4E02-998D-159F2CD200B0}"/>
    <cellStyle name="เซลล์ที่มีการเชื่อมโยง 2" xfId="43588" xr:uid="{247791BF-8AE2-4A1F-9502-8F9E479146BE}"/>
    <cellStyle name="เซลล์ที่มีการเชื่อมโยง 2 2" xfId="43589" xr:uid="{513BB81F-23C1-4CF2-80BE-1EE5FE7BBA3C}"/>
    <cellStyle name="เซลล์ที่มีการเชื่อมโยง 3" xfId="43590" xr:uid="{593B4D67-8CF4-419D-8250-D65C2034DB3A}"/>
    <cellStyle name="เซลล์ที่มีการเชื่อมโยง 4" xfId="44408" xr:uid="{8FF0C932-BC8C-4CB9-B1FD-0F7DBB365D6D}"/>
    <cellStyle name="เซลล์ที่มีการเชื่อมโยง 5" xfId="44409" xr:uid="{9728AB5D-6855-4949-9FC2-1048B3AD12F9}"/>
    <cellStyle name="เปอร์เซ็นต์ 2" xfId="43591" xr:uid="{609A1E62-C41E-42E5-961B-1BAD6C856DCC}"/>
    <cellStyle name="เปอร์เซ็นต์ 2 2" xfId="43592" xr:uid="{348B3E3A-7DAF-4B92-8F71-C49BFC8A9D07}"/>
    <cellStyle name="เปอร์เซ็นต์ 2 3" xfId="43593" xr:uid="{1F417743-2C85-460C-A8E5-093401C2DAE7}"/>
    <cellStyle name="เปอร์เซ็นต์ 2 4" xfId="44975" xr:uid="{6C394A4B-D78E-476E-945C-0BFE5955B8DC}"/>
    <cellStyle name="เปอร์เซ็นต์_Lead 280203" xfId="44090" xr:uid="{F9D87C26-5794-466A-89BE-C46E1EC7D34A}"/>
    <cellStyle name="แย่" xfId="43594" xr:uid="{2FF1F1E0-4C91-4791-A979-9CB2B1D93EFE}"/>
    <cellStyle name="แย่ 2" xfId="43595" xr:uid="{7B5CD463-17B8-4F23-9179-689F7E513B98}"/>
    <cellStyle name="แย่ 2 2" xfId="43596" xr:uid="{9B277F7F-3F44-4D16-A6DA-7F1F17B2D50C}"/>
    <cellStyle name="แย่ 3" xfId="43597" xr:uid="{E40D0AE2-11C2-431F-A8E5-4C1083EF5133}"/>
    <cellStyle name="แสดงผล" xfId="43598" xr:uid="{0B21F0B5-2B8F-40C2-A2C8-7D2E42E152FE}"/>
    <cellStyle name="แสดงผล 2" xfId="43599" xr:uid="{C933DAF9-9542-4D28-9404-9054C9DAF1AD}"/>
    <cellStyle name="แสดงผล 2 2" xfId="43600" xr:uid="{BF6D1855-20E2-4FAE-B8AE-55E7DA7E7A76}"/>
    <cellStyle name="แสดงผล 3" xfId="43601" xr:uid="{24FF2961-1E68-4134-9E84-804997593688}"/>
    <cellStyle name="แสดงผล 4" xfId="43602" xr:uid="{EBD44DA9-D63A-4633-A388-D5491FA0952A}"/>
    <cellStyle name="แสดงผล 5" xfId="43603" xr:uid="{7BA117EE-EEF3-4E8D-9E3B-D7BE19E8910F}"/>
    <cellStyle name="การคำนวณ" xfId="43604" xr:uid="{C2B52317-0F51-40DB-B6F8-F50C36FDD2AA}"/>
    <cellStyle name="การคำนวณ 2" xfId="43605" xr:uid="{47E24362-3ED7-4333-AF5A-5D29424580E7}"/>
    <cellStyle name="การคำนวณ 2 2" xfId="43606" xr:uid="{E06E125E-C08C-4F36-BA6B-D4580D14759B}"/>
    <cellStyle name="การคำนวณ 3" xfId="43607" xr:uid="{52360A9B-3B84-423C-BFCB-1893D622DA04}"/>
    <cellStyle name="การคำนวณ 4" xfId="43608" xr:uid="{E4072FB5-E510-411D-A188-C86ACA84AEEA}"/>
    <cellStyle name="การคำนวณ 5" xfId="43609" xr:uid="{6C4F6CE2-A36A-497B-B0D5-917658C78C27}"/>
    <cellStyle name="ข้อความเตือน" xfId="43610" xr:uid="{639818E2-91CE-4244-80BD-AD102C956B0E}"/>
    <cellStyle name="ข้อความเตือน 2" xfId="43611" xr:uid="{FCF92322-B9CE-4E25-AA37-A83D63C6BD0F}"/>
    <cellStyle name="ข้อความเตือน 2 2" xfId="43612" xr:uid="{07DFBCE2-1559-4A41-902C-C232F8F7C973}"/>
    <cellStyle name="ข้อความเตือน 3" xfId="43613" xr:uid="{3A1F218B-3702-444C-9837-0D725583E3C1}"/>
    <cellStyle name="ข้อความอธิบาย" xfId="43614" xr:uid="{3928DEC6-B4BB-42EB-94E5-AE970477EE1A}"/>
    <cellStyle name="ข้อความอธิบาย 2" xfId="43615" xr:uid="{F03EE73B-04EB-415C-ACF6-FC02543D7A69}"/>
    <cellStyle name="ข้อความอธิบาย 2 2" xfId="43616" xr:uid="{E933ABA0-BB6A-470A-9643-E1EF892B0B06}"/>
    <cellStyle name="ข้อความอธิบาย 3" xfId="43617" xr:uid="{4116DCA7-1898-4143-A4C2-75F44904D58C}"/>
    <cellStyle name="จุลภาค 2" xfId="44980" xr:uid="{5E7537F5-2BCB-42D4-925F-AC150720D442}"/>
    <cellStyle name="จุลภาค 3" xfId="44950" xr:uid="{0B685815-70F8-4828-9C44-EB9E743EE7E2}"/>
    <cellStyle name="จุลภาค 4" xfId="44969" xr:uid="{1436378F-0761-415C-8667-40CF497C8CFD}"/>
    <cellStyle name="ชื่อเรื่อง" xfId="43618" xr:uid="{64BD9A1E-F30C-4AB1-9A11-903476730437}"/>
    <cellStyle name="ชื่อเรื่อง 2" xfId="43619" xr:uid="{F509599A-7BA9-444A-814F-51BF5BFDD8ED}"/>
    <cellStyle name="ชื่อเรื่อง 2 2" xfId="43620" xr:uid="{81DCD168-578E-420B-8AD1-42227F23E5AF}"/>
    <cellStyle name="ชื่อเรื่อง 3" xfId="43621" xr:uid="{D33E257B-6236-40F7-ADA5-D3FC4BC3E4C5}"/>
    <cellStyle name="ณfน๔_NTCณ๘ป๙ (2)" xfId="44091" xr:uid="{BDAE301F-F4B5-4AC5-ABA5-F3181C783A20}"/>
    <cellStyle name="ดี" xfId="43622" xr:uid="{3924FC73-B0E6-4475-9ECB-29BC164D03A4}"/>
    <cellStyle name="ดี 2" xfId="43623" xr:uid="{8F58217A-BC67-4315-9AD8-25823660F4D9}"/>
    <cellStyle name="ดี 2 2" xfId="43624" xr:uid="{D5D1C1AB-C1DF-4D5D-846C-17A9D180535B}"/>
    <cellStyle name="ดี 3" xfId="43625" xr:uid="{C2683C8D-C9FA-43AB-8C4A-10419D2D337B}"/>
    <cellStyle name="ตามการเชื่อมโยงหลายมิติ" xfId="43626" xr:uid="{AD23279D-C594-46E4-9B6A-63CB56C6B664}"/>
    <cellStyle name="ตามการเชื่อมโยงหลายมิติ 10" xfId="44410" xr:uid="{DE9C8680-6955-4B0E-B38E-33B12494B4FE}"/>
    <cellStyle name="ตามการเชื่อมโยงหลายมิติ 11" xfId="44411" xr:uid="{11866FFB-F55F-4074-96EE-2D6160C9E42A}"/>
    <cellStyle name="ตามการเชื่อมโยงหลายมิติ 2" xfId="43627" xr:uid="{010BC70F-A064-4929-AD57-4DA70B8AD75C}"/>
    <cellStyle name="ตามการเชื่อมโยงหลายมิติ 3" xfId="43628" xr:uid="{9A347354-D533-43C9-9566-048D21BC6871}"/>
    <cellStyle name="ตามการเชื่อมโยงหลายมิติ 4" xfId="43629" xr:uid="{A7E840EA-615B-495A-B429-CC8130DAACC2}"/>
    <cellStyle name="ตามการเชื่อมโยงหลายมิติ 5" xfId="43630" xr:uid="{35629C04-768B-40E5-BA18-038CA6B7423D}"/>
    <cellStyle name="ตามการเชื่อมโยงหลายมิติ 6" xfId="43631" xr:uid="{559A9594-0A6B-479D-9BA2-CDA473249D84}"/>
    <cellStyle name="ตามการเชื่อมโยงหลายมิติ 7" xfId="44412" xr:uid="{54E8ACB4-0AA2-44BD-B16C-5C8688A53B57}"/>
    <cellStyle name="ตามการเชื่อมโยงหลายมิติ 8" xfId="44413" xr:uid="{FF10FFEE-F655-48D4-9944-5F10F9AF84A4}"/>
    <cellStyle name="ตามการเชื่อมโยงหลายมิติ 9" xfId="44414" xr:uid="{56C148E0-17CA-45D0-8189-6216677CA5E1}"/>
    <cellStyle name="ปกติ 2" xfId="43632" xr:uid="{5079A213-B7C1-4879-8E82-588B07DFA478}"/>
    <cellStyle name="ปกติ 2 10" xfId="43633" xr:uid="{7A4C0E93-8998-4DAC-98E2-FF6FF3DEE493}"/>
    <cellStyle name="ปกติ 2 11" xfId="43634" xr:uid="{A36FFA5C-80B0-4D23-95B1-56807D8473E0}"/>
    <cellStyle name="ปกติ 2 12" xfId="43635" xr:uid="{10F9ABC1-FB17-4717-999A-E2E205DCA6D9}"/>
    <cellStyle name="ปกติ 2 13" xfId="43636" xr:uid="{D58F4DCB-AFB7-4143-BD0E-02D2A2CA6F56}"/>
    <cellStyle name="ปกติ 2 14" xfId="43637" xr:uid="{576C16D4-1681-46C2-A985-DBCCE777AA67}"/>
    <cellStyle name="ปกติ 2 15" xfId="43638" xr:uid="{22EC97AE-1F19-4FB8-A9BD-DFF38DFB8D31}"/>
    <cellStyle name="ปกติ 2 16" xfId="43639" xr:uid="{41C2D396-2E4F-49C3-AD4D-0D1E170F5091}"/>
    <cellStyle name="ปกติ 2 17" xfId="43640" xr:uid="{16AD291F-36E6-4900-B8A6-5BFB3B48189C}"/>
    <cellStyle name="ปกติ 2 18" xfId="43641" xr:uid="{71F5F070-FD79-415F-A013-3835F7B87C50}"/>
    <cellStyle name="ปกติ 2 19" xfId="43642" xr:uid="{4A464724-67AB-4568-B742-156642C2A456}"/>
    <cellStyle name="ปกติ 2 2" xfId="43643" xr:uid="{5D67CD5A-2B73-4F67-8EA4-C114088A48CA}"/>
    <cellStyle name="ปกติ 2 20" xfId="43644" xr:uid="{03B28A50-8822-412F-8FC9-88AE98EBC223}"/>
    <cellStyle name="ปกติ 2 21" xfId="44983" xr:uid="{8A2DBA88-8724-4792-8414-D8F7E1511D73}"/>
    <cellStyle name="ปกติ 2 3" xfId="43645" xr:uid="{7BEB15BC-71AF-4766-850F-A065C603E18E}"/>
    <cellStyle name="ปกติ 2 4" xfId="43646" xr:uid="{88A2A88C-49CD-498A-8168-E412507C01D8}"/>
    <cellStyle name="ปกติ 2 5" xfId="43647" xr:uid="{CAD84B67-F47C-426B-A9DA-57CD487DA11E}"/>
    <cellStyle name="ปกติ 2 6" xfId="43648" xr:uid="{301A2A11-FE7D-4635-90AA-6EA9F4AFB845}"/>
    <cellStyle name="ปกติ 2 7" xfId="43649" xr:uid="{A1FA2D5F-C059-4494-B264-2F5988A63A00}"/>
    <cellStyle name="ปกติ 2 8" xfId="43650" xr:uid="{968CE7BB-3A86-4D76-A1AF-8AE9AAAF0AA9}"/>
    <cellStyle name="ปกติ 2 9" xfId="43651" xr:uid="{33E09BA0-610F-43E4-B193-F8018D687045}"/>
    <cellStyle name="ปกติ 3" xfId="43652" xr:uid="{A7E40C9F-B975-4DED-B76E-E3FDD73C28D2}"/>
    <cellStyle name="ปกติ 3 2" xfId="44981" xr:uid="{4A21BE00-5994-4BEC-9FE7-6DA8CC631E1B}"/>
    <cellStyle name="ปกติ 4" xfId="44415" xr:uid="{E9590155-8887-4D10-8C7C-4E2E725A8FC4}"/>
    <cellStyle name="ปกติ 4 2" xfId="44416" xr:uid="{52F0D4B4-7337-40E9-9024-7C2809B0256E}"/>
    <cellStyle name="ปกติ 5" xfId="44417" xr:uid="{280EC917-143A-496D-8482-090C0C9ADDFD}"/>
    <cellStyle name="ปกติ 6" xfId="44418" xr:uid="{71F9D24C-E455-4961-9E68-FECD18A8B8E9}"/>
    <cellStyle name="ปกติ 7" xfId="44419" xr:uid="{760588E4-1A54-41FF-9DA0-1A81B0C25FDB}"/>
    <cellStyle name="ปกติ 8" xfId="44420" xr:uid="{E79A2E63-56F2-4CB5-9F2C-E7617436282D}"/>
    <cellStyle name="ปกติ_2.Capex BU1 ST,N2 FARM-2010 (Issue 02.10.08) ใช้อันนี้" xfId="43653" xr:uid="{DDCBEDFC-97EC-45E5-9908-2D1638D7CF73}"/>
    <cellStyle name="ป้อนค่า" xfId="43654" xr:uid="{81C569FD-4CBA-463D-AB5B-0C09FBB8352A}"/>
    <cellStyle name="ป้อนค่า 2" xfId="43655" xr:uid="{46D9DB4D-9265-4238-9D71-33A786A243A5}"/>
    <cellStyle name="ป้อนค่า 2 2" xfId="43656" xr:uid="{C500472C-72FD-4E59-AF98-DBBDFFA6A86E}"/>
    <cellStyle name="ป้อนค่า 3" xfId="43657" xr:uid="{A14BAA03-2EC7-4563-AB3D-C710C45EE4B6}"/>
    <cellStyle name="ป้อนค่า 4" xfId="43658" xr:uid="{5ED6E844-6BF6-45BF-98F4-AF0B06565589}"/>
    <cellStyle name="ป้อนค่า 5" xfId="43659" xr:uid="{B6171195-6B7A-4D58-8E88-E819A2E8B237}"/>
    <cellStyle name="ปานกลาง" xfId="43660" xr:uid="{A74C5103-3805-4386-8B5A-E9680A408433}"/>
    <cellStyle name="ปานกลาง 2" xfId="43661" xr:uid="{23DC6EA7-F23E-4A35-83CB-7F30A32D9355}"/>
    <cellStyle name="ปานกลาง 2 2" xfId="43662" xr:uid="{BA18670D-B0B0-4307-8F33-EC918D5A2E75}"/>
    <cellStyle name="ปานกลาง 3" xfId="43663" xr:uid="{C9CA22FE-BA44-4ACE-A55B-4FA6EA303BE7}"/>
    <cellStyle name="ผลรวม" xfId="43664" xr:uid="{EF74EDDB-019A-4EC4-9EEE-90802FEE9B53}"/>
    <cellStyle name="ผลรวม 2" xfId="43665" xr:uid="{7521DC06-C3B0-4AD5-BE0C-912FE70A8680}"/>
    <cellStyle name="ผลรวม 2 2" xfId="43666" xr:uid="{8FDB671E-B3F3-4231-BAB6-82E9E06D96B8}"/>
    <cellStyle name="ผลรวม 3" xfId="43667" xr:uid="{17A2B742-7366-4B77-9EFF-B56F3D202E65}"/>
    <cellStyle name="ผลรวม 4" xfId="43668" xr:uid="{737DB1B4-BDAC-4FC6-92F3-48FD720DAB6E}"/>
    <cellStyle name="ผลรวม 5" xfId="43669" xr:uid="{29481927-3A58-4DA3-A54F-DFC5AEF75946}"/>
    <cellStyle name="ลักษณะ 1" xfId="43670" xr:uid="{438B7D5E-9230-4008-A185-A95E3882DB67}"/>
    <cellStyle name="ลักษณะ 1 2" xfId="43671" xr:uid="{1E9E0FA8-5F39-4A98-8384-F24280A04DBD}"/>
    <cellStyle name="ลักษณะ 1 2 2" xfId="43672" xr:uid="{5965BED4-8C08-4A48-AC1E-687F657CFA9B}"/>
    <cellStyle name="ลักษณะ 1 3" xfId="43673" xr:uid="{729F1F50-A4E7-4262-B10C-1715C665CD63}"/>
    <cellStyle name="ส่วนที่ถูกเน้น1" xfId="43674" xr:uid="{BA5A880D-8F60-4ADD-B175-3EEDB5B993A1}"/>
    <cellStyle name="ส่วนที่ถูกเน้น1 2" xfId="43675" xr:uid="{E1B2ACFA-40EA-4444-B599-05765EE9E7EA}"/>
    <cellStyle name="ส่วนที่ถูกเน้น1 2 2" xfId="43676" xr:uid="{0ED92ECF-B8CB-46F0-B02A-927E9AC6BA18}"/>
    <cellStyle name="ส่วนที่ถูกเน้น1 3" xfId="43677" xr:uid="{16CCC82D-33DF-48B3-9713-01CFDFF6249B}"/>
    <cellStyle name="ส่วนที่ถูกเน้น2" xfId="43678" xr:uid="{0F86B2A6-26F5-432B-B0CF-73DE712BC6AF}"/>
    <cellStyle name="ส่วนที่ถูกเน้น2 2" xfId="43679" xr:uid="{80538A21-DD7F-43D7-845B-3C45A07FDBED}"/>
    <cellStyle name="ส่วนที่ถูกเน้น2 2 2" xfId="43680" xr:uid="{F820AFA9-FE55-4D7E-80E7-7C513DBDFD80}"/>
    <cellStyle name="ส่วนที่ถูกเน้น2 3" xfId="43681" xr:uid="{04D88765-8D63-49DC-8CB5-0CBA125E1192}"/>
    <cellStyle name="ส่วนที่ถูกเน้น3" xfId="43682" xr:uid="{15D83BC3-4BD9-4766-8B98-45D12AE991E2}"/>
    <cellStyle name="ส่วนที่ถูกเน้น3 2" xfId="43683" xr:uid="{20E4AFC7-5230-4AC1-9BB2-61C9C7A2365F}"/>
    <cellStyle name="ส่วนที่ถูกเน้น3 2 2" xfId="43684" xr:uid="{C1EA55E8-7BF2-4D60-BE0E-4AFE4136DEE3}"/>
    <cellStyle name="ส่วนที่ถูกเน้น3 3" xfId="43685" xr:uid="{CF1E98BF-4A59-4D83-A3C7-1D2D52095C64}"/>
    <cellStyle name="ส่วนที่ถูกเน้น4" xfId="43686" xr:uid="{F1231019-71D2-4BE2-AF94-BD3B7758E2A0}"/>
    <cellStyle name="ส่วนที่ถูกเน้น4 2" xfId="43687" xr:uid="{DD642BED-9FEA-43DF-B016-A9E351D47F00}"/>
    <cellStyle name="ส่วนที่ถูกเน้น4 2 2" xfId="43688" xr:uid="{C8EC9AF2-40C9-47E4-9092-5BCA2821E9CF}"/>
    <cellStyle name="ส่วนที่ถูกเน้น4 3" xfId="43689" xr:uid="{CE7121E2-CFE8-44B3-AFAE-FC65EBE655EC}"/>
    <cellStyle name="ส่วนที่ถูกเน้น5" xfId="43690" xr:uid="{6F773DF7-68D6-4C82-94B4-37B1F38559C7}"/>
    <cellStyle name="ส่วนที่ถูกเน้น5 2" xfId="43691" xr:uid="{8215699C-9B29-43E9-B33C-C1D49325EAF7}"/>
    <cellStyle name="ส่วนที่ถูกเน้น5 2 2" xfId="43692" xr:uid="{8D9C186D-488A-416A-8B64-57C48E00AF62}"/>
    <cellStyle name="ส่วนที่ถูกเน้น5 3" xfId="43693" xr:uid="{66745A8C-7AC6-49C8-BE33-6173D87F74EE}"/>
    <cellStyle name="ส่วนที่ถูกเน้น6" xfId="43694" xr:uid="{BAA97374-F10B-48F4-A797-E8C89E39EC24}"/>
    <cellStyle name="ส่วนที่ถูกเน้น6 2" xfId="43695" xr:uid="{04DE399C-C719-4CD9-BD37-3768A1EE610E}"/>
    <cellStyle name="ส่วนที่ถูกเน้น6 2 2" xfId="43696" xr:uid="{DCE5B110-8570-4BD7-8284-C26CCC76A507}"/>
    <cellStyle name="ส่วนที่ถูกเน้น6 3" xfId="43697" xr:uid="{CCF8582E-7BC1-4646-A4FC-818CB2F5E03B}"/>
    <cellStyle name="หมายเหตุ" xfId="43698" xr:uid="{ECD8A9B8-41DD-427C-8132-C51CE7D2113D}"/>
    <cellStyle name="หมายเหตุ 10" xfId="43699" xr:uid="{76F892E5-A55B-4FEC-A265-F1E08E7DDFD9}"/>
    <cellStyle name="หมายเหตุ 10 2" xfId="43700" xr:uid="{684D4663-CB87-4868-89EC-075BA7A66DF8}"/>
    <cellStyle name="หมายเหตุ 11" xfId="43701" xr:uid="{59202017-1770-45BC-9AF8-AC3035F618D0}"/>
    <cellStyle name="หมายเหตุ 11 2" xfId="43702" xr:uid="{83369EA8-E6FF-4C9A-997C-C9704504C6A2}"/>
    <cellStyle name="หมายเหตุ 12" xfId="43703" xr:uid="{ABA4CC13-DBAB-4A45-A81E-2FE3A15D9587}"/>
    <cellStyle name="หมายเหตุ 12 2" xfId="43704" xr:uid="{98C063AF-6934-432B-B7D6-C7D7879A04FB}"/>
    <cellStyle name="หมายเหตุ 13" xfId="43705" xr:uid="{3B85B375-62C7-46F7-AE35-E6AA54AC047F}"/>
    <cellStyle name="หมายเหตุ 13 2" xfId="43706" xr:uid="{473427FE-DA21-4220-9572-04A29B96B5B7}"/>
    <cellStyle name="หมายเหตุ 14" xfId="43707" xr:uid="{300DAADC-7F82-46D8-94FA-1C4901471765}"/>
    <cellStyle name="หมายเหตุ 14 2" xfId="43708" xr:uid="{BA9A5F8A-6AC0-48E4-8401-91CE8A0C46A7}"/>
    <cellStyle name="หมายเหตุ 15" xfId="43709" xr:uid="{DD982B61-9B1E-4968-92CA-8249726883C1}"/>
    <cellStyle name="หมายเหตุ 15 2" xfId="43710" xr:uid="{3AAFC452-CF08-4B31-8D0B-1C2EE13CA7F7}"/>
    <cellStyle name="หมายเหตุ 16" xfId="43711" xr:uid="{0B2A2629-761A-4528-ABD6-6F1E749B59D8}"/>
    <cellStyle name="หมายเหตุ 16 2" xfId="43712" xr:uid="{63CAD290-AD7E-42EF-A458-B0719321D751}"/>
    <cellStyle name="หมายเหตุ 17" xfId="43713" xr:uid="{EA3ABDB4-1346-4741-A75B-5C513693B4CC}"/>
    <cellStyle name="หมายเหตุ 17 2" xfId="43714" xr:uid="{3CAC6361-0672-49F8-84E3-929692500112}"/>
    <cellStyle name="หมายเหตุ 18" xfId="43715" xr:uid="{24646618-4CFE-4E22-88A7-38E9DA87C99A}"/>
    <cellStyle name="หมายเหตุ 2" xfId="43716" xr:uid="{1AA0F35C-570F-4BD5-8D80-1F30A4AB899A}"/>
    <cellStyle name="หมายเหตุ 2 2" xfId="43717" xr:uid="{01E351F5-5863-406E-ACDF-6A8FADC70D80}"/>
    <cellStyle name="หมายเหตุ 3" xfId="43718" xr:uid="{6DEA8013-AB73-4F0C-ADC8-DEA996D905D9}"/>
    <cellStyle name="หมายเหตุ 3 2" xfId="43719" xr:uid="{3A00655B-1183-48A4-8667-8720AA411C10}"/>
    <cellStyle name="หมายเหตุ 4" xfId="43720" xr:uid="{A7254DB1-2DE3-4CD4-AE11-A51AC1908378}"/>
    <cellStyle name="หมายเหตุ 4 2" xfId="43721" xr:uid="{02DC5D00-DC73-418C-9E3E-F4B300E28E3F}"/>
    <cellStyle name="หมายเหตุ 5" xfId="43722" xr:uid="{ABE20643-FDFC-4956-AC08-530B8AD75BE2}"/>
    <cellStyle name="หมายเหตุ 5 2" xfId="43723" xr:uid="{B310E352-9033-42B8-8909-510E3FA23B1F}"/>
    <cellStyle name="หมายเหตุ 6" xfId="43724" xr:uid="{86E28213-FFC3-4CB9-8E27-77C4DCD1D5A8}"/>
    <cellStyle name="หมายเหตุ 6 2" xfId="43725" xr:uid="{987CAF25-7CA2-4A5A-A744-815114B9A7B9}"/>
    <cellStyle name="หมายเหตุ 7" xfId="43726" xr:uid="{2EE803F7-BDA3-4F38-9DB4-A25374BA5F9F}"/>
    <cellStyle name="หมายเหตุ 7 2" xfId="43727" xr:uid="{B23CD317-8C26-42B1-801D-EE387478776B}"/>
    <cellStyle name="หมายเหตุ 8" xfId="43728" xr:uid="{D23BC206-0457-4D67-8518-00828FBED881}"/>
    <cellStyle name="หมายเหตุ 8 2" xfId="43729" xr:uid="{73E6CDD8-F82F-4932-92A1-D1E3937F939F}"/>
    <cellStyle name="หมายเหตุ 9" xfId="43730" xr:uid="{F9C3A480-6423-44EB-A4C5-6A7E729D5CDB}"/>
    <cellStyle name="หมายเหตุ 9 2" xfId="43731" xr:uid="{C4D92F4A-4918-4842-A09B-AB306E78494B}"/>
    <cellStyle name="หัวเรื่อง 1" xfId="43732" xr:uid="{F122EB8A-B61D-425E-9C70-7B58DC0863A6}"/>
    <cellStyle name="หัวเรื่อง 1 2" xfId="43733" xr:uid="{BA3658D7-437D-4180-A38F-D92452D7DBF1}"/>
    <cellStyle name="หัวเรื่อง 1 2 2" xfId="43734" xr:uid="{9C4DF45F-2D08-47E2-9500-8AC38AE54667}"/>
    <cellStyle name="หัวเรื่อง 1 3" xfId="43735" xr:uid="{F177DE76-3D41-4B29-8F5F-28ABEE94D86E}"/>
    <cellStyle name="หัวเรื่อง 2" xfId="43736" xr:uid="{21E5A291-BD7F-48F7-A979-D8B9C90850F9}"/>
    <cellStyle name="หัวเรื่อง 2 2" xfId="43737" xr:uid="{04A942BD-5BC3-4A3F-B38E-1DC6D77C1486}"/>
    <cellStyle name="หัวเรื่อง 2 2 2" xfId="43738" xr:uid="{D22032DF-3393-4CA0-A69D-FC680B905805}"/>
    <cellStyle name="หัวเรื่อง 2 3" xfId="43739" xr:uid="{88CF8B02-C927-4D7D-9009-0DCEF3C261BC}"/>
    <cellStyle name="หัวเรื่อง 3" xfId="43740" xr:uid="{543C59A9-4A65-4A4C-BD92-4004961B4478}"/>
    <cellStyle name="หัวเรื่อง 3 2" xfId="43741" xr:uid="{012E4BF4-33C9-43D7-8E7C-74483423EE85}"/>
    <cellStyle name="หัวเรื่อง 3 2 2" xfId="43742" xr:uid="{E9172CAC-F639-4607-B841-5C73CB4F3C87}"/>
    <cellStyle name="หัวเรื่อง 3 3" xfId="43743" xr:uid="{2387C1D7-2FB7-46DC-ADED-A4C369F25397}"/>
    <cellStyle name="หัวเรื่อง 3 4" xfId="43744" xr:uid="{B5C9AEEE-1951-4321-8CB8-D71A2921515F}"/>
    <cellStyle name="หัวเรื่อง 3 5" xfId="43745" xr:uid="{F5B0AB4B-CF30-4B05-A7E7-C87F69972C5C}"/>
    <cellStyle name="หัวเรื่อง 4" xfId="43746" xr:uid="{4377B9F3-AB43-40B4-9DA2-D48E88D5DBA1}"/>
    <cellStyle name="หัวเรื่อง 4 2" xfId="43747" xr:uid="{B9F99CAB-B8A8-4012-A1AD-E658DE4F4270}"/>
    <cellStyle name="หัวเรื่อง 4 2 2" xfId="43748" xr:uid="{FF0EDA6F-4223-4BD4-9123-5099501B5395}"/>
    <cellStyle name="หัวเรื่อง 4 3" xfId="43749" xr:uid="{55A732EB-23B2-4E41-9717-9592DBE1B39B}"/>
    <cellStyle name="一般_2005_07_Property G" xfId="44092" xr:uid="{C6E911BC-68B8-4262-8F7C-C67AD6C9EA06}"/>
    <cellStyle name="中等" xfId="44093" xr:uid="{5E598EDF-FB56-4C4A-B9F5-B46615B21A9F}"/>
    <cellStyle name="備註" xfId="44094" xr:uid="{728334DE-47EC-44AA-8FC1-F2D079D4A79B}"/>
    <cellStyle name="千位分隔[0]_MOH Budget of 2002 IAS" xfId="43750" xr:uid="{D8940532-594B-47F2-B5D8-3CE4F4BF3222}"/>
    <cellStyle name="千位分隔_MOH Budget of 2002 IAS" xfId="43751" xr:uid="{B7F139FC-E474-464F-AEDB-1FD65D0EA256}"/>
    <cellStyle name="合計" xfId="44095" xr:uid="{8EB83502-6C27-4ADC-A967-417F4AECB01C}"/>
    <cellStyle name="壞" xfId="44096" xr:uid="{C1C06439-2D62-433A-9BAD-412AB0D685AB}"/>
    <cellStyle name="好" xfId="44097" xr:uid="{E790F6B8-08D7-47C4-8F00-C67BEB7BDEDF}"/>
    <cellStyle name="常规_MOH Budget of 2002 IAS" xfId="43752" xr:uid="{1270AD27-F834-4DD5-97FC-B7410635A07A}"/>
    <cellStyle name="標準_2002 Policy Deployment All(Revised)" xfId="43753" xr:uid="{3AB181DA-DA59-44FB-9F30-0535F9BFFDF2}"/>
    <cellStyle name="標題" xfId="44098" xr:uid="{DD6A99B0-EB12-4546-879F-641EC07959A5}"/>
    <cellStyle name="標題 1" xfId="44099" xr:uid="{A4A6AF73-E43C-4DCF-9295-90A96061E0CD}"/>
    <cellStyle name="標題 2" xfId="44100" xr:uid="{B424A5B9-3DC4-4EFE-9626-B4D91C47C339}"/>
    <cellStyle name="標題 3" xfId="44101" xr:uid="{0FAF8183-099E-4BCD-8C96-3226461381D8}"/>
    <cellStyle name="標題 4" xfId="44102" xr:uid="{5EC11562-D30B-4BF5-8444-3548B4D2E1D2}"/>
    <cellStyle name="檢查儲存格" xfId="44103" xr:uid="{37A41862-49C5-45DC-A614-28B1E9021135}"/>
    <cellStyle name="計算方式" xfId="44104" xr:uid="{CD9481BE-D77E-4A5E-AD0B-1BEB31C3B11B}"/>
    <cellStyle name="說明文字" xfId="44105" xr:uid="{0F66F06D-F382-4134-9A9B-F1F9AC3417FC}"/>
    <cellStyle name="警告文字" xfId="44106" xr:uid="{CA6E2534-AE7F-4978-839E-E17AD23B9954}"/>
    <cellStyle name="货币[0]_MOH Budget of 2002 IAS" xfId="43754" xr:uid="{99BF5521-C6DC-4BB8-AA6F-7C400225F617}"/>
    <cellStyle name="货币_MOH Budget of 2002 IAS" xfId="43755" xr:uid="{26FCD1DD-1478-4172-BEA9-5974F4EE120C}"/>
    <cellStyle name="輔色1" xfId="44107" xr:uid="{8E3FAACC-9213-41CD-8115-7D3771DCBCEF}"/>
    <cellStyle name="輔色2" xfId="44108" xr:uid="{D1EC7386-F4A9-44FA-B114-E63A1137576B}"/>
    <cellStyle name="輔色3" xfId="44109" xr:uid="{3D49D922-5F66-4615-8125-4A75C4A099D2}"/>
    <cellStyle name="輔色4" xfId="44110" xr:uid="{FE64DE02-9F2C-48A8-98E9-D408AD796057}"/>
    <cellStyle name="輔色5" xfId="44111" xr:uid="{4F31C6A5-A2F3-40AC-B9C0-93FB413DEAC0}"/>
    <cellStyle name="輔色6" xfId="44112" xr:uid="{EFAD5F4F-02FB-47BF-BD5D-3D268A93F59E}"/>
    <cellStyle name="輸入" xfId="44113" xr:uid="{7AF3B7C4-FBF5-42EF-8F92-282BE822C39D}"/>
    <cellStyle name="輸出" xfId="44114" xr:uid="{7937489D-C283-4837-AAA3-F95447920555}"/>
    <cellStyle name="連結的儲存格" xfId="44115" xr:uid="{F5C4EE8F-17D1-46E2-8BEB-2B0A6796E47B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2" defaultPivotStyle="PivotStyleLight16">
    <tableStyle name="Table Style 1" pivot="0" count="5" xr9:uid="{D335980C-8434-425B-A1D1-04D607284AA9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00964-5752-48FA-B827-0C9DFACAEE73}">
  <dimension ref="A1:W98"/>
  <sheetViews>
    <sheetView showGridLines="0" view="pageBreakPreview" topLeftCell="A48" zoomScale="80" zoomScaleNormal="90" zoomScaleSheetLayoutView="130" workbookViewId="0">
      <selection activeCell="R64" sqref="R64"/>
    </sheetView>
  </sheetViews>
  <sheetFormatPr defaultColWidth="10.5703125" defaultRowHeight="24" customHeight="1"/>
  <cols>
    <col min="1" max="1" width="49.140625" style="43" customWidth="1"/>
    <col min="2" max="2" width="1.5703125" style="35" customWidth="1"/>
    <col min="3" max="3" width="8.42578125" style="43" customWidth="1"/>
    <col min="4" max="4" width="1.42578125" style="35" customWidth="1"/>
    <col min="5" max="5" width="16.140625" style="35" customWidth="1"/>
    <col min="6" max="6" width="1.42578125" style="35" customWidth="1"/>
    <col min="7" max="7" width="16.140625" style="118" customWidth="1"/>
    <col min="8" max="8" width="1.7109375" style="35" customWidth="1"/>
    <col min="9" max="9" width="16.140625" style="118" customWidth="1"/>
    <col min="10" max="10" width="1.140625" style="35" customWidth="1"/>
    <col min="11" max="11" width="16.140625" style="35" customWidth="1"/>
    <col min="12" max="12" width="1.42578125" style="35" customWidth="1"/>
    <col min="13" max="13" width="16.140625" style="118" customWidth="1"/>
    <col min="14" max="14" width="1.42578125" style="33" customWidth="1"/>
    <col min="15" max="15" width="16.140625" style="118" customWidth="1"/>
    <col min="16" max="16" width="1.42578125" style="33" customWidth="1"/>
    <col min="17" max="17" width="15.85546875" style="33" customWidth="1"/>
    <col min="18" max="18" width="14.5703125" style="33" bestFit="1" customWidth="1"/>
    <col min="19" max="19" width="10.5703125" style="33" customWidth="1"/>
    <col min="20" max="260" width="10.5703125" style="33"/>
    <col min="261" max="261" width="44.42578125" style="33" customWidth="1"/>
    <col min="262" max="262" width="1.5703125" style="33" customWidth="1"/>
    <col min="263" max="263" width="7.5703125" style="33" customWidth="1"/>
    <col min="264" max="264" width="1.42578125" style="33" customWidth="1"/>
    <col min="265" max="265" width="13.5703125" style="33" customWidth="1"/>
    <col min="266" max="266" width="1.42578125" style="33" customWidth="1"/>
    <col min="267" max="267" width="13.5703125" style="33" customWidth="1"/>
    <col min="268" max="268" width="1.42578125" style="33" customWidth="1"/>
    <col min="269" max="269" width="13.5703125" style="33" customWidth="1"/>
    <col min="270" max="270" width="1.42578125" style="33" customWidth="1"/>
    <col min="271" max="271" width="13.5703125" style="33" customWidth="1"/>
    <col min="272" max="272" width="1.42578125" style="33" customWidth="1"/>
    <col min="273" max="273" width="10.5703125" style="33"/>
    <col min="274" max="274" width="14.5703125" style="33" bestFit="1" customWidth="1"/>
    <col min="275" max="516" width="10.5703125" style="33"/>
    <col min="517" max="517" width="44.42578125" style="33" customWidth="1"/>
    <col min="518" max="518" width="1.5703125" style="33" customWidth="1"/>
    <col min="519" max="519" width="7.5703125" style="33" customWidth="1"/>
    <col min="520" max="520" width="1.42578125" style="33" customWidth="1"/>
    <col min="521" max="521" width="13.5703125" style="33" customWidth="1"/>
    <col min="522" max="522" width="1.42578125" style="33" customWidth="1"/>
    <col min="523" max="523" width="13.5703125" style="33" customWidth="1"/>
    <col min="524" max="524" width="1.42578125" style="33" customWidth="1"/>
    <col min="525" max="525" width="13.5703125" style="33" customWidth="1"/>
    <col min="526" max="526" width="1.42578125" style="33" customWidth="1"/>
    <col min="527" max="527" width="13.5703125" style="33" customWidth="1"/>
    <col min="528" max="528" width="1.42578125" style="33" customWidth="1"/>
    <col min="529" max="529" width="10.5703125" style="33"/>
    <col min="530" max="530" width="14.5703125" style="33" bestFit="1" customWidth="1"/>
    <col min="531" max="772" width="10.5703125" style="33"/>
    <col min="773" max="773" width="44.42578125" style="33" customWidth="1"/>
    <col min="774" max="774" width="1.5703125" style="33" customWidth="1"/>
    <col min="775" max="775" width="7.5703125" style="33" customWidth="1"/>
    <col min="776" max="776" width="1.42578125" style="33" customWidth="1"/>
    <col min="777" max="777" width="13.5703125" style="33" customWidth="1"/>
    <col min="778" max="778" width="1.42578125" style="33" customWidth="1"/>
    <col min="779" max="779" width="13.5703125" style="33" customWidth="1"/>
    <col min="780" max="780" width="1.42578125" style="33" customWidth="1"/>
    <col min="781" max="781" width="13.5703125" style="33" customWidth="1"/>
    <col min="782" max="782" width="1.42578125" style="33" customWidth="1"/>
    <col min="783" max="783" width="13.5703125" style="33" customWidth="1"/>
    <col min="784" max="784" width="1.42578125" style="33" customWidth="1"/>
    <col min="785" max="785" width="10.5703125" style="33"/>
    <col min="786" max="786" width="14.5703125" style="33" bestFit="1" customWidth="1"/>
    <col min="787" max="1028" width="10.5703125" style="33"/>
    <col min="1029" max="1029" width="44.42578125" style="33" customWidth="1"/>
    <col min="1030" max="1030" width="1.5703125" style="33" customWidth="1"/>
    <col min="1031" max="1031" width="7.5703125" style="33" customWidth="1"/>
    <col min="1032" max="1032" width="1.42578125" style="33" customWidth="1"/>
    <col min="1033" max="1033" width="13.5703125" style="33" customWidth="1"/>
    <col min="1034" max="1034" width="1.42578125" style="33" customWidth="1"/>
    <col min="1035" max="1035" width="13.5703125" style="33" customWidth="1"/>
    <col min="1036" max="1036" width="1.42578125" style="33" customWidth="1"/>
    <col min="1037" max="1037" width="13.5703125" style="33" customWidth="1"/>
    <col min="1038" max="1038" width="1.42578125" style="33" customWidth="1"/>
    <col min="1039" max="1039" width="13.5703125" style="33" customWidth="1"/>
    <col min="1040" max="1040" width="1.42578125" style="33" customWidth="1"/>
    <col min="1041" max="1041" width="10.5703125" style="33"/>
    <col min="1042" max="1042" width="14.5703125" style="33" bestFit="1" customWidth="1"/>
    <col min="1043" max="1284" width="10.5703125" style="33"/>
    <col min="1285" max="1285" width="44.42578125" style="33" customWidth="1"/>
    <col min="1286" max="1286" width="1.5703125" style="33" customWidth="1"/>
    <col min="1287" max="1287" width="7.5703125" style="33" customWidth="1"/>
    <col min="1288" max="1288" width="1.42578125" style="33" customWidth="1"/>
    <col min="1289" max="1289" width="13.5703125" style="33" customWidth="1"/>
    <col min="1290" max="1290" width="1.42578125" style="33" customWidth="1"/>
    <col min="1291" max="1291" width="13.5703125" style="33" customWidth="1"/>
    <col min="1292" max="1292" width="1.42578125" style="33" customWidth="1"/>
    <col min="1293" max="1293" width="13.5703125" style="33" customWidth="1"/>
    <col min="1294" max="1294" width="1.42578125" style="33" customWidth="1"/>
    <col min="1295" max="1295" width="13.5703125" style="33" customWidth="1"/>
    <col min="1296" max="1296" width="1.42578125" style="33" customWidth="1"/>
    <col min="1297" max="1297" width="10.5703125" style="33"/>
    <col min="1298" max="1298" width="14.5703125" style="33" bestFit="1" customWidth="1"/>
    <col min="1299" max="1540" width="10.5703125" style="33"/>
    <col min="1541" max="1541" width="44.42578125" style="33" customWidth="1"/>
    <col min="1542" max="1542" width="1.5703125" style="33" customWidth="1"/>
    <col min="1543" max="1543" width="7.5703125" style="33" customWidth="1"/>
    <col min="1544" max="1544" width="1.42578125" style="33" customWidth="1"/>
    <col min="1545" max="1545" width="13.5703125" style="33" customWidth="1"/>
    <col min="1546" max="1546" width="1.42578125" style="33" customWidth="1"/>
    <col min="1547" max="1547" width="13.5703125" style="33" customWidth="1"/>
    <col min="1548" max="1548" width="1.42578125" style="33" customWidth="1"/>
    <col min="1549" max="1549" width="13.5703125" style="33" customWidth="1"/>
    <col min="1550" max="1550" width="1.42578125" style="33" customWidth="1"/>
    <col min="1551" max="1551" width="13.5703125" style="33" customWidth="1"/>
    <col min="1552" max="1552" width="1.42578125" style="33" customWidth="1"/>
    <col min="1553" max="1553" width="10.5703125" style="33"/>
    <col min="1554" max="1554" width="14.5703125" style="33" bestFit="1" customWidth="1"/>
    <col min="1555" max="1796" width="10.5703125" style="33"/>
    <col min="1797" max="1797" width="44.42578125" style="33" customWidth="1"/>
    <col min="1798" max="1798" width="1.5703125" style="33" customWidth="1"/>
    <col min="1799" max="1799" width="7.5703125" style="33" customWidth="1"/>
    <col min="1800" max="1800" width="1.42578125" style="33" customWidth="1"/>
    <col min="1801" max="1801" width="13.5703125" style="33" customWidth="1"/>
    <col min="1802" max="1802" width="1.42578125" style="33" customWidth="1"/>
    <col min="1803" max="1803" width="13.5703125" style="33" customWidth="1"/>
    <col min="1804" max="1804" width="1.42578125" style="33" customWidth="1"/>
    <col min="1805" max="1805" width="13.5703125" style="33" customWidth="1"/>
    <col min="1806" max="1806" width="1.42578125" style="33" customWidth="1"/>
    <col min="1807" max="1807" width="13.5703125" style="33" customWidth="1"/>
    <col min="1808" max="1808" width="1.42578125" style="33" customWidth="1"/>
    <col min="1809" max="1809" width="10.5703125" style="33"/>
    <col min="1810" max="1810" width="14.5703125" style="33" bestFit="1" customWidth="1"/>
    <col min="1811" max="2052" width="10.5703125" style="33"/>
    <col min="2053" max="2053" width="44.42578125" style="33" customWidth="1"/>
    <col min="2054" max="2054" width="1.5703125" style="33" customWidth="1"/>
    <col min="2055" max="2055" width="7.5703125" style="33" customWidth="1"/>
    <col min="2056" max="2056" width="1.42578125" style="33" customWidth="1"/>
    <col min="2057" max="2057" width="13.5703125" style="33" customWidth="1"/>
    <col min="2058" max="2058" width="1.42578125" style="33" customWidth="1"/>
    <col min="2059" max="2059" width="13.5703125" style="33" customWidth="1"/>
    <col min="2060" max="2060" width="1.42578125" style="33" customWidth="1"/>
    <col min="2061" max="2061" width="13.5703125" style="33" customWidth="1"/>
    <col min="2062" max="2062" width="1.42578125" style="33" customWidth="1"/>
    <col min="2063" max="2063" width="13.5703125" style="33" customWidth="1"/>
    <col min="2064" max="2064" width="1.42578125" style="33" customWidth="1"/>
    <col min="2065" max="2065" width="10.5703125" style="33"/>
    <col min="2066" max="2066" width="14.5703125" style="33" bestFit="1" customWidth="1"/>
    <col min="2067" max="2308" width="10.5703125" style="33"/>
    <col min="2309" max="2309" width="44.42578125" style="33" customWidth="1"/>
    <col min="2310" max="2310" width="1.5703125" style="33" customWidth="1"/>
    <col min="2311" max="2311" width="7.5703125" style="33" customWidth="1"/>
    <col min="2312" max="2312" width="1.42578125" style="33" customWidth="1"/>
    <col min="2313" max="2313" width="13.5703125" style="33" customWidth="1"/>
    <col min="2314" max="2314" width="1.42578125" style="33" customWidth="1"/>
    <col min="2315" max="2315" width="13.5703125" style="33" customWidth="1"/>
    <col min="2316" max="2316" width="1.42578125" style="33" customWidth="1"/>
    <col min="2317" max="2317" width="13.5703125" style="33" customWidth="1"/>
    <col min="2318" max="2318" width="1.42578125" style="33" customWidth="1"/>
    <col min="2319" max="2319" width="13.5703125" style="33" customWidth="1"/>
    <col min="2320" max="2320" width="1.42578125" style="33" customWidth="1"/>
    <col min="2321" max="2321" width="10.5703125" style="33"/>
    <col min="2322" max="2322" width="14.5703125" style="33" bestFit="1" customWidth="1"/>
    <col min="2323" max="2564" width="10.5703125" style="33"/>
    <col min="2565" max="2565" width="44.42578125" style="33" customWidth="1"/>
    <col min="2566" max="2566" width="1.5703125" style="33" customWidth="1"/>
    <col min="2567" max="2567" width="7.5703125" style="33" customWidth="1"/>
    <col min="2568" max="2568" width="1.42578125" style="33" customWidth="1"/>
    <col min="2569" max="2569" width="13.5703125" style="33" customWidth="1"/>
    <col min="2570" max="2570" width="1.42578125" style="33" customWidth="1"/>
    <col min="2571" max="2571" width="13.5703125" style="33" customWidth="1"/>
    <col min="2572" max="2572" width="1.42578125" style="33" customWidth="1"/>
    <col min="2573" max="2573" width="13.5703125" style="33" customWidth="1"/>
    <col min="2574" max="2574" width="1.42578125" style="33" customWidth="1"/>
    <col min="2575" max="2575" width="13.5703125" style="33" customWidth="1"/>
    <col min="2576" max="2576" width="1.42578125" style="33" customWidth="1"/>
    <col min="2577" max="2577" width="10.5703125" style="33"/>
    <col min="2578" max="2578" width="14.5703125" style="33" bestFit="1" customWidth="1"/>
    <col min="2579" max="2820" width="10.5703125" style="33"/>
    <col min="2821" max="2821" width="44.42578125" style="33" customWidth="1"/>
    <col min="2822" max="2822" width="1.5703125" style="33" customWidth="1"/>
    <col min="2823" max="2823" width="7.5703125" style="33" customWidth="1"/>
    <col min="2824" max="2824" width="1.42578125" style="33" customWidth="1"/>
    <col min="2825" max="2825" width="13.5703125" style="33" customWidth="1"/>
    <col min="2826" max="2826" width="1.42578125" style="33" customWidth="1"/>
    <col min="2827" max="2827" width="13.5703125" style="33" customWidth="1"/>
    <col min="2828" max="2828" width="1.42578125" style="33" customWidth="1"/>
    <col min="2829" max="2829" width="13.5703125" style="33" customWidth="1"/>
    <col min="2830" max="2830" width="1.42578125" style="33" customWidth="1"/>
    <col min="2831" max="2831" width="13.5703125" style="33" customWidth="1"/>
    <col min="2832" max="2832" width="1.42578125" style="33" customWidth="1"/>
    <col min="2833" max="2833" width="10.5703125" style="33"/>
    <col min="2834" max="2834" width="14.5703125" style="33" bestFit="1" customWidth="1"/>
    <col min="2835" max="3076" width="10.5703125" style="33"/>
    <col min="3077" max="3077" width="44.42578125" style="33" customWidth="1"/>
    <col min="3078" max="3078" width="1.5703125" style="33" customWidth="1"/>
    <col min="3079" max="3079" width="7.5703125" style="33" customWidth="1"/>
    <col min="3080" max="3080" width="1.42578125" style="33" customWidth="1"/>
    <col min="3081" max="3081" width="13.5703125" style="33" customWidth="1"/>
    <col min="3082" max="3082" width="1.42578125" style="33" customWidth="1"/>
    <col min="3083" max="3083" width="13.5703125" style="33" customWidth="1"/>
    <col min="3084" max="3084" width="1.42578125" style="33" customWidth="1"/>
    <col min="3085" max="3085" width="13.5703125" style="33" customWidth="1"/>
    <col min="3086" max="3086" width="1.42578125" style="33" customWidth="1"/>
    <col min="3087" max="3087" width="13.5703125" style="33" customWidth="1"/>
    <col min="3088" max="3088" width="1.42578125" style="33" customWidth="1"/>
    <col min="3089" max="3089" width="10.5703125" style="33"/>
    <col min="3090" max="3090" width="14.5703125" style="33" bestFit="1" customWidth="1"/>
    <col min="3091" max="3332" width="10.5703125" style="33"/>
    <col min="3333" max="3333" width="44.42578125" style="33" customWidth="1"/>
    <col min="3334" max="3334" width="1.5703125" style="33" customWidth="1"/>
    <col min="3335" max="3335" width="7.5703125" style="33" customWidth="1"/>
    <col min="3336" max="3336" width="1.42578125" style="33" customWidth="1"/>
    <col min="3337" max="3337" width="13.5703125" style="33" customWidth="1"/>
    <col min="3338" max="3338" width="1.42578125" style="33" customWidth="1"/>
    <col min="3339" max="3339" width="13.5703125" style="33" customWidth="1"/>
    <col min="3340" max="3340" width="1.42578125" style="33" customWidth="1"/>
    <col min="3341" max="3341" width="13.5703125" style="33" customWidth="1"/>
    <col min="3342" max="3342" width="1.42578125" style="33" customWidth="1"/>
    <col min="3343" max="3343" width="13.5703125" style="33" customWidth="1"/>
    <col min="3344" max="3344" width="1.42578125" style="33" customWidth="1"/>
    <col min="3345" max="3345" width="10.5703125" style="33"/>
    <col min="3346" max="3346" width="14.5703125" style="33" bestFit="1" customWidth="1"/>
    <col min="3347" max="3588" width="10.5703125" style="33"/>
    <col min="3589" max="3589" width="44.42578125" style="33" customWidth="1"/>
    <col min="3590" max="3590" width="1.5703125" style="33" customWidth="1"/>
    <col min="3591" max="3591" width="7.5703125" style="33" customWidth="1"/>
    <col min="3592" max="3592" width="1.42578125" style="33" customWidth="1"/>
    <col min="3593" max="3593" width="13.5703125" style="33" customWidth="1"/>
    <col min="3594" max="3594" width="1.42578125" style="33" customWidth="1"/>
    <col min="3595" max="3595" width="13.5703125" style="33" customWidth="1"/>
    <col min="3596" max="3596" width="1.42578125" style="33" customWidth="1"/>
    <col min="3597" max="3597" width="13.5703125" style="33" customWidth="1"/>
    <col min="3598" max="3598" width="1.42578125" style="33" customWidth="1"/>
    <col min="3599" max="3599" width="13.5703125" style="33" customWidth="1"/>
    <col min="3600" max="3600" width="1.42578125" style="33" customWidth="1"/>
    <col min="3601" max="3601" width="10.5703125" style="33"/>
    <col min="3602" max="3602" width="14.5703125" style="33" bestFit="1" customWidth="1"/>
    <col min="3603" max="3844" width="10.5703125" style="33"/>
    <col min="3845" max="3845" width="44.42578125" style="33" customWidth="1"/>
    <col min="3846" max="3846" width="1.5703125" style="33" customWidth="1"/>
    <col min="3847" max="3847" width="7.5703125" style="33" customWidth="1"/>
    <col min="3848" max="3848" width="1.42578125" style="33" customWidth="1"/>
    <col min="3849" max="3849" width="13.5703125" style="33" customWidth="1"/>
    <col min="3850" max="3850" width="1.42578125" style="33" customWidth="1"/>
    <col min="3851" max="3851" width="13.5703125" style="33" customWidth="1"/>
    <col min="3852" max="3852" width="1.42578125" style="33" customWidth="1"/>
    <col min="3853" max="3853" width="13.5703125" style="33" customWidth="1"/>
    <col min="3854" max="3854" width="1.42578125" style="33" customWidth="1"/>
    <col min="3855" max="3855" width="13.5703125" style="33" customWidth="1"/>
    <col min="3856" max="3856" width="1.42578125" style="33" customWidth="1"/>
    <col min="3857" max="3857" width="10.5703125" style="33"/>
    <col min="3858" max="3858" width="14.5703125" style="33" bestFit="1" customWidth="1"/>
    <col min="3859" max="4100" width="10.5703125" style="33"/>
    <col min="4101" max="4101" width="44.42578125" style="33" customWidth="1"/>
    <col min="4102" max="4102" width="1.5703125" style="33" customWidth="1"/>
    <col min="4103" max="4103" width="7.5703125" style="33" customWidth="1"/>
    <col min="4104" max="4104" width="1.42578125" style="33" customWidth="1"/>
    <col min="4105" max="4105" width="13.5703125" style="33" customWidth="1"/>
    <col min="4106" max="4106" width="1.42578125" style="33" customWidth="1"/>
    <col min="4107" max="4107" width="13.5703125" style="33" customWidth="1"/>
    <col min="4108" max="4108" width="1.42578125" style="33" customWidth="1"/>
    <col min="4109" max="4109" width="13.5703125" style="33" customWidth="1"/>
    <col min="4110" max="4110" width="1.42578125" style="33" customWidth="1"/>
    <col min="4111" max="4111" width="13.5703125" style="33" customWidth="1"/>
    <col min="4112" max="4112" width="1.42578125" style="33" customWidth="1"/>
    <col min="4113" max="4113" width="10.5703125" style="33"/>
    <col min="4114" max="4114" width="14.5703125" style="33" bestFit="1" customWidth="1"/>
    <col min="4115" max="4356" width="10.5703125" style="33"/>
    <col min="4357" max="4357" width="44.42578125" style="33" customWidth="1"/>
    <col min="4358" max="4358" width="1.5703125" style="33" customWidth="1"/>
    <col min="4359" max="4359" width="7.5703125" style="33" customWidth="1"/>
    <col min="4360" max="4360" width="1.42578125" style="33" customWidth="1"/>
    <col min="4361" max="4361" width="13.5703125" style="33" customWidth="1"/>
    <col min="4362" max="4362" width="1.42578125" style="33" customWidth="1"/>
    <col min="4363" max="4363" width="13.5703125" style="33" customWidth="1"/>
    <col min="4364" max="4364" width="1.42578125" style="33" customWidth="1"/>
    <col min="4365" max="4365" width="13.5703125" style="33" customWidth="1"/>
    <col min="4366" max="4366" width="1.42578125" style="33" customWidth="1"/>
    <col min="4367" max="4367" width="13.5703125" style="33" customWidth="1"/>
    <col min="4368" max="4368" width="1.42578125" style="33" customWidth="1"/>
    <col min="4369" max="4369" width="10.5703125" style="33"/>
    <col min="4370" max="4370" width="14.5703125" style="33" bestFit="1" customWidth="1"/>
    <col min="4371" max="4612" width="10.5703125" style="33"/>
    <col min="4613" max="4613" width="44.42578125" style="33" customWidth="1"/>
    <col min="4614" max="4614" width="1.5703125" style="33" customWidth="1"/>
    <col min="4615" max="4615" width="7.5703125" style="33" customWidth="1"/>
    <col min="4616" max="4616" width="1.42578125" style="33" customWidth="1"/>
    <col min="4617" max="4617" width="13.5703125" style="33" customWidth="1"/>
    <col min="4618" max="4618" width="1.42578125" style="33" customWidth="1"/>
    <col min="4619" max="4619" width="13.5703125" style="33" customWidth="1"/>
    <col min="4620" max="4620" width="1.42578125" style="33" customWidth="1"/>
    <col min="4621" max="4621" width="13.5703125" style="33" customWidth="1"/>
    <col min="4622" max="4622" width="1.42578125" style="33" customWidth="1"/>
    <col min="4623" max="4623" width="13.5703125" style="33" customWidth="1"/>
    <col min="4624" max="4624" width="1.42578125" style="33" customWidth="1"/>
    <col min="4625" max="4625" width="10.5703125" style="33"/>
    <col min="4626" max="4626" width="14.5703125" style="33" bestFit="1" customWidth="1"/>
    <col min="4627" max="4868" width="10.5703125" style="33"/>
    <col min="4869" max="4869" width="44.42578125" style="33" customWidth="1"/>
    <col min="4870" max="4870" width="1.5703125" style="33" customWidth="1"/>
    <col min="4871" max="4871" width="7.5703125" style="33" customWidth="1"/>
    <col min="4872" max="4872" width="1.42578125" style="33" customWidth="1"/>
    <col min="4873" max="4873" width="13.5703125" style="33" customWidth="1"/>
    <col min="4874" max="4874" width="1.42578125" style="33" customWidth="1"/>
    <col min="4875" max="4875" width="13.5703125" style="33" customWidth="1"/>
    <col min="4876" max="4876" width="1.42578125" style="33" customWidth="1"/>
    <col min="4877" max="4877" width="13.5703125" style="33" customWidth="1"/>
    <col min="4878" max="4878" width="1.42578125" style="33" customWidth="1"/>
    <col min="4879" max="4879" width="13.5703125" style="33" customWidth="1"/>
    <col min="4880" max="4880" width="1.42578125" style="33" customWidth="1"/>
    <col min="4881" max="4881" width="10.5703125" style="33"/>
    <col min="4882" max="4882" width="14.5703125" style="33" bestFit="1" customWidth="1"/>
    <col min="4883" max="5124" width="10.5703125" style="33"/>
    <col min="5125" max="5125" width="44.42578125" style="33" customWidth="1"/>
    <col min="5126" max="5126" width="1.5703125" style="33" customWidth="1"/>
    <col min="5127" max="5127" width="7.5703125" style="33" customWidth="1"/>
    <col min="5128" max="5128" width="1.42578125" style="33" customWidth="1"/>
    <col min="5129" max="5129" width="13.5703125" style="33" customWidth="1"/>
    <col min="5130" max="5130" width="1.42578125" style="33" customWidth="1"/>
    <col min="5131" max="5131" width="13.5703125" style="33" customWidth="1"/>
    <col min="5132" max="5132" width="1.42578125" style="33" customWidth="1"/>
    <col min="5133" max="5133" width="13.5703125" style="33" customWidth="1"/>
    <col min="5134" max="5134" width="1.42578125" style="33" customWidth="1"/>
    <col min="5135" max="5135" width="13.5703125" style="33" customWidth="1"/>
    <col min="5136" max="5136" width="1.42578125" style="33" customWidth="1"/>
    <col min="5137" max="5137" width="10.5703125" style="33"/>
    <col min="5138" max="5138" width="14.5703125" style="33" bestFit="1" customWidth="1"/>
    <col min="5139" max="5380" width="10.5703125" style="33"/>
    <col min="5381" max="5381" width="44.42578125" style="33" customWidth="1"/>
    <col min="5382" max="5382" width="1.5703125" style="33" customWidth="1"/>
    <col min="5383" max="5383" width="7.5703125" style="33" customWidth="1"/>
    <col min="5384" max="5384" width="1.42578125" style="33" customWidth="1"/>
    <col min="5385" max="5385" width="13.5703125" style="33" customWidth="1"/>
    <col min="5386" max="5386" width="1.42578125" style="33" customWidth="1"/>
    <col min="5387" max="5387" width="13.5703125" style="33" customWidth="1"/>
    <col min="5388" max="5388" width="1.42578125" style="33" customWidth="1"/>
    <col min="5389" max="5389" width="13.5703125" style="33" customWidth="1"/>
    <col min="5390" max="5390" width="1.42578125" style="33" customWidth="1"/>
    <col min="5391" max="5391" width="13.5703125" style="33" customWidth="1"/>
    <col min="5392" max="5392" width="1.42578125" style="33" customWidth="1"/>
    <col min="5393" max="5393" width="10.5703125" style="33"/>
    <col min="5394" max="5394" width="14.5703125" style="33" bestFit="1" customWidth="1"/>
    <col min="5395" max="5636" width="10.5703125" style="33"/>
    <col min="5637" max="5637" width="44.42578125" style="33" customWidth="1"/>
    <col min="5638" max="5638" width="1.5703125" style="33" customWidth="1"/>
    <col min="5639" max="5639" width="7.5703125" style="33" customWidth="1"/>
    <col min="5640" max="5640" width="1.42578125" style="33" customWidth="1"/>
    <col min="5641" max="5641" width="13.5703125" style="33" customWidth="1"/>
    <col min="5642" max="5642" width="1.42578125" style="33" customWidth="1"/>
    <col min="5643" max="5643" width="13.5703125" style="33" customWidth="1"/>
    <col min="5644" max="5644" width="1.42578125" style="33" customWidth="1"/>
    <col min="5645" max="5645" width="13.5703125" style="33" customWidth="1"/>
    <col min="5646" max="5646" width="1.42578125" style="33" customWidth="1"/>
    <col min="5647" max="5647" width="13.5703125" style="33" customWidth="1"/>
    <col min="5648" max="5648" width="1.42578125" style="33" customWidth="1"/>
    <col min="5649" max="5649" width="10.5703125" style="33"/>
    <col min="5650" max="5650" width="14.5703125" style="33" bestFit="1" customWidth="1"/>
    <col min="5651" max="5892" width="10.5703125" style="33"/>
    <col min="5893" max="5893" width="44.42578125" style="33" customWidth="1"/>
    <col min="5894" max="5894" width="1.5703125" style="33" customWidth="1"/>
    <col min="5895" max="5895" width="7.5703125" style="33" customWidth="1"/>
    <col min="5896" max="5896" width="1.42578125" style="33" customWidth="1"/>
    <col min="5897" max="5897" width="13.5703125" style="33" customWidth="1"/>
    <col min="5898" max="5898" width="1.42578125" style="33" customWidth="1"/>
    <col min="5899" max="5899" width="13.5703125" style="33" customWidth="1"/>
    <col min="5900" max="5900" width="1.42578125" style="33" customWidth="1"/>
    <col min="5901" max="5901" width="13.5703125" style="33" customWidth="1"/>
    <col min="5902" max="5902" width="1.42578125" style="33" customWidth="1"/>
    <col min="5903" max="5903" width="13.5703125" style="33" customWidth="1"/>
    <col min="5904" max="5904" width="1.42578125" style="33" customWidth="1"/>
    <col min="5905" max="5905" width="10.5703125" style="33"/>
    <col min="5906" max="5906" width="14.5703125" style="33" bestFit="1" customWidth="1"/>
    <col min="5907" max="6148" width="10.5703125" style="33"/>
    <col min="6149" max="6149" width="44.42578125" style="33" customWidth="1"/>
    <col min="6150" max="6150" width="1.5703125" style="33" customWidth="1"/>
    <col min="6151" max="6151" width="7.5703125" style="33" customWidth="1"/>
    <col min="6152" max="6152" width="1.42578125" style="33" customWidth="1"/>
    <col min="6153" max="6153" width="13.5703125" style="33" customWidth="1"/>
    <col min="6154" max="6154" width="1.42578125" style="33" customWidth="1"/>
    <col min="6155" max="6155" width="13.5703125" style="33" customWidth="1"/>
    <col min="6156" max="6156" width="1.42578125" style="33" customWidth="1"/>
    <col min="6157" max="6157" width="13.5703125" style="33" customWidth="1"/>
    <col min="6158" max="6158" width="1.42578125" style="33" customWidth="1"/>
    <col min="6159" max="6159" width="13.5703125" style="33" customWidth="1"/>
    <col min="6160" max="6160" width="1.42578125" style="33" customWidth="1"/>
    <col min="6161" max="6161" width="10.5703125" style="33"/>
    <col min="6162" max="6162" width="14.5703125" style="33" bestFit="1" customWidth="1"/>
    <col min="6163" max="6404" width="10.5703125" style="33"/>
    <col min="6405" max="6405" width="44.42578125" style="33" customWidth="1"/>
    <col min="6406" max="6406" width="1.5703125" style="33" customWidth="1"/>
    <col min="6407" max="6407" width="7.5703125" style="33" customWidth="1"/>
    <col min="6408" max="6408" width="1.42578125" style="33" customWidth="1"/>
    <col min="6409" max="6409" width="13.5703125" style="33" customWidth="1"/>
    <col min="6410" max="6410" width="1.42578125" style="33" customWidth="1"/>
    <col min="6411" max="6411" width="13.5703125" style="33" customWidth="1"/>
    <col min="6412" max="6412" width="1.42578125" style="33" customWidth="1"/>
    <col min="6413" max="6413" width="13.5703125" style="33" customWidth="1"/>
    <col min="6414" max="6414" width="1.42578125" style="33" customWidth="1"/>
    <col min="6415" max="6415" width="13.5703125" style="33" customWidth="1"/>
    <col min="6416" max="6416" width="1.42578125" style="33" customWidth="1"/>
    <col min="6417" max="6417" width="10.5703125" style="33"/>
    <col min="6418" max="6418" width="14.5703125" style="33" bestFit="1" customWidth="1"/>
    <col min="6419" max="6660" width="10.5703125" style="33"/>
    <col min="6661" max="6661" width="44.42578125" style="33" customWidth="1"/>
    <col min="6662" max="6662" width="1.5703125" style="33" customWidth="1"/>
    <col min="6663" max="6663" width="7.5703125" style="33" customWidth="1"/>
    <col min="6664" max="6664" width="1.42578125" style="33" customWidth="1"/>
    <col min="6665" max="6665" width="13.5703125" style="33" customWidth="1"/>
    <col min="6666" max="6666" width="1.42578125" style="33" customWidth="1"/>
    <col min="6667" max="6667" width="13.5703125" style="33" customWidth="1"/>
    <col min="6668" max="6668" width="1.42578125" style="33" customWidth="1"/>
    <col min="6669" max="6669" width="13.5703125" style="33" customWidth="1"/>
    <col min="6670" max="6670" width="1.42578125" style="33" customWidth="1"/>
    <col min="6671" max="6671" width="13.5703125" style="33" customWidth="1"/>
    <col min="6672" max="6672" width="1.42578125" style="33" customWidth="1"/>
    <col min="6673" max="6673" width="10.5703125" style="33"/>
    <col min="6674" max="6674" width="14.5703125" style="33" bestFit="1" customWidth="1"/>
    <col min="6675" max="6916" width="10.5703125" style="33"/>
    <col min="6917" max="6917" width="44.42578125" style="33" customWidth="1"/>
    <col min="6918" max="6918" width="1.5703125" style="33" customWidth="1"/>
    <col min="6919" max="6919" width="7.5703125" style="33" customWidth="1"/>
    <col min="6920" max="6920" width="1.42578125" style="33" customWidth="1"/>
    <col min="6921" max="6921" width="13.5703125" style="33" customWidth="1"/>
    <col min="6922" max="6922" width="1.42578125" style="33" customWidth="1"/>
    <col min="6923" max="6923" width="13.5703125" style="33" customWidth="1"/>
    <col min="6924" max="6924" width="1.42578125" style="33" customWidth="1"/>
    <col min="6925" max="6925" width="13.5703125" style="33" customWidth="1"/>
    <col min="6926" max="6926" width="1.42578125" style="33" customWidth="1"/>
    <col min="6927" max="6927" width="13.5703125" style="33" customWidth="1"/>
    <col min="6928" max="6928" width="1.42578125" style="33" customWidth="1"/>
    <col min="6929" max="6929" width="10.5703125" style="33"/>
    <col min="6930" max="6930" width="14.5703125" style="33" bestFit="1" customWidth="1"/>
    <col min="6931" max="7172" width="10.5703125" style="33"/>
    <col min="7173" max="7173" width="44.42578125" style="33" customWidth="1"/>
    <col min="7174" max="7174" width="1.5703125" style="33" customWidth="1"/>
    <col min="7175" max="7175" width="7.5703125" style="33" customWidth="1"/>
    <col min="7176" max="7176" width="1.42578125" style="33" customWidth="1"/>
    <col min="7177" max="7177" width="13.5703125" style="33" customWidth="1"/>
    <col min="7178" max="7178" width="1.42578125" style="33" customWidth="1"/>
    <col min="7179" max="7179" width="13.5703125" style="33" customWidth="1"/>
    <col min="7180" max="7180" width="1.42578125" style="33" customWidth="1"/>
    <col min="7181" max="7181" width="13.5703125" style="33" customWidth="1"/>
    <col min="7182" max="7182" width="1.42578125" style="33" customWidth="1"/>
    <col min="7183" max="7183" width="13.5703125" style="33" customWidth="1"/>
    <col min="7184" max="7184" width="1.42578125" style="33" customWidth="1"/>
    <col min="7185" max="7185" width="10.5703125" style="33"/>
    <col min="7186" max="7186" width="14.5703125" style="33" bestFit="1" customWidth="1"/>
    <col min="7187" max="7428" width="10.5703125" style="33"/>
    <col min="7429" max="7429" width="44.42578125" style="33" customWidth="1"/>
    <col min="7430" max="7430" width="1.5703125" style="33" customWidth="1"/>
    <col min="7431" max="7431" width="7.5703125" style="33" customWidth="1"/>
    <col min="7432" max="7432" width="1.42578125" style="33" customWidth="1"/>
    <col min="7433" max="7433" width="13.5703125" style="33" customWidth="1"/>
    <col min="7434" max="7434" width="1.42578125" style="33" customWidth="1"/>
    <col min="7435" max="7435" width="13.5703125" style="33" customWidth="1"/>
    <col min="7436" max="7436" width="1.42578125" style="33" customWidth="1"/>
    <col min="7437" max="7437" width="13.5703125" style="33" customWidth="1"/>
    <col min="7438" max="7438" width="1.42578125" style="33" customWidth="1"/>
    <col min="7439" max="7439" width="13.5703125" style="33" customWidth="1"/>
    <col min="7440" max="7440" width="1.42578125" style="33" customWidth="1"/>
    <col min="7441" max="7441" width="10.5703125" style="33"/>
    <col min="7442" max="7442" width="14.5703125" style="33" bestFit="1" customWidth="1"/>
    <col min="7443" max="7684" width="10.5703125" style="33"/>
    <col min="7685" max="7685" width="44.42578125" style="33" customWidth="1"/>
    <col min="7686" max="7686" width="1.5703125" style="33" customWidth="1"/>
    <col min="7687" max="7687" width="7.5703125" style="33" customWidth="1"/>
    <col min="7688" max="7688" width="1.42578125" style="33" customWidth="1"/>
    <col min="7689" max="7689" width="13.5703125" style="33" customWidth="1"/>
    <col min="7690" max="7690" width="1.42578125" style="33" customWidth="1"/>
    <col min="7691" max="7691" width="13.5703125" style="33" customWidth="1"/>
    <col min="7692" max="7692" width="1.42578125" style="33" customWidth="1"/>
    <col min="7693" max="7693" width="13.5703125" style="33" customWidth="1"/>
    <col min="7694" max="7694" width="1.42578125" style="33" customWidth="1"/>
    <col min="7695" max="7695" width="13.5703125" style="33" customWidth="1"/>
    <col min="7696" max="7696" width="1.42578125" style="33" customWidth="1"/>
    <col min="7697" max="7697" width="10.5703125" style="33"/>
    <col min="7698" max="7698" width="14.5703125" style="33" bestFit="1" customWidth="1"/>
    <col min="7699" max="7940" width="10.5703125" style="33"/>
    <col min="7941" max="7941" width="44.42578125" style="33" customWidth="1"/>
    <col min="7942" max="7942" width="1.5703125" style="33" customWidth="1"/>
    <col min="7943" max="7943" width="7.5703125" style="33" customWidth="1"/>
    <col min="7944" max="7944" width="1.42578125" style="33" customWidth="1"/>
    <col min="7945" max="7945" width="13.5703125" style="33" customWidth="1"/>
    <col min="7946" max="7946" width="1.42578125" style="33" customWidth="1"/>
    <col min="7947" max="7947" width="13.5703125" style="33" customWidth="1"/>
    <col min="7948" max="7948" width="1.42578125" style="33" customWidth="1"/>
    <col min="7949" max="7949" width="13.5703125" style="33" customWidth="1"/>
    <col min="7950" max="7950" width="1.42578125" style="33" customWidth="1"/>
    <col min="7951" max="7951" width="13.5703125" style="33" customWidth="1"/>
    <col min="7952" max="7952" width="1.42578125" style="33" customWidth="1"/>
    <col min="7953" max="7953" width="10.5703125" style="33"/>
    <col min="7954" max="7954" width="14.5703125" style="33" bestFit="1" customWidth="1"/>
    <col min="7955" max="8196" width="10.5703125" style="33"/>
    <col min="8197" max="8197" width="44.42578125" style="33" customWidth="1"/>
    <col min="8198" max="8198" width="1.5703125" style="33" customWidth="1"/>
    <col min="8199" max="8199" width="7.5703125" style="33" customWidth="1"/>
    <col min="8200" max="8200" width="1.42578125" style="33" customWidth="1"/>
    <col min="8201" max="8201" width="13.5703125" style="33" customWidth="1"/>
    <col min="8202" max="8202" width="1.42578125" style="33" customWidth="1"/>
    <col min="8203" max="8203" width="13.5703125" style="33" customWidth="1"/>
    <col min="8204" max="8204" width="1.42578125" style="33" customWidth="1"/>
    <col min="8205" max="8205" width="13.5703125" style="33" customWidth="1"/>
    <col min="8206" max="8206" width="1.42578125" style="33" customWidth="1"/>
    <col min="8207" max="8207" width="13.5703125" style="33" customWidth="1"/>
    <col min="8208" max="8208" width="1.42578125" style="33" customWidth="1"/>
    <col min="8209" max="8209" width="10.5703125" style="33"/>
    <col min="8210" max="8210" width="14.5703125" style="33" bestFit="1" customWidth="1"/>
    <col min="8211" max="8452" width="10.5703125" style="33"/>
    <col min="8453" max="8453" width="44.42578125" style="33" customWidth="1"/>
    <col min="8454" max="8454" width="1.5703125" style="33" customWidth="1"/>
    <col min="8455" max="8455" width="7.5703125" style="33" customWidth="1"/>
    <col min="8456" max="8456" width="1.42578125" style="33" customWidth="1"/>
    <col min="8457" max="8457" width="13.5703125" style="33" customWidth="1"/>
    <col min="8458" max="8458" width="1.42578125" style="33" customWidth="1"/>
    <col min="8459" max="8459" width="13.5703125" style="33" customWidth="1"/>
    <col min="8460" max="8460" width="1.42578125" style="33" customWidth="1"/>
    <col min="8461" max="8461" width="13.5703125" style="33" customWidth="1"/>
    <col min="8462" max="8462" width="1.42578125" style="33" customWidth="1"/>
    <col min="8463" max="8463" width="13.5703125" style="33" customWidth="1"/>
    <col min="8464" max="8464" width="1.42578125" style="33" customWidth="1"/>
    <col min="8465" max="8465" width="10.5703125" style="33"/>
    <col min="8466" max="8466" width="14.5703125" style="33" bestFit="1" customWidth="1"/>
    <col min="8467" max="8708" width="10.5703125" style="33"/>
    <col min="8709" max="8709" width="44.42578125" style="33" customWidth="1"/>
    <col min="8710" max="8710" width="1.5703125" style="33" customWidth="1"/>
    <col min="8711" max="8711" width="7.5703125" style="33" customWidth="1"/>
    <col min="8712" max="8712" width="1.42578125" style="33" customWidth="1"/>
    <col min="8713" max="8713" width="13.5703125" style="33" customWidth="1"/>
    <col min="8714" max="8714" width="1.42578125" style="33" customWidth="1"/>
    <col min="8715" max="8715" width="13.5703125" style="33" customWidth="1"/>
    <col min="8716" max="8716" width="1.42578125" style="33" customWidth="1"/>
    <col min="8717" max="8717" width="13.5703125" style="33" customWidth="1"/>
    <col min="8718" max="8718" width="1.42578125" style="33" customWidth="1"/>
    <col min="8719" max="8719" width="13.5703125" style="33" customWidth="1"/>
    <col min="8720" max="8720" width="1.42578125" style="33" customWidth="1"/>
    <col min="8721" max="8721" width="10.5703125" style="33"/>
    <col min="8722" max="8722" width="14.5703125" style="33" bestFit="1" customWidth="1"/>
    <col min="8723" max="8964" width="10.5703125" style="33"/>
    <col min="8965" max="8965" width="44.42578125" style="33" customWidth="1"/>
    <col min="8966" max="8966" width="1.5703125" style="33" customWidth="1"/>
    <col min="8967" max="8967" width="7.5703125" style="33" customWidth="1"/>
    <col min="8968" max="8968" width="1.42578125" style="33" customWidth="1"/>
    <col min="8969" max="8969" width="13.5703125" style="33" customWidth="1"/>
    <col min="8970" max="8970" width="1.42578125" style="33" customWidth="1"/>
    <col min="8971" max="8971" width="13.5703125" style="33" customWidth="1"/>
    <col min="8972" max="8972" width="1.42578125" style="33" customWidth="1"/>
    <col min="8973" max="8973" width="13.5703125" style="33" customWidth="1"/>
    <col min="8974" max="8974" width="1.42578125" style="33" customWidth="1"/>
    <col min="8975" max="8975" width="13.5703125" style="33" customWidth="1"/>
    <col min="8976" max="8976" width="1.42578125" style="33" customWidth="1"/>
    <col min="8977" max="8977" width="10.5703125" style="33"/>
    <col min="8978" max="8978" width="14.5703125" style="33" bestFit="1" customWidth="1"/>
    <col min="8979" max="9220" width="10.5703125" style="33"/>
    <col min="9221" max="9221" width="44.42578125" style="33" customWidth="1"/>
    <col min="9222" max="9222" width="1.5703125" style="33" customWidth="1"/>
    <col min="9223" max="9223" width="7.5703125" style="33" customWidth="1"/>
    <col min="9224" max="9224" width="1.42578125" style="33" customWidth="1"/>
    <col min="9225" max="9225" width="13.5703125" style="33" customWidth="1"/>
    <col min="9226" max="9226" width="1.42578125" style="33" customWidth="1"/>
    <col min="9227" max="9227" width="13.5703125" style="33" customWidth="1"/>
    <col min="9228" max="9228" width="1.42578125" style="33" customWidth="1"/>
    <col min="9229" max="9229" width="13.5703125" style="33" customWidth="1"/>
    <col min="9230" max="9230" width="1.42578125" style="33" customWidth="1"/>
    <col min="9231" max="9231" width="13.5703125" style="33" customWidth="1"/>
    <col min="9232" max="9232" width="1.42578125" style="33" customWidth="1"/>
    <col min="9233" max="9233" width="10.5703125" style="33"/>
    <col min="9234" max="9234" width="14.5703125" style="33" bestFit="1" customWidth="1"/>
    <col min="9235" max="9476" width="10.5703125" style="33"/>
    <col min="9477" max="9477" width="44.42578125" style="33" customWidth="1"/>
    <col min="9478" max="9478" width="1.5703125" style="33" customWidth="1"/>
    <col min="9479" max="9479" width="7.5703125" style="33" customWidth="1"/>
    <col min="9480" max="9480" width="1.42578125" style="33" customWidth="1"/>
    <col min="9481" max="9481" width="13.5703125" style="33" customWidth="1"/>
    <col min="9482" max="9482" width="1.42578125" style="33" customWidth="1"/>
    <col min="9483" max="9483" width="13.5703125" style="33" customWidth="1"/>
    <col min="9484" max="9484" width="1.42578125" style="33" customWidth="1"/>
    <col min="9485" max="9485" width="13.5703125" style="33" customWidth="1"/>
    <col min="9486" max="9486" width="1.42578125" style="33" customWidth="1"/>
    <col min="9487" max="9487" width="13.5703125" style="33" customWidth="1"/>
    <col min="9488" max="9488" width="1.42578125" style="33" customWidth="1"/>
    <col min="9489" max="9489" width="10.5703125" style="33"/>
    <col min="9490" max="9490" width="14.5703125" style="33" bestFit="1" customWidth="1"/>
    <col min="9491" max="9732" width="10.5703125" style="33"/>
    <col min="9733" max="9733" width="44.42578125" style="33" customWidth="1"/>
    <col min="9734" max="9734" width="1.5703125" style="33" customWidth="1"/>
    <col min="9735" max="9735" width="7.5703125" style="33" customWidth="1"/>
    <col min="9736" max="9736" width="1.42578125" style="33" customWidth="1"/>
    <col min="9737" max="9737" width="13.5703125" style="33" customWidth="1"/>
    <col min="9738" max="9738" width="1.42578125" style="33" customWidth="1"/>
    <col min="9739" max="9739" width="13.5703125" style="33" customWidth="1"/>
    <col min="9740" max="9740" width="1.42578125" style="33" customWidth="1"/>
    <col min="9741" max="9741" width="13.5703125" style="33" customWidth="1"/>
    <col min="9742" max="9742" width="1.42578125" style="33" customWidth="1"/>
    <col min="9743" max="9743" width="13.5703125" style="33" customWidth="1"/>
    <col min="9744" max="9744" width="1.42578125" style="33" customWidth="1"/>
    <col min="9745" max="9745" width="10.5703125" style="33"/>
    <col min="9746" max="9746" width="14.5703125" style="33" bestFit="1" customWidth="1"/>
    <col min="9747" max="9988" width="10.5703125" style="33"/>
    <col min="9989" max="9989" width="44.42578125" style="33" customWidth="1"/>
    <col min="9990" max="9990" width="1.5703125" style="33" customWidth="1"/>
    <col min="9991" max="9991" width="7.5703125" style="33" customWidth="1"/>
    <col min="9992" max="9992" width="1.42578125" style="33" customWidth="1"/>
    <col min="9993" max="9993" width="13.5703125" style="33" customWidth="1"/>
    <col min="9994" max="9994" width="1.42578125" style="33" customWidth="1"/>
    <col min="9995" max="9995" width="13.5703125" style="33" customWidth="1"/>
    <col min="9996" max="9996" width="1.42578125" style="33" customWidth="1"/>
    <col min="9997" max="9997" width="13.5703125" style="33" customWidth="1"/>
    <col min="9998" max="9998" width="1.42578125" style="33" customWidth="1"/>
    <col min="9999" max="9999" width="13.5703125" style="33" customWidth="1"/>
    <col min="10000" max="10000" width="1.42578125" style="33" customWidth="1"/>
    <col min="10001" max="10001" width="10.5703125" style="33"/>
    <col min="10002" max="10002" width="14.5703125" style="33" bestFit="1" customWidth="1"/>
    <col min="10003" max="10244" width="10.5703125" style="33"/>
    <col min="10245" max="10245" width="44.42578125" style="33" customWidth="1"/>
    <col min="10246" max="10246" width="1.5703125" style="33" customWidth="1"/>
    <col min="10247" max="10247" width="7.5703125" style="33" customWidth="1"/>
    <col min="10248" max="10248" width="1.42578125" style="33" customWidth="1"/>
    <col min="10249" max="10249" width="13.5703125" style="33" customWidth="1"/>
    <col min="10250" max="10250" width="1.42578125" style="33" customWidth="1"/>
    <col min="10251" max="10251" width="13.5703125" style="33" customWidth="1"/>
    <col min="10252" max="10252" width="1.42578125" style="33" customWidth="1"/>
    <col min="10253" max="10253" width="13.5703125" style="33" customWidth="1"/>
    <col min="10254" max="10254" width="1.42578125" style="33" customWidth="1"/>
    <col min="10255" max="10255" width="13.5703125" style="33" customWidth="1"/>
    <col min="10256" max="10256" width="1.42578125" style="33" customWidth="1"/>
    <col min="10257" max="10257" width="10.5703125" style="33"/>
    <col min="10258" max="10258" width="14.5703125" style="33" bestFit="1" customWidth="1"/>
    <col min="10259" max="10500" width="10.5703125" style="33"/>
    <col min="10501" max="10501" width="44.42578125" style="33" customWidth="1"/>
    <col min="10502" max="10502" width="1.5703125" style="33" customWidth="1"/>
    <col min="10503" max="10503" width="7.5703125" style="33" customWidth="1"/>
    <col min="10504" max="10504" width="1.42578125" style="33" customWidth="1"/>
    <col min="10505" max="10505" width="13.5703125" style="33" customWidth="1"/>
    <col min="10506" max="10506" width="1.42578125" style="33" customWidth="1"/>
    <col min="10507" max="10507" width="13.5703125" style="33" customWidth="1"/>
    <col min="10508" max="10508" width="1.42578125" style="33" customWidth="1"/>
    <col min="10509" max="10509" width="13.5703125" style="33" customWidth="1"/>
    <col min="10510" max="10510" width="1.42578125" style="33" customWidth="1"/>
    <col min="10511" max="10511" width="13.5703125" style="33" customWidth="1"/>
    <col min="10512" max="10512" width="1.42578125" style="33" customWidth="1"/>
    <col min="10513" max="10513" width="10.5703125" style="33"/>
    <col min="10514" max="10514" width="14.5703125" style="33" bestFit="1" customWidth="1"/>
    <col min="10515" max="10756" width="10.5703125" style="33"/>
    <col min="10757" max="10757" width="44.42578125" style="33" customWidth="1"/>
    <col min="10758" max="10758" width="1.5703125" style="33" customWidth="1"/>
    <col min="10759" max="10759" width="7.5703125" style="33" customWidth="1"/>
    <col min="10760" max="10760" width="1.42578125" style="33" customWidth="1"/>
    <col min="10761" max="10761" width="13.5703125" style="33" customWidth="1"/>
    <col min="10762" max="10762" width="1.42578125" style="33" customWidth="1"/>
    <col min="10763" max="10763" width="13.5703125" style="33" customWidth="1"/>
    <col min="10764" max="10764" width="1.42578125" style="33" customWidth="1"/>
    <col min="10765" max="10765" width="13.5703125" style="33" customWidth="1"/>
    <col min="10766" max="10766" width="1.42578125" style="33" customWidth="1"/>
    <col min="10767" max="10767" width="13.5703125" style="33" customWidth="1"/>
    <col min="10768" max="10768" width="1.42578125" style="33" customWidth="1"/>
    <col min="10769" max="10769" width="10.5703125" style="33"/>
    <col min="10770" max="10770" width="14.5703125" style="33" bestFit="1" customWidth="1"/>
    <col min="10771" max="11012" width="10.5703125" style="33"/>
    <col min="11013" max="11013" width="44.42578125" style="33" customWidth="1"/>
    <col min="11014" max="11014" width="1.5703125" style="33" customWidth="1"/>
    <col min="11015" max="11015" width="7.5703125" style="33" customWidth="1"/>
    <col min="11016" max="11016" width="1.42578125" style="33" customWidth="1"/>
    <col min="11017" max="11017" width="13.5703125" style="33" customWidth="1"/>
    <col min="11018" max="11018" width="1.42578125" style="33" customWidth="1"/>
    <col min="11019" max="11019" width="13.5703125" style="33" customWidth="1"/>
    <col min="11020" max="11020" width="1.42578125" style="33" customWidth="1"/>
    <col min="11021" max="11021" width="13.5703125" style="33" customWidth="1"/>
    <col min="11022" max="11022" width="1.42578125" style="33" customWidth="1"/>
    <col min="11023" max="11023" width="13.5703125" style="33" customWidth="1"/>
    <col min="11024" max="11024" width="1.42578125" style="33" customWidth="1"/>
    <col min="11025" max="11025" width="10.5703125" style="33"/>
    <col min="11026" max="11026" width="14.5703125" style="33" bestFit="1" customWidth="1"/>
    <col min="11027" max="11268" width="10.5703125" style="33"/>
    <col min="11269" max="11269" width="44.42578125" style="33" customWidth="1"/>
    <col min="11270" max="11270" width="1.5703125" style="33" customWidth="1"/>
    <col min="11271" max="11271" width="7.5703125" style="33" customWidth="1"/>
    <col min="11272" max="11272" width="1.42578125" style="33" customWidth="1"/>
    <col min="11273" max="11273" width="13.5703125" style="33" customWidth="1"/>
    <col min="11274" max="11274" width="1.42578125" style="33" customWidth="1"/>
    <col min="11275" max="11275" width="13.5703125" style="33" customWidth="1"/>
    <col min="11276" max="11276" width="1.42578125" style="33" customWidth="1"/>
    <col min="11277" max="11277" width="13.5703125" style="33" customWidth="1"/>
    <col min="11278" max="11278" width="1.42578125" style="33" customWidth="1"/>
    <col min="11279" max="11279" width="13.5703125" style="33" customWidth="1"/>
    <col min="11280" max="11280" width="1.42578125" style="33" customWidth="1"/>
    <col min="11281" max="11281" width="10.5703125" style="33"/>
    <col min="11282" max="11282" width="14.5703125" style="33" bestFit="1" customWidth="1"/>
    <col min="11283" max="11524" width="10.5703125" style="33"/>
    <col min="11525" max="11525" width="44.42578125" style="33" customWidth="1"/>
    <col min="11526" max="11526" width="1.5703125" style="33" customWidth="1"/>
    <col min="11527" max="11527" width="7.5703125" style="33" customWidth="1"/>
    <col min="11528" max="11528" width="1.42578125" style="33" customWidth="1"/>
    <col min="11529" max="11529" width="13.5703125" style="33" customWidth="1"/>
    <col min="11530" max="11530" width="1.42578125" style="33" customWidth="1"/>
    <col min="11531" max="11531" width="13.5703125" style="33" customWidth="1"/>
    <col min="11532" max="11532" width="1.42578125" style="33" customWidth="1"/>
    <col min="11533" max="11533" width="13.5703125" style="33" customWidth="1"/>
    <col min="11534" max="11534" width="1.42578125" style="33" customWidth="1"/>
    <col min="11535" max="11535" width="13.5703125" style="33" customWidth="1"/>
    <col min="11536" max="11536" width="1.42578125" style="33" customWidth="1"/>
    <col min="11537" max="11537" width="10.5703125" style="33"/>
    <col min="11538" max="11538" width="14.5703125" style="33" bestFit="1" customWidth="1"/>
    <col min="11539" max="11780" width="10.5703125" style="33"/>
    <col min="11781" max="11781" width="44.42578125" style="33" customWidth="1"/>
    <col min="11782" max="11782" width="1.5703125" style="33" customWidth="1"/>
    <col min="11783" max="11783" width="7.5703125" style="33" customWidth="1"/>
    <col min="11784" max="11784" width="1.42578125" style="33" customWidth="1"/>
    <col min="11785" max="11785" width="13.5703125" style="33" customWidth="1"/>
    <col min="11786" max="11786" width="1.42578125" style="33" customWidth="1"/>
    <col min="11787" max="11787" width="13.5703125" style="33" customWidth="1"/>
    <col min="11788" max="11788" width="1.42578125" style="33" customWidth="1"/>
    <col min="11789" max="11789" width="13.5703125" style="33" customWidth="1"/>
    <col min="11790" max="11790" width="1.42578125" style="33" customWidth="1"/>
    <col min="11791" max="11791" width="13.5703125" style="33" customWidth="1"/>
    <col min="11792" max="11792" width="1.42578125" style="33" customWidth="1"/>
    <col min="11793" max="11793" width="10.5703125" style="33"/>
    <col min="11794" max="11794" width="14.5703125" style="33" bestFit="1" customWidth="1"/>
    <col min="11795" max="12036" width="10.5703125" style="33"/>
    <col min="12037" max="12037" width="44.42578125" style="33" customWidth="1"/>
    <col min="12038" max="12038" width="1.5703125" style="33" customWidth="1"/>
    <col min="12039" max="12039" width="7.5703125" style="33" customWidth="1"/>
    <col min="12040" max="12040" width="1.42578125" style="33" customWidth="1"/>
    <col min="12041" max="12041" width="13.5703125" style="33" customWidth="1"/>
    <col min="12042" max="12042" width="1.42578125" style="33" customWidth="1"/>
    <col min="12043" max="12043" width="13.5703125" style="33" customWidth="1"/>
    <col min="12044" max="12044" width="1.42578125" style="33" customWidth="1"/>
    <col min="12045" max="12045" width="13.5703125" style="33" customWidth="1"/>
    <col min="12046" max="12046" width="1.42578125" style="33" customWidth="1"/>
    <col min="12047" max="12047" width="13.5703125" style="33" customWidth="1"/>
    <col min="12048" max="12048" width="1.42578125" style="33" customWidth="1"/>
    <col min="12049" max="12049" width="10.5703125" style="33"/>
    <col min="12050" max="12050" width="14.5703125" style="33" bestFit="1" customWidth="1"/>
    <col min="12051" max="12292" width="10.5703125" style="33"/>
    <col min="12293" max="12293" width="44.42578125" style="33" customWidth="1"/>
    <col min="12294" max="12294" width="1.5703125" style="33" customWidth="1"/>
    <col min="12295" max="12295" width="7.5703125" style="33" customWidth="1"/>
    <col min="12296" max="12296" width="1.42578125" style="33" customWidth="1"/>
    <col min="12297" max="12297" width="13.5703125" style="33" customWidth="1"/>
    <col min="12298" max="12298" width="1.42578125" style="33" customWidth="1"/>
    <col min="12299" max="12299" width="13.5703125" style="33" customWidth="1"/>
    <col min="12300" max="12300" width="1.42578125" style="33" customWidth="1"/>
    <col min="12301" max="12301" width="13.5703125" style="33" customWidth="1"/>
    <col min="12302" max="12302" width="1.42578125" style="33" customWidth="1"/>
    <col min="12303" max="12303" width="13.5703125" style="33" customWidth="1"/>
    <col min="12304" max="12304" width="1.42578125" style="33" customWidth="1"/>
    <col min="12305" max="12305" width="10.5703125" style="33"/>
    <col min="12306" max="12306" width="14.5703125" style="33" bestFit="1" customWidth="1"/>
    <col min="12307" max="12548" width="10.5703125" style="33"/>
    <col min="12549" max="12549" width="44.42578125" style="33" customWidth="1"/>
    <col min="12550" max="12550" width="1.5703125" style="33" customWidth="1"/>
    <col min="12551" max="12551" width="7.5703125" style="33" customWidth="1"/>
    <col min="12552" max="12552" width="1.42578125" style="33" customWidth="1"/>
    <col min="12553" max="12553" width="13.5703125" style="33" customWidth="1"/>
    <col min="12554" max="12554" width="1.42578125" style="33" customWidth="1"/>
    <col min="12555" max="12555" width="13.5703125" style="33" customWidth="1"/>
    <col min="12556" max="12556" width="1.42578125" style="33" customWidth="1"/>
    <col min="12557" max="12557" width="13.5703125" style="33" customWidth="1"/>
    <col min="12558" max="12558" width="1.42578125" style="33" customWidth="1"/>
    <col min="12559" max="12559" width="13.5703125" style="33" customWidth="1"/>
    <col min="12560" max="12560" width="1.42578125" style="33" customWidth="1"/>
    <col min="12561" max="12561" width="10.5703125" style="33"/>
    <col min="12562" max="12562" width="14.5703125" style="33" bestFit="1" customWidth="1"/>
    <col min="12563" max="12804" width="10.5703125" style="33"/>
    <col min="12805" max="12805" width="44.42578125" style="33" customWidth="1"/>
    <col min="12806" max="12806" width="1.5703125" style="33" customWidth="1"/>
    <col min="12807" max="12807" width="7.5703125" style="33" customWidth="1"/>
    <col min="12808" max="12808" width="1.42578125" style="33" customWidth="1"/>
    <col min="12809" max="12809" width="13.5703125" style="33" customWidth="1"/>
    <col min="12810" max="12810" width="1.42578125" style="33" customWidth="1"/>
    <col min="12811" max="12811" width="13.5703125" style="33" customWidth="1"/>
    <col min="12812" max="12812" width="1.42578125" style="33" customWidth="1"/>
    <col min="12813" max="12813" width="13.5703125" style="33" customWidth="1"/>
    <col min="12814" max="12814" width="1.42578125" style="33" customWidth="1"/>
    <col min="12815" max="12815" width="13.5703125" style="33" customWidth="1"/>
    <col min="12816" max="12816" width="1.42578125" style="33" customWidth="1"/>
    <col min="12817" max="12817" width="10.5703125" style="33"/>
    <col min="12818" max="12818" width="14.5703125" style="33" bestFit="1" customWidth="1"/>
    <col min="12819" max="13060" width="10.5703125" style="33"/>
    <col min="13061" max="13061" width="44.42578125" style="33" customWidth="1"/>
    <col min="13062" max="13062" width="1.5703125" style="33" customWidth="1"/>
    <col min="13063" max="13063" width="7.5703125" style="33" customWidth="1"/>
    <col min="13064" max="13064" width="1.42578125" style="33" customWidth="1"/>
    <col min="13065" max="13065" width="13.5703125" style="33" customWidth="1"/>
    <col min="13066" max="13066" width="1.42578125" style="33" customWidth="1"/>
    <col min="13067" max="13067" width="13.5703125" style="33" customWidth="1"/>
    <col min="13068" max="13068" width="1.42578125" style="33" customWidth="1"/>
    <col min="13069" max="13069" width="13.5703125" style="33" customWidth="1"/>
    <col min="13070" max="13070" width="1.42578125" style="33" customWidth="1"/>
    <col min="13071" max="13071" width="13.5703125" style="33" customWidth="1"/>
    <col min="13072" max="13072" width="1.42578125" style="33" customWidth="1"/>
    <col min="13073" max="13073" width="10.5703125" style="33"/>
    <col min="13074" max="13074" width="14.5703125" style="33" bestFit="1" customWidth="1"/>
    <col min="13075" max="13316" width="10.5703125" style="33"/>
    <col min="13317" max="13317" width="44.42578125" style="33" customWidth="1"/>
    <col min="13318" max="13318" width="1.5703125" style="33" customWidth="1"/>
    <col min="13319" max="13319" width="7.5703125" style="33" customWidth="1"/>
    <col min="13320" max="13320" width="1.42578125" style="33" customWidth="1"/>
    <col min="13321" max="13321" width="13.5703125" style="33" customWidth="1"/>
    <col min="13322" max="13322" width="1.42578125" style="33" customWidth="1"/>
    <col min="13323" max="13323" width="13.5703125" style="33" customWidth="1"/>
    <col min="13324" max="13324" width="1.42578125" style="33" customWidth="1"/>
    <col min="13325" max="13325" width="13.5703125" style="33" customWidth="1"/>
    <col min="13326" max="13326" width="1.42578125" style="33" customWidth="1"/>
    <col min="13327" max="13327" width="13.5703125" style="33" customWidth="1"/>
    <col min="13328" max="13328" width="1.42578125" style="33" customWidth="1"/>
    <col min="13329" max="13329" width="10.5703125" style="33"/>
    <col min="13330" max="13330" width="14.5703125" style="33" bestFit="1" customWidth="1"/>
    <col min="13331" max="13572" width="10.5703125" style="33"/>
    <col min="13573" max="13573" width="44.42578125" style="33" customWidth="1"/>
    <col min="13574" max="13574" width="1.5703125" style="33" customWidth="1"/>
    <col min="13575" max="13575" width="7.5703125" style="33" customWidth="1"/>
    <col min="13576" max="13576" width="1.42578125" style="33" customWidth="1"/>
    <col min="13577" max="13577" width="13.5703125" style="33" customWidth="1"/>
    <col min="13578" max="13578" width="1.42578125" style="33" customWidth="1"/>
    <col min="13579" max="13579" width="13.5703125" style="33" customWidth="1"/>
    <col min="13580" max="13580" width="1.42578125" style="33" customWidth="1"/>
    <col min="13581" max="13581" width="13.5703125" style="33" customWidth="1"/>
    <col min="13582" max="13582" width="1.42578125" style="33" customWidth="1"/>
    <col min="13583" max="13583" width="13.5703125" style="33" customWidth="1"/>
    <col min="13584" max="13584" width="1.42578125" style="33" customWidth="1"/>
    <col min="13585" max="13585" width="10.5703125" style="33"/>
    <col min="13586" max="13586" width="14.5703125" style="33" bestFit="1" customWidth="1"/>
    <col min="13587" max="13828" width="10.5703125" style="33"/>
    <col min="13829" max="13829" width="44.42578125" style="33" customWidth="1"/>
    <col min="13830" max="13830" width="1.5703125" style="33" customWidth="1"/>
    <col min="13831" max="13831" width="7.5703125" style="33" customWidth="1"/>
    <col min="13832" max="13832" width="1.42578125" style="33" customWidth="1"/>
    <col min="13833" max="13833" width="13.5703125" style="33" customWidth="1"/>
    <col min="13834" max="13834" width="1.42578125" style="33" customWidth="1"/>
    <col min="13835" max="13835" width="13.5703125" style="33" customWidth="1"/>
    <col min="13836" max="13836" width="1.42578125" style="33" customWidth="1"/>
    <col min="13837" max="13837" width="13.5703125" style="33" customWidth="1"/>
    <col min="13838" max="13838" width="1.42578125" style="33" customWidth="1"/>
    <col min="13839" max="13839" width="13.5703125" style="33" customWidth="1"/>
    <col min="13840" max="13840" width="1.42578125" style="33" customWidth="1"/>
    <col min="13841" max="13841" width="10.5703125" style="33"/>
    <col min="13842" max="13842" width="14.5703125" style="33" bestFit="1" customWidth="1"/>
    <col min="13843" max="14084" width="10.5703125" style="33"/>
    <col min="14085" max="14085" width="44.42578125" style="33" customWidth="1"/>
    <col min="14086" max="14086" width="1.5703125" style="33" customWidth="1"/>
    <col min="14087" max="14087" width="7.5703125" style="33" customWidth="1"/>
    <col min="14088" max="14088" width="1.42578125" style="33" customWidth="1"/>
    <col min="14089" max="14089" width="13.5703125" style="33" customWidth="1"/>
    <col min="14090" max="14090" width="1.42578125" style="33" customWidth="1"/>
    <col min="14091" max="14091" width="13.5703125" style="33" customWidth="1"/>
    <col min="14092" max="14092" width="1.42578125" style="33" customWidth="1"/>
    <col min="14093" max="14093" width="13.5703125" style="33" customWidth="1"/>
    <col min="14094" max="14094" width="1.42578125" style="33" customWidth="1"/>
    <col min="14095" max="14095" width="13.5703125" style="33" customWidth="1"/>
    <col min="14096" max="14096" width="1.42578125" style="33" customWidth="1"/>
    <col min="14097" max="14097" width="10.5703125" style="33"/>
    <col min="14098" max="14098" width="14.5703125" style="33" bestFit="1" customWidth="1"/>
    <col min="14099" max="14340" width="10.5703125" style="33"/>
    <col min="14341" max="14341" width="44.42578125" style="33" customWidth="1"/>
    <col min="14342" max="14342" width="1.5703125" style="33" customWidth="1"/>
    <col min="14343" max="14343" width="7.5703125" style="33" customWidth="1"/>
    <col min="14344" max="14344" width="1.42578125" style="33" customWidth="1"/>
    <col min="14345" max="14345" width="13.5703125" style="33" customWidth="1"/>
    <col min="14346" max="14346" width="1.42578125" style="33" customWidth="1"/>
    <col min="14347" max="14347" width="13.5703125" style="33" customWidth="1"/>
    <col min="14348" max="14348" width="1.42578125" style="33" customWidth="1"/>
    <col min="14349" max="14349" width="13.5703125" style="33" customWidth="1"/>
    <col min="14350" max="14350" width="1.42578125" style="33" customWidth="1"/>
    <col min="14351" max="14351" width="13.5703125" style="33" customWidth="1"/>
    <col min="14352" max="14352" width="1.42578125" style="33" customWidth="1"/>
    <col min="14353" max="14353" width="10.5703125" style="33"/>
    <col min="14354" max="14354" width="14.5703125" style="33" bestFit="1" customWidth="1"/>
    <col min="14355" max="14596" width="10.5703125" style="33"/>
    <col min="14597" max="14597" width="44.42578125" style="33" customWidth="1"/>
    <col min="14598" max="14598" width="1.5703125" style="33" customWidth="1"/>
    <col min="14599" max="14599" width="7.5703125" style="33" customWidth="1"/>
    <col min="14600" max="14600" width="1.42578125" style="33" customWidth="1"/>
    <col min="14601" max="14601" width="13.5703125" style="33" customWidth="1"/>
    <col min="14602" max="14602" width="1.42578125" style="33" customWidth="1"/>
    <col min="14603" max="14603" width="13.5703125" style="33" customWidth="1"/>
    <col min="14604" max="14604" width="1.42578125" style="33" customWidth="1"/>
    <col min="14605" max="14605" width="13.5703125" style="33" customWidth="1"/>
    <col min="14606" max="14606" width="1.42578125" style="33" customWidth="1"/>
    <col min="14607" max="14607" width="13.5703125" style="33" customWidth="1"/>
    <col min="14608" max="14608" width="1.42578125" style="33" customWidth="1"/>
    <col min="14609" max="14609" width="10.5703125" style="33"/>
    <col min="14610" max="14610" width="14.5703125" style="33" bestFit="1" customWidth="1"/>
    <col min="14611" max="14852" width="10.5703125" style="33"/>
    <col min="14853" max="14853" width="44.42578125" style="33" customWidth="1"/>
    <col min="14854" max="14854" width="1.5703125" style="33" customWidth="1"/>
    <col min="14855" max="14855" width="7.5703125" style="33" customWidth="1"/>
    <col min="14856" max="14856" width="1.42578125" style="33" customWidth="1"/>
    <col min="14857" max="14857" width="13.5703125" style="33" customWidth="1"/>
    <col min="14858" max="14858" width="1.42578125" style="33" customWidth="1"/>
    <col min="14859" max="14859" width="13.5703125" style="33" customWidth="1"/>
    <col min="14860" max="14860" width="1.42578125" style="33" customWidth="1"/>
    <col min="14861" max="14861" width="13.5703125" style="33" customWidth="1"/>
    <col min="14862" max="14862" width="1.42578125" style="33" customWidth="1"/>
    <col min="14863" max="14863" width="13.5703125" style="33" customWidth="1"/>
    <col min="14864" max="14864" width="1.42578125" style="33" customWidth="1"/>
    <col min="14865" max="14865" width="10.5703125" style="33"/>
    <col min="14866" max="14866" width="14.5703125" style="33" bestFit="1" customWidth="1"/>
    <col min="14867" max="15108" width="10.5703125" style="33"/>
    <col min="15109" max="15109" width="44.42578125" style="33" customWidth="1"/>
    <col min="15110" max="15110" width="1.5703125" style="33" customWidth="1"/>
    <col min="15111" max="15111" width="7.5703125" style="33" customWidth="1"/>
    <col min="15112" max="15112" width="1.42578125" style="33" customWidth="1"/>
    <col min="15113" max="15113" width="13.5703125" style="33" customWidth="1"/>
    <col min="15114" max="15114" width="1.42578125" style="33" customWidth="1"/>
    <col min="15115" max="15115" width="13.5703125" style="33" customWidth="1"/>
    <col min="15116" max="15116" width="1.42578125" style="33" customWidth="1"/>
    <col min="15117" max="15117" width="13.5703125" style="33" customWidth="1"/>
    <col min="15118" max="15118" width="1.42578125" style="33" customWidth="1"/>
    <col min="15119" max="15119" width="13.5703125" style="33" customWidth="1"/>
    <col min="15120" max="15120" width="1.42578125" style="33" customWidth="1"/>
    <col min="15121" max="15121" width="10.5703125" style="33"/>
    <col min="15122" max="15122" width="14.5703125" style="33" bestFit="1" customWidth="1"/>
    <col min="15123" max="15364" width="10.5703125" style="33"/>
    <col min="15365" max="15365" width="44.42578125" style="33" customWidth="1"/>
    <col min="15366" max="15366" width="1.5703125" style="33" customWidth="1"/>
    <col min="15367" max="15367" width="7.5703125" style="33" customWidth="1"/>
    <col min="15368" max="15368" width="1.42578125" style="33" customWidth="1"/>
    <col min="15369" max="15369" width="13.5703125" style="33" customWidth="1"/>
    <col min="15370" max="15370" width="1.42578125" style="33" customWidth="1"/>
    <col min="15371" max="15371" width="13.5703125" style="33" customWidth="1"/>
    <col min="15372" max="15372" width="1.42578125" style="33" customWidth="1"/>
    <col min="15373" max="15373" width="13.5703125" style="33" customWidth="1"/>
    <col min="15374" max="15374" width="1.42578125" style="33" customWidth="1"/>
    <col min="15375" max="15375" width="13.5703125" style="33" customWidth="1"/>
    <col min="15376" max="15376" width="1.42578125" style="33" customWidth="1"/>
    <col min="15377" max="15377" width="10.5703125" style="33"/>
    <col min="15378" max="15378" width="14.5703125" style="33" bestFit="1" customWidth="1"/>
    <col min="15379" max="15620" width="10.5703125" style="33"/>
    <col min="15621" max="15621" width="44.42578125" style="33" customWidth="1"/>
    <col min="15622" max="15622" width="1.5703125" style="33" customWidth="1"/>
    <col min="15623" max="15623" width="7.5703125" style="33" customWidth="1"/>
    <col min="15624" max="15624" width="1.42578125" style="33" customWidth="1"/>
    <col min="15625" max="15625" width="13.5703125" style="33" customWidth="1"/>
    <col min="15626" max="15626" width="1.42578125" style="33" customWidth="1"/>
    <col min="15627" max="15627" width="13.5703125" style="33" customWidth="1"/>
    <col min="15628" max="15628" width="1.42578125" style="33" customWidth="1"/>
    <col min="15629" max="15629" width="13.5703125" style="33" customWidth="1"/>
    <col min="15630" max="15630" width="1.42578125" style="33" customWidth="1"/>
    <col min="15631" max="15631" width="13.5703125" style="33" customWidth="1"/>
    <col min="15632" max="15632" width="1.42578125" style="33" customWidth="1"/>
    <col min="15633" max="15633" width="10.5703125" style="33"/>
    <col min="15634" max="15634" width="14.5703125" style="33" bestFit="1" customWidth="1"/>
    <col min="15635" max="15876" width="10.5703125" style="33"/>
    <col min="15877" max="15877" width="44.42578125" style="33" customWidth="1"/>
    <col min="15878" max="15878" width="1.5703125" style="33" customWidth="1"/>
    <col min="15879" max="15879" width="7.5703125" style="33" customWidth="1"/>
    <col min="15880" max="15880" width="1.42578125" style="33" customWidth="1"/>
    <col min="15881" max="15881" width="13.5703125" style="33" customWidth="1"/>
    <col min="15882" max="15882" width="1.42578125" style="33" customWidth="1"/>
    <col min="15883" max="15883" width="13.5703125" style="33" customWidth="1"/>
    <col min="15884" max="15884" width="1.42578125" style="33" customWidth="1"/>
    <col min="15885" max="15885" width="13.5703125" style="33" customWidth="1"/>
    <col min="15886" max="15886" width="1.42578125" style="33" customWidth="1"/>
    <col min="15887" max="15887" width="13.5703125" style="33" customWidth="1"/>
    <col min="15888" max="15888" width="1.42578125" style="33" customWidth="1"/>
    <col min="15889" max="15889" width="10.5703125" style="33"/>
    <col min="15890" max="15890" width="14.5703125" style="33" bestFit="1" customWidth="1"/>
    <col min="15891" max="16132" width="10.5703125" style="33"/>
    <col min="16133" max="16133" width="44.42578125" style="33" customWidth="1"/>
    <col min="16134" max="16134" width="1.5703125" style="33" customWidth="1"/>
    <col min="16135" max="16135" width="7.5703125" style="33" customWidth="1"/>
    <col min="16136" max="16136" width="1.42578125" style="33" customWidth="1"/>
    <col min="16137" max="16137" width="13.5703125" style="33" customWidth="1"/>
    <col min="16138" max="16138" width="1.42578125" style="33" customWidth="1"/>
    <col min="16139" max="16139" width="13.5703125" style="33" customWidth="1"/>
    <col min="16140" max="16140" width="1.42578125" style="33" customWidth="1"/>
    <col min="16141" max="16141" width="13.5703125" style="33" customWidth="1"/>
    <col min="16142" max="16142" width="1.42578125" style="33" customWidth="1"/>
    <col min="16143" max="16143" width="13.5703125" style="33" customWidth="1"/>
    <col min="16144" max="16144" width="1.42578125" style="33" customWidth="1"/>
    <col min="16145" max="16145" width="10.5703125" style="33"/>
    <col min="16146" max="16146" width="14.5703125" style="33" bestFit="1" customWidth="1"/>
    <col min="16147" max="16384" width="10.5703125" style="33"/>
  </cols>
  <sheetData>
    <row r="1" spans="1:18" s="203" customFormat="1" ht="27.75">
      <c r="A1" s="192" t="s">
        <v>0</v>
      </c>
      <c r="B1" s="200"/>
      <c r="C1" s="201"/>
      <c r="D1" s="202"/>
      <c r="E1" s="202"/>
      <c r="F1" s="202"/>
      <c r="G1" s="202"/>
      <c r="H1" s="202"/>
      <c r="I1" s="202"/>
      <c r="J1" s="202"/>
      <c r="K1" s="202"/>
      <c r="L1" s="202"/>
      <c r="M1" s="202"/>
      <c r="O1" s="202"/>
    </row>
    <row r="2" spans="1:18" s="203" customFormat="1" ht="27.75">
      <c r="A2" s="192" t="s">
        <v>1</v>
      </c>
      <c r="B2" s="200"/>
      <c r="C2" s="201"/>
      <c r="D2" s="202"/>
      <c r="E2" s="202"/>
      <c r="F2" s="202"/>
      <c r="G2" s="202"/>
      <c r="H2" s="202"/>
      <c r="I2" s="202"/>
      <c r="J2" s="202"/>
      <c r="K2" s="202"/>
      <c r="L2" s="202"/>
      <c r="M2" s="202"/>
      <c r="O2" s="202"/>
    </row>
    <row r="3" spans="1:18" ht="22.5">
      <c r="A3" s="39"/>
      <c r="B3" s="40"/>
      <c r="C3" s="39"/>
      <c r="D3" s="40"/>
      <c r="E3" s="41"/>
      <c r="F3" s="40"/>
      <c r="G3" s="42"/>
      <c r="H3" s="40"/>
      <c r="I3" s="42"/>
      <c r="J3" s="40"/>
      <c r="K3" s="42"/>
      <c r="L3" s="40"/>
      <c r="M3" s="42"/>
      <c r="O3" s="42"/>
    </row>
    <row r="4" spans="1:18" ht="23.1" customHeight="1">
      <c r="A4" s="39"/>
      <c r="B4" s="40"/>
      <c r="C4" s="39"/>
      <c r="D4" s="40"/>
      <c r="E4" s="204" t="s">
        <v>2</v>
      </c>
      <c r="F4" s="204"/>
      <c r="G4" s="204"/>
      <c r="H4" s="204"/>
      <c r="I4" s="204"/>
      <c r="J4" s="204"/>
      <c r="K4" s="204" t="s">
        <v>3</v>
      </c>
      <c r="L4" s="204"/>
      <c r="M4" s="204"/>
      <c r="N4" s="204"/>
      <c r="O4" s="204"/>
    </row>
    <row r="5" spans="1:18" ht="23.1" customHeight="1">
      <c r="C5" s="103"/>
      <c r="D5" s="44"/>
      <c r="E5" s="45" t="s">
        <v>205</v>
      </c>
      <c r="F5" s="44"/>
      <c r="G5" s="156" t="s">
        <v>4</v>
      </c>
      <c r="H5" s="44"/>
      <c r="I5" s="156" t="s">
        <v>255</v>
      </c>
      <c r="J5" s="44"/>
      <c r="K5" s="45" t="s">
        <v>205</v>
      </c>
      <c r="L5" s="44"/>
      <c r="M5" s="156" t="s">
        <v>4</v>
      </c>
      <c r="O5" s="156" t="s">
        <v>255</v>
      </c>
    </row>
    <row r="6" spans="1:18" ht="23.1" customHeight="1">
      <c r="C6" s="103" t="s">
        <v>5</v>
      </c>
      <c r="D6" s="44"/>
      <c r="E6" s="45"/>
      <c r="F6" s="44"/>
      <c r="G6" s="156" t="s">
        <v>250</v>
      </c>
      <c r="H6" s="44"/>
      <c r="I6" s="156" t="s">
        <v>250</v>
      </c>
      <c r="J6" s="44"/>
      <c r="K6" s="156"/>
      <c r="L6" s="44"/>
      <c r="M6" s="156" t="s">
        <v>250</v>
      </c>
      <c r="O6" s="156"/>
    </row>
    <row r="7" spans="1:18" ht="23.1" customHeight="1">
      <c r="C7" s="46"/>
      <c r="D7" s="44"/>
      <c r="E7" s="207" t="s">
        <v>207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</row>
    <row r="8" spans="1:18" ht="23.1" customHeight="1">
      <c r="A8" s="47" t="s">
        <v>6</v>
      </c>
      <c r="G8" s="35"/>
      <c r="I8" s="35"/>
      <c r="M8" s="35"/>
      <c r="O8" s="35"/>
    </row>
    <row r="9" spans="1:18" ht="23.1" customHeight="1">
      <c r="A9" s="47" t="s">
        <v>7</v>
      </c>
      <c r="C9" s="48"/>
      <c r="G9" s="35"/>
      <c r="I9" s="35"/>
      <c r="M9" s="35"/>
      <c r="O9" s="35"/>
    </row>
    <row r="10" spans="1:18" ht="23.1" customHeight="1">
      <c r="A10" s="49" t="s">
        <v>8</v>
      </c>
      <c r="C10" s="48">
        <v>6</v>
      </c>
      <c r="E10" s="2">
        <v>28067254</v>
      </c>
      <c r="F10" s="4"/>
      <c r="G10" s="2">
        <v>63787690</v>
      </c>
      <c r="H10" s="4"/>
      <c r="I10" s="2">
        <v>78213725</v>
      </c>
      <c r="J10" s="4"/>
      <c r="K10" s="4">
        <v>18146396</v>
      </c>
      <c r="L10" s="4"/>
      <c r="M10" s="4">
        <v>25824659</v>
      </c>
      <c r="O10" s="142">
        <v>20565566</v>
      </c>
      <c r="R10" s="50"/>
    </row>
    <row r="11" spans="1:18" ht="23.1" customHeight="1">
      <c r="A11" s="51" t="s">
        <v>194</v>
      </c>
      <c r="B11" s="52"/>
      <c r="C11" s="48" t="s">
        <v>264</v>
      </c>
      <c r="E11" s="2">
        <v>379926661</v>
      </c>
      <c r="F11" s="4"/>
      <c r="G11" s="2">
        <v>384585764</v>
      </c>
      <c r="H11" s="4"/>
      <c r="I11" s="2">
        <v>884650323</v>
      </c>
      <c r="J11" s="4"/>
      <c r="K11" s="4">
        <v>190277871</v>
      </c>
      <c r="L11" s="4"/>
      <c r="M11" s="4">
        <v>177205648</v>
      </c>
      <c r="O11" s="142">
        <v>234837534</v>
      </c>
      <c r="R11" s="53"/>
    </row>
    <row r="12" spans="1:18" ht="23.1" customHeight="1">
      <c r="A12" s="140" t="s">
        <v>260</v>
      </c>
      <c r="B12" s="52"/>
      <c r="C12" s="48">
        <v>8</v>
      </c>
      <c r="E12" s="144">
        <v>0</v>
      </c>
      <c r="F12" s="4"/>
      <c r="G12" s="139">
        <v>0</v>
      </c>
      <c r="H12" s="4"/>
      <c r="I12" s="2">
        <v>32700000</v>
      </c>
      <c r="J12" s="4"/>
      <c r="K12" s="4">
        <v>0</v>
      </c>
      <c r="L12" s="4"/>
      <c r="M12" s="141">
        <v>0</v>
      </c>
      <c r="O12" s="2">
        <v>31500000</v>
      </c>
      <c r="R12" s="53"/>
    </row>
    <row r="13" spans="1:18" ht="23.1" customHeight="1">
      <c r="A13" s="51" t="s">
        <v>9</v>
      </c>
      <c r="B13" s="52"/>
      <c r="C13" s="48"/>
      <c r="E13" s="2"/>
      <c r="F13" s="4"/>
      <c r="G13" s="2"/>
      <c r="H13" s="4"/>
      <c r="I13" s="2"/>
      <c r="J13" s="4"/>
      <c r="K13" s="4"/>
      <c r="L13" s="4"/>
      <c r="M13" s="115"/>
      <c r="O13" s="2"/>
    </row>
    <row r="14" spans="1:18" ht="23.1" customHeight="1">
      <c r="A14" s="49" t="s">
        <v>10</v>
      </c>
      <c r="B14" s="52"/>
      <c r="C14" s="48">
        <v>5</v>
      </c>
      <c r="E14" s="2">
        <v>0</v>
      </c>
      <c r="F14" s="4"/>
      <c r="G14" s="2">
        <v>0</v>
      </c>
      <c r="H14" s="4"/>
      <c r="I14" s="2">
        <v>0</v>
      </c>
      <c r="J14" s="4"/>
      <c r="K14" s="4">
        <v>27743478</v>
      </c>
      <c r="L14" s="4"/>
      <c r="M14" s="142">
        <v>66674107</v>
      </c>
      <c r="O14" s="2">
        <v>347668240</v>
      </c>
    </row>
    <row r="15" spans="1:18" ht="23.1" customHeight="1">
      <c r="A15" s="49" t="s">
        <v>244</v>
      </c>
      <c r="B15" s="56"/>
      <c r="C15" s="48">
        <v>5</v>
      </c>
      <c r="E15" s="2">
        <v>752974</v>
      </c>
      <c r="F15" s="4"/>
      <c r="G15" s="2">
        <v>0</v>
      </c>
      <c r="H15" s="4"/>
      <c r="I15" s="2">
        <v>0</v>
      </c>
      <c r="J15" s="4"/>
      <c r="K15" s="4">
        <v>0</v>
      </c>
      <c r="L15" s="4"/>
      <c r="M15" s="143">
        <v>0</v>
      </c>
      <c r="O15" s="2">
        <v>0</v>
      </c>
    </row>
    <row r="16" spans="1:18" ht="23.1" customHeight="1">
      <c r="A16" s="51" t="s">
        <v>11</v>
      </c>
      <c r="B16" s="52"/>
      <c r="C16" s="48">
        <v>9</v>
      </c>
      <c r="E16" s="2">
        <v>294555235</v>
      </c>
      <c r="F16" s="4"/>
      <c r="G16" s="2">
        <v>337187370</v>
      </c>
      <c r="H16" s="4"/>
      <c r="I16" s="2">
        <v>402066543</v>
      </c>
      <c r="J16" s="4"/>
      <c r="K16" s="4">
        <v>112555065</v>
      </c>
      <c r="L16" s="4"/>
      <c r="M16" s="2">
        <v>101254283</v>
      </c>
      <c r="O16" s="2">
        <v>116591209</v>
      </c>
    </row>
    <row r="17" spans="1:15" ht="23.1" customHeight="1">
      <c r="A17" s="51" t="s">
        <v>12</v>
      </c>
      <c r="B17" s="52"/>
      <c r="C17" s="48"/>
      <c r="E17" s="2">
        <v>0</v>
      </c>
      <c r="F17" s="4"/>
      <c r="G17" s="2">
        <v>186814</v>
      </c>
      <c r="H17" s="4"/>
      <c r="I17" s="2">
        <v>1336773</v>
      </c>
      <c r="J17" s="4"/>
      <c r="K17" s="4">
        <v>0</v>
      </c>
      <c r="L17" s="4"/>
      <c r="M17" s="2">
        <v>186814</v>
      </c>
      <c r="O17" s="2">
        <v>1336773</v>
      </c>
    </row>
    <row r="18" spans="1:15" ht="23.1" customHeight="1">
      <c r="A18" s="51" t="s">
        <v>262</v>
      </c>
      <c r="B18" s="52"/>
      <c r="C18" s="48"/>
      <c r="E18" s="2">
        <v>0</v>
      </c>
      <c r="F18" s="4"/>
      <c r="G18" s="2">
        <v>0</v>
      </c>
      <c r="H18" s="4"/>
      <c r="I18" s="2">
        <v>197010684</v>
      </c>
      <c r="J18" s="4"/>
      <c r="K18" s="4">
        <v>0</v>
      </c>
      <c r="L18" s="4"/>
      <c r="M18" s="2">
        <v>0</v>
      </c>
      <c r="O18" s="2">
        <v>0</v>
      </c>
    </row>
    <row r="19" spans="1:15" ht="23.1" customHeight="1">
      <c r="A19" s="49" t="s">
        <v>13</v>
      </c>
      <c r="C19" s="48"/>
      <c r="E19" s="2">
        <v>25026015</v>
      </c>
      <c r="F19" s="4"/>
      <c r="G19" s="2">
        <v>20915850</v>
      </c>
      <c r="H19" s="4"/>
      <c r="I19" s="2">
        <v>35040628</v>
      </c>
      <c r="J19" s="4"/>
      <c r="K19" s="2">
        <f>5354151-2</f>
        <v>5354149</v>
      </c>
      <c r="L19" s="4"/>
      <c r="M19" s="2">
        <v>7429516</v>
      </c>
      <c r="O19" s="2">
        <v>19063187</v>
      </c>
    </row>
    <row r="20" spans="1:15" ht="23.1" customHeight="1">
      <c r="A20" s="47" t="s">
        <v>14</v>
      </c>
      <c r="C20" s="48"/>
      <c r="E20" s="3">
        <f>SUM(E10:E19)</f>
        <v>728328139</v>
      </c>
      <c r="F20" s="4"/>
      <c r="G20" s="3">
        <f>SUM(G10:G19)</f>
        <v>806663488</v>
      </c>
      <c r="H20" s="4"/>
      <c r="I20" s="3">
        <f>SUM(I10:I19)</f>
        <v>1631018676</v>
      </c>
      <c r="J20" s="4"/>
      <c r="K20" s="3">
        <f>SUM(K10:K19)</f>
        <v>354076959</v>
      </c>
      <c r="L20" s="4"/>
      <c r="M20" s="3">
        <f>SUM(M10:M19)</f>
        <v>378575027</v>
      </c>
      <c r="O20" s="3">
        <f>SUM(O10:O19)</f>
        <v>771562509</v>
      </c>
    </row>
    <row r="21" spans="1:15" ht="13.5" customHeight="1">
      <c r="A21" s="47"/>
      <c r="C21" s="48"/>
      <c r="E21" s="2"/>
      <c r="F21" s="4"/>
      <c r="G21" s="2"/>
      <c r="H21" s="4"/>
      <c r="I21" s="2"/>
      <c r="J21" s="4"/>
      <c r="K21" s="2"/>
      <c r="L21" s="4"/>
      <c r="M21" s="2"/>
      <c r="O21" s="2"/>
    </row>
    <row r="22" spans="1:15" ht="23.1" customHeight="1">
      <c r="A22" s="47" t="s">
        <v>15</v>
      </c>
      <c r="C22" s="48"/>
      <c r="E22" s="2"/>
      <c r="F22" s="4"/>
      <c r="G22" s="2"/>
      <c r="H22" s="4"/>
      <c r="I22" s="2"/>
      <c r="J22" s="4"/>
      <c r="K22" s="2"/>
      <c r="L22" s="4"/>
      <c r="M22" s="2"/>
      <c r="O22" s="2"/>
    </row>
    <row r="23" spans="1:15" ht="23.1" customHeight="1">
      <c r="A23" s="49" t="s">
        <v>16</v>
      </c>
      <c r="C23" s="48">
        <v>10</v>
      </c>
      <c r="E23" s="2">
        <v>35500000</v>
      </c>
      <c r="F23" s="4"/>
      <c r="G23" s="2">
        <v>52310000</v>
      </c>
      <c r="H23" s="4"/>
      <c r="I23" s="2">
        <v>38170000</v>
      </c>
      <c r="J23" s="4"/>
      <c r="K23" s="2">
        <v>35500000</v>
      </c>
      <c r="L23" s="4"/>
      <c r="M23" s="2">
        <v>35500000</v>
      </c>
      <c r="O23" s="2">
        <v>35500000</v>
      </c>
    </row>
    <row r="24" spans="1:15" ht="23.1" customHeight="1">
      <c r="A24" s="49" t="s">
        <v>17</v>
      </c>
      <c r="C24" s="48">
        <v>11</v>
      </c>
      <c r="E24" s="2">
        <v>0</v>
      </c>
      <c r="F24" s="4"/>
      <c r="G24" s="2">
        <v>351439522</v>
      </c>
      <c r="H24" s="4"/>
      <c r="I24" s="2">
        <v>0</v>
      </c>
      <c r="J24" s="4"/>
      <c r="K24" s="2">
        <v>0</v>
      </c>
      <c r="L24" s="4"/>
      <c r="M24" s="2">
        <v>0</v>
      </c>
      <c r="O24" s="2">
        <v>0</v>
      </c>
    </row>
    <row r="25" spans="1:15" ht="23.1" customHeight="1">
      <c r="A25" s="49" t="s">
        <v>18</v>
      </c>
      <c r="C25" s="48">
        <v>12</v>
      </c>
      <c r="E25" s="2">
        <v>30885878</v>
      </c>
      <c r="F25" s="4"/>
      <c r="G25" s="2">
        <v>43324160</v>
      </c>
      <c r="H25" s="4"/>
      <c r="I25" s="2">
        <v>477982320</v>
      </c>
      <c r="J25" s="4"/>
      <c r="K25" s="2">
        <v>15952765</v>
      </c>
      <c r="L25" s="4"/>
      <c r="M25" s="2">
        <v>23965616</v>
      </c>
      <c r="O25" s="2">
        <v>77176503</v>
      </c>
    </row>
    <row r="26" spans="1:15" ht="23.1" customHeight="1">
      <c r="A26" s="49" t="s">
        <v>19</v>
      </c>
      <c r="C26" s="48">
        <v>8</v>
      </c>
      <c r="E26" s="2">
        <v>147702231</v>
      </c>
      <c r="F26" s="4"/>
      <c r="G26" s="2">
        <v>203431345</v>
      </c>
      <c r="H26" s="4"/>
      <c r="I26" s="2">
        <v>77490290</v>
      </c>
      <c r="J26" s="4"/>
      <c r="K26" s="2">
        <v>0</v>
      </c>
      <c r="L26" s="4"/>
      <c r="M26" s="2">
        <v>0</v>
      </c>
      <c r="O26" s="2">
        <v>0</v>
      </c>
    </row>
    <row r="27" spans="1:15" ht="23.1" customHeight="1">
      <c r="A27" s="49" t="s">
        <v>20</v>
      </c>
      <c r="C27" s="48"/>
      <c r="E27" s="2"/>
      <c r="F27" s="4"/>
      <c r="G27" s="2"/>
      <c r="H27" s="4"/>
      <c r="I27" s="2"/>
      <c r="J27" s="4"/>
      <c r="K27" s="2"/>
      <c r="L27" s="4"/>
      <c r="M27" s="2"/>
      <c r="O27" s="2"/>
    </row>
    <row r="28" spans="1:15" ht="23.1" customHeight="1">
      <c r="A28" s="49" t="s">
        <v>21</v>
      </c>
      <c r="C28" s="48">
        <v>5</v>
      </c>
      <c r="E28" s="2">
        <v>2500000</v>
      </c>
      <c r="F28" s="4"/>
      <c r="G28" s="2">
        <v>2500000</v>
      </c>
      <c r="H28" s="4"/>
      <c r="I28" s="2">
        <v>79000000</v>
      </c>
      <c r="J28" s="4"/>
      <c r="K28" s="2">
        <v>31118872</v>
      </c>
      <c r="L28" s="4"/>
      <c r="M28" s="2">
        <v>201908441</v>
      </c>
      <c r="O28" s="2">
        <v>404563701</v>
      </c>
    </row>
    <row r="29" spans="1:15" s="128" customFormat="1" ht="23.1" customHeight="1">
      <c r="A29" s="49" t="s">
        <v>22</v>
      </c>
      <c r="B29" s="52"/>
      <c r="C29" s="48">
        <v>13</v>
      </c>
      <c r="D29" s="35"/>
      <c r="E29" s="2">
        <v>0</v>
      </c>
      <c r="F29" s="4"/>
      <c r="G29" s="2">
        <v>0</v>
      </c>
      <c r="H29" s="4"/>
      <c r="I29" s="2">
        <v>0</v>
      </c>
      <c r="J29" s="4"/>
      <c r="K29" s="2">
        <v>1100180417</v>
      </c>
      <c r="L29" s="4"/>
      <c r="M29" s="2">
        <v>1489512743</v>
      </c>
      <c r="N29" s="33"/>
      <c r="O29" s="2">
        <v>2189321088</v>
      </c>
    </row>
    <row r="30" spans="1:15" ht="23.1" customHeight="1">
      <c r="A30" s="49" t="s">
        <v>23</v>
      </c>
      <c r="B30" s="52"/>
      <c r="C30" s="48">
        <v>14</v>
      </c>
      <c r="E30" s="2">
        <v>61305590</v>
      </c>
      <c r="F30" s="4"/>
      <c r="G30" s="2">
        <v>86445028</v>
      </c>
      <c r="H30" s="4"/>
      <c r="I30" s="2">
        <v>145985060</v>
      </c>
      <c r="J30" s="4"/>
      <c r="K30" s="2">
        <v>0</v>
      </c>
      <c r="L30" s="4"/>
      <c r="M30" s="2">
        <v>0</v>
      </c>
      <c r="O30" s="2">
        <v>0</v>
      </c>
    </row>
    <row r="31" spans="1:15" ht="23.1" customHeight="1">
      <c r="A31" s="49" t="s">
        <v>24</v>
      </c>
      <c r="B31" s="52"/>
      <c r="C31" s="48">
        <v>15</v>
      </c>
      <c r="E31" s="2">
        <v>17057661</v>
      </c>
      <c r="F31" s="4"/>
      <c r="G31" s="2">
        <v>17737134</v>
      </c>
      <c r="H31" s="4"/>
      <c r="I31" s="2">
        <v>40067496</v>
      </c>
      <c r="J31" s="4"/>
      <c r="K31" s="2">
        <v>0</v>
      </c>
      <c r="L31" s="4"/>
      <c r="M31" s="2">
        <v>0</v>
      </c>
      <c r="O31" s="2">
        <v>0</v>
      </c>
    </row>
    <row r="32" spans="1:15" ht="23.1" customHeight="1">
      <c r="A32" s="51" t="s">
        <v>25</v>
      </c>
      <c r="B32" s="52"/>
      <c r="C32" s="48">
        <v>16</v>
      </c>
      <c r="E32" s="2">
        <v>537577394</v>
      </c>
      <c r="F32" s="4"/>
      <c r="G32" s="2">
        <v>1131917060</v>
      </c>
      <c r="H32" s="4"/>
      <c r="I32" s="2">
        <v>981786558</v>
      </c>
      <c r="J32" s="4"/>
      <c r="K32" s="2">
        <v>436645354</v>
      </c>
      <c r="L32" s="4"/>
      <c r="M32" s="2">
        <v>468754873</v>
      </c>
      <c r="O32" s="2">
        <v>449415822</v>
      </c>
    </row>
    <row r="33" spans="1:17" ht="23.1" customHeight="1">
      <c r="A33" s="49" t="s">
        <v>245</v>
      </c>
      <c r="B33" s="52"/>
      <c r="C33" s="48">
        <v>17</v>
      </c>
      <c r="E33" s="2">
        <v>70571029</v>
      </c>
      <c r="F33" s="4"/>
      <c r="G33" s="2">
        <v>0</v>
      </c>
      <c r="H33" s="4"/>
      <c r="I33" s="2">
        <v>0</v>
      </c>
      <c r="J33" s="4"/>
      <c r="K33" s="2">
        <v>0</v>
      </c>
      <c r="L33" s="4"/>
      <c r="M33" s="2">
        <v>0</v>
      </c>
      <c r="O33" s="2">
        <v>0</v>
      </c>
    </row>
    <row r="34" spans="1:17" ht="23.1" customHeight="1">
      <c r="A34" s="51" t="s">
        <v>26</v>
      </c>
      <c r="B34" s="52"/>
      <c r="C34" s="48">
        <v>18</v>
      </c>
      <c r="E34" s="2">
        <v>68357154</v>
      </c>
      <c r="F34" s="4"/>
      <c r="G34" s="2">
        <v>130071285</v>
      </c>
      <c r="H34" s="4"/>
      <c r="I34" s="2">
        <v>110050172</v>
      </c>
      <c r="J34" s="4"/>
      <c r="K34" s="2">
        <v>6138844</v>
      </c>
      <c r="L34" s="4"/>
      <c r="M34" s="2">
        <v>9071484</v>
      </c>
      <c r="O34" s="2">
        <v>5913953</v>
      </c>
      <c r="Q34" s="149"/>
    </row>
    <row r="35" spans="1:17" ht="23.1" customHeight="1">
      <c r="A35" s="146" t="s">
        <v>27</v>
      </c>
      <c r="B35" s="52"/>
      <c r="C35" s="48" t="s">
        <v>292</v>
      </c>
      <c r="E35" s="4">
        <v>1210255445</v>
      </c>
      <c r="F35" s="4"/>
      <c r="G35" s="2">
        <v>1282071381</v>
      </c>
      <c r="H35" s="4"/>
      <c r="I35" s="2">
        <v>1796783359</v>
      </c>
      <c r="J35" s="4"/>
      <c r="K35" s="2">
        <v>1147580066</v>
      </c>
      <c r="L35" s="4"/>
      <c r="M35" s="2">
        <v>1206253648</v>
      </c>
      <c r="O35" s="2">
        <v>1262061349</v>
      </c>
    </row>
    <row r="36" spans="1:17" ht="23.1" customHeight="1">
      <c r="A36" s="146" t="s">
        <v>28</v>
      </c>
      <c r="B36" s="52"/>
      <c r="C36" s="48"/>
      <c r="E36" s="2">
        <v>0</v>
      </c>
      <c r="F36" s="4"/>
      <c r="G36" s="2">
        <v>0</v>
      </c>
      <c r="H36" s="4"/>
      <c r="I36" s="2">
        <v>754013963</v>
      </c>
      <c r="J36" s="4"/>
      <c r="K36" s="2">
        <v>0</v>
      </c>
      <c r="L36" s="4"/>
      <c r="M36" s="2">
        <v>0</v>
      </c>
      <c r="O36" s="2">
        <v>0</v>
      </c>
    </row>
    <row r="37" spans="1:17" ht="23.1" customHeight="1">
      <c r="A37" s="146" t="s">
        <v>29</v>
      </c>
      <c r="B37" s="52"/>
      <c r="C37" s="48">
        <v>20</v>
      </c>
      <c r="E37" s="2">
        <v>806418207</v>
      </c>
      <c r="F37" s="4"/>
      <c r="G37" s="2">
        <v>894477415</v>
      </c>
      <c r="H37" s="4"/>
      <c r="I37" s="2">
        <v>306537965</v>
      </c>
      <c r="J37" s="4"/>
      <c r="K37" s="2">
        <v>148245765</v>
      </c>
      <c r="L37" s="4"/>
      <c r="M37" s="2">
        <v>148245765</v>
      </c>
      <c r="O37" s="2">
        <v>241635741</v>
      </c>
    </row>
    <row r="38" spans="1:17" ht="23.1" customHeight="1">
      <c r="A38" s="49" t="s">
        <v>30</v>
      </c>
      <c r="B38" s="52"/>
      <c r="C38" s="48">
        <v>34</v>
      </c>
      <c r="E38" s="2">
        <v>107899008</v>
      </c>
      <c r="F38" s="4"/>
      <c r="G38" s="2">
        <v>109809601</v>
      </c>
      <c r="H38" s="4"/>
      <c r="I38" s="2">
        <v>44362818</v>
      </c>
      <c r="J38" s="4"/>
      <c r="K38" s="2">
        <v>33269934</v>
      </c>
      <c r="L38" s="4"/>
      <c r="M38" s="2">
        <v>33838397</v>
      </c>
      <c r="O38" s="2">
        <v>32360511</v>
      </c>
    </row>
    <row r="39" spans="1:17" ht="23.1" customHeight="1">
      <c r="A39" s="147" t="s">
        <v>31</v>
      </c>
      <c r="B39" s="52"/>
      <c r="C39" s="48"/>
      <c r="E39" s="2">
        <v>7274451</v>
      </c>
      <c r="F39" s="4"/>
      <c r="G39" s="2">
        <v>27200813</v>
      </c>
      <c r="H39" s="4"/>
      <c r="I39" s="2">
        <v>26336448</v>
      </c>
      <c r="J39" s="4"/>
      <c r="K39" s="2">
        <v>4511752</v>
      </c>
      <c r="L39" s="4"/>
      <c r="M39" s="2">
        <v>3385208</v>
      </c>
      <c r="O39" s="2">
        <v>6393359</v>
      </c>
    </row>
    <row r="40" spans="1:17" ht="23.1" customHeight="1">
      <c r="A40" s="47" t="s">
        <v>32</v>
      </c>
      <c r="C40" s="48"/>
      <c r="E40" s="3">
        <f>SUM(E23:E39)</f>
        <v>3103304048</v>
      </c>
      <c r="F40" s="4"/>
      <c r="G40" s="3">
        <f>SUM(G23:G39)</f>
        <v>4332734744</v>
      </c>
      <c r="H40" s="4"/>
      <c r="I40" s="3">
        <f>SUM(I23:I39)</f>
        <v>4878566449</v>
      </c>
      <c r="J40" s="4"/>
      <c r="K40" s="3">
        <f>SUM(K23:K39)</f>
        <v>2959143769</v>
      </c>
      <c r="L40" s="4"/>
      <c r="M40" s="3">
        <f>SUM(M23:M39)</f>
        <v>3620436175</v>
      </c>
      <c r="O40" s="3">
        <f>SUM(O23:O39)</f>
        <v>4704342027</v>
      </c>
    </row>
    <row r="41" spans="1:17" ht="23.1" customHeight="1" thickBot="1">
      <c r="A41" s="47" t="s">
        <v>33</v>
      </c>
      <c r="E41" s="5">
        <f>SUM(E20,E40)</f>
        <v>3831632187</v>
      </c>
      <c r="F41" s="4"/>
      <c r="G41" s="5">
        <f>SUM(G20,G40)</f>
        <v>5139398232</v>
      </c>
      <c r="H41" s="4"/>
      <c r="I41" s="5">
        <f>SUM(I20,I40)</f>
        <v>6509585125</v>
      </c>
      <c r="J41" s="4"/>
      <c r="K41" s="5">
        <f>SUM(K20,K40)</f>
        <v>3313220728</v>
      </c>
      <c r="L41" s="4"/>
      <c r="M41" s="5">
        <f>SUM(M20,M40)</f>
        <v>3999011202</v>
      </c>
      <c r="O41" s="5">
        <f>SUM(O20,O40)</f>
        <v>5475904536</v>
      </c>
    </row>
    <row r="42" spans="1:17" ht="24" customHeight="1" thickTop="1">
      <c r="A42" s="47" t="s">
        <v>34</v>
      </c>
      <c r="E42" s="4"/>
      <c r="F42" s="4"/>
      <c r="G42" s="4"/>
      <c r="H42" s="4"/>
      <c r="I42" s="4"/>
      <c r="J42" s="4"/>
      <c r="K42" s="4"/>
      <c r="L42" s="4"/>
      <c r="M42" s="4"/>
      <c r="O42" s="4"/>
    </row>
    <row r="43" spans="1:17" ht="24" customHeight="1">
      <c r="A43" s="47" t="s">
        <v>35</v>
      </c>
      <c r="E43" s="4"/>
      <c r="F43" s="4"/>
      <c r="G43" s="4"/>
      <c r="H43" s="4"/>
      <c r="I43" s="4"/>
      <c r="J43" s="4"/>
      <c r="K43" s="4"/>
      <c r="L43" s="4"/>
      <c r="M43" s="4"/>
      <c r="O43" s="4"/>
    </row>
    <row r="44" spans="1:17" ht="24" customHeight="1">
      <c r="A44" s="51" t="s">
        <v>36</v>
      </c>
      <c r="B44" s="52"/>
      <c r="C44" s="148">
        <v>21</v>
      </c>
      <c r="E44" s="2">
        <v>393075529</v>
      </c>
      <c r="F44" s="4"/>
      <c r="G44" s="2">
        <v>445881829</v>
      </c>
      <c r="H44" s="4"/>
      <c r="I44" s="2">
        <v>935716907</v>
      </c>
      <c r="J44" s="4"/>
      <c r="K44" s="4">
        <v>393075526</v>
      </c>
      <c r="L44" s="4"/>
      <c r="M44" s="2">
        <v>436832716</v>
      </c>
      <c r="O44" s="2">
        <v>920857272</v>
      </c>
    </row>
    <row r="45" spans="1:17" ht="24" customHeight="1">
      <c r="A45" s="51" t="s">
        <v>195</v>
      </c>
      <c r="B45" s="52"/>
      <c r="C45" s="48" t="s">
        <v>265</v>
      </c>
      <c r="E45" s="2">
        <v>413478916</v>
      </c>
      <c r="F45" s="4"/>
      <c r="G45" s="6">
        <v>683122335</v>
      </c>
      <c r="H45" s="4"/>
      <c r="I45" s="6">
        <v>397290703</v>
      </c>
      <c r="J45" s="4"/>
      <c r="K45" s="4">
        <v>141680244</v>
      </c>
      <c r="L45" s="4"/>
      <c r="M45" s="6">
        <v>182397272</v>
      </c>
      <c r="O45" s="6">
        <v>223055079</v>
      </c>
    </row>
    <row r="46" spans="1:17" s="113" customFormat="1" ht="24" customHeight="1">
      <c r="A46" s="51" t="s">
        <v>246</v>
      </c>
      <c r="B46" s="52"/>
      <c r="C46" s="148">
        <v>23</v>
      </c>
      <c r="D46" s="35"/>
      <c r="E46" s="2">
        <v>166422642</v>
      </c>
      <c r="F46" s="4"/>
      <c r="G46" s="6">
        <v>0</v>
      </c>
      <c r="H46" s="4"/>
      <c r="I46" s="6">
        <v>0</v>
      </c>
      <c r="J46" s="4"/>
      <c r="K46" s="4">
        <v>0</v>
      </c>
      <c r="L46" s="4"/>
      <c r="M46" s="6">
        <v>0</v>
      </c>
      <c r="N46" s="33"/>
      <c r="O46" s="6">
        <v>0</v>
      </c>
    </row>
    <row r="47" spans="1:17" ht="24" customHeight="1">
      <c r="A47" s="51" t="s">
        <v>37</v>
      </c>
      <c r="B47" s="52"/>
      <c r="C47" s="148"/>
      <c r="E47" s="2"/>
      <c r="F47" s="4"/>
      <c r="G47" s="6"/>
      <c r="H47" s="4"/>
      <c r="I47" s="6"/>
      <c r="J47" s="4"/>
      <c r="K47" s="4"/>
      <c r="L47" s="4"/>
      <c r="M47" s="6"/>
      <c r="O47" s="6"/>
    </row>
    <row r="48" spans="1:17" ht="24" customHeight="1">
      <c r="A48" s="51" t="s">
        <v>38</v>
      </c>
      <c r="B48" s="52"/>
      <c r="C48" s="148"/>
      <c r="E48" s="2">
        <v>0</v>
      </c>
      <c r="F48" s="4"/>
      <c r="G48" s="6">
        <v>51175072</v>
      </c>
      <c r="H48" s="4"/>
      <c r="I48" s="6">
        <v>0</v>
      </c>
      <c r="J48" s="4"/>
      <c r="K48" s="4">
        <v>0</v>
      </c>
      <c r="L48" s="4"/>
      <c r="M48" s="6">
        <v>0</v>
      </c>
      <c r="O48" s="6">
        <v>0</v>
      </c>
    </row>
    <row r="49" spans="1:18" ht="24" customHeight="1">
      <c r="A49" s="51" t="s">
        <v>39</v>
      </c>
      <c r="B49" s="52"/>
      <c r="C49" s="148">
        <v>24</v>
      </c>
      <c r="E49" s="2">
        <v>100000000</v>
      </c>
      <c r="F49" s="4"/>
      <c r="G49" s="6">
        <v>57500000</v>
      </c>
      <c r="H49" s="4"/>
      <c r="I49" s="6">
        <v>0</v>
      </c>
      <c r="J49" s="4"/>
      <c r="K49" s="4">
        <v>100000000</v>
      </c>
      <c r="L49" s="4"/>
      <c r="M49" s="6">
        <v>52500000</v>
      </c>
      <c r="O49" s="6">
        <v>0</v>
      </c>
    </row>
    <row r="50" spans="1:18" ht="24" customHeight="1">
      <c r="A50" s="49" t="s">
        <v>40</v>
      </c>
      <c r="B50" s="52"/>
      <c r="C50" s="148">
        <v>5</v>
      </c>
      <c r="E50" s="2">
        <v>124657825</v>
      </c>
      <c r="F50" s="4"/>
      <c r="G50" s="6">
        <v>19990575</v>
      </c>
      <c r="H50" s="4"/>
      <c r="I50" s="6">
        <v>2165209</v>
      </c>
      <c r="J50" s="4"/>
      <c r="K50" s="6">
        <v>118507188</v>
      </c>
      <c r="L50" s="4"/>
      <c r="M50" s="6">
        <v>103825501</v>
      </c>
      <c r="O50" s="6">
        <v>0</v>
      </c>
    </row>
    <row r="51" spans="1:18" ht="24" customHeight="1">
      <c r="A51" s="49" t="s">
        <v>41</v>
      </c>
      <c r="B51" s="52"/>
      <c r="C51" s="148">
        <v>25</v>
      </c>
      <c r="E51" s="6">
        <v>0</v>
      </c>
      <c r="F51" s="4"/>
      <c r="G51" s="6">
        <v>2746438</v>
      </c>
      <c r="H51" s="4"/>
      <c r="I51" s="6">
        <v>0</v>
      </c>
      <c r="J51" s="4"/>
      <c r="K51" s="6">
        <v>0</v>
      </c>
      <c r="L51" s="4"/>
      <c r="M51" s="6">
        <v>0</v>
      </c>
      <c r="O51" s="6">
        <v>0</v>
      </c>
    </row>
    <row r="52" spans="1:18" ht="24" customHeight="1">
      <c r="A52" s="51" t="s">
        <v>42</v>
      </c>
      <c r="B52" s="52"/>
      <c r="C52" s="148"/>
      <c r="E52" s="2"/>
      <c r="F52" s="4"/>
      <c r="G52" s="6"/>
      <c r="H52" s="4"/>
      <c r="I52" s="6"/>
      <c r="J52" s="4"/>
      <c r="K52" s="4"/>
      <c r="L52" s="4"/>
      <c r="M52" s="6"/>
      <c r="O52" s="6"/>
    </row>
    <row r="53" spans="1:18" ht="24" customHeight="1">
      <c r="A53" s="51" t="s">
        <v>43</v>
      </c>
      <c r="B53" s="52"/>
      <c r="C53" s="148">
        <v>26</v>
      </c>
      <c r="E53" s="2">
        <v>29803279</v>
      </c>
      <c r="F53" s="4"/>
      <c r="G53" s="6">
        <v>117740064</v>
      </c>
      <c r="H53" s="4"/>
      <c r="I53" s="6">
        <v>92058134</v>
      </c>
      <c r="J53" s="4"/>
      <c r="K53" s="4">
        <v>26303068</v>
      </c>
      <c r="L53" s="4"/>
      <c r="M53" s="6">
        <v>65893698</v>
      </c>
      <c r="O53" s="6">
        <v>37710840</v>
      </c>
    </row>
    <row r="54" spans="1:18" ht="24" customHeight="1">
      <c r="A54" s="51" t="s">
        <v>44</v>
      </c>
      <c r="B54" s="52"/>
      <c r="C54" s="148">
        <v>27</v>
      </c>
      <c r="E54" s="4">
        <v>1290043790</v>
      </c>
      <c r="F54" s="4"/>
      <c r="G54" s="6">
        <v>1297623824</v>
      </c>
      <c r="H54" s="4"/>
      <c r="I54" s="6">
        <v>0</v>
      </c>
      <c r="J54" s="4"/>
      <c r="K54" s="4">
        <v>1290043790</v>
      </c>
      <c r="L54" s="4"/>
      <c r="M54" s="6">
        <v>1297623824</v>
      </c>
      <c r="O54" s="6">
        <v>0</v>
      </c>
    </row>
    <row r="55" spans="1:18" ht="24" customHeight="1">
      <c r="A55" s="51" t="s">
        <v>188</v>
      </c>
      <c r="B55" s="52"/>
      <c r="C55" s="48">
        <v>18</v>
      </c>
      <c r="E55" s="2">
        <v>33513505</v>
      </c>
      <c r="F55" s="4"/>
      <c r="G55" s="6">
        <v>48580192</v>
      </c>
      <c r="H55" s="4"/>
      <c r="I55" s="6">
        <v>31478292</v>
      </c>
      <c r="J55" s="4"/>
      <c r="K55" s="4">
        <v>2596234</v>
      </c>
      <c r="L55" s="4"/>
      <c r="M55" s="6">
        <v>3638510</v>
      </c>
      <c r="O55" s="6">
        <v>2538206</v>
      </c>
    </row>
    <row r="56" spans="1:18" ht="24" customHeight="1">
      <c r="A56" s="146" t="s">
        <v>240</v>
      </c>
      <c r="B56" s="52"/>
      <c r="C56" s="48"/>
      <c r="E56" s="2">
        <v>23558799</v>
      </c>
      <c r="F56" s="4"/>
      <c r="G56" s="6">
        <v>0</v>
      </c>
      <c r="H56" s="4"/>
      <c r="I56" s="6">
        <v>0</v>
      </c>
      <c r="J56" s="4"/>
      <c r="K56" s="6">
        <v>23558799</v>
      </c>
      <c r="L56" s="4"/>
      <c r="M56" s="6">
        <v>0</v>
      </c>
      <c r="O56" s="6">
        <v>0</v>
      </c>
    </row>
    <row r="57" spans="1:18" ht="24" customHeight="1">
      <c r="A57" s="146" t="s">
        <v>46</v>
      </c>
      <c r="B57" s="52"/>
      <c r="C57" s="48"/>
      <c r="E57" s="2">
        <v>31381866</v>
      </c>
      <c r="F57" s="4"/>
      <c r="G57" s="6">
        <v>54803483</v>
      </c>
      <c r="H57" s="4"/>
      <c r="I57" s="6">
        <v>42814146</v>
      </c>
      <c r="J57" s="4"/>
      <c r="K57" s="6">
        <v>6916186</v>
      </c>
      <c r="L57" s="4"/>
      <c r="M57" s="6">
        <v>15878469</v>
      </c>
      <c r="O57" s="6">
        <v>15853948</v>
      </c>
    </row>
    <row r="58" spans="1:18" s="113" customFormat="1" ht="24" customHeight="1">
      <c r="A58" s="146" t="s">
        <v>263</v>
      </c>
      <c r="B58" s="52"/>
      <c r="C58" s="48"/>
      <c r="D58" s="35"/>
      <c r="E58" s="2">
        <v>0</v>
      </c>
      <c r="F58" s="4"/>
      <c r="G58" s="6">
        <v>0</v>
      </c>
      <c r="H58" s="4"/>
      <c r="I58" s="6">
        <v>145685245</v>
      </c>
      <c r="J58" s="4"/>
      <c r="K58" s="6">
        <v>0</v>
      </c>
      <c r="L58" s="4"/>
      <c r="M58" s="6">
        <v>0</v>
      </c>
      <c r="N58" s="33"/>
      <c r="O58" s="6">
        <v>0</v>
      </c>
    </row>
    <row r="59" spans="1:18" ht="24" customHeight="1">
      <c r="A59" s="49" t="s">
        <v>47</v>
      </c>
      <c r="B59" s="48"/>
      <c r="C59" s="48"/>
      <c r="E59" s="2">
        <f>((80159409-2)-50657661)+9865441</f>
        <v>39367187</v>
      </c>
      <c r="F59" s="4"/>
      <c r="G59" s="6">
        <f>21512325-1</f>
        <v>21512324</v>
      </c>
      <c r="H59" s="4"/>
      <c r="I59" s="6">
        <v>19941898</v>
      </c>
      <c r="J59" s="4"/>
      <c r="K59" s="4">
        <f>4052538+2</f>
        <v>4052540</v>
      </c>
      <c r="L59" s="4"/>
      <c r="M59" s="6">
        <v>6197396</v>
      </c>
      <c r="O59" s="6">
        <v>7604792</v>
      </c>
      <c r="R59" s="168"/>
    </row>
    <row r="60" spans="1:18" ht="24" customHeight="1">
      <c r="A60" s="47" t="s">
        <v>48</v>
      </c>
      <c r="C60" s="48"/>
      <c r="E60" s="3">
        <f>SUM(E44:E59)</f>
        <v>2645303338</v>
      </c>
      <c r="F60" s="4"/>
      <c r="G60" s="3">
        <f>SUM(G44:G59)</f>
        <v>2800676136</v>
      </c>
      <c r="H60" s="4"/>
      <c r="I60" s="3">
        <f>SUM(I44:I59)</f>
        <v>1667150534</v>
      </c>
      <c r="J60" s="4"/>
      <c r="K60" s="3">
        <f>SUM(K44:K59)</f>
        <v>2106733575</v>
      </c>
      <c r="L60" s="4"/>
      <c r="M60" s="3">
        <f>SUM(M44:M59)</f>
        <v>2164787386</v>
      </c>
      <c r="O60" s="3">
        <f>SUM(O44:O59)</f>
        <v>1207620137</v>
      </c>
    </row>
    <row r="61" spans="1:18" ht="13.5" customHeight="1">
      <c r="A61" s="47"/>
      <c r="C61" s="48"/>
      <c r="E61" s="10"/>
      <c r="F61" s="4"/>
      <c r="G61" s="10"/>
      <c r="H61" s="4"/>
      <c r="I61" s="10"/>
      <c r="J61" s="4"/>
      <c r="K61" s="10"/>
      <c r="L61" s="4"/>
      <c r="M61" s="10"/>
      <c r="O61" s="10"/>
    </row>
    <row r="62" spans="1:18" ht="24" customHeight="1">
      <c r="A62" s="47" t="s">
        <v>49</v>
      </c>
      <c r="C62" s="48"/>
      <c r="E62" s="6"/>
      <c r="F62" s="4"/>
      <c r="G62" s="6"/>
      <c r="H62" s="4"/>
      <c r="I62" s="6"/>
      <c r="J62" s="4"/>
      <c r="K62" s="6"/>
      <c r="L62" s="4"/>
      <c r="M62" s="6"/>
      <c r="O62" s="6"/>
    </row>
    <row r="63" spans="1:18" ht="24" customHeight="1">
      <c r="A63" s="49" t="s">
        <v>50</v>
      </c>
      <c r="C63" s="35"/>
      <c r="E63" s="4"/>
      <c r="F63" s="4"/>
      <c r="G63" s="4"/>
      <c r="H63" s="4"/>
      <c r="I63" s="4"/>
      <c r="J63" s="4"/>
      <c r="K63" s="4"/>
      <c r="L63" s="4"/>
      <c r="M63" s="4"/>
      <c r="O63" s="4"/>
    </row>
    <row r="64" spans="1:18" ht="24" customHeight="1">
      <c r="A64" s="49" t="s">
        <v>45</v>
      </c>
      <c r="C64" s="148">
        <v>26</v>
      </c>
      <c r="E64" s="2">
        <v>6780982</v>
      </c>
      <c r="F64" s="4"/>
      <c r="G64" s="2">
        <v>103460059</v>
      </c>
      <c r="H64" s="4"/>
      <c r="I64" s="2">
        <v>172378256</v>
      </c>
      <c r="J64" s="4"/>
      <c r="K64" s="4">
        <v>0</v>
      </c>
      <c r="L64" s="4"/>
      <c r="M64" s="2">
        <v>0</v>
      </c>
      <c r="O64" s="2">
        <v>66361441</v>
      </c>
    </row>
    <row r="65" spans="1:23" ht="24" customHeight="1">
      <c r="A65" s="49" t="s">
        <v>51</v>
      </c>
      <c r="C65" s="148"/>
      <c r="E65" s="2"/>
      <c r="F65" s="4"/>
      <c r="G65" s="2"/>
      <c r="H65" s="4"/>
      <c r="I65" s="2"/>
      <c r="J65" s="4"/>
      <c r="K65" s="2"/>
      <c r="L65" s="4"/>
      <c r="M65" s="2"/>
      <c r="O65" s="2"/>
    </row>
    <row r="66" spans="1:23" ht="24" customHeight="1">
      <c r="A66" s="49" t="s">
        <v>45</v>
      </c>
      <c r="C66" s="148">
        <v>27</v>
      </c>
      <c r="E66" s="2">
        <v>0</v>
      </c>
      <c r="F66" s="4"/>
      <c r="G66" s="2">
        <v>0</v>
      </c>
      <c r="H66" s="4"/>
      <c r="I66" s="2">
        <v>1289645107</v>
      </c>
      <c r="J66" s="4"/>
      <c r="K66" s="4">
        <v>0</v>
      </c>
      <c r="L66" s="4"/>
      <c r="M66" s="2">
        <v>0</v>
      </c>
      <c r="O66" s="2">
        <v>1289645107</v>
      </c>
    </row>
    <row r="67" spans="1:23" ht="24" customHeight="1">
      <c r="A67" s="49" t="s">
        <v>52</v>
      </c>
      <c r="C67" s="148"/>
      <c r="E67" s="2">
        <v>0</v>
      </c>
      <c r="F67" s="4"/>
      <c r="G67" s="2">
        <v>31500000</v>
      </c>
      <c r="H67" s="4"/>
      <c r="I67" s="2">
        <v>0</v>
      </c>
      <c r="J67" s="4"/>
      <c r="K67" s="4">
        <v>0</v>
      </c>
      <c r="L67" s="4"/>
      <c r="M67" s="2">
        <v>0</v>
      </c>
      <c r="O67" s="2">
        <v>0</v>
      </c>
    </row>
    <row r="68" spans="1:23" ht="24" customHeight="1">
      <c r="A68" s="49" t="s">
        <v>53</v>
      </c>
      <c r="C68" s="48"/>
      <c r="E68" s="6"/>
      <c r="F68" s="4"/>
      <c r="G68" s="6"/>
      <c r="H68" s="4"/>
      <c r="I68" s="6"/>
      <c r="J68" s="4"/>
      <c r="K68" s="6"/>
      <c r="L68" s="4"/>
      <c r="M68" s="6"/>
      <c r="O68" s="6"/>
    </row>
    <row r="69" spans="1:23" ht="24" customHeight="1">
      <c r="A69" s="49" t="s">
        <v>45</v>
      </c>
      <c r="C69" s="48">
        <v>18</v>
      </c>
      <c r="E69" s="2">
        <v>42947898</v>
      </c>
      <c r="F69" s="4"/>
      <c r="G69" s="6">
        <v>90416777</v>
      </c>
      <c r="H69" s="4"/>
      <c r="I69" s="6">
        <v>84922529</v>
      </c>
      <c r="J69" s="4"/>
      <c r="K69" s="4">
        <v>3792709</v>
      </c>
      <c r="L69" s="4"/>
      <c r="M69" s="6">
        <v>6256929</v>
      </c>
      <c r="O69" s="6">
        <v>3709165</v>
      </c>
    </row>
    <row r="70" spans="1:23" ht="24" customHeight="1">
      <c r="A70" s="49" t="s">
        <v>54</v>
      </c>
      <c r="C70" s="48">
        <v>28</v>
      </c>
      <c r="E70" s="2">
        <v>19419657</v>
      </c>
      <c r="F70" s="4"/>
      <c r="G70" s="6">
        <v>20651322</v>
      </c>
      <c r="H70" s="4"/>
      <c r="I70" s="6">
        <v>18068816</v>
      </c>
      <c r="J70" s="4"/>
      <c r="K70" s="4">
        <v>19218640</v>
      </c>
      <c r="L70" s="4"/>
      <c r="M70" s="6">
        <v>16804721</v>
      </c>
      <c r="O70" s="6">
        <v>14897872</v>
      </c>
    </row>
    <row r="71" spans="1:23" ht="24" customHeight="1">
      <c r="A71" s="49" t="s">
        <v>55</v>
      </c>
      <c r="C71" s="48">
        <v>34</v>
      </c>
      <c r="E71" s="2">
        <v>267356448</v>
      </c>
      <c r="F71" s="4"/>
      <c r="G71" s="6">
        <v>284367512</v>
      </c>
      <c r="H71" s="4"/>
      <c r="I71" s="6">
        <v>279912793</v>
      </c>
      <c r="J71" s="4"/>
      <c r="K71" s="4">
        <v>243717565</v>
      </c>
      <c r="L71" s="4"/>
      <c r="M71" s="6">
        <v>257156762</v>
      </c>
      <c r="O71" s="6">
        <v>270277443</v>
      </c>
    </row>
    <row r="72" spans="1:23" ht="24" customHeight="1">
      <c r="A72" s="49" t="s">
        <v>187</v>
      </c>
      <c r="C72" s="48">
        <v>11</v>
      </c>
      <c r="E72" s="2">
        <v>0</v>
      </c>
      <c r="F72" s="4"/>
      <c r="G72" s="6">
        <v>351439522</v>
      </c>
      <c r="H72" s="4"/>
      <c r="I72" s="6">
        <v>0</v>
      </c>
      <c r="J72" s="4"/>
      <c r="K72" s="4">
        <v>0</v>
      </c>
      <c r="L72" s="4"/>
      <c r="M72" s="6">
        <v>0</v>
      </c>
      <c r="O72" s="6">
        <v>0</v>
      </c>
    </row>
    <row r="73" spans="1:23" ht="24" customHeight="1">
      <c r="A73" s="49" t="s">
        <v>56</v>
      </c>
      <c r="C73" s="48">
        <v>5</v>
      </c>
      <c r="E73" s="2">
        <v>55109892</v>
      </c>
      <c r="F73" s="4"/>
      <c r="G73" s="6">
        <v>148707626</v>
      </c>
      <c r="H73" s="4"/>
      <c r="I73" s="6">
        <v>81932933</v>
      </c>
      <c r="J73" s="4"/>
      <c r="K73" s="4">
        <v>3174473</v>
      </c>
      <c r="L73" s="4"/>
      <c r="M73" s="6">
        <v>4328781</v>
      </c>
      <c r="O73" s="6">
        <v>6751664</v>
      </c>
      <c r="W73" s="54"/>
    </row>
    <row r="74" spans="1:23" ht="24" customHeight="1">
      <c r="A74" s="47" t="s">
        <v>57</v>
      </c>
      <c r="C74" s="48"/>
      <c r="E74" s="7">
        <f>SUM(E64:E73)</f>
        <v>391614877</v>
      </c>
      <c r="F74" s="4"/>
      <c r="G74" s="7">
        <f>SUM(G64:G73)</f>
        <v>1030542818</v>
      </c>
      <c r="H74" s="4"/>
      <c r="I74" s="7">
        <f>SUM(I64:I73)</f>
        <v>1926860434</v>
      </c>
      <c r="J74" s="4"/>
      <c r="K74" s="3">
        <f>SUM(K64:K73)</f>
        <v>269903387</v>
      </c>
      <c r="L74" s="4"/>
      <c r="M74" s="7">
        <f>SUM(M64:M73)</f>
        <v>284547193</v>
      </c>
      <c r="O74" s="7">
        <f>SUM(O64:O73)</f>
        <v>1651642692</v>
      </c>
    </row>
    <row r="75" spans="1:23" ht="24" customHeight="1">
      <c r="A75" s="47" t="s">
        <v>58</v>
      </c>
      <c r="E75" s="7">
        <f>SUM(E60,E74)</f>
        <v>3036918215</v>
      </c>
      <c r="F75" s="4"/>
      <c r="G75" s="7">
        <f>SUM(G60,G74)</f>
        <v>3831218954</v>
      </c>
      <c r="H75" s="4"/>
      <c r="I75" s="7">
        <f>SUM(I60,I74)</f>
        <v>3594010968</v>
      </c>
      <c r="J75" s="4"/>
      <c r="K75" s="7">
        <f>SUM(K60,K74)</f>
        <v>2376636962</v>
      </c>
      <c r="L75" s="4"/>
      <c r="M75" s="7">
        <f>SUM(M60,M74)</f>
        <v>2449334579</v>
      </c>
      <c r="O75" s="7">
        <f>SUM(O60,O74)</f>
        <v>2859262829</v>
      </c>
    </row>
    <row r="76" spans="1:23" ht="24" customHeight="1">
      <c r="A76" s="47" t="s">
        <v>59</v>
      </c>
      <c r="E76" s="2"/>
      <c r="F76" s="4"/>
      <c r="G76" s="2"/>
      <c r="H76" s="4"/>
      <c r="I76" s="2"/>
      <c r="J76" s="4"/>
      <c r="K76" s="2"/>
      <c r="L76" s="4"/>
      <c r="M76" s="2"/>
      <c r="O76" s="2"/>
    </row>
    <row r="77" spans="1:23" ht="24" customHeight="1">
      <c r="A77" s="47" t="s">
        <v>60</v>
      </c>
      <c r="C77" s="48"/>
      <c r="E77" s="2"/>
      <c r="F77" s="4"/>
      <c r="G77" s="2"/>
      <c r="H77" s="4"/>
      <c r="I77" s="2"/>
      <c r="J77" s="4"/>
      <c r="K77" s="2"/>
      <c r="L77" s="4"/>
      <c r="M77" s="2"/>
      <c r="O77" s="2"/>
    </row>
    <row r="78" spans="1:23" ht="24" customHeight="1">
      <c r="A78" s="55" t="s">
        <v>61</v>
      </c>
      <c r="B78" s="52"/>
      <c r="C78" s="48">
        <v>29</v>
      </c>
      <c r="E78" s="2"/>
      <c r="F78" s="4"/>
      <c r="G78" s="2"/>
      <c r="H78" s="4"/>
      <c r="I78" s="2"/>
      <c r="J78" s="4"/>
      <c r="K78" s="2"/>
      <c r="L78" s="4"/>
      <c r="M78" s="2"/>
      <c r="O78" s="2"/>
    </row>
    <row r="79" spans="1:23" ht="24" customHeight="1" thickBot="1">
      <c r="A79" s="55" t="s">
        <v>232</v>
      </c>
      <c r="B79" s="52"/>
      <c r="C79" s="48"/>
      <c r="E79" s="8">
        <v>2126485936</v>
      </c>
      <c r="F79" s="4"/>
      <c r="G79" s="33"/>
      <c r="H79" s="4"/>
      <c r="I79" s="33"/>
      <c r="J79" s="4"/>
      <c r="K79" s="8">
        <v>2126485936</v>
      </c>
      <c r="L79" s="4"/>
      <c r="M79" s="33"/>
      <c r="O79" s="33"/>
    </row>
    <row r="80" spans="1:23" ht="24" customHeight="1" thickTop="1" thickBot="1">
      <c r="A80" s="55" t="s">
        <v>233</v>
      </c>
      <c r="B80" s="52"/>
      <c r="C80" s="48"/>
      <c r="E80" s="10"/>
      <c r="F80" s="4"/>
      <c r="G80" s="8">
        <v>1559423020</v>
      </c>
      <c r="H80" s="4"/>
      <c r="I80" s="8">
        <v>1485443157</v>
      </c>
      <c r="J80" s="4"/>
      <c r="K80" s="10"/>
      <c r="L80" s="4"/>
      <c r="M80" s="8">
        <v>1559423020</v>
      </c>
      <c r="O80" s="8">
        <v>1485443157</v>
      </c>
    </row>
    <row r="81" spans="1:15" ht="24" customHeight="1" thickTop="1">
      <c r="A81" s="55" t="s">
        <v>62</v>
      </c>
      <c r="B81" s="52"/>
      <c r="C81" s="48"/>
      <c r="E81" s="10"/>
      <c r="F81" s="4"/>
      <c r="G81" s="10"/>
      <c r="H81" s="4"/>
      <c r="I81" s="10"/>
      <c r="J81" s="4"/>
      <c r="K81" s="10"/>
      <c r="L81" s="4"/>
      <c r="M81" s="10"/>
      <c r="O81" s="10"/>
    </row>
    <row r="82" spans="1:15" ht="24" customHeight="1">
      <c r="A82" s="55" t="s">
        <v>234</v>
      </c>
      <c r="B82" s="52"/>
      <c r="C82" s="48"/>
      <c r="E82" s="2">
        <v>1503827271</v>
      </c>
      <c r="F82" s="4"/>
      <c r="G82" s="2"/>
      <c r="H82" s="4"/>
      <c r="I82" s="2"/>
      <c r="J82" s="4"/>
      <c r="K82" s="2">
        <v>1503827271</v>
      </c>
      <c r="L82" s="4"/>
      <c r="M82" s="2"/>
      <c r="O82" s="2"/>
    </row>
    <row r="83" spans="1:15" ht="24" customHeight="1">
      <c r="A83" s="55" t="s">
        <v>235</v>
      </c>
      <c r="B83" s="52"/>
      <c r="E83" s="2"/>
      <c r="F83" s="4"/>
      <c r="G83" s="2">
        <v>1417657291</v>
      </c>
      <c r="H83" s="4"/>
      <c r="I83" s="2">
        <v>1417657291</v>
      </c>
      <c r="J83" s="4"/>
      <c r="K83" s="2"/>
      <c r="L83" s="4"/>
      <c r="M83" s="2">
        <v>1417657291</v>
      </c>
      <c r="O83" s="2">
        <v>1417657291</v>
      </c>
    </row>
    <row r="84" spans="1:15" ht="24" customHeight="1">
      <c r="A84" s="55" t="s">
        <v>63</v>
      </c>
      <c r="B84" s="52"/>
      <c r="E84" s="2">
        <v>1223222552</v>
      </c>
      <c r="F84" s="4"/>
      <c r="G84" s="2">
        <v>1224845062</v>
      </c>
      <c r="H84" s="4"/>
      <c r="I84" s="2">
        <v>1224845062</v>
      </c>
      <c r="J84" s="4"/>
      <c r="K84" s="2">
        <v>1223222552</v>
      </c>
      <c r="L84" s="4"/>
      <c r="M84" s="2">
        <v>1224845062</v>
      </c>
      <c r="O84" s="2">
        <v>1224845062</v>
      </c>
    </row>
    <row r="85" spans="1:15" ht="24" customHeight="1">
      <c r="A85" s="55" t="s">
        <v>64</v>
      </c>
      <c r="B85" s="52"/>
      <c r="C85" s="48">
        <v>30</v>
      </c>
      <c r="E85" s="2">
        <v>-290788396</v>
      </c>
      <c r="F85" s="4"/>
      <c r="G85" s="2">
        <v>-290788396</v>
      </c>
      <c r="H85" s="4"/>
      <c r="I85" s="2">
        <v>-290788396</v>
      </c>
      <c r="J85" s="4"/>
      <c r="K85" s="2">
        <v>-290788396</v>
      </c>
      <c r="L85" s="4"/>
      <c r="M85" s="2">
        <v>-290788396</v>
      </c>
      <c r="O85" s="2">
        <v>-290788396</v>
      </c>
    </row>
    <row r="86" spans="1:15" ht="24" customHeight="1">
      <c r="A86" s="55" t="s">
        <v>65</v>
      </c>
      <c r="B86" s="52"/>
      <c r="C86" s="156"/>
      <c r="E86" s="2"/>
      <c r="F86" s="4"/>
      <c r="G86" s="2"/>
      <c r="H86" s="4"/>
      <c r="I86" s="2"/>
      <c r="J86" s="4"/>
      <c r="K86" s="2"/>
      <c r="L86" s="4"/>
      <c r="M86" s="2"/>
      <c r="O86" s="2"/>
    </row>
    <row r="87" spans="1:15" ht="24" customHeight="1">
      <c r="A87" s="55" t="s">
        <v>66</v>
      </c>
      <c r="B87" s="52"/>
      <c r="C87" s="156"/>
      <c r="E87" s="2">
        <v>36836373</v>
      </c>
      <c r="F87" s="4"/>
      <c r="G87" s="2">
        <v>-62715438</v>
      </c>
      <c r="H87" s="4"/>
      <c r="I87" s="2">
        <v>-70624227</v>
      </c>
      <c r="J87" s="4"/>
      <c r="K87" s="2">
        <v>0</v>
      </c>
      <c r="L87" s="4"/>
      <c r="M87" s="2">
        <v>0</v>
      </c>
      <c r="O87" s="2">
        <v>0</v>
      </c>
    </row>
    <row r="88" spans="1:15" ht="24" customHeight="1">
      <c r="A88" s="55" t="s">
        <v>67</v>
      </c>
      <c r="B88" s="52"/>
      <c r="C88" s="156"/>
      <c r="E88" s="2"/>
      <c r="F88" s="4"/>
      <c r="G88" s="2"/>
      <c r="H88" s="4"/>
      <c r="I88" s="2"/>
      <c r="J88" s="4"/>
      <c r="K88" s="2"/>
      <c r="L88" s="4"/>
      <c r="M88" s="2"/>
      <c r="O88" s="2"/>
    </row>
    <row r="89" spans="1:15" ht="24" customHeight="1">
      <c r="A89" s="55" t="s">
        <v>68</v>
      </c>
      <c r="B89" s="52"/>
      <c r="C89" s="48">
        <v>31</v>
      </c>
      <c r="E89" s="2">
        <v>47300000</v>
      </c>
      <c r="F89" s="4"/>
      <c r="G89" s="2">
        <v>47300000</v>
      </c>
      <c r="H89" s="4"/>
      <c r="I89" s="2">
        <v>47300000</v>
      </c>
      <c r="J89" s="4"/>
      <c r="K89" s="2">
        <v>47300000</v>
      </c>
      <c r="L89" s="4"/>
      <c r="M89" s="2">
        <v>47300000</v>
      </c>
      <c r="O89" s="2">
        <v>47300000</v>
      </c>
    </row>
    <row r="90" spans="1:15" ht="24" customHeight="1">
      <c r="A90" s="43" t="s">
        <v>69</v>
      </c>
      <c r="B90" s="52"/>
      <c r="C90" s="48"/>
      <c r="E90" s="2">
        <f>Conso!N44</f>
        <v>-1315490483</v>
      </c>
      <c r="F90" s="4"/>
      <c r="G90" s="2">
        <f>Conso!N29</f>
        <v>-708683703</v>
      </c>
      <c r="H90" s="4"/>
      <c r="I90" s="2">
        <f>Conso!N15</f>
        <v>465058986</v>
      </c>
      <c r="J90" s="4"/>
      <c r="K90" s="2">
        <f>'The Company'!M28</f>
        <v>-1432810362</v>
      </c>
      <c r="L90" s="4"/>
      <c r="M90" s="2">
        <f>'The Company'!M16</f>
        <v>-738920052</v>
      </c>
      <c r="O90" s="2">
        <v>287652446</v>
      </c>
    </row>
    <row r="91" spans="1:15" ht="24" customHeight="1">
      <c r="A91" s="43" t="s">
        <v>70</v>
      </c>
      <c r="C91" s="48"/>
      <c r="E91" s="9">
        <f>Conso!V44</f>
        <v>-302067270</v>
      </c>
      <c r="F91" s="4"/>
      <c r="G91" s="9">
        <f>Conso!V29</f>
        <v>-329026880</v>
      </c>
      <c r="H91" s="4"/>
      <c r="I91" s="9">
        <f>Conso!V15</f>
        <v>12338467</v>
      </c>
      <c r="J91" s="4"/>
      <c r="K91" s="9">
        <f>'The Company'!O28</f>
        <v>-114167299</v>
      </c>
      <c r="L91" s="4"/>
      <c r="M91" s="9">
        <f>'The Company'!Q16</f>
        <v>-110417282</v>
      </c>
      <c r="O91" s="9">
        <v>-70024696</v>
      </c>
    </row>
    <row r="92" spans="1:15" ht="24" customHeight="1">
      <c r="A92" s="55" t="s">
        <v>71</v>
      </c>
      <c r="B92" s="56"/>
      <c r="E92" s="2">
        <f>SUM(E82:E91)</f>
        <v>902840047</v>
      </c>
      <c r="F92" s="4"/>
      <c r="G92" s="2">
        <f>SUM(G83:G91)</f>
        <v>1298587936</v>
      </c>
      <c r="H92" s="4"/>
      <c r="I92" s="2">
        <f>SUM(I83:I91)</f>
        <v>2805787183</v>
      </c>
      <c r="J92" s="4"/>
      <c r="K92" s="2">
        <f>SUM(K82:K91)</f>
        <v>936583766</v>
      </c>
      <c r="L92" s="4"/>
      <c r="M92" s="145">
        <f>SUM(M82:M91)</f>
        <v>1549676623</v>
      </c>
      <c r="O92" s="2">
        <f>SUM(O83:O91)</f>
        <v>2616641707</v>
      </c>
    </row>
    <row r="93" spans="1:15" ht="24" customHeight="1">
      <c r="A93" s="55" t="s">
        <v>72</v>
      </c>
      <c r="B93" s="56"/>
      <c r="E93" s="9">
        <v>-108126075</v>
      </c>
      <c r="F93" s="4"/>
      <c r="G93" s="9">
        <f>Conso!Z29</f>
        <v>9591342</v>
      </c>
      <c r="H93" s="4"/>
      <c r="I93" s="9">
        <v>109786974</v>
      </c>
      <c r="J93" s="4"/>
      <c r="K93" s="9">
        <v>0</v>
      </c>
      <c r="L93" s="4"/>
      <c r="M93" s="9">
        <v>0</v>
      </c>
      <c r="O93" s="9">
        <v>0</v>
      </c>
    </row>
    <row r="94" spans="1:15" ht="24" customHeight="1">
      <c r="A94" s="57" t="s">
        <v>73</v>
      </c>
      <c r="B94" s="56"/>
      <c r="E94" s="9">
        <f>SUM(E92:E93)</f>
        <v>794713972</v>
      </c>
      <c r="F94" s="4"/>
      <c r="G94" s="9">
        <f>SUM(G92:G93)</f>
        <v>1308179278</v>
      </c>
      <c r="H94" s="4"/>
      <c r="I94" s="9">
        <f>SUM(I92:I93)</f>
        <v>2915574157</v>
      </c>
      <c r="J94" s="4"/>
      <c r="K94" s="9">
        <f>SUM(K92:K93)</f>
        <v>936583766</v>
      </c>
      <c r="L94" s="4"/>
      <c r="M94" s="9">
        <f>SUM(M92:M93)</f>
        <v>1549676623</v>
      </c>
      <c r="O94" s="9">
        <f>SUM(O92:O93)</f>
        <v>2616641707</v>
      </c>
    </row>
    <row r="95" spans="1:15" ht="24" customHeight="1" thickBot="1">
      <c r="A95" s="47" t="s">
        <v>74</v>
      </c>
      <c r="E95" s="8">
        <f>SUM(E75,E94)</f>
        <v>3831632187</v>
      </c>
      <c r="F95" s="4"/>
      <c r="G95" s="8">
        <f>SUM(G75,G94)</f>
        <v>5139398232</v>
      </c>
      <c r="H95" s="4"/>
      <c r="I95" s="8">
        <f>SUM(I75,I94)</f>
        <v>6509585125</v>
      </c>
      <c r="J95" s="4"/>
      <c r="K95" s="8">
        <f>SUM(K75,K94)</f>
        <v>3313220728</v>
      </c>
      <c r="L95" s="4"/>
      <c r="M95" s="8">
        <f>SUM(M75,M94)</f>
        <v>3999011202</v>
      </c>
      <c r="O95" s="8">
        <f>SUM(O75,O94)</f>
        <v>5475904536</v>
      </c>
    </row>
    <row r="96" spans="1:15" ht="24" customHeight="1" thickTop="1">
      <c r="C96" s="58"/>
      <c r="E96" s="115"/>
      <c r="F96" s="116"/>
      <c r="G96" s="119"/>
      <c r="H96" s="116"/>
      <c r="I96" s="119"/>
      <c r="J96" s="116"/>
      <c r="K96" s="115"/>
      <c r="L96" s="116"/>
      <c r="M96" s="139"/>
      <c r="O96" s="139"/>
    </row>
    <row r="97" spans="5:15" ht="24" customHeight="1">
      <c r="E97" s="150"/>
      <c r="G97" s="150"/>
      <c r="I97" s="150"/>
      <c r="K97" s="150"/>
      <c r="M97" s="150"/>
      <c r="O97" s="150"/>
    </row>
    <row r="98" spans="5:15" ht="24" customHeight="1">
      <c r="G98" s="35"/>
      <c r="M98" s="35"/>
    </row>
  </sheetData>
  <mergeCells count="3">
    <mergeCell ref="E4:J4"/>
    <mergeCell ref="K4:O4"/>
    <mergeCell ref="E7:O7"/>
  </mergeCells>
  <printOptions horizontalCentered="1"/>
  <pageMargins left="0.8" right="0.4" top="0.9" bottom="0.8" header="0.31496062992126" footer="0.25"/>
  <pageSetup paperSize="9" scale="56" firstPageNumber="12" fitToHeight="3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41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F983-C0AB-42F3-886C-61958ABDAF4C}">
  <dimension ref="A1:Q70"/>
  <sheetViews>
    <sheetView showGridLines="0" view="pageBreakPreview" zoomScaleNormal="100" zoomScaleSheetLayoutView="100" workbookViewId="0">
      <selection activeCell="A51" sqref="A51"/>
    </sheetView>
  </sheetViews>
  <sheetFormatPr defaultColWidth="10.5703125" defaultRowHeight="24" customHeight="1"/>
  <cols>
    <col min="1" max="1" width="50.140625" style="87" customWidth="1"/>
    <col min="2" max="2" width="7.85546875" style="36" customWidth="1"/>
    <col min="3" max="3" width="1.5703125" style="36" customWidth="1"/>
    <col min="4" max="4" width="15.28515625" style="36" customWidth="1"/>
    <col min="5" max="5" width="1.42578125" style="36" customWidth="1"/>
    <col min="6" max="6" width="15.28515625" style="36" customWidth="1"/>
    <col min="7" max="7" width="1.42578125" style="36" customWidth="1"/>
    <col min="8" max="8" width="15.28515625" style="36" customWidth="1"/>
    <col min="9" max="9" width="1.42578125" style="36" customWidth="1"/>
    <col min="10" max="10" width="15.28515625" style="36" customWidth="1"/>
    <col min="11" max="11" width="13.42578125" style="36" bestFit="1" customWidth="1"/>
    <col min="12" max="12" width="11.5703125" style="36" bestFit="1" customWidth="1"/>
    <col min="13" max="13" width="13.5703125" style="36" bestFit="1" customWidth="1"/>
    <col min="14" max="14" width="10.5703125" style="36"/>
    <col min="15" max="15" width="12.5703125" style="36" bestFit="1" customWidth="1"/>
    <col min="16" max="16" width="10.5703125" style="36"/>
    <col min="17" max="17" width="12.42578125" style="36" customWidth="1"/>
    <col min="18" max="256" width="10.5703125" style="36"/>
    <col min="257" max="257" width="55.42578125" style="36" customWidth="1"/>
    <col min="258" max="258" width="7.5703125" style="36" bestFit="1" customWidth="1"/>
    <col min="259" max="259" width="1.5703125" style="36" customWidth="1"/>
    <col min="260" max="260" width="12.5703125" style="36" customWidth="1"/>
    <col min="261" max="261" width="1.42578125" style="36" customWidth="1"/>
    <col min="262" max="262" width="12.5703125" style="36" customWidth="1"/>
    <col min="263" max="263" width="1.42578125" style="36" customWidth="1"/>
    <col min="264" max="264" width="14.42578125" style="36" customWidth="1"/>
    <col min="265" max="265" width="1.42578125" style="36" customWidth="1"/>
    <col min="266" max="266" width="12.5703125" style="36" customWidth="1"/>
    <col min="267" max="267" width="12" style="36" bestFit="1" customWidth="1"/>
    <col min="268" max="268" width="11.7109375" style="36" bestFit="1" customWidth="1"/>
    <col min="269" max="512" width="10.5703125" style="36"/>
    <col min="513" max="513" width="55.42578125" style="36" customWidth="1"/>
    <col min="514" max="514" width="7.5703125" style="36" bestFit="1" customWidth="1"/>
    <col min="515" max="515" width="1.5703125" style="36" customWidth="1"/>
    <col min="516" max="516" width="12.5703125" style="36" customWidth="1"/>
    <col min="517" max="517" width="1.42578125" style="36" customWidth="1"/>
    <col min="518" max="518" width="12.5703125" style="36" customWidth="1"/>
    <col min="519" max="519" width="1.42578125" style="36" customWidth="1"/>
    <col min="520" max="520" width="14.42578125" style="36" customWidth="1"/>
    <col min="521" max="521" width="1.42578125" style="36" customWidth="1"/>
    <col min="522" max="522" width="12.5703125" style="36" customWidth="1"/>
    <col min="523" max="523" width="12" style="36" bestFit="1" customWidth="1"/>
    <col min="524" max="524" width="11.7109375" style="36" bestFit="1" customWidth="1"/>
    <col min="525" max="768" width="10.5703125" style="36"/>
    <col min="769" max="769" width="55.42578125" style="36" customWidth="1"/>
    <col min="770" max="770" width="7.5703125" style="36" bestFit="1" customWidth="1"/>
    <col min="771" max="771" width="1.5703125" style="36" customWidth="1"/>
    <col min="772" max="772" width="12.5703125" style="36" customWidth="1"/>
    <col min="773" max="773" width="1.42578125" style="36" customWidth="1"/>
    <col min="774" max="774" width="12.5703125" style="36" customWidth="1"/>
    <col min="775" max="775" width="1.42578125" style="36" customWidth="1"/>
    <col min="776" max="776" width="14.42578125" style="36" customWidth="1"/>
    <col min="777" max="777" width="1.42578125" style="36" customWidth="1"/>
    <col min="778" max="778" width="12.5703125" style="36" customWidth="1"/>
    <col min="779" max="779" width="12" style="36" bestFit="1" customWidth="1"/>
    <col min="780" max="780" width="11.7109375" style="36" bestFit="1" customWidth="1"/>
    <col min="781" max="1024" width="10.5703125" style="36"/>
    <col min="1025" max="1025" width="55.42578125" style="36" customWidth="1"/>
    <col min="1026" max="1026" width="7.5703125" style="36" bestFit="1" customWidth="1"/>
    <col min="1027" max="1027" width="1.5703125" style="36" customWidth="1"/>
    <col min="1028" max="1028" width="12.5703125" style="36" customWidth="1"/>
    <col min="1029" max="1029" width="1.42578125" style="36" customWidth="1"/>
    <col min="1030" max="1030" width="12.5703125" style="36" customWidth="1"/>
    <col min="1031" max="1031" width="1.42578125" style="36" customWidth="1"/>
    <col min="1032" max="1032" width="14.42578125" style="36" customWidth="1"/>
    <col min="1033" max="1033" width="1.42578125" style="36" customWidth="1"/>
    <col min="1034" max="1034" width="12.5703125" style="36" customWidth="1"/>
    <col min="1035" max="1035" width="12" style="36" bestFit="1" customWidth="1"/>
    <col min="1036" max="1036" width="11.7109375" style="36" bestFit="1" customWidth="1"/>
    <col min="1037" max="1280" width="10.5703125" style="36"/>
    <col min="1281" max="1281" width="55.42578125" style="36" customWidth="1"/>
    <col min="1282" max="1282" width="7.5703125" style="36" bestFit="1" customWidth="1"/>
    <col min="1283" max="1283" width="1.5703125" style="36" customWidth="1"/>
    <col min="1284" max="1284" width="12.5703125" style="36" customWidth="1"/>
    <col min="1285" max="1285" width="1.42578125" style="36" customWidth="1"/>
    <col min="1286" max="1286" width="12.5703125" style="36" customWidth="1"/>
    <col min="1287" max="1287" width="1.42578125" style="36" customWidth="1"/>
    <col min="1288" max="1288" width="14.42578125" style="36" customWidth="1"/>
    <col min="1289" max="1289" width="1.42578125" style="36" customWidth="1"/>
    <col min="1290" max="1290" width="12.5703125" style="36" customWidth="1"/>
    <col min="1291" max="1291" width="12" style="36" bestFit="1" customWidth="1"/>
    <col min="1292" max="1292" width="11.7109375" style="36" bestFit="1" customWidth="1"/>
    <col min="1293" max="1536" width="10.5703125" style="36"/>
    <col min="1537" max="1537" width="55.42578125" style="36" customWidth="1"/>
    <col min="1538" max="1538" width="7.5703125" style="36" bestFit="1" customWidth="1"/>
    <col min="1539" max="1539" width="1.5703125" style="36" customWidth="1"/>
    <col min="1540" max="1540" width="12.5703125" style="36" customWidth="1"/>
    <col min="1541" max="1541" width="1.42578125" style="36" customWidth="1"/>
    <col min="1542" max="1542" width="12.5703125" style="36" customWidth="1"/>
    <col min="1543" max="1543" width="1.42578125" style="36" customWidth="1"/>
    <col min="1544" max="1544" width="14.42578125" style="36" customWidth="1"/>
    <col min="1545" max="1545" width="1.42578125" style="36" customWidth="1"/>
    <col min="1546" max="1546" width="12.5703125" style="36" customWidth="1"/>
    <col min="1547" max="1547" width="12" style="36" bestFit="1" customWidth="1"/>
    <col min="1548" max="1548" width="11.7109375" style="36" bestFit="1" customWidth="1"/>
    <col min="1549" max="1792" width="10.5703125" style="36"/>
    <col min="1793" max="1793" width="55.42578125" style="36" customWidth="1"/>
    <col min="1794" max="1794" width="7.5703125" style="36" bestFit="1" customWidth="1"/>
    <col min="1795" max="1795" width="1.5703125" style="36" customWidth="1"/>
    <col min="1796" max="1796" width="12.5703125" style="36" customWidth="1"/>
    <col min="1797" max="1797" width="1.42578125" style="36" customWidth="1"/>
    <col min="1798" max="1798" width="12.5703125" style="36" customWidth="1"/>
    <col min="1799" max="1799" width="1.42578125" style="36" customWidth="1"/>
    <col min="1800" max="1800" width="14.42578125" style="36" customWidth="1"/>
    <col min="1801" max="1801" width="1.42578125" style="36" customWidth="1"/>
    <col min="1802" max="1802" width="12.5703125" style="36" customWidth="1"/>
    <col min="1803" max="1803" width="12" style="36" bestFit="1" customWidth="1"/>
    <col min="1804" max="1804" width="11.7109375" style="36" bestFit="1" customWidth="1"/>
    <col min="1805" max="2048" width="10.5703125" style="36"/>
    <col min="2049" max="2049" width="55.42578125" style="36" customWidth="1"/>
    <col min="2050" max="2050" width="7.5703125" style="36" bestFit="1" customWidth="1"/>
    <col min="2051" max="2051" width="1.5703125" style="36" customWidth="1"/>
    <col min="2052" max="2052" width="12.5703125" style="36" customWidth="1"/>
    <col min="2053" max="2053" width="1.42578125" style="36" customWidth="1"/>
    <col min="2054" max="2054" width="12.5703125" style="36" customWidth="1"/>
    <col min="2055" max="2055" width="1.42578125" style="36" customWidth="1"/>
    <col min="2056" max="2056" width="14.42578125" style="36" customWidth="1"/>
    <col min="2057" max="2057" width="1.42578125" style="36" customWidth="1"/>
    <col min="2058" max="2058" width="12.5703125" style="36" customWidth="1"/>
    <col min="2059" max="2059" width="12" style="36" bestFit="1" customWidth="1"/>
    <col min="2060" max="2060" width="11.7109375" style="36" bestFit="1" customWidth="1"/>
    <col min="2061" max="2304" width="10.5703125" style="36"/>
    <col min="2305" max="2305" width="55.42578125" style="36" customWidth="1"/>
    <col min="2306" max="2306" width="7.5703125" style="36" bestFit="1" customWidth="1"/>
    <col min="2307" max="2307" width="1.5703125" style="36" customWidth="1"/>
    <col min="2308" max="2308" width="12.5703125" style="36" customWidth="1"/>
    <col min="2309" max="2309" width="1.42578125" style="36" customWidth="1"/>
    <col min="2310" max="2310" width="12.5703125" style="36" customWidth="1"/>
    <col min="2311" max="2311" width="1.42578125" style="36" customWidth="1"/>
    <col min="2312" max="2312" width="14.42578125" style="36" customWidth="1"/>
    <col min="2313" max="2313" width="1.42578125" style="36" customWidth="1"/>
    <col min="2314" max="2314" width="12.5703125" style="36" customWidth="1"/>
    <col min="2315" max="2315" width="12" style="36" bestFit="1" customWidth="1"/>
    <col min="2316" max="2316" width="11.7109375" style="36" bestFit="1" customWidth="1"/>
    <col min="2317" max="2560" width="10.5703125" style="36"/>
    <col min="2561" max="2561" width="55.42578125" style="36" customWidth="1"/>
    <col min="2562" max="2562" width="7.5703125" style="36" bestFit="1" customWidth="1"/>
    <col min="2563" max="2563" width="1.5703125" style="36" customWidth="1"/>
    <col min="2564" max="2564" width="12.5703125" style="36" customWidth="1"/>
    <col min="2565" max="2565" width="1.42578125" style="36" customWidth="1"/>
    <col min="2566" max="2566" width="12.5703125" style="36" customWidth="1"/>
    <col min="2567" max="2567" width="1.42578125" style="36" customWidth="1"/>
    <col min="2568" max="2568" width="14.42578125" style="36" customWidth="1"/>
    <col min="2569" max="2569" width="1.42578125" style="36" customWidth="1"/>
    <col min="2570" max="2570" width="12.5703125" style="36" customWidth="1"/>
    <col min="2571" max="2571" width="12" style="36" bestFit="1" customWidth="1"/>
    <col min="2572" max="2572" width="11.7109375" style="36" bestFit="1" customWidth="1"/>
    <col min="2573" max="2816" width="10.5703125" style="36"/>
    <col min="2817" max="2817" width="55.42578125" style="36" customWidth="1"/>
    <col min="2818" max="2818" width="7.5703125" style="36" bestFit="1" customWidth="1"/>
    <col min="2819" max="2819" width="1.5703125" style="36" customWidth="1"/>
    <col min="2820" max="2820" width="12.5703125" style="36" customWidth="1"/>
    <col min="2821" max="2821" width="1.42578125" style="36" customWidth="1"/>
    <col min="2822" max="2822" width="12.5703125" style="36" customWidth="1"/>
    <col min="2823" max="2823" width="1.42578125" style="36" customWidth="1"/>
    <col min="2824" max="2824" width="14.42578125" style="36" customWidth="1"/>
    <col min="2825" max="2825" width="1.42578125" style="36" customWidth="1"/>
    <col min="2826" max="2826" width="12.5703125" style="36" customWidth="1"/>
    <col min="2827" max="2827" width="12" style="36" bestFit="1" customWidth="1"/>
    <col min="2828" max="2828" width="11.7109375" style="36" bestFit="1" customWidth="1"/>
    <col min="2829" max="3072" width="10.5703125" style="36"/>
    <col min="3073" max="3073" width="55.42578125" style="36" customWidth="1"/>
    <col min="3074" max="3074" width="7.5703125" style="36" bestFit="1" customWidth="1"/>
    <col min="3075" max="3075" width="1.5703125" style="36" customWidth="1"/>
    <col min="3076" max="3076" width="12.5703125" style="36" customWidth="1"/>
    <col min="3077" max="3077" width="1.42578125" style="36" customWidth="1"/>
    <col min="3078" max="3078" width="12.5703125" style="36" customWidth="1"/>
    <col min="3079" max="3079" width="1.42578125" style="36" customWidth="1"/>
    <col min="3080" max="3080" width="14.42578125" style="36" customWidth="1"/>
    <col min="3081" max="3081" width="1.42578125" style="36" customWidth="1"/>
    <col min="3082" max="3082" width="12.5703125" style="36" customWidth="1"/>
    <col min="3083" max="3083" width="12" style="36" bestFit="1" customWidth="1"/>
    <col min="3084" max="3084" width="11.7109375" style="36" bestFit="1" customWidth="1"/>
    <col min="3085" max="3328" width="10.5703125" style="36"/>
    <col min="3329" max="3329" width="55.42578125" style="36" customWidth="1"/>
    <col min="3330" max="3330" width="7.5703125" style="36" bestFit="1" customWidth="1"/>
    <col min="3331" max="3331" width="1.5703125" style="36" customWidth="1"/>
    <col min="3332" max="3332" width="12.5703125" style="36" customWidth="1"/>
    <col min="3333" max="3333" width="1.42578125" style="36" customWidth="1"/>
    <col min="3334" max="3334" width="12.5703125" style="36" customWidth="1"/>
    <col min="3335" max="3335" width="1.42578125" style="36" customWidth="1"/>
    <col min="3336" max="3336" width="14.42578125" style="36" customWidth="1"/>
    <col min="3337" max="3337" width="1.42578125" style="36" customWidth="1"/>
    <col min="3338" max="3338" width="12.5703125" style="36" customWidth="1"/>
    <col min="3339" max="3339" width="12" style="36" bestFit="1" customWidth="1"/>
    <col min="3340" max="3340" width="11.7109375" style="36" bestFit="1" customWidth="1"/>
    <col min="3341" max="3584" width="10.5703125" style="36"/>
    <col min="3585" max="3585" width="55.42578125" style="36" customWidth="1"/>
    <col min="3586" max="3586" width="7.5703125" style="36" bestFit="1" customWidth="1"/>
    <col min="3587" max="3587" width="1.5703125" style="36" customWidth="1"/>
    <col min="3588" max="3588" width="12.5703125" style="36" customWidth="1"/>
    <col min="3589" max="3589" width="1.42578125" style="36" customWidth="1"/>
    <col min="3590" max="3590" width="12.5703125" style="36" customWidth="1"/>
    <col min="3591" max="3591" width="1.42578125" style="36" customWidth="1"/>
    <col min="3592" max="3592" width="14.42578125" style="36" customWidth="1"/>
    <col min="3593" max="3593" width="1.42578125" style="36" customWidth="1"/>
    <col min="3594" max="3594" width="12.5703125" style="36" customWidth="1"/>
    <col min="3595" max="3595" width="12" style="36" bestFit="1" customWidth="1"/>
    <col min="3596" max="3596" width="11.7109375" style="36" bestFit="1" customWidth="1"/>
    <col min="3597" max="3840" width="10.5703125" style="36"/>
    <col min="3841" max="3841" width="55.42578125" style="36" customWidth="1"/>
    <col min="3842" max="3842" width="7.5703125" style="36" bestFit="1" customWidth="1"/>
    <col min="3843" max="3843" width="1.5703125" style="36" customWidth="1"/>
    <col min="3844" max="3844" width="12.5703125" style="36" customWidth="1"/>
    <col min="3845" max="3845" width="1.42578125" style="36" customWidth="1"/>
    <col min="3846" max="3846" width="12.5703125" style="36" customWidth="1"/>
    <col min="3847" max="3847" width="1.42578125" style="36" customWidth="1"/>
    <col min="3848" max="3848" width="14.42578125" style="36" customWidth="1"/>
    <col min="3849" max="3849" width="1.42578125" style="36" customWidth="1"/>
    <col min="3850" max="3850" width="12.5703125" style="36" customWidth="1"/>
    <col min="3851" max="3851" width="12" style="36" bestFit="1" customWidth="1"/>
    <col min="3852" max="3852" width="11.7109375" style="36" bestFit="1" customWidth="1"/>
    <col min="3853" max="4096" width="10.5703125" style="36"/>
    <col min="4097" max="4097" width="55.42578125" style="36" customWidth="1"/>
    <col min="4098" max="4098" width="7.5703125" style="36" bestFit="1" customWidth="1"/>
    <col min="4099" max="4099" width="1.5703125" style="36" customWidth="1"/>
    <col min="4100" max="4100" width="12.5703125" style="36" customWidth="1"/>
    <col min="4101" max="4101" width="1.42578125" style="36" customWidth="1"/>
    <col min="4102" max="4102" width="12.5703125" style="36" customWidth="1"/>
    <col min="4103" max="4103" width="1.42578125" style="36" customWidth="1"/>
    <col min="4104" max="4104" width="14.42578125" style="36" customWidth="1"/>
    <col min="4105" max="4105" width="1.42578125" style="36" customWidth="1"/>
    <col min="4106" max="4106" width="12.5703125" style="36" customWidth="1"/>
    <col min="4107" max="4107" width="12" style="36" bestFit="1" customWidth="1"/>
    <col min="4108" max="4108" width="11.7109375" style="36" bestFit="1" customWidth="1"/>
    <col min="4109" max="4352" width="10.5703125" style="36"/>
    <col min="4353" max="4353" width="55.42578125" style="36" customWidth="1"/>
    <col min="4354" max="4354" width="7.5703125" style="36" bestFit="1" customWidth="1"/>
    <col min="4355" max="4355" width="1.5703125" style="36" customWidth="1"/>
    <col min="4356" max="4356" width="12.5703125" style="36" customWidth="1"/>
    <col min="4357" max="4357" width="1.42578125" style="36" customWidth="1"/>
    <col min="4358" max="4358" width="12.5703125" style="36" customWidth="1"/>
    <col min="4359" max="4359" width="1.42578125" style="36" customWidth="1"/>
    <col min="4360" max="4360" width="14.42578125" style="36" customWidth="1"/>
    <col min="4361" max="4361" width="1.42578125" style="36" customWidth="1"/>
    <col min="4362" max="4362" width="12.5703125" style="36" customWidth="1"/>
    <col min="4363" max="4363" width="12" style="36" bestFit="1" customWidth="1"/>
    <col min="4364" max="4364" width="11.7109375" style="36" bestFit="1" customWidth="1"/>
    <col min="4365" max="4608" width="10.5703125" style="36"/>
    <col min="4609" max="4609" width="55.42578125" style="36" customWidth="1"/>
    <col min="4610" max="4610" width="7.5703125" style="36" bestFit="1" customWidth="1"/>
    <col min="4611" max="4611" width="1.5703125" style="36" customWidth="1"/>
    <col min="4612" max="4612" width="12.5703125" style="36" customWidth="1"/>
    <col min="4613" max="4613" width="1.42578125" style="36" customWidth="1"/>
    <col min="4614" max="4614" width="12.5703125" style="36" customWidth="1"/>
    <col min="4615" max="4615" width="1.42578125" style="36" customWidth="1"/>
    <col min="4616" max="4616" width="14.42578125" style="36" customWidth="1"/>
    <col min="4617" max="4617" width="1.42578125" style="36" customWidth="1"/>
    <col min="4618" max="4618" width="12.5703125" style="36" customWidth="1"/>
    <col min="4619" max="4619" width="12" style="36" bestFit="1" customWidth="1"/>
    <col min="4620" max="4620" width="11.7109375" style="36" bestFit="1" customWidth="1"/>
    <col min="4621" max="4864" width="10.5703125" style="36"/>
    <col min="4865" max="4865" width="55.42578125" style="36" customWidth="1"/>
    <col min="4866" max="4866" width="7.5703125" style="36" bestFit="1" customWidth="1"/>
    <col min="4867" max="4867" width="1.5703125" style="36" customWidth="1"/>
    <col min="4868" max="4868" width="12.5703125" style="36" customWidth="1"/>
    <col min="4869" max="4869" width="1.42578125" style="36" customWidth="1"/>
    <col min="4870" max="4870" width="12.5703125" style="36" customWidth="1"/>
    <col min="4871" max="4871" width="1.42578125" style="36" customWidth="1"/>
    <col min="4872" max="4872" width="14.42578125" style="36" customWidth="1"/>
    <col min="4873" max="4873" width="1.42578125" style="36" customWidth="1"/>
    <col min="4874" max="4874" width="12.5703125" style="36" customWidth="1"/>
    <col min="4875" max="4875" width="12" style="36" bestFit="1" customWidth="1"/>
    <col min="4876" max="4876" width="11.7109375" style="36" bestFit="1" customWidth="1"/>
    <col min="4877" max="5120" width="10.5703125" style="36"/>
    <col min="5121" max="5121" width="55.42578125" style="36" customWidth="1"/>
    <col min="5122" max="5122" width="7.5703125" style="36" bestFit="1" customWidth="1"/>
    <col min="5123" max="5123" width="1.5703125" style="36" customWidth="1"/>
    <col min="5124" max="5124" width="12.5703125" style="36" customWidth="1"/>
    <col min="5125" max="5125" width="1.42578125" style="36" customWidth="1"/>
    <col min="5126" max="5126" width="12.5703125" style="36" customWidth="1"/>
    <col min="5127" max="5127" width="1.42578125" style="36" customWidth="1"/>
    <col min="5128" max="5128" width="14.42578125" style="36" customWidth="1"/>
    <col min="5129" max="5129" width="1.42578125" style="36" customWidth="1"/>
    <col min="5130" max="5130" width="12.5703125" style="36" customWidth="1"/>
    <col min="5131" max="5131" width="12" style="36" bestFit="1" customWidth="1"/>
    <col min="5132" max="5132" width="11.7109375" style="36" bestFit="1" customWidth="1"/>
    <col min="5133" max="5376" width="10.5703125" style="36"/>
    <col min="5377" max="5377" width="55.42578125" style="36" customWidth="1"/>
    <col min="5378" max="5378" width="7.5703125" style="36" bestFit="1" customWidth="1"/>
    <col min="5379" max="5379" width="1.5703125" style="36" customWidth="1"/>
    <col min="5380" max="5380" width="12.5703125" style="36" customWidth="1"/>
    <col min="5381" max="5381" width="1.42578125" style="36" customWidth="1"/>
    <col min="5382" max="5382" width="12.5703125" style="36" customWidth="1"/>
    <col min="5383" max="5383" width="1.42578125" style="36" customWidth="1"/>
    <col min="5384" max="5384" width="14.42578125" style="36" customWidth="1"/>
    <col min="5385" max="5385" width="1.42578125" style="36" customWidth="1"/>
    <col min="5386" max="5386" width="12.5703125" style="36" customWidth="1"/>
    <col min="5387" max="5387" width="12" style="36" bestFit="1" customWidth="1"/>
    <col min="5388" max="5388" width="11.7109375" style="36" bestFit="1" customWidth="1"/>
    <col min="5389" max="5632" width="10.5703125" style="36"/>
    <col min="5633" max="5633" width="55.42578125" style="36" customWidth="1"/>
    <col min="5634" max="5634" width="7.5703125" style="36" bestFit="1" customWidth="1"/>
    <col min="5635" max="5635" width="1.5703125" style="36" customWidth="1"/>
    <col min="5636" max="5636" width="12.5703125" style="36" customWidth="1"/>
    <col min="5637" max="5637" width="1.42578125" style="36" customWidth="1"/>
    <col min="5638" max="5638" width="12.5703125" style="36" customWidth="1"/>
    <col min="5639" max="5639" width="1.42578125" style="36" customWidth="1"/>
    <col min="5640" max="5640" width="14.42578125" style="36" customWidth="1"/>
    <col min="5641" max="5641" width="1.42578125" style="36" customWidth="1"/>
    <col min="5642" max="5642" width="12.5703125" style="36" customWidth="1"/>
    <col min="5643" max="5643" width="12" style="36" bestFit="1" customWidth="1"/>
    <col min="5644" max="5644" width="11.7109375" style="36" bestFit="1" customWidth="1"/>
    <col min="5645" max="5888" width="10.5703125" style="36"/>
    <col min="5889" max="5889" width="55.42578125" style="36" customWidth="1"/>
    <col min="5890" max="5890" width="7.5703125" style="36" bestFit="1" customWidth="1"/>
    <col min="5891" max="5891" width="1.5703125" style="36" customWidth="1"/>
    <col min="5892" max="5892" width="12.5703125" style="36" customWidth="1"/>
    <col min="5893" max="5893" width="1.42578125" style="36" customWidth="1"/>
    <col min="5894" max="5894" width="12.5703125" style="36" customWidth="1"/>
    <col min="5895" max="5895" width="1.42578125" style="36" customWidth="1"/>
    <col min="5896" max="5896" width="14.42578125" style="36" customWidth="1"/>
    <col min="5897" max="5897" width="1.42578125" style="36" customWidth="1"/>
    <col min="5898" max="5898" width="12.5703125" style="36" customWidth="1"/>
    <col min="5899" max="5899" width="12" style="36" bestFit="1" customWidth="1"/>
    <col min="5900" max="5900" width="11.7109375" style="36" bestFit="1" customWidth="1"/>
    <col min="5901" max="6144" width="10.5703125" style="36"/>
    <col min="6145" max="6145" width="55.42578125" style="36" customWidth="1"/>
    <col min="6146" max="6146" width="7.5703125" style="36" bestFit="1" customWidth="1"/>
    <col min="6147" max="6147" width="1.5703125" style="36" customWidth="1"/>
    <col min="6148" max="6148" width="12.5703125" style="36" customWidth="1"/>
    <col min="6149" max="6149" width="1.42578125" style="36" customWidth="1"/>
    <col min="6150" max="6150" width="12.5703125" style="36" customWidth="1"/>
    <col min="6151" max="6151" width="1.42578125" style="36" customWidth="1"/>
    <col min="6152" max="6152" width="14.42578125" style="36" customWidth="1"/>
    <col min="6153" max="6153" width="1.42578125" style="36" customWidth="1"/>
    <col min="6154" max="6154" width="12.5703125" style="36" customWidth="1"/>
    <col min="6155" max="6155" width="12" style="36" bestFit="1" customWidth="1"/>
    <col min="6156" max="6156" width="11.7109375" style="36" bestFit="1" customWidth="1"/>
    <col min="6157" max="6400" width="10.5703125" style="36"/>
    <col min="6401" max="6401" width="55.42578125" style="36" customWidth="1"/>
    <col min="6402" max="6402" width="7.5703125" style="36" bestFit="1" customWidth="1"/>
    <col min="6403" max="6403" width="1.5703125" style="36" customWidth="1"/>
    <col min="6404" max="6404" width="12.5703125" style="36" customWidth="1"/>
    <col min="6405" max="6405" width="1.42578125" style="36" customWidth="1"/>
    <col min="6406" max="6406" width="12.5703125" style="36" customWidth="1"/>
    <col min="6407" max="6407" width="1.42578125" style="36" customWidth="1"/>
    <col min="6408" max="6408" width="14.42578125" style="36" customWidth="1"/>
    <col min="6409" max="6409" width="1.42578125" style="36" customWidth="1"/>
    <col min="6410" max="6410" width="12.5703125" style="36" customWidth="1"/>
    <col min="6411" max="6411" width="12" style="36" bestFit="1" customWidth="1"/>
    <col min="6412" max="6412" width="11.7109375" style="36" bestFit="1" customWidth="1"/>
    <col min="6413" max="6656" width="10.5703125" style="36"/>
    <col min="6657" max="6657" width="55.42578125" style="36" customWidth="1"/>
    <col min="6658" max="6658" width="7.5703125" style="36" bestFit="1" customWidth="1"/>
    <col min="6659" max="6659" width="1.5703125" style="36" customWidth="1"/>
    <col min="6660" max="6660" width="12.5703125" style="36" customWidth="1"/>
    <col min="6661" max="6661" width="1.42578125" style="36" customWidth="1"/>
    <col min="6662" max="6662" width="12.5703125" style="36" customWidth="1"/>
    <col min="6663" max="6663" width="1.42578125" style="36" customWidth="1"/>
    <col min="6664" max="6664" width="14.42578125" style="36" customWidth="1"/>
    <col min="6665" max="6665" width="1.42578125" style="36" customWidth="1"/>
    <col min="6666" max="6666" width="12.5703125" style="36" customWidth="1"/>
    <col min="6667" max="6667" width="12" style="36" bestFit="1" customWidth="1"/>
    <col min="6668" max="6668" width="11.7109375" style="36" bestFit="1" customWidth="1"/>
    <col min="6669" max="6912" width="10.5703125" style="36"/>
    <col min="6913" max="6913" width="55.42578125" style="36" customWidth="1"/>
    <col min="6914" max="6914" width="7.5703125" style="36" bestFit="1" customWidth="1"/>
    <col min="6915" max="6915" width="1.5703125" style="36" customWidth="1"/>
    <col min="6916" max="6916" width="12.5703125" style="36" customWidth="1"/>
    <col min="6917" max="6917" width="1.42578125" style="36" customWidth="1"/>
    <col min="6918" max="6918" width="12.5703125" style="36" customWidth="1"/>
    <col min="6919" max="6919" width="1.42578125" style="36" customWidth="1"/>
    <col min="6920" max="6920" width="14.42578125" style="36" customWidth="1"/>
    <col min="6921" max="6921" width="1.42578125" style="36" customWidth="1"/>
    <col min="6922" max="6922" width="12.5703125" style="36" customWidth="1"/>
    <col min="6923" max="6923" width="12" style="36" bestFit="1" customWidth="1"/>
    <col min="6924" max="6924" width="11.7109375" style="36" bestFit="1" customWidth="1"/>
    <col min="6925" max="7168" width="10.5703125" style="36"/>
    <col min="7169" max="7169" width="55.42578125" style="36" customWidth="1"/>
    <col min="7170" max="7170" width="7.5703125" style="36" bestFit="1" customWidth="1"/>
    <col min="7171" max="7171" width="1.5703125" style="36" customWidth="1"/>
    <col min="7172" max="7172" width="12.5703125" style="36" customWidth="1"/>
    <col min="7173" max="7173" width="1.42578125" style="36" customWidth="1"/>
    <col min="7174" max="7174" width="12.5703125" style="36" customWidth="1"/>
    <col min="7175" max="7175" width="1.42578125" style="36" customWidth="1"/>
    <col min="7176" max="7176" width="14.42578125" style="36" customWidth="1"/>
    <col min="7177" max="7177" width="1.42578125" style="36" customWidth="1"/>
    <col min="7178" max="7178" width="12.5703125" style="36" customWidth="1"/>
    <col min="7179" max="7179" width="12" style="36" bestFit="1" customWidth="1"/>
    <col min="7180" max="7180" width="11.7109375" style="36" bestFit="1" customWidth="1"/>
    <col min="7181" max="7424" width="10.5703125" style="36"/>
    <col min="7425" max="7425" width="55.42578125" style="36" customWidth="1"/>
    <col min="7426" max="7426" width="7.5703125" style="36" bestFit="1" customWidth="1"/>
    <col min="7427" max="7427" width="1.5703125" style="36" customWidth="1"/>
    <col min="7428" max="7428" width="12.5703125" style="36" customWidth="1"/>
    <col min="7429" max="7429" width="1.42578125" style="36" customWidth="1"/>
    <col min="7430" max="7430" width="12.5703125" style="36" customWidth="1"/>
    <col min="7431" max="7431" width="1.42578125" style="36" customWidth="1"/>
    <col min="7432" max="7432" width="14.42578125" style="36" customWidth="1"/>
    <col min="7433" max="7433" width="1.42578125" style="36" customWidth="1"/>
    <col min="7434" max="7434" width="12.5703125" style="36" customWidth="1"/>
    <col min="7435" max="7435" width="12" style="36" bestFit="1" customWidth="1"/>
    <col min="7436" max="7436" width="11.7109375" style="36" bestFit="1" customWidth="1"/>
    <col min="7437" max="7680" width="10.5703125" style="36"/>
    <col min="7681" max="7681" width="55.42578125" style="36" customWidth="1"/>
    <col min="7682" max="7682" width="7.5703125" style="36" bestFit="1" customWidth="1"/>
    <col min="7683" max="7683" width="1.5703125" style="36" customWidth="1"/>
    <col min="7684" max="7684" width="12.5703125" style="36" customWidth="1"/>
    <col min="7685" max="7685" width="1.42578125" style="36" customWidth="1"/>
    <col min="7686" max="7686" width="12.5703125" style="36" customWidth="1"/>
    <col min="7687" max="7687" width="1.42578125" style="36" customWidth="1"/>
    <col min="7688" max="7688" width="14.42578125" style="36" customWidth="1"/>
    <col min="7689" max="7689" width="1.42578125" style="36" customWidth="1"/>
    <col min="7690" max="7690" width="12.5703125" style="36" customWidth="1"/>
    <col min="7691" max="7691" width="12" style="36" bestFit="1" customWidth="1"/>
    <col min="7692" max="7692" width="11.7109375" style="36" bestFit="1" customWidth="1"/>
    <col min="7693" max="7936" width="10.5703125" style="36"/>
    <col min="7937" max="7937" width="55.42578125" style="36" customWidth="1"/>
    <col min="7938" max="7938" width="7.5703125" style="36" bestFit="1" customWidth="1"/>
    <col min="7939" max="7939" width="1.5703125" style="36" customWidth="1"/>
    <col min="7940" max="7940" width="12.5703125" style="36" customWidth="1"/>
    <col min="7941" max="7941" width="1.42578125" style="36" customWidth="1"/>
    <col min="7942" max="7942" width="12.5703125" style="36" customWidth="1"/>
    <col min="7943" max="7943" width="1.42578125" style="36" customWidth="1"/>
    <col min="7944" max="7944" width="14.42578125" style="36" customWidth="1"/>
    <col min="7945" max="7945" width="1.42578125" style="36" customWidth="1"/>
    <col min="7946" max="7946" width="12.5703125" style="36" customWidth="1"/>
    <col min="7947" max="7947" width="12" style="36" bestFit="1" customWidth="1"/>
    <col min="7948" max="7948" width="11.7109375" style="36" bestFit="1" customWidth="1"/>
    <col min="7949" max="8192" width="10.5703125" style="36"/>
    <col min="8193" max="8193" width="55.42578125" style="36" customWidth="1"/>
    <col min="8194" max="8194" width="7.5703125" style="36" bestFit="1" customWidth="1"/>
    <col min="8195" max="8195" width="1.5703125" style="36" customWidth="1"/>
    <col min="8196" max="8196" width="12.5703125" style="36" customWidth="1"/>
    <col min="8197" max="8197" width="1.42578125" style="36" customWidth="1"/>
    <col min="8198" max="8198" width="12.5703125" style="36" customWidth="1"/>
    <col min="8199" max="8199" width="1.42578125" style="36" customWidth="1"/>
    <col min="8200" max="8200" width="14.42578125" style="36" customWidth="1"/>
    <col min="8201" max="8201" width="1.42578125" style="36" customWidth="1"/>
    <col min="8202" max="8202" width="12.5703125" style="36" customWidth="1"/>
    <col min="8203" max="8203" width="12" style="36" bestFit="1" customWidth="1"/>
    <col min="8204" max="8204" width="11.7109375" style="36" bestFit="1" customWidth="1"/>
    <col min="8205" max="8448" width="10.5703125" style="36"/>
    <col min="8449" max="8449" width="55.42578125" style="36" customWidth="1"/>
    <col min="8450" max="8450" width="7.5703125" style="36" bestFit="1" customWidth="1"/>
    <col min="8451" max="8451" width="1.5703125" style="36" customWidth="1"/>
    <col min="8452" max="8452" width="12.5703125" style="36" customWidth="1"/>
    <col min="8453" max="8453" width="1.42578125" style="36" customWidth="1"/>
    <col min="8454" max="8454" width="12.5703125" style="36" customWidth="1"/>
    <col min="8455" max="8455" width="1.42578125" style="36" customWidth="1"/>
    <col min="8456" max="8456" width="14.42578125" style="36" customWidth="1"/>
    <col min="8457" max="8457" width="1.42578125" style="36" customWidth="1"/>
    <col min="8458" max="8458" width="12.5703125" style="36" customWidth="1"/>
    <col min="8459" max="8459" width="12" style="36" bestFit="1" customWidth="1"/>
    <col min="8460" max="8460" width="11.7109375" style="36" bestFit="1" customWidth="1"/>
    <col min="8461" max="8704" width="10.5703125" style="36"/>
    <col min="8705" max="8705" width="55.42578125" style="36" customWidth="1"/>
    <col min="8706" max="8706" width="7.5703125" style="36" bestFit="1" customWidth="1"/>
    <col min="8707" max="8707" width="1.5703125" style="36" customWidth="1"/>
    <col min="8708" max="8708" width="12.5703125" style="36" customWidth="1"/>
    <col min="8709" max="8709" width="1.42578125" style="36" customWidth="1"/>
    <col min="8710" max="8710" width="12.5703125" style="36" customWidth="1"/>
    <col min="8711" max="8711" width="1.42578125" style="36" customWidth="1"/>
    <col min="8712" max="8712" width="14.42578125" style="36" customWidth="1"/>
    <col min="8713" max="8713" width="1.42578125" style="36" customWidth="1"/>
    <col min="8714" max="8714" width="12.5703125" style="36" customWidth="1"/>
    <col min="8715" max="8715" width="12" style="36" bestFit="1" customWidth="1"/>
    <col min="8716" max="8716" width="11.7109375" style="36" bestFit="1" customWidth="1"/>
    <col min="8717" max="8960" width="10.5703125" style="36"/>
    <col min="8961" max="8961" width="55.42578125" style="36" customWidth="1"/>
    <col min="8962" max="8962" width="7.5703125" style="36" bestFit="1" customWidth="1"/>
    <col min="8963" max="8963" width="1.5703125" style="36" customWidth="1"/>
    <col min="8964" max="8964" width="12.5703125" style="36" customWidth="1"/>
    <col min="8965" max="8965" width="1.42578125" style="36" customWidth="1"/>
    <col min="8966" max="8966" width="12.5703125" style="36" customWidth="1"/>
    <col min="8967" max="8967" width="1.42578125" style="36" customWidth="1"/>
    <col min="8968" max="8968" width="14.42578125" style="36" customWidth="1"/>
    <col min="8969" max="8969" width="1.42578125" style="36" customWidth="1"/>
    <col min="8970" max="8970" width="12.5703125" style="36" customWidth="1"/>
    <col min="8971" max="8971" width="12" style="36" bestFit="1" customWidth="1"/>
    <col min="8972" max="8972" width="11.7109375" style="36" bestFit="1" customWidth="1"/>
    <col min="8973" max="9216" width="10.5703125" style="36"/>
    <col min="9217" max="9217" width="55.42578125" style="36" customWidth="1"/>
    <col min="9218" max="9218" width="7.5703125" style="36" bestFit="1" customWidth="1"/>
    <col min="9219" max="9219" width="1.5703125" style="36" customWidth="1"/>
    <col min="9220" max="9220" width="12.5703125" style="36" customWidth="1"/>
    <col min="9221" max="9221" width="1.42578125" style="36" customWidth="1"/>
    <col min="9222" max="9222" width="12.5703125" style="36" customWidth="1"/>
    <col min="9223" max="9223" width="1.42578125" style="36" customWidth="1"/>
    <col min="9224" max="9224" width="14.42578125" style="36" customWidth="1"/>
    <col min="9225" max="9225" width="1.42578125" style="36" customWidth="1"/>
    <col min="9226" max="9226" width="12.5703125" style="36" customWidth="1"/>
    <col min="9227" max="9227" width="12" style="36" bestFit="1" customWidth="1"/>
    <col min="9228" max="9228" width="11.7109375" style="36" bestFit="1" customWidth="1"/>
    <col min="9229" max="9472" width="10.5703125" style="36"/>
    <col min="9473" max="9473" width="55.42578125" style="36" customWidth="1"/>
    <col min="9474" max="9474" width="7.5703125" style="36" bestFit="1" customWidth="1"/>
    <col min="9475" max="9475" width="1.5703125" style="36" customWidth="1"/>
    <col min="9476" max="9476" width="12.5703125" style="36" customWidth="1"/>
    <col min="9477" max="9477" width="1.42578125" style="36" customWidth="1"/>
    <col min="9478" max="9478" width="12.5703125" style="36" customWidth="1"/>
    <col min="9479" max="9479" width="1.42578125" style="36" customWidth="1"/>
    <col min="9480" max="9480" width="14.42578125" style="36" customWidth="1"/>
    <col min="9481" max="9481" width="1.42578125" style="36" customWidth="1"/>
    <col min="9482" max="9482" width="12.5703125" style="36" customWidth="1"/>
    <col min="9483" max="9483" width="12" style="36" bestFit="1" customWidth="1"/>
    <col min="9484" max="9484" width="11.7109375" style="36" bestFit="1" customWidth="1"/>
    <col min="9485" max="9728" width="10.5703125" style="36"/>
    <col min="9729" max="9729" width="55.42578125" style="36" customWidth="1"/>
    <col min="9730" max="9730" width="7.5703125" style="36" bestFit="1" customWidth="1"/>
    <col min="9731" max="9731" width="1.5703125" style="36" customWidth="1"/>
    <col min="9732" max="9732" width="12.5703125" style="36" customWidth="1"/>
    <col min="9733" max="9733" width="1.42578125" style="36" customWidth="1"/>
    <col min="9734" max="9734" width="12.5703125" style="36" customWidth="1"/>
    <col min="9735" max="9735" width="1.42578125" style="36" customWidth="1"/>
    <col min="9736" max="9736" width="14.42578125" style="36" customWidth="1"/>
    <col min="9737" max="9737" width="1.42578125" style="36" customWidth="1"/>
    <col min="9738" max="9738" width="12.5703125" style="36" customWidth="1"/>
    <col min="9739" max="9739" width="12" style="36" bestFit="1" customWidth="1"/>
    <col min="9740" max="9740" width="11.7109375" style="36" bestFit="1" customWidth="1"/>
    <col min="9741" max="9984" width="10.5703125" style="36"/>
    <col min="9985" max="9985" width="55.42578125" style="36" customWidth="1"/>
    <col min="9986" max="9986" width="7.5703125" style="36" bestFit="1" customWidth="1"/>
    <col min="9987" max="9987" width="1.5703125" style="36" customWidth="1"/>
    <col min="9988" max="9988" width="12.5703125" style="36" customWidth="1"/>
    <col min="9989" max="9989" width="1.42578125" style="36" customWidth="1"/>
    <col min="9990" max="9990" width="12.5703125" style="36" customWidth="1"/>
    <col min="9991" max="9991" width="1.42578125" style="36" customWidth="1"/>
    <col min="9992" max="9992" width="14.42578125" style="36" customWidth="1"/>
    <col min="9993" max="9993" width="1.42578125" style="36" customWidth="1"/>
    <col min="9994" max="9994" width="12.5703125" style="36" customWidth="1"/>
    <col min="9995" max="9995" width="12" style="36" bestFit="1" customWidth="1"/>
    <col min="9996" max="9996" width="11.7109375" style="36" bestFit="1" customWidth="1"/>
    <col min="9997" max="10240" width="10.5703125" style="36"/>
    <col min="10241" max="10241" width="55.42578125" style="36" customWidth="1"/>
    <col min="10242" max="10242" width="7.5703125" style="36" bestFit="1" customWidth="1"/>
    <col min="10243" max="10243" width="1.5703125" style="36" customWidth="1"/>
    <col min="10244" max="10244" width="12.5703125" style="36" customWidth="1"/>
    <col min="10245" max="10245" width="1.42578125" style="36" customWidth="1"/>
    <col min="10246" max="10246" width="12.5703125" style="36" customWidth="1"/>
    <col min="10247" max="10247" width="1.42578125" style="36" customWidth="1"/>
    <col min="10248" max="10248" width="14.42578125" style="36" customWidth="1"/>
    <col min="10249" max="10249" width="1.42578125" style="36" customWidth="1"/>
    <col min="10250" max="10250" width="12.5703125" style="36" customWidth="1"/>
    <col min="10251" max="10251" width="12" style="36" bestFit="1" customWidth="1"/>
    <col min="10252" max="10252" width="11.7109375" style="36" bestFit="1" customWidth="1"/>
    <col min="10253" max="10496" width="10.5703125" style="36"/>
    <col min="10497" max="10497" width="55.42578125" style="36" customWidth="1"/>
    <col min="10498" max="10498" width="7.5703125" style="36" bestFit="1" customWidth="1"/>
    <col min="10499" max="10499" width="1.5703125" style="36" customWidth="1"/>
    <col min="10500" max="10500" width="12.5703125" style="36" customWidth="1"/>
    <col min="10501" max="10501" width="1.42578125" style="36" customWidth="1"/>
    <col min="10502" max="10502" width="12.5703125" style="36" customWidth="1"/>
    <col min="10503" max="10503" width="1.42578125" style="36" customWidth="1"/>
    <col min="10504" max="10504" width="14.42578125" style="36" customWidth="1"/>
    <col min="10505" max="10505" width="1.42578125" style="36" customWidth="1"/>
    <col min="10506" max="10506" width="12.5703125" style="36" customWidth="1"/>
    <col min="10507" max="10507" width="12" style="36" bestFit="1" customWidth="1"/>
    <col min="10508" max="10508" width="11.7109375" style="36" bestFit="1" customWidth="1"/>
    <col min="10509" max="10752" width="10.5703125" style="36"/>
    <col min="10753" max="10753" width="55.42578125" style="36" customWidth="1"/>
    <col min="10754" max="10754" width="7.5703125" style="36" bestFit="1" customWidth="1"/>
    <col min="10755" max="10755" width="1.5703125" style="36" customWidth="1"/>
    <col min="10756" max="10756" width="12.5703125" style="36" customWidth="1"/>
    <col min="10757" max="10757" width="1.42578125" style="36" customWidth="1"/>
    <col min="10758" max="10758" width="12.5703125" style="36" customWidth="1"/>
    <col min="10759" max="10759" width="1.42578125" style="36" customWidth="1"/>
    <col min="10760" max="10760" width="14.42578125" style="36" customWidth="1"/>
    <col min="10761" max="10761" width="1.42578125" style="36" customWidth="1"/>
    <col min="10762" max="10762" width="12.5703125" style="36" customWidth="1"/>
    <col min="10763" max="10763" width="12" style="36" bestFit="1" customWidth="1"/>
    <col min="10764" max="10764" width="11.7109375" style="36" bestFit="1" customWidth="1"/>
    <col min="10765" max="11008" width="10.5703125" style="36"/>
    <col min="11009" max="11009" width="55.42578125" style="36" customWidth="1"/>
    <col min="11010" max="11010" width="7.5703125" style="36" bestFit="1" customWidth="1"/>
    <col min="11011" max="11011" width="1.5703125" style="36" customWidth="1"/>
    <col min="11012" max="11012" width="12.5703125" style="36" customWidth="1"/>
    <col min="11013" max="11013" width="1.42578125" style="36" customWidth="1"/>
    <col min="11014" max="11014" width="12.5703125" style="36" customWidth="1"/>
    <col min="11015" max="11015" width="1.42578125" style="36" customWidth="1"/>
    <col min="11016" max="11016" width="14.42578125" style="36" customWidth="1"/>
    <col min="11017" max="11017" width="1.42578125" style="36" customWidth="1"/>
    <col min="11018" max="11018" width="12.5703125" style="36" customWidth="1"/>
    <col min="11019" max="11019" width="12" style="36" bestFit="1" customWidth="1"/>
    <col min="11020" max="11020" width="11.7109375" style="36" bestFit="1" customWidth="1"/>
    <col min="11021" max="11264" width="10.5703125" style="36"/>
    <col min="11265" max="11265" width="55.42578125" style="36" customWidth="1"/>
    <col min="11266" max="11266" width="7.5703125" style="36" bestFit="1" customWidth="1"/>
    <col min="11267" max="11267" width="1.5703125" style="36" customWidth="1"/>
    <col min="11268" max="11268" width="12.5703125" style="36" customWidth="1"/>
    <col min="11269" max="11269" width="1.42578125" style="36" customWidth="1"/>
    <col min="11270" max="11270" width="12.5703125" style="36" customWidth="1"/>
    <col min="11271" max="11271" width="1.42578125" style="36" customWidth="1"/>
    <col min="11272" max="11272" width="14.42578125" style="36" customWidth="1"/>
    <col min="11273" max="11273" width="1.42578125" style="36" customWidth="1"/>
    <col min="11274" max="11274" width="12.5703125" style="36" customWidth="1"/>
    <col min="11275" max="11275" width="12" style="36" bestFit="1" customWidth="1"/>
    <col min="11276" max="11276" width="11.7109375" style="36" bestFit="1" customWidth="1"/>
    <col min="11277" max="11520" width="10.5703125" style="36"/>
    <col min="11521" max="11521" width="55.42578125" style="36" customWidth="1"/>
    <col min="11522" max="11522" width="7.5703125" style="36" bestFit="1" customWidth="1"/>
    <col min="11523" max="11523" width="1.5703125" style="36" customWidth="1"/>
    <col min="11524" max="11524" width="12.5703125" style="36" customWidth="1"/>
    <col min="11525" max="11525" width="1.42578125" style="36" customWidth="1"/>
    <col min="11526" max="11526" width="12.5703125" style="36" customWidth="1"/>
    <col min="11527" max="11527" width="1.42578125" style="36" customWidth="1"/>
    <col min="11528" max="11528" width="14.42578125" style="36" customWidth="1"/>
    <col min="11529" max="11529" width="1.42578125" style="36" customWidth="1"/>
    <col min="11530" max="11530" width="12.5703125" style="36" customWidth="1"/>
    <col min="11531" max="11531" width="12" style="36" bestFit="1" customWidth="1"/>
    <col min="11532" max="11532" width="11.7109375" style="36" bestFit="1" customWidth="1"/>
    <col min="11533" max="11776" width="10.5703125" style="36"/>
    <col min="11777" max="11777" width="55.42578125" style="36" customWidth="1"/>
    <col min="11778" max="11778" width="7.5703125" style="36" bestFit="1" customWidth="1"/>
    <col min="11779" max="11779" width="1.5703125" style="36" customWidth="1"/>
    <col min="11780" max="11780" width="12.5703125" style="36" customWidth="1"/>
    <col min="11781" max="11781" width="1.42578125" style="36" customWidth="1"/>
    <col min="11782" max="11782" width="12.5703125" style="36" customWidth="1"/>
    <col min="11783" max="11783" width="1.42578125" style="36" customWidth="1"/>
    <col min="11784" max="11784" width="14.42578125" style="36" customWidth="1"/>
    <col min="11785" max="11785" width="1.42578125" style="36" customWidth="1"/>
    <col min="11786" max="11786" width="12.5703125" style="36" customWidth="1"/>
    <col min="11787" max="11787" width="12" style="36" bestFit="1" customWidth="1"/>
    <col min="11788" max="11788" width="11.7109375" style="36" bestFit="1" customWidth="1"/>
    <col min="11789" max="12032" width="10.5703125" style="36"/>
    <col min="12033" max="12033" width="55.42578125" style="36" customWidth="1"/>
    <col min="12034" max="12034" width="7.5703125" style="36" bestFit="1" customWidth="1"/>
    <col min="12035" max="12035" width="1.5703125" style="36" customWidth="1"/>
    <col min="12036" max="12036" width="12.5703125" style="36" customWidth="1"/>
    <col min="12037" max="12037" width="1.42578125" style="36" customWidth="1"/>
    <col min="12038" max="12038" width="12.5703125" style="36" customWidth="1"/>
    <col min="12039" max="12039" width="1.42578125" style="36" customWidth="1"/>
    <col min="12040" max="12040" width="14.42578125" style="36" customWidth="1"/>
    <col min="12041" max="12041" width="1.42578125" style="36" customWidth="1"/>
    <col min="12042" max="12042" width="12.5703125" style="36" customWidth="1"/>
    <col min="12043" max="12043" width="12" style="36" bestFit="1" customWidth="1"/>
    <col min="12044" max="12044" width="11.7109375" style="36" bestFit="1" customWidth="1"/>
    <col min="12045" max="12288" width="10.5703125" style="36"/>
    <col min="12289" max="12289" width="55.42578125" style="36" customWidth="1"/>
    <col min="12290" max="12290" width="7.5703125" style="36" bestFit="1" customWidth="1"/>
    <col min="12291" max="12291" width="1.5703125" style="36" customWidth="1"/>
    <col min="12292" max="12292" width="12.5703125" style="36" customWidth="1"/>
    <col min="12293" max="12293" width="1.42578125" style="36" customWidth="1"/>
    <col min="12294" max="12294" width="12.5703125" style="36" customWidth="1"/>
    <col min="12295" max="12295" width="1.42578125" style="36" customWidth="1"/>
    <col min="12296" max="12296" width="14.42578125" style="36" customWidth="1"/>
    <col min="12297" max="12297" width="1.42578125" style="36" customWidth="1"/>
    <col min="12298" max="12298" width="12.5703125" style="36" customWidth="1"/>
    <col min="12299" max="12299" width="12" style="36" bestFit="1" customWidth="1"/>
    <col min="12300" max="12300" width="11.7109375" style="36" bestFit="1" customWidth="1"/>
    <col min="12301" max="12544" width="10.5703125" style="36"/>
    <col min="12545" max="12545" width="55.42578125" style="36" customWidth="1"/>
    <col min="12546" max="12546" width="7.5703125" style="36" bestFit="1" customWidth="1"/>
    <col min="12547" max="12547" width="1.5703125" style="36" customWidth="1"/>
    <col min="12548" max="12548" width="12.5703125" style="36" customWidth="1"/>
    <col min="12549" max="12549" width="1.42578125" style="36" customWidth="1"/>
    <col min="12550" max="12550" width="12.5703125" style="36" customWidth="1"/>
    <col min="12551" max="12551" width="1.42578125" style="36" customWidth="1"/>
    <col min="12552" max="12552" width="14.42578125" style="36" customWidth="1"/>
    <col min="12553" max="12553" width="1.42578125" style="36" customWidth="1"/>
    <col min="12554" max="12554" width="12.5703125" style="36" customWidth="1"/>
    <col min="12555" max="12555" width="12" style="36" bestFit="1" customWidth="1"/>
    <col min="12556" max="12556" width="11.7109375" style="36" bestFit="1" customWidth="1"/>
    <col min="12557" max="12800" width="10.5703125" style="36"/>
    <col min="12801" max="12801" width="55.42578125" style="36" customWidth="1"/>
    <col min="12802" max="12802" width="7.5703125" style="36" bestFit="1" customWidth="1"/>
    <col min="12803" max="12803" width="1.5703125" style="36" customWidth="1"/>
    <col min="12804" max="12804" width="12.5703125" style="36" customWidth="1"/>
    <col min="12805" max="12805" width="1.42578125" style="36" customWidth="1"/>
    <col min="12806" max="12806" width="12.5703125" style="36" customWidth="1"/>
    <col min="12807" max="12807" width="1.42578125" style="36" customWidth="1"/>
    <col min="12808" max="12808" width="14.42578125" style="36" customWidth="1"/>
    <col min="12809" max="12809" width="1.42578125" style="36" customWidth="1"/>
    <col min="12810" max="12810" width="12.5703125" style="36" customWidth="1"/>
    <col min="12811" max="12811" width="12" style="36" bestFit="1" customWidth="1"/>
    <col min="12812" max="12812" width="11.7109375" style="36" bestFit="1" customWidth="1"/>
    <col min="12813" max="13056" width="10.5703125" style="36"/>
    <col min="13057" max="13057" width="55.42578125" style="36" customWidth="1"/>
    <col min="13058" max="13058" width="7.5703125" style="36" bestFit="1" customWidth="1"/>
    <col min="13059" max="13059" width="1.5703125" style="36" customWidth="1"/>
    <col min="13060" max="13060" width="12.5703125" style="36" customWidth="1"/>
    <col min="13061" max="13061" width="1.42578125" style="36" customWidth="1"/>
    <col min="13062" max="13062" width="12.5703125" style="36" customWidth="1"/>
    <col min="13063" max="13063" width="1.42578125" style="36" customWidth="1"/>
    <col min="13064" max="13064" width="14.42578125" style="36" customWidth="1"/>
    <col min="13065" max="13065" width="1.42578125" style="36" customWidth="1"/>
    <col min="13066" max="13066" width="12.5703125" style="36" customWidth="1"/>
    <col min="13067" max="13067" width="12" style="36" bestFit="1" customWidth="1"/>
    <col min="13068" max="13068" width="11.7109375" style="36" bestFit="1" customWidth="1"/>
    <col min="13069" max="13312" width="10.5703125" style="36"/>
    <col min="13313" max="13313" width="55.42578125" style="36" customWidth="1"/>
    <col min="13314" max="13314" width="7.5703125" style="36" bestFit="1" customWidth="1"/>
    <col min="13315" max="13315" width="1.5703125" style="36" customWidth="1"/>
    <col min="13316" max="13316" width="12.5703125" style="36" customWidth="1"/>
    <col min="13317" max="13317" width="1.42578125" style="36" customWidth="1"/>
    <col min="13318" max="13318" width="12.5703125" style="36" customWidth="1"/>
    <col min="13319" max="13319" width="1.42578125" style="36" customWidth="1"/>
    <col min="13320" max="13320" width="14.42578125" style="36" customWidth="1"/>
    <col min="13321" max="13321" width="1.42578125" style="36" customWidth="1"/>
    <col min="13322" max="13322" width="12.5703125" style="36" customWidth="1"/>
    <col min="13323" max="13323" width="12" style="36" bestFit="1" customWidth="1"/>
    <col min="13324" max="13324" width="11.7109375" style="36" bestFit="1" customWidth="1"/>
    <col min="13325" max="13568" width="10.5703125" style="36"/>
    <col min="13569" max="13569" width="55.42578125" style="36" customWidth="1"/>
    <col min="13570" max="13570" width="7.5703125" style="36" bestFit="1" customWidth="1"/>
    <col min="13571" max="13571" width="1.5703125" style="36" customWidth="1"/>
    <col min="13572" max="13572" width="12.5703125" style="36" customWidth="1"/>
    <col min="13573" max="13573" width="1.42578125" style="36" customWidth="1"/>
    <col min="13574" max="13574" width="12.5703125" style="36" customWidth="1"/>
    <col min="13575" max="13575" width="1.42578125" style="36" customWidth="1"/>
    <col min="13576" max="13576" width="14.42578125" style="36" customWidth="1"/>
    <col min="13577" max="13577" width="1.42578125" style="36" customWidth="1"/>
    <col min="13578" max="13578" width="12.5703125" style="36" customWidth="1"/>
    <col min="13579" max="13579" width="12" style="36" bestFit="1" customWidth="1"/>
    <col min="13580" max="13580" width="11.7109375" style="36" bestFit="1" customWidth="1"/>
    <col min="13581" max="13824" width="10.5703125" style="36"/>
    <col min="13825" max="13825" width="55.42578125" style="36" customWidth="1"/>
    <col min="13826" max="13826" width="7.5703125" style="36" bestFit="1" customWidth="1"/>
    <col min="13827" max="13827" width="1.5703125" style="36" customWidth="1"/>
    <col min="13828" max="13828" width="12.5703125" style="36" customWidth="1"/>
    <col min="13829" max="13829" width="1.42578125" style="36" customWidth="1"/>
    <col min="13830" max="13830" width="12.5703125" style="36" customWidth="1"/>
    <col min="13831" max="13831" width="1.42578125" style="36" customWidth="1"/>
    <col min="13832" max="13832" width="14.42578125" style="36" customWidth="1"/>
    <col min="13833" max="13833" width="1.42578125" style="36" customWidth="1"/>
    <col min="13834" max="13834" width="12.5703125" style="36" customWidth="1"/>
    <col min="13835" max="13835" width="12" style="36" bestFit="1" customWidth="1"/>
    <col min="13836" max="13836" width="11.7109375" style="36" bestFit="1" customWidth="1"/>
    <col min="13837" max="14080" width="10.5703125" style="36"/>
    <col min="14081" max="14081" width="55.42578125" style="36" customWidth="1"/>
    <col min="14082" max="14082" width="7.5703125" style="36" bestFit="1" customWidth="1"/>
    <col min="14083" max="14083" width="1.5703125" style="36" customWidth="1"/>
    <col min="14084" max="14084" width="12.5703125" style="36" customWidth="1"/>
    <col min="14085" max="14085" width="1.42578125" style="36" customWidth="1"/>
    <col min="14086" max="14086" width="12.5703125" style="36" customWidth="1"/>
    <col min="14087" max="14087" width="1.42578125" style="36" customWidth="1"/>
    <col min="14088" max="14088" width="14.42578125" style="36" customWidth="1"/>
    <col min="14089" max="14089" width="1.42578125" style="36" customWidth="1"/>
    <col min="14090" max="14090" width="12.5703125" style="36" customWidth="1"/>
    <col min="14091" max="14091" width="12" style="36" bestFit="1" customWidth="1"/>
    <col min="14092" max="14092" width="11.7109375" style="36" bestFit="1" customWidth="1"/>
    <col min="14093" max="14336" width="10.5703125" style="36"/>
    <col min="14337" max="14337" width="55.42578125" style="36" customWidth="1"/>
    <col min="14338" max="14338" width="7.5703125" style="36" bestFit="1" customWidth="1"/>
    <col min="14339" max="14339" width="1.5703125" style="36" customWidth="1"/>
    <col min="14340" max="14340" width="12.5703125" style="36" customWidth="1"/>
    <col min="14341" max="14341" width="1.42578125" style="36" customWidth="1"/>
    <col min="14342" max="14342" width="12.5703125" style="36" customWidth="1"/>
    <col min="14343" max="14343" width="1.42578125" style="36" customWidth="1"/>
    <col min="14344" max="14344" width="14.42578125" style="36" customWidth="1"/>
    <col min="14345" max="14345" width="1.42578125" style="36" customWidth="1"/>
    <col min="14346" max="14346" width="12.5703125" style="36" customWidth="1"/>
    <col min="14347" max="14347" width="12" style="36" bestFit="1" customWidth="1"/>
    <col min="14348" max="14348" width="11.7109375" style="36" bestFit="1" customWidth="1"/>
    <col min="14349" max="14592" width="10.5703125" style="36"/>
    <col min="14593" max="14593" width="55.42578125" style="36" customWidth="1"/>
    <col min="14594" max="14594" width="7.5703125" style="36" bestFit="1" customWidth="1"/>
    <col min="14595" max="14595" width="1.5703125" style="36" customWidth="1"/>
    <col min="14596" max="14596" width="12.5703125" style="36" customWidth="1"/>
    <col min="14597" max="14597" width="1.42578125" style="36" customWidth="1"/>
    <col min="14598" max="14598" width="12.5703125" style="36" customWidth="1"/>
    <col min="14599" max="14599" width="1.42578125" style="36" customWidth="1"/>
    <col min="14600" max="14600" width="14.42578125" style="36" customWidth="1"/>
    <col min="14601" max="14601" width="1.42578125" style="36" customWidth="1"/>
    <col min="14602" max="14602" width="12.5703125" style="36" customWidth="1"/>
    <col min="14603" max="14603" width="12" style="36" bestFit="1" customWidth="1"/>
    <col min="14604" max="14604" width="11.7109375" style="36" bestFit="1" customWidth="1"/>
    <col min="14605" max="14848" width="10.5703125" style="36"/>
    <col min="14849" max="14849" width="55.42578125" style="36" customWidth="1"/>
    <col min="14850" max="14850" width="7.5703125" style="36" bestFit="1" customWidth="1"/>
    <col min="14851" max="14851" width="1.5703125" style="36" customWidth="1"/>
    <col min="14852" max="14852" width="12.5703125" style="36" customWidth="1"/>
    <col min="14853" max="14853" width="1.42578125" style="36" customWidth="1"/>
    <col min="14854" max="14854" width="12.5703125" style="36" customWidth="1"/>
    <col min="14855" max="14855" width="1.42578125" style="36" customWidth="1"/>
    <col min="14856" max="14856" width="14.42578125" style="36" customWidth="1"/>
    <col min="14857" max="14857" width="1.42578125" style="36" customWidth="1"/>
    <col min="14858" max="14858" width="12.5703125" style="36" customWidth="1"/>
    <col min="14859" max="14859" width="12" style="36" bestFit="1" customWidth="1"/>
    <col min="14860" max="14860" width="11.7109375" style="36" bestFit="1" customWidth="1"/>
    <col min="14861" max="15104" width="10.5703125" style="36"/>
    <col min="15105" max="15105" width="55.42578125" style="36" customWidth="1"/>
    <col min="15106" max="15106" width="7.5703125" style="36" bestFit="1" customWidth="1"/>
    <col min="15107" max="15107" width="1.5703125" style="36" customWidth="1"/>
    <col min="15108" max="15108" width="12.5703125" style="36" customWidth="1"/>
    <col min="15109" max="15109" width="1.42578125" style="36" customWidth="1"/>
    <col min="15110" max="15110" width="12.5703125" style="36" customWidth="1"/>
    <col min="15111" max="15111" width="1.42578125" style="36" customWidth="1"/>
    <col min="15112" max="15112" width="14.42578125" style="36" customWidth="1"/>
    <col min="15113" max="15113" width="1.42578125" style="36" customWidth="1"/>
    <col min="15114" max="15114" width="12.5703125" style="36" customWidth="1"/>
    <col min="15115" max="15115" width="12" style="36" bestFit="1" customWidth="1"/>
    <col min="15116" max="15116" width="11.7109375" style="36" bestFit="1" customWidth="1"/>
    <col min="15117" max="15360" width="10.5703125" style="36"/>
    <col min="15361" max="15361" width="55.42578125" style="36" customWidth="1"/>
    <col min="15362" max="15362" width="7.5703125" style="36" bestFit="1" customWidth="1"/>
    <col min="15363" max="15363" width="1.5703125" style="36" customWidth="1"/>
    <col min="15364" max="15364" width="12.5703125" style="36" customWidth="1"/>
    <col min="15365" max="15365" width="1.42578125" style="36" customWidth="1"/>
    <col min="15366" max="15366" width="12.5703125" style="36" customWidth="1"/>
    <col min="15367" max="15367" width="1.42578125" style="36" customWidth="1"/>
    <col min="15368" max="15368" width="14.42578125" style="36" customWidth="1"/>
    <col min="15369" max="15369" width="1.42578125" style="36" customWidth="1"/>
    <col min="15370" max="15370" width="12.5703125" style="36" customWidth="1"/>
    <col min="15371" max="15371" width="12" style="36" bestFit="1" customWidth="1"/>
    <col min="15372" max="15372" width="11.7109375" style="36" bestFit="1" customWidth="1"/>
    <col min="15373" max="15616" width="10.5703125" style="36"/>
    <col min="15617" max="15617" width="55.42578125" style="36" customWidth="1"/>
    <col min="15618" max="15618" width="7.5703125" style="36" bestFit="1" customWidth="1"/>
    <col min="15619" max="15619" width="1.5703125" style="36" customWidth="1"/>
    <col min="15620" max="15620" width="12.5703125" style="36" customWidth="1"/>
    <col min="15621" max="15621" width="1.42578125" style="36" customWidth="1"/>
    <col min="15622" max="15622" width="12.5703125" style="36" customWidth="1"/>
    <col min="15623" max="15623" width="1.42578125" style="36" customWidth="1"/>
    <col min="15624" max="15624" width="14.42578125" style="36" customWidth="1"/>
    <col min="15625" max="15625" width="1.42578125" style="36" customWidth="1"/>
    <col min="15626" max="15626" width="12.5703125" style="36" customWidth="1"/>
    <col min="15627" max="15627" width="12" style="36" bestFit="1" customWidth="1"/>
    <col min="15628" max="15628" width="11.7109375" style="36" bestFit="1" customWidth="1"/>
    <col min="15629" max="15872" width="10.5703125" style="36"/>
    <col min="15873" max="15873" width="55.42578125" style="36" customWidth="1"/>
    <col min="15874" max="15874" width="7.5703125" style="36" bestFit="1" customWidth="1"/>
    <col min="15875" max="15875" width="1.5703125" style="36" customWidth="1"/>
    <col min="15876" max="15876" width="12.5703125" style="36" customWidth="1"/>
    <col min="15877" max="15877" width="1.42578125" style="36" customWidth="1"/>
    <col min="15878" max="15878" width="12.5703125" style="36" customWidth="1"/>
    <col min="15879" max="15879" width="1.42578125" style="36" customWidth="1"/>
    <col min="15880" max="15880" width="14.42578125" style="36" customWidth="1"/>
    <col min="15881" max="15881" width="1.42578125" style="36" customWidth="1"/>
    <col min="15882" max="15882" width="12.5703125" style="36" customWidth="1"/>
    <col min="15883" max="15883" width="12" style="36" bestFit="1" customWidth="1"/>
    <col min="15884" max="15884" width="11.7109375" style="36" bestFit="1" customWidth="1"/>
    <col min="15885" max="16128" width="10.5703125" style="36"/>
    <col min="16129" max="16129" width="55.42578125" style="36" customWidth="1"/>
    <col min="16130" max="16130" width="7.5703125" style="36" bestFit="1" customWidth="1"/>
    <col min="16131" max="16131" width="1.5703125" style="36" customWidth="1"/>
    <col min="16132" max="16132" width="12.5703125" style="36" customWidth="1"/>
    <col min="16133" max="16133" width="1.42578125" style="36" customWidth="1"/>
    <col min="16134" max="16134" width="12.5703125" style="36" customWidth="1"/>
    <col min="16135" max="16135" width="1.42578125" style="36" customWidth="1"/>
    <col min="16136" max="16136" width="14.42578125" style="36" customWidth="1"/>
    <col min="16137" max="16137" width="1.42578125" style="36" customWidth="1"/>
    <col min="16138" max="16138" width="12.5703125" style="36" customWidth="1"/>
    <col min="16139" max="16139" width="12" style="36" bestFit="1" customWidth="1"/>
    <col min="16140" max="16140" width="11.7109375" style="36" bestFit="1" customWidth="1"/>
    <col min="16141" max="16384" width="10.5703125" style="36"/>
  </cols>
  <sheetData>
    <row r="1" spans="1:12" s="195" customFormat="1" ht="27.75">
      <c r="A1" s="193" t="s">
        <v>0</v>
      </c>
      <c r="B1" s="194"/>
      <c r="C1" s="194"/>
      <c r="D1" s="194"/>
    </row>
    <row r="2" spans="1:12" s="195" customFormat="1" ht="27.75">
      <c r="A2" s="193" t="s">
        <v>206</v>
      </c>
      <c r="B2" s="194"/>
      <c r="C2" s="194"/>
      <c r="D2" s="194"/>
    </row>
    <row r="3" spans="1:12" s="98" customFormat="1" ht="21.95" customHeight="1">
      <c r="A3" s="97"/>
      <c r="B3" s="84"/>
      <c r="C3" s="84"/>
      <c r="D3" s="84"/>
    </row>
    <row r="4" spans="1:12" s="98" customFormat="1" ht="21.95" customHeight="1">
      <c r="A4" s="97"/>
      <c r="B4" s="157"/>
      <c r="C4" s="99"/>
      <c r="D4" s="208" t="s">
        <v>2</v>
      </c>
      <c r="E4" s="208"/>
      <c r="F4" s="208"/>
      <c r="G4" s="158"/>
      <c r="H4" s="208" t="s">
        <v>3</v>
      </c>
      <c r="I4" s="208"/>
      <c r="J4" s="208"/>
    </row>
    <row r="5" spans="1:12" ht="21.95" customHeight="1">
      <c r="B5" s="157"/>
      <c r="C5" s="99"/>
      <c r="D5" s="209" t="s">
        <v>208</v>
      </c>
      <c r="E5" s="209"/>
      <c r="F5" s="209"/>
      <c r="G5" s="100"/>
      <c r="H5" s="209" t="s">
        <v>208</v>
      </c>
      <c r="I5" s="209"/>
      <c r="J5" s="209"/>
    </row>
    <row r="6" spans="1:12" ht="21.95" customHeight="1">
      <c r="B6" s="101"/>
      <c r="C6" s="99"/>
      <c r="D6" s="120">
        <v>2568</v>
      </c>
      <c r="E6" s="159"/>
      <c r="F6" s="120">
        <v>2567</v>
      </c>
      <c r="G6" s="1"/>
      <c r="H6" s="120">
        <v>2568</v>
      </c>
      <c r="I6" s="1"/>
      <c r="J6" s="120">
        <v>2567</v>
      </c>
    </row>
    <row r="7" spans="1:12" ht="21.95" customHeight="1">
      <c r="B7" s="157" t="s">
        <v>5</v>
      </c>
      <c r="C7" s="99"/>
      <c r="D7" s="120"/>
      <c r="E7" s="159"/>
      <c r="F7" s="120" t="s">
        <v>250</v>
      </c>
      <c r="G7" s="1"/>
      <c r="H7" s="120"/>
      <c r="I7" s="159"/>
      <c r="J7" s="120" t="s">
        <v>250</v>
      </c>
    </row>
    <row r="8" spans="1:12" ht="21.95" customHeight="1">
      <c r="B8" s="101"/>
      <c r="C8" s="99"/>
      <c r="D8" s="210" t="s">
        <v>207</v>
      </c>
      <c r="E8" s="210"/>
      <c r="F8" s="210"/>
      <c r="G8" s="210"/>
      <c r="H8" s="210"/>
      <c r="I8" s="210"/>
      <c r="J8" s="210"/>
    </row>
    <row r="9" spans="1:12" ht="21.95" customHeight="1">
      <c r="A9" s="86" t="s">
        <v>75</v>
      </c>
    </row>
    <row r="10" spans="1:12" ht="21.95" customHeight="1">
      <c r="A10" s="102" t="s">
        <v>76</v>
      </c>
      <c r="B10" s="103" t="s">
        <v>277</v>
      </c>
      <c r="D10" s="20">
        <v>2999331384</v>
      </c>
      <c r="E10" s="20"/>
      <c r="F10" s="20">
        <v>3835369324</v>
      </c>
      <c r="G10" s="21"/>
      <c r="H10" s="21">
        <v>1216404566</v>
      </c>
      <c r="I10" s="20"/>
      <c r="J10" s="21">
        <v>1364903849</v>
      </c>
    </row>
    <row r="11" spans="1:12" ht="21.95" customHeight="1">
      <c r="A11" s="102" t="s">
        <v>77</v>
      </c>
      <c r="B11" s="103"/>
      <c r="D11" s="20">
        <v>0</v>
      </c>
      <c r="E11" s="20"/>
      <c r="F11" s="20">
        <v>14636127</v>
      </c>
      <c r="G11" s="21"/>
      <c r="H11" s="21">
        <v>0</v>
      </c>
      <c r="I11" s="20"/>
      <c r="J11" s="20">
        <v>13462983</v>
      </c>
    </row>
    <row r="12" spans="1:12" ht="21.95" hidden="1" customHeight="1">
      <c r="A12" s="102" t="s">
        <v>78</v>
      </c>
      <c r="B12" s="103"/>
      <c r="D12" s="21"/>
      <c r="E12" s="20"/>
      <c r="F12" s="20"/>
      <c r="G12" s="21"/>
      <c r="H12" s="20"/>
      <c r="I12" s="20"/>
      <c r="J12" s="20"/>
    </row>
    <row r="13" spans="1:12" ht="21.95" hidden="1" customHeight="1">
      <c r="A13" s="102" t="s">
        <v>79</v>
      </c>
      <c r="B13" s="103"/>
      <c r="D13" s="21">
        <v>0</v>
      </c>
      <c r="E13" s="20"/>
      <c r="F13" s="20">
        <v>0</v>
      </c>
      <c r="G13" s="21"/>
      <c r="H13" s="21">
        <v>0</v>
      </c>
      <c r="I13" s="20"/>
      <c r="J13" s="20">
        <v>0</v>
      </c>
    </row>
    <row r="14" spans="1:12" ht="21.95" customHeight="1">
      <c r="A14" s="102" t="s">
        <v>80</v>
      </c>
      <c r="B14" s="103"/>
      <c r="D14" s="21">
        <v>33166737</v>
      </c>
      <c r="E14" s="20"/>
      <c r="F14" s="20">
        <v>0</v>
      </c>
      <c r="G14" s="21"/>
      <c r="H14" s="21">
        <v>0</v>
      </c>
      <c r="I14" s="20"/>
      <c r="J14" s="20">
        <v>0</v>
      </c>
      <c r="L14" s="186"/>
    </row>
    <row r="15" spans="1:12" ht="21.95" customHeight="1">
      <c r="A15" s="102" t="s">
        <v>81</v>
      </c>
      <c r="B15" s="103"/>
      <c r="D15" s="21">
        <v>0</v>
      </c>
      <c r="E15" s="20"/>
      <c r="F15" s="20">
        <v>1244232</v>
      </c>
      <c r="G15" s="21"/>
      <c r="H15" s="21">
        <v>0</v>
      </c>
      <c r="I15" s="20"/>
      <c r="J15" s="20">
        <v>0</v>
      </c>
    </row>
    <row r="16" spans="1:12" ht="21.95" customHeight="1">
      <c r="A16" s="102" t="s">
        <v>82</v>
      </c>
      <c r="B16" s="103">
        <v>5</v>
      </c>
      <c r="D16" s="20">
        <v>105814685</v>
      </c>
      <c r="E16" s="20"/>
      <c r="F16" s="20">
        <v>200825382</v>
      </c>
      <c r="G16" s="21"/>
      <c r="H16" s="21">
        <v>11150651</v>
      </c>
      <c r="I16" s="20"/>
      <c r="J16" s="20">
        <v>10101872</v>
      </c>
    </row>
    <row r="17" spans="1:17" ht="21.95" customHeight="1">
      <c r="A17" s="86" t="s">
        <v>83</v>
      </c>
      <c r="B17" s="84"/>
      <c r="D17" s="22">
        <f>SUM(D10:D16)</f>
        <v>3138312806</v>
      </c>
      <c r="E17" s="20"/>
      <c r="F17" s="22">
        <f>SUM(F10:F16)</f>
        <v>4052075065</v>
      </c>
      <c r="G17" s="21"/>
      <c r="H17" s="22">
        <f>SUM(H10:H16)</f>
        <v>1227555217</v>
      </c>
      <c r="I17" s="20"/>
      <c r="J17" s="22">
        <f>SUM(J10:J16)</f>
        <v>1388468704</v>
      </c>
    </row>
    <row r="18" spans="1:17" ht="21.95" customHeight="1">
      <c r="A18" s="86" t="s">
        <v>84</v>
      </c>
      <c r="B18" s="84"/>
      <c r="D18" s="20"/>
      <c r="E18" s="20"/>
      <c r="F18" s="20"/>
      <c r="G18" s="21"/>
      <c r="H18" s="20"/>
      <c r="I18" s="20"/>
      <c r="J18" s="20"/>
    </row>
    <row r="19" spans="1:17" ht="21.95" customHeight="1">
      <c r="A19" s="102" t="s">
        <v>85</v>
      </c>
      <c r="B19" s="84"/>
      <c r="D19" s="20">
        <v>2333093857</v>
      </c>
      <c r="E19" s="20"/>
      <c r="F19" s="20">
        <v>2828863393</v>
      </c>
      <c r="G19" s="21"/>
      <c r="H19" s="21">
        <v>857726838</v>
      </c>
      <c r="I19" s="20"/>
      <c r="J19" s="20">
        <v>906194984</v>
      </c>
    </row>
    <row r="20" spans="1:17" ht="21.95" customHeight="1">
      <c r="A20" s="102" t="s">
        <v>86</v>
      </c>
      <c r="B20" s="84"/>
      <c r="D20" s="20">
        <v>124624273</v>
      </c>
      <c r="E20" s="20"/>
      <c r="F20" s="20">
        <v>260276441</v>
      </c>
      <c r="G20" s="21"/>
      <c r="H20" s="21">
        <v>52834356</v>
      </c>
      <c r="I20" s="20"/>
      <c r="J20" s="20">
        <v>53586289</v>
      </c>
      <c r="K20" s="167"/>
      <c r="L20" s="167"/>
      <c r="M20" s="167"/>
      <c r="N20" s="167"/>
      <c r="O20" s="167"/>
      <c r="P20" s="167"/>
      <c r="Q20" s="167"/>
    </row>
    <row r="21" spans="1:17" ht="21.95" customHeight="1">
      <c r="A21" s="102" t="s">
        <v>87</v>
      </c>
      <c r="B21" s="84"/>
      <c r="D21" s="20">
        <v>978650405</v>
      </c>
      <c r="E21" s="20"/>
      <c r="F21" s="20">
        <v>1008271981</v>
      </c>
      <c r="G21" s="21"/>
      <c r="H21" s="21">
        <v>484525388</v>
      </c>
      <c r="I21" s="20"/>
      <c r="J21" s="20">
        <v>532817960</v>
      </c>
    </row>
    <row r="22" spans="1:17" ht="21.95" customHeight="1">
      <c r="A22" s="191" t="s">
        <v>202</v>
      </c>
      <c r="B22" s="188"/>
      <c r="C22" s="189"/>
      <c r="D22" s="190">
        <v>36566983</v>
      </c>
      <c r="E22" s="190"/>
      <c r="F22" s="190">
        <v>0</v>
      </c>
      <c r="G22" s="187"/>
      <c r="H22" s="187">
        <v>1047222</v>
      </c>
      <c r="I22" s="190"/>
      <c r="J22" s="190">
        <v>0</v>
      </c>
      <c r="K22" s="189"/>
      <c r="L22" s="189"/>
      <c r="M22" s="189"/>
      <c r="N22" s="189"/>
      <c r="O22" s="189"/>
      <c r="P22" s="189"/>
      <c r="Q22" s="189"/>
    </row>
    <row r="23" spans="1:17" ht="21.95" customHeight="1">
      <c r="A23" s="102" t="s">
        <v>303</v>
      </c>
      <c r="B23" s="84"/>
      <c r="D23" s="20">
        <v>0</v>
      </c>
      <c r="E23" s="20"/>
      <c r="F23" s="20">
        <v>282006664</v>
      </c>
      <c r="G23" s="21"/>
      <c r="H23" s="21">
        <v>0</v>
      </c>
      <c r="I23" s="20"/>
      <c r="J23" s="187">
        <v>0</v>
      </c>
    </row>
    <row r="24" spans="1:17" ht="21.95" customHeight="1">
      <c r="A24" s="102" t="s">
        <v>304</v>
      </c>
      <c r="B24" s="84"/>
      <c r="D24" s="20">
        <v>0</v>
      </c>
      <c r="E24" s="20"/>
      <c r="F24" s="20">
        <v>421100251</v>
      </c>
      <c r="G24" s="21"/>
      <c r="H24" s="21">
        <v>0</v>
      </c>
      <c r="I24" s="20"/>
      <c r="J24" s="187">
        <v>0</v>
      </c>
    </row>
    <row r="25" spans="1:17" ht="21.95" customHeight="1">
      <c r="A25" s="102" t="s">
        <v>283</v>
      </c>
      <c r="B25" s="104"/>
      <c r="D25" s="20">
        <v>23558799</v>
      </c>
      <c r="E25" s="20"/>
      <c r="F25" s="20">
        <v>0</v>
      </c>
      <c r="G25" s="21"/>
      <c r="H25" s="20">
        <v>23558799</v>
      </c>
      <c r="I25" s="20"/>
      <c r="J25" s="36">
        <v>0</v>
      </c>
    </row>
    <row r="26" spans="1:17" ht="21.95" customHeight="1">
      <c r="A26" s="102" t="s">
        <v>88</v>
      </c>
      <c r="B26" s="84"/>
      <c r="D26" s="20"/>
      <c r="E26" s="20"/>
      <c r="F26" s="20"/>
      <c r="G26" s="21"/>
      <c r="H26" s="20"/>
      <c r="I26" s="20"/>
      <c r="J26" s="20"/>
    </row>
    <row r="27" spans="1:17" ht="21.95" customHeight="1">
      <c r="A27" s="102" t="s">
        <v>79</v>
      </c>
      <c r="B27" s="84"/>
      <c r="D27" s="20">
        <v>4449648</v>
      </c>
      <c r="E27" s="20"/>
      <c r="F27" s="20">
        <v>3870114</v>
      </c>
      <c r="G27" s="21"/>
      <c r="H27" s="20">
        <v>4449648</v>
      </c>
      <c r="I27" s="20"/>
      <c r="J27" s="20">
        <v>3870114</v>
      </c>
    </row>
    <row r="28" spans="1:17" ht="21.95" customHeight="1">
      <c r="A28" s="102" t="s">
        <v>209</v>
      </c>
      <c r="B28" s="84"/>
      <c r="D28" s="20">
        <v>0</v>
      </c>
      <c r="E28" s="20"/>
      <c r="F28" s="20">
        <v>0</v>
      </c>
      <c r="G28" s="21"/>
      <c r="H28" s="20">
        <v>389332326</v>
      </c>
      <c r="I28" s="20"/>
      <c r="J28" s="20">
        <v>703080851</v>
      </c>
    </row>
    <row r="29" spans="1:17" ht="21.95" customHeight="1">
      <c r="A29" s="102" t="s">
        <v>210</v>
      </c>
      <c r="B29" s="84"/>
      <c r="D29" s="23">
        <v>83360000</v>
      </c>
      <c r="E29" s="20"/>
      <c r="F29" s="23">
        <v>93389976</v>
      </c>
      <c r="G29" s="21"/>
      <c r="H29" s="153">
        <v>0</v>
      </c>
      <c r="I29" s="20"/>
      <c r="J29" s="23">
        <v>93389976</v>
      </c>
    </row>
    <row r="30" spans="1:17" ht="21.95" customHeight="1">
      <c r="A30" s="86" t="s">
        <v>89</v>
      </c>
      <c r="B30" s="84"/>
      <c r="D30" s="23">
        <f>SUM(D19:D29)</f>
        <v>3584303965</v>
      </c>
      <c r="E30" s="20"/>
      <c r="F30" s="23">
        <f>SUM(F19:F29)</f>
        <v>4897778820</v>
      </c>
      <c r="G30" s="21"/>
      <c r="H30" s="23">
        <f>SUM(H19:H29)</f>
        <v>1813474577</v>
      </c>
      <c r="I30" s="20"/>
      <c r="J30" s="23">
        <f>SUM(J19:J29)</f>
        <v>2292940174</v>
      </c>
    </row>
    <row r="31" spans="1:17" ht="21.95" customHeight="1">
      <c r="A31" s="169" t="s">
        <v>270</v>
      </c>
      <c r="B31" s="84"/>
      <c r="D31" s="20">
        <f>D17-D30</f>
        <v>-445991159</v>
      </c>
      <c r="E31" s="20"/>
      <c r="F31" s="20">
        <f>F17-F30</f>
        <v>-845703755</v>
      </c>
      <c r="G31" s="21"/>
      <c r="H31" s="20">
        <f>H17-H30</f>
        <v>-585919360</v>
      </c>
      <c r="I31" s="20"/>
      <c r="J31" s="20">
        <f>J17-J30</f>
        <v>-904471470</v>
      </c>
    </row>
    <row r="32" spans="1:17" ht="21.95" customHeight="1">
      <c r="A32" s="102" t="s">
        <v>90</v>
      </c>
      <c r="B32" s="103"/>
      <c r="D32" s="20">
        <v>-679473</v>
      </c>
      <c r="E32" s="20"/>
      <c r="F32" s="20">
        <v>-58589845</v>
      </c>
      <c r="G32" s="21"/>
      <c r="H32" s="20">
        <v>0</v>
      </c>
      <c r="I32" s="20"/>
      <c r="J32" s="20">
        <v>0</v>
      </c>
    </row>
    <row r="33" spans="1:10" ht="21.95" customHeight="1">
      <c r="A33" s="102" t="s">
        <v>91</v>
      </c>
      <c r="B33" s="103"/>
      <c r="D33" s="20">
        <v>-25139438</v>
      </c>
      <c r="E33" s="20"/>
      <c r="F33" s="20">
        <v>-59540032</v>
      </c>
      <c r="G33" s="21"/>
      <c r="H33" s="20">
        <v>0</v>
      </c>
      <c r="I33" s="20"/>
      <c r="J33" s="20">
        <v>0</v>
      </c>
    </row>
    <row r="34" spans="1:10" ht="21.95" customHeight="1">
      <c r="A34" s="102" t="s">
        <v>92</v>
      </c>
      <c r="B34" s="103">
        <v>5</v>
      </c>
      <c r="D34" s="20">
        <v>5500186</v>
      </c>
      <c r="E34" s="20"/>
      <c r="F34" s="20">
        <v>24863757</v>
      </c>
      <c r="G34" s="21"/>
      <c r="H34" s="20">
        <v>35529105</v>
      </c>
      <c r="I34" s="20"/>
      <c r="J34" s="20">
        <v>42016123</v>
      </c>
    </row>
    <row r="35" spans="1:10" ht="21.95" customHeight="1">
      <c r="A35" s="102" t="s">
        <v>93</v>
      </c>
      <c r="B35" s="103" t="s">
        <v>266</v>
      </c>
      <c r="D35" s="23">
        <v>-184190390</v>
      </c>
      <c r="E35" s="20"/>
      <c r="F35" s="23">
        <v>-159593645</v>
      </c>
      <c r="G35" s="21"/>
      <c r="H35" s="23">
        <v>-149121474</v>
      </c>
      <c r="I35" s="20"/>
      <c r="J35" s="23">
        <v>-135437338</v>
      </c>
    </row>
    <row r="36" spans="1:10" ht="21.95" customHeight="1">
      <c r="A36" s="169" t="s">
        <v>273</v>
      </c>
      <c r="B36" s="84"/>
      <c r="D36" s="20">
        <f>SUM(D31:D35)</f>
        <v>-650500274</v>
      </c>
      <c r="E36" s="20"/>
      <c r="F36" s="20">
        <f>SUM(F31:F35)</f>
        <v>-1098563520</v>
      </c>
      <c r="G36" s="21"/>
      <c r="H36" s="20">
        <f>SUM(H31:H35)</f>
        <v>-699511729</v>
      </c>
      <c r="I36" s="20"/>
      <c r="J36" s="20">
        <f>SUM(J31:J35)</f>
        <v>-997892685</v>
      </c>
    </row>
    <row r="37" spans="1:10" ht="21.95" customHeight="1">
      <c r="A37" s="102" t="s">
        <v>94</v>
      </c>
      <c r="B37" s="103">
        <v>34</v>
      </c>
      <c r="D37" s="23">
        <v>6933147</v>
      </c>
      <c r="E37" s="20"/>
      <c r="F37" s="23">
        <v>-82200622</v>
      </c>
      <c r="G37" s="21"/>
      <c r="H37" s="23">
        <v>5621419</v>
      </c>
      <c r="I37" s="20"/>
      <c r="J37" s="23">
        <v>-28679813</v>
      </c>
    </row>
    <row r="38" spans="1:10" ht="21.95" customHeight="1">
      <c r="A38" s="86" t="s">
        <v>237</v>
      </c>
      <c r="B38" s="84"/>
      <c r="D38" s="22">
        <f>SUM(D36:D37)</f>
        <v>-643567127</v>
      </c>
      <c r="E38" s="20"/>
      <c r="F38" s="22">
        <f>SUM(F36:F37)</f>
        <v>-1180764142</v>
      </c>
      <c r="G38" s="21"/>
      <c r="H38" s="22">
        <f>SUM(H36:H37)</f>
        <v>-693890310</v>
      </c>
      <c r="I38" s="20"/>
      <c r="J38" s="22">
        <f>SUM(J36:J37)</f>
        <v>-1026572498</v>
      </c>
    </row>
    <row r="39" spans="1:10" ht="10.5" customHeight="1">
      <c r="A39" s="86"/>
      <c r="B39" s="84"/>
      <c r="D39" s="20"/>
      <c r="E39" s="20"/>
      <c r="F39" s="20"/>
      <c r="G39" s="21"/>
      <c r="H39" s="20"/>
      <c r="I39" s="20"/>
      <c r="J39" s="20"/>
    </row>
    <row r="40" spans="1:10" s="98" customFormat="1" ht="21.95" customHeight="1">
      <c r="A40" s="97"/>
      <c r="B40" s="157"/>
      <c r="C40" s="99"/>
      <c r="D40" s="208" t="s">
        <v>2</v>
      </c>
      <c r="E40" s="208"/>
      <c r="F40" s="208"/>
      <c r="G40" s="158"/>
      <c r="H40" s="208" t="s">
        <v>3</v>
      </c>
      <c r="I40" s="208"/>
      <c r="J40" s="208"/>
    </row>
    <row r="41" spans="1:10" ht="21.95" customHeight="1">
      <c r="B41" s="157"/>
      <c r="C41" s="99"/>
      <c r="D41" s="209" t="s">
        <v>208</v>
      </c>
      <c r="E41" s="209"/>
      <c r="F41" s="209"/>
      <c r="G41" s="100"/>
      <c r="H41" s="209" t="s">
        <v>208</v>
      </c>
      <c r="I41" s="209"/>
      <c r="J41" s="209"/>
    </row>
    <row r="42" spans="1:10" ht="21.95" customHeight="1">
      <c r="B42" s="170" t="s">
        <v>5</v>
      </c>
      <c r="C42" s="99"/>
      <c r="D42" s="120">
        <v>2568</v>
      </c>
      <c r="E42" s="159"/>
      <c r="F42" s="120">
        <v>2567</v>
      </c>
      <c r="G42" s="1"/>
      <c r="H42" s="120">
        <v>2568</v>
      </c>
      <c r="I42" s="159"/>
      <c r="J42" s="120">
        <v>2567</v>
      </c>
    </row>
    <row r="43" spans="1:10" ht="21.95" customHeight="1">
      <c r="B43" s="101"/>
      <c r="C43" s="99"/>
      <c r="D43" s="210" t="s">
        <v>207</v>
      </c>
      <c r="E43" s="210"/>
      <c r="F43" s="210"/>
      <c r="G43" s="210"/>
      <c r="H43" s="210"/>
      <c r="I43" s="210"/>
      <c r="J43" s="210"/>
    </row>
    <row r="44" spans="1:10" ht="21.95" customHeight="1">
      <c r="A44" s="171" t="s">
        <v>95</v>
      </c>
      <c r="B44" s="84"/>
      <c r="D44" s="20"/>
      <c r="E44" s="20"/>
      <c r="F44" s="20"/>
      <c r="G44" s="21"/>
      <c r="H44" s="20"/>
      <c r="I44" s="20"/>
      <c r="J44" s="20"/>
    </row>
    <row r="45" spans="1:10" ht="21.95" customHeight="1">
      <c r="A45" s="172" t="s">
        <v>96</v>
      </c>
      <c r="B45" s="84"/>
      <c r="D45" s="20"/>
      <c r="E45" s="20"/>
      <c r="F45" s="20"/>
      <c r="G45" s="20"/>
      <c r="H45" s="20"/>
      <c r="I45" s="20"/>
      <c r="J45" s="20"/>
    </row>
    <row r="46" spans="1:10" ht="21.95" customHeight="1">
      <c r="A46" s="172" t="s">
        <v>97</v>
      </c>
      <c r="B46" s="84"/>
      <c r="D46" s="23">
        <v>32951590</v>
      </c>
      <c r="E46" s="20"/>
      <c r="F46" s="23">
        <v>-46602638</v>
      </c>
      <c r="G46" s="20"/>
      <c r="H46" s="23">
        <v>0</v>
      </c>
      <c r="I46" s="20"/>
      <c r="J46" s="23">
        <v>0</v>
      </c>
    </row>
    <row r="47" spans="1:10" ht="21.95" hidden="1" customHeight="1">
      <c r="A47" s="173" t="s">
        <v>203</v>
      </c>
      <c r="B47" s="84"/>
      <c r="D47" s="23">
        <v>0</v>
      </c>
      <c r="E47" s="20"/>
      <c r="F47" s="23">
        <v>0</v>
      </c>
      <c r="G47" s="21"/>
      <c r="H47" s="23">
        <v>0</v>
      </c>
      <c r="I47" s="20"/>
      <c r="J47" s="23">
        <v>0</v>
      </c>
    </row>
    <row r="48" spans="1:10" ht="21.95" customHeight="1">
      <c r="A48" s="173" t="s">
        <v>96</v>
      </c>
      <c r="B48" s="84"/>
      <c r="D48" s="24">
        <f>SUM(D46:D47)</f>
        <v>32951590</v>
      </c>
      <c r="E48" s="20"/>
      <c r="F48" s="24">
        <f>SUM(F46:F47)</f>
        <v>-46602638</v>
      </c>
      <c r="G48" s="21"/>
      <c r="H48" s="24">
        <f>SUM(H46:H47)</f>
        <v>0</v>
      </c>
      <c r="I48" s="20"/>
      <c r="J48" s="24">
        <f>SUM(J46:J47)</f>
        <v>0</v>
      </c>
    </row>
    <row r="49" spans="1:12" ht="10.5" customHeight="1">
      <c r="A49" s="173"/>
      <c r="B49" s="84"/>
      <c r="D49" s="25"/>
      <c r="E49" s="20"/>
      <c r="F49" s="25"/>
      <c r="G49" s="21"/>
      <c r="H49" s="25"/>
      <c r="I49" s="20"/>
      <c r="J49" s="25"/>
    </row>
    <row r="50" spans="1:12" ht="21.95" customHeight="1">
      <c r="A50" s="172" t="s">
        <v>98</v>
      </c>
      <c r="B50" s="84"/>
      <c r="D50" s="20"/>
      <c r="E50" s="20"/>
      <c r="F50" s="20"/>
      <c r="G50" s="21"/>
      <c r="H50" s="20"/>
      <c r="I50" s="20"/>
      <c r="J50" s="20"/>
    </row>
    <row r="51" spans="1:12" ht="21.95" customHeight="1">
      <c r="A51" s="173" t="s">
        <v>99</v>
      </c>
      <c r="B51" s="84"/>
      <c r="D51" s="20"/>
      <c r="E51" s="20"/>
      <c r="F51" s="20"/>
      <c r="G51" s="21"/>
      <c r="H51" s="20"/>
      <c r="I51" s="20"/>
      <c r="J51" s="20"/>
    </row>
    <row r="52" spans="1:12" ht="21.95" customHeight="1">
      <c r="A52" s="173" t="s">
        <v>198</v>
      </c>
      <c r="B52" s="84"/>
      <c r="D52" s="36">
        <v>-6225900</v>
      </c>
      <c r="F52" s="36">
        <v>-380874094</v>
      </c>
      <c r="H52" s="36">
        <v>-3750017</v>
      </c>
      <c r="J52" s="36">
        <v>-50490732</v>
      </c>
      <c r="K52" s="174"/>
    </row>
    <row r="53" spans="1:12" ht="21.95" customHeight="1">
      <c r="A53" s="175" t="s">
        <v>291</v>
      </c>
      <c r="B53" s="84"/>
      <c r="D53" s="176">
        <v>827895</v>
      </c>
      <c r="F53" s="176">
        <v>72945494</v>
      </c>
      <c r="H53" s="176">
        <v>0</v>
      </c>
      <c r="J53" s="176">
        <v>10098146</v>
      </c>
      <c r="K53" s="174"/>
      <c r="L53" s="186"/>
    </row>
    <row r="54" spans="1:12" ht="21.95" customHeight="1">
      <c r="A54" s="173" t="s">
        <v>199</v>
      </c>
      <c r="B54" s="84"/>
      <c r="D54" s="20">
        <f>SUM(D52:D53)</f>
        <v>-5398005</v>
      </c>
      <c r="E54" s="20"/>
      <c r="F54" s="20">
        <f>SUM(F52:F53)</f>
        <v>-307928600</v>
      </c>
      <c r="G54" s="21"/>
      <c r="H54" s="20">
        <f>SUM(H52:H53)</f>
        <v>-3750017</v>
      </c>
      <c r="I54" s="20"/>
      <c r="J54" s="20">
        <f>SUM(J52:J53)</f>
        <v>-40392586</v>
      </c>
    </row>
    <row r="55" spans="1:12" ht="21.95" customHeight="1">
      <c r="A55" s="173" t="s">
        <v>276</v>
      </c>
      <c r="B55" s="84"/>
      <c r="D55" s="26">
        <f>D54+D48</f>
        <v>27553585</v>
      </c>
      <c r="E55" s="25"/>
      <c r="F55" s="26">
        <f>F54+F48</f>
        <v>-354531238</v>
      </c>
      <c r="G55" s="21"/>
      <c r="H55" s="26">
        <f>H54+H48</f>
        <v>-3750017</v>
      </c>
      <c r="I55" s="25"/>
      <c r="J55" s="26">
        <f>J54+J48</f>
        <v>-40392586</v>
      </c>
    </row>
    <row r="56" spans="1:12" ht="21.95" customHeight="1" thickBot="1">
      <c r="A56" s="171" t="s">
        <v>238</v>
      </c>
      <c r="B56" s="84"/>
      <c r="D56" s="27">
        <f>SUM(D38+D55)</f>
        <v>-616013542</v>
      </c>
      <c r="E56" s="25"/>
      <c r="F56" s="27">
        <f>SUM(F38+F55)</f>
        <v>-1535295380</v>
      </c>
      <c r="G56" s="21"/>
      <c r="H56" s="27">
        <f>SUM(H38+H55)</f>
        <v>-697640327</v>
      </c>
      <c r="I56" s="25"/>
      <c r="J56" s="27">
        <f>SUM(J38+J55)</f>
        <v>-1066965084</v>
      </c>
    </row>
    <row r="57" spans="1:12" ht="12" customHeight="1" thickTop="1">
      <c r="B57" s="177"/>
      <c r="D57" s="28"/>
      <c r="E57" s="28"/>
      <c r="F57" s="28"/>
      <c r="G57" s="21"/>
      <c r="H57" s="21"/>
      <c r="I57" s="21"/>
      <c r="J57" s="21"/>
    </row>
    <row r="58" spans="1:12" ht="24" customHeight="1">
      <c r="A58" s="178" t="s">
        <v>274</v>
      </c>
      <c r="B58" s="84"/>
      <c r="D58" s="20"/>
      <c r="E58" s="20"/>
      <c r="F58" s="20"/>
      <c r="G58" s="21"/>
      <c r="H58" s="20"/>
      <c r="I58" s="20"/>
      <c r="J58" s="20"/>
    </row>
    <row r="59" spans="1:12" ht="24" customHeight="1" thickBot="1">
      <c r="A59" s="100" t="s">
        <v>100</v>
      </c>
      <c r="B59" s="179" t="s">
        <v>252</v>
      </c>
      <c r="D59" s="20">
        <f>D61-D60</f>
        <v>-606806780</v>
      </c>
      <c r="E59" s="20"/>
      <c r="F59" s="20">
        <f>F61-F60</f>
        <v>-1166418382</v>
      </c>
      <c r="G59" s="21"/>
      <c r="H59" s="90">
        <f>SUM(H38)</f>
        <v>-693890310</v>
      </c>
      <c r="I59" s="20"/>
      <c r="J59" s="90">
        <f>SUM(J38)</f>
        <v>-1026572498</v>
      </c>
    </row>
    <row r="60" spans="1:12" ht="24" customHeight="1" thickTop="1">
      <c r="A60" s="100" t="s">
        <v>101</v>
      </c>
      <c r="B60" s="84"/>
      <c r="D60" s="20">
        <v>-36760347</v>
      </c>
      <c r="E60" s="20"/>
      <c r="F60" s="20">
        <v>-14345760</v>
      </c>
      <c r="G60" s="21"/>
      <c r="H60" s="20"/>
      <c r="I60" s="20"/>
      <c r="J60" s="20"/>
    </row>
    <row r="61" spans="1:12" ht="24" customHeight="1" thickBot="1">
      <c r="A61" s="173"/>
      <c r="B61" s="84"/>
      <c r="D61" s="29">
        <f>D38</f>
        <v>-643567127</v>
      </c>
      <c r="E61" s="20"/>
      <c r="F61" s="29">
        <f>F38</f>
        <v>-1180764142</v>
      </c>
      <c r="G61" s="21"/>
      <c r="H61" s="20"/>
      <c r="I61" s="20"/>
      <c r="J61" s="20"/>
    </row>
    <row r="62" spans="1:12" ht="10.5" customHeight="1" thickTop="1">
      <c r="A62" s="173"/>
      <c r="B62" s="84"/>
      <c r="D62" s="20"/>
      <c r="E62" s="20"/>
      <c r="F62" s="20"/>
      <c r="G62" s="21"/>
      <c r="H62" s="20"/>
      <c r="I62" s="20"/>
      <c r="J62" s="20"/>
    </row>
    <row r="63" spans="1:12" ht="24" customHeight="1">
      <c r="A63" s="178" t="s">
        <v>275</v>
      </c>
      <c r="B63" s="84"/>
      <c r="D63" s="21"/>
      <c r="E63" s="20"/>
      <c r="F63" s="20"/>
      <c r="G63" s="21"/>
      <c r="H63" s="20"/>
      <c r="I63" s="20"/>
      <c r="J63" s="20"/>
    </row>
    <row r="64" spans="1:12" ht="24" customHeight="1" thickBot="1">
      <c r="A64" s="100" t="s">
        <v>100</v>
      </c>
      <c r="B64" s="84"/>
      <c r="D64" s="20">
        <f>D66-D65</f>
        <v>-579847170</v>
      </c>
      <c r="E64" s="20"/>
      <c r="F64" s="20">
        <f>F66-F65</f>
        <v>-1507783729</v>
      </c>
      <c r="G64" s="21"/>
      <c r="H64" s="90">
        <f>H56</f>
        <v>-697640327</v>
      </c>
      <c r="I64" s="20"/>
      <c r="J64" s="90">
        <f>J56</f>
        <v>-1066965084</v>
      </c>
    </row>
    <row r="65" spans="1:10" ht="24" customHeight="1" thickTop="1">
      <c r="A65" s="100" t="s">
        <v>101</v>
      </c>
      <c r="B65" s="84"/>
      <c r="D65" s="20">
        <v>-36166372</v>
      </c>
      <c r="E65" s="20"/>
      <c r="F65" s="20">
        <v>-27511651</v>
      </c>
      <c r="G65" s="21"/>
      <c r="H65" s="20"/>
      <c r="I65" s="20"/>
      <c r="J65" s="20"/>
    </row>
    <row r="66" spans="1:10" ht="24" customHeight="1" thickBot="1">
      <c r="A66" s="173"/>
      <c r="B66" s="84"/>
      <c r="D66" s="29">
        <f>D56</f>
        <v>-616013542</v>
      </c>
      <c r="E66" s="20"/>
      <c r="F66" s="29">
        <f>F56</f>
        <v>-1535295380</v>
      </c>
      <c r="G66" s="21"/>
      <c r="H66" s="20"/>
      <c r="I66" s="20"/>
      <c r="J66" s="20"/>
    </row>
    <row r="67" spans="1:10" ht="10.5" customHeight="1" thickTop="1">
      <c r="D67" s="21"/>
      <c r="E67" s="21"/>
      <c r="F67" s="21"/>
      <c r="G67" s="21"/>
      <c r="H67" s="21"/>
      <c r="I67" s="21"/>
      <c r="J67" s="21"/>
    </row>
    <row r="68" spans="1:10" ht="24" customHeight="1">
      <c r="A68" s="180" t="s">
        <v>305</v>
      </c>
      <c r="B68" s="103"/>
      <c r="D68" s="25"/>
      <c r="E68" s="25"/>
      <c r="F68" s="25"/>
      <c r="G68" s="21"/>
      <c r="H68" s="25"/>
      <c r="I68" s="25"/>
      <c r="J68" s="25"/>
    </row>
    <row r="69" spans="1:10" ht="24" customHeight="1" thickBot="1">
      <c r="A69" s="173" t="s">
        <v>302</v>
      </c>
      <c r="B69" s="179" t="s">
        <v>252</v>
      </c>
      <c r="D69" s="30">
        <f>D59/1442445872</f>
        <v>-0.42067906448277459</v>
      </c>
      <c r="E69" s="105"/>
      <c r="F69" s="30">
        <f>F59/1417657291</f>
        <v>-0.82277881220306859</v>
      </c>
      <c r="G69" s="106"/>
      <c r="H69" s="127">
        <f>H59/1442445872</f>
        <v>-0.48105119468912733</v>
      </c>
      <c r="I69" s="105"/>
      <c r="J69" s="127">
        <f>J59/1417657291</f>
        <v>-0.72413305000947514</v>
      </c>
    </row>
    <row r="70" spans="1:10" ht="24" customHeight="1" thickTop="1">
      <c r="A70" s="173"/>
      <c r="B70" s="181"/>
      <c r="D70" s="107"/>
      <c r="E70" s="105"/>
      <c r="F70" s="107"/>
      <c r="G70" s="106"/>
      <c r="H70" s="107"/>
      <c r="I70" s="105"/>
      <c r="J70" s="107"/>
    </row>
  </sheetData>
  <mergeCells count="10">
    <mergeCell ref="D8:J8"/>
    <mergeCell ref="D4:F4"/>
    <mergeCell ref="H4:J4"/>
    <mergeCell ref="D5:F5"/>
    <mergeCell ref="H5:J5"/>
    <mergeCell ref="D40:F40"/>
    <mergeCell ref="H40:J40"/>
    <mergeCell ref="D41:F41"/>
    <mergeCell ref="H41:J41"/>
    <mergeCell ref="D43:J43"/>
  </mergeCells>
  <printOptions horizontalCentered="1"/>
  <pageMargins left="0.8" right="0.4" top="0.9" bottom="0.8" header="0.31496062992126" footer="0.25"/>
  <pageSetup paperSize="9" scale="71" firstPageNumber="15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CF03-4D57-401B-850A-33E6B05D8DBA}">
  <sheetPr>
    <pageSetUpPr fitToPage="1"/>
  </sheetPr>
  <dimension ref="A1:AC50"/>
  <sheetViews>
    <sheetView showGridLines="0" view="pageBreakPreview" topLeftCell="A6" zoomScale="55" zoomScaleNormal="80" zoomScaleSheetLayoutView="55" workbookViewId="0">
      <selection activeCell="N46" sqref="N46:AB48"/>
    </sheetView>
  </sheetViews>
  <sheetFormatPr defaultColWidth="9.42578125" defaultRowHeight="21.95" customHeight="1"/>
  <cols>
    <col min="1" max="1" width="46.85546875" style="35" customWidth="1"/>
    <col min="2" max="2" width="8.42578125" style="35" customWidth="1"/>
    <col min="3" max="3" width="2.42578125" style="35" customWidth="1"/>
    <col min="4" max="4" width="15.7109375" style="35" customWidth="1"/>
    <col min="5" max="5" width="1.5703125" style="35" customWidth="1"/>
    <col min="6" max="6" width="15.7109375" style="35" customWidth="1"/>
    <col min="7" max="7" width="1.5703125" style="35" customWidth="1"/>
    <col min="8" max="8" width="15.7109375" style="35" customWidth="1"/>
    <col min="9" max="9" width="1.5703125" style="35" customWidth="1"/>
    <col min="10" max="10" width="15.7109375" style="35" customWidth="1"/>
    <col min="11" max="11" width="1.5703125" style="35" customWidth="1"/>
    <col min="12" max="12" width="15.7109375" style="35" customWidth="1"/>
    <col min="13" max="13" width="1.5703125" style="35" customWidth="1"/>
    <col min="14" max="14" width="15.7109375" style="35" customWidth="1"/>
    <col min="15" max="15" width="1.5703125" style="35" customWidth="1"/>
    <col min="16" max="16" width="15.7109375" style="35" customWidth="1"/>
    <col min="17" max="17" width="1.5703125" style="35" customWidth="1"/>
    <col min="18" max="18" width="15.7109375" style="35" customWidth="1"/>
    <col min="19" max="19" width="1.5703125" style="35" customWidth="1"/>
    <col min="20" max="20" width="15.7109375" style="35" customWidth="1"/>
    <col min="21" max="21" width="1.5703125" style="35" customWidth="1"/>
    <col min="22" max="22" width="15.7109375" style="35" customWidth="1"/>
    <col min="23" max="23" width="1.5703125" style="35" customWidth="1"/>
    <col min="24" max="24" width="15.7109375" style="35" customWidth="1"/>
    <col min="25" max="25" width="1.5703125" style="35" customWidth="1"/>
    <col min="26" max="26" width="15.7109375" style="35" customWidth="1"/>
    <col min="27" max="27" width="1.5703125" style="35" customWidth="1"/>
    <col min="28" max="28" width="15.7109375" style="35" customWidth="1"/>
    <col min="29" max="29" width="12.85546875" style="33" bestFit="1" customWidth="1"/>
    <col min="30" max="256" width="9.42578125" style="33"/>
    <col min="257" max="257" width="46.85546875" style="33" customWidth="1"/>
    <col min="258" max="258" width="8.42578125" style="33" customWidth="1"/>
    <col min="259" max="259" width="2.42578125" style="33" customWidth="1"/>
    <col min="260" max="260" width="14.42578125" style="33" customWidth="1"/>
    <col min="261" max="261" width="1.5703125" style="33" customWidth="1"/>
    <col min="262" max="262" width="14.42578125" style="33" customWidth="1"/>
    <col min="263" max="263" width="1.5703125" style="33" customWidth="1"/>
    <col min="264" max="264" width="14.42578125" style="33" customWidth="1"/>
    <col min="265" max="265" width="1.5703125" style="33" customWidth="1"/>
    <col min="266" max="266" width="14.42578125" style="33" customWidth="1"/>
    <col min="267" max="267" width="1.5703125" style="33" customWidth="1"/>
    <col min="268" max="268" width="15" style="33" customWidth="1"/>
    <col min="269" max="269" width="1.5703125" style="33" customWidth="1"/>
    <col min="270" max="270" width="14.42578125" style="33" customWidth="1"/>
    <col min="271" max="271" width="1.5703125" style="33" customWidth="1"/>
    <col min="272" max="272" width="14.42578125" style="33" customWidth="1"/>
    <col min="273" max="273" width="1.5703125" style="33" customWidth="1"/>
    <col min="274" max="274" width="14.42578125" style="33" customWidth="1"/>
    <col min="275" max="275" width="1.5703125" style="33" customWidth="1"/>
    <col min="276" max="276" width="14.42578125" style="33" customWidth="1"/>
    <col min="277" max="277" width="1.5703125" style="33" customWidth="1"/>
    <col min="278" max="278" width="15.5703125" style="33" customWidth="1"/>
    <col min="279" max="279" width="1.5703125" style="33" customWidth="1"/>
    <col min="280" max="280" width="14.42578125" style="33" customWidth="1"/>
    <col min="281" max="281" width="1.5703125" style="33" customWidth="1"/>
    <col min="282" max="282" width="14.42578125" style="33" customWidth="1"/>
    <col min="283" max="283" width="1.5703125" style="33" customWidth="1"/>
    <col min="284" max="284" width="14.42578125" style="33" customWidth="1"/>
    <col min="285" max="512" width="9.42578125" style="33"/>
    <col min="513" max="513" width="46.85546875" style="33" customWidth="1"/>
    <col min="514" max="514" width="8.42578125" style="33" customWidth="1"/>
    <col min="515" max="515" width="2.42578125" style="33" customWidth="1"/>
    <col min="516" max="516" width="14.42578125" style="33" customWidth="1"/>
    <col min="517" max="517" width="1.5703125" style="33" customWidth="1"/>
    <col min="518" max="518" width="14.42578125" style="33" customWidth="1"/>
    <col min="519" max="519" width="1.5703125" style="33" customWidth="1"/>
    <col min="520" max="520" width="14.42578125" style="33" customWidth="1"/>
    <col min="521" max="521" width="1.5703125" style="33" customWidth="1"/>
    <col min="522" max="522" width="14.42578125" style="33" customWidth="1"/>
    <col min="523" max="523" width="1.5703125" style="33" customWidth="1"/>
    <col min="524" max="524" width="15" style="33" customWidth="1"/>
    <col min="525" max="525" width="1.5703125" style="33" customWidth="1"/>
    <col min="526" max="526" width="14.42578125" style="33" customWidth="1"/>
    <col min="527" max="527" width="1.5703125" style="33" customWidth="1"/>
    <col min="528" max="528" width="14.42578125" style="33" customWidth="1"/>
    <col min="529" max="529" width="1.5703125" style="33" customWidth="1"/>
    <col min="530" max="530" width="14.42578125" style="33" customWidth="1"/>
    <col min="531" max="531" width="1.5703125" style="33" customWidth="1"/>
    <col min="532" max="532" width="14.42578125" style="33" customWidth="1"/>
    <col min="533" max="533" width="1.5703125" style="33" customWidth="1"/>
    <col min="534" max="534" width="15.5703125" style="33" customWidth="1"/>
    <col min="535" max="535" width="1.5703125" style="33" customWidth="1"/>
    <col min="536" max="536" width="14.42578125" style="33" customWidth="1"/>
    <col min="537" max="537" width="1.5703125" style="33" customWidth="1"/>
    <col min="538" max="538" width="14.42578125" style="33" customWidth="1"/>
    <col min="539" max="539" width="1.5703125" style="33" customWidth="1"/>
    <col min="540" max="540" width="14.42578125" style="33" customWidth="1"/>
    <col min="541" max="768" width="9.42578125" style="33"/>
    <col min="769" max="769" width="46.85546875" style="33" customWidth="1"/>
    <col min="770" max="770" width="8.42578125" style="33" customWidth="1"/>
    <col min="771" max="771" width="2.42578125" style="33" customWidth="1"/>
    <col min="772" max="772" width="14.42578125" style="33" customWidth="1"/>
    <col min="773" max="773" width="1.5703125" style="33" customWidth="1"/>
    <col min="774" max="774" width="14.42578125" style="33" customWidth="1"/>
    <col min="775" max="775" width="1.5703125" style="33" customWidth="1"/>
    <col min="776" max="776" width="14.42578125" style="33" customWidth="1"/>
    <col min="777" max="777" width="1.5703125" style="33" customWidth="1"/>
    <col min="778" max="778" width="14.42578125" style="33" customWidth="1"/>
    <col min="779" max="779" width="1.5703125" style="33" customWidth="1"/>
    <col min="780" max="780" width="15" style="33" customWidth="1"/>
    <col min="781" max="781" width="1.5703125" style="33" customWidth="1"/>
    <col min="782" max="782" width="14.42578125" style="33" customWidth="1"/>
    <col min="783" max="783" width="1.5703125" style="33" customWidth="1"/>
    <col min="784" max="784" width="14.42578125" style="33" customWidth="1"/>
    <col min="785" max="785" width="1.5703125" style="33" customWidth="1"/>
    <col min="786" max="786" width="14.42578125" style="33" customWidth="1"/>
    <col min="787" max="787" width="1.5703125" style="33" customWidth="1"/>
    <col min="788" max="788" width="14.42578125" style="33" customWidth="1"/>
    <col min="789" max="789" width="1.5703125" style="33" customWidth="1"/>
    <col min="790" max="790" width="15.5703125" style="33" customWidth="1"/>
    <col min="791" max="791" width="1.5703125" style="33" customWidth="1"/>
    <col min="792" max="792" width="14.42578125" style="33" customWidth="1"/>
    <col min="793" max="793" width="1.5703125" style="33" customWidth="1"/>
    <col min="794" max="794" width="14.42578125" style="33" customWidth="1"/>
    <col min="795" max="795" width="1.5703125" style="33" customWidth="1"/>
    <col min="796" max="796" width="14.42578125" style="33" customWidth="1"/>
    <col min="797" max="1024" width="9.42578125" style="33"/>
    <col min="1025" max="1025" width="46.85546875" style="33" customWidth="1"/>
    <col min="1026" max="1026" width="8.42578125" style="33" customWidth="1"/>
    <col min="1027" max="1027" width="2.42578125" style="33" customWidth="1"/>
    <col min="1028" max="1028" width="14.42578125" style="33" customWidth="1"/>
    <col min="1029" max="1029" width="1.5703125" style="33" customWidth="1"/>
    <col min="1030" max="1030" width="14.42578125" style="33" customWidth="1"/>
    <col min="1031" max="1031" width="1.5703125" style="33" customWidth="1"/>
    <col min="1032" max="1032" width="14.42578125" style="33" customWidth="1"/>
    <col min="1033" max="1033" width="1.5703125" style="33" customWidth="1"/>
    <col min="1034" max="1034" width="14.42578125" style="33" customWidth="1"/>
    <col min="1035" max="1035" width="1.5703125" style="33" customWidth="1"/>
    <col min="1036" max="1036" width="15" style="33" customWidth="1"/>
    <col min="1037" max="1037" width="1.5703125" style="33" customWidth="1"/>
    <col min="1038" max="1038" width="14.42578125" style="33" customWidth="1"/>
    <col min="1039" max="1039" width="1.5703125" style="33" customWidth="1"/>
    <col min="1040" max="1040" width="14.42578125" style="33" customWidth="1"/>
    <col min="1041" max="1041" width="1.5703125" style="33" customWidth="1"/>
    <col min="1042" max="1042" width="14.42578125" style="33" customWidth="1"/>
    <col min="1043" max="1043" width="1.5703125" style="33" customWidth="1"/>
    <col min="1044" max="1044" width="14.42578125" style="33" customWidth="1"/>
    <col min="1045" max="1045" width="1.5703125" style="33" customWidth="1"/>
    <col min="1046" max="1046" width="15.5703125" style="33" customWidth="1"/>
    <col min="1047" max="1047" width="1.5703125" style="33" customWidth="1"/>
    <col min="1048" max="1048" width="14.42578125" style="33" customWidth="1"/>
    <col min="1049" max="1049" width="1.5703125" style="33" customWidth="1"/>
    <col min="1050" max="1050" width="14.42578125" style="33" customWidth="1"/>
    <col min="1051" max="1051" width="1.5703125" style="33" customWidth="1"/>
    <col min="1052" max="1052" width="14.42578125" style="33" customWidth="1"/>
    <col min="1053" max="1280" width="9.42578125" style="33"/>
    <col min="1281" max="1281" width="46.85546875" style="33" customWidth="1"/>
    <col min="1282" max="1282" width="8.42578125" style="33" customWidth="1"/>
    <col min="1283" max="1283" width="2.42578125" style="33" customWidth="1"/>
    <col min="1284" max="1284" width="14.42578125" style="33" customWidth="1"/>
    <col min="1285" max="1285" width="1.5703125" style="33" customWidth="1"/>
    <col min="1286" max="1286" width="14.42578125" style="33" customWidth="1"/>
    <col min="1287" max="1287" width="1.5703125" style="33" customWidth="1"/>
    <col min="1288" max="1288" width="14.42578125" style="33" customWidth="1"/>
    <col min="1289" max="1289" width="1.5703125" style="33" customWidth="1"/>
    <col min="1290" max="1290" width="14.42578125" style="33" customWidth="1"/>
    <col min="1291" max="1291" width="1.5703125" style="33" customWidth="1"/>
    <col min="1292" max="1292" width="15" style="33" customWidth="1"/>
    <col min="1293" max="1293" width="1.5703125" style="33" customWidth="1"/>
    <col min="1294" max="1294" width="14.42578125" style="33" customWidth="1"/>
    <col min="1295" max="1295" width="1.5703125" style="33" customWidth="1"/>
    <col min="1296" max="1296" width="14.42578125" style="33" customWidth="1"/>
    <col min="1297" max="1297" width="1.5703125" style="33" customWidth="1"/>
    <col min="1298" max="1298" width="14.42578125" style="33" customWidth="1"/>
    <col min="1299" max="1299" width="1.5703125" style="33" customWidth="1"/>
    <col min="1300" max="1300" width="14.42578125" style="33" customWidth="1"/>
    <col min="1301" max="1301" width="1.5703125" style="33" customWidth="1"/>
    <col min="1302" max="1302" width="15.5703125" style="33" customWidth="1"/>
    <col min="1303" max="1303" width="1.5703125" style="33" customWidth="1"/>
    <col min="1304" max="1304" width="14.42578125" style="33" customWidth="1"/>
    <col min="1305" max="1305" width="1.5703125" style="33" customWidth="1"/>
    <col min="1306" max="1306" width="14.42578125" style="33" customWidth="1"/>
    <col min="1307" max="1307" width="1.5703125" style="33" customWidth="1"/>
    <col min="1308" max="1308" width="14.42578125" style="33" customWidth="1"/>
    <col min="1309" max="1536" width="9.42578125" style="33"/>
    <col min="1537" max="1537" width="46.85546875" style="33" customWidth="1"/>
    <col min="1538" max="1538" width="8.42578125" style="33" customWidth="1"/>
    <col min="1539" max="1539" width="2.42578125" style="33" customWidth="1"/>
    <col min="1540" max="1540" width="14.42578125" style="33" customWidth="1"/>
    <col min="1541" max="1541" width="1.5703125" style="33" customWidth="1"/>
    <col min="1542" max="1542" width="14.42578125" style="33" customWidth="1"/>
    <col min="1543" max="1543" width="1.5703125" style="33" customWidth="1"/>
    <col min="1544" max="1544" width="14.42578125" style="33" customWidth="1"/>
    <col min="1545" max="1545" width="1.5703125" style="33" customWidth="1"/>
    <col min="1546" max="1546" width="14.42578125" style="33" customWidth="1"/>
    <col min="1547" max="1547" width="1.5703125" style="33" customWidth="1"/>
    <col min="1548" max="1548" width="15" style="33" customWidth="1"/>
    <col min="1549" max="1549" width="1.5703125" style="33" customWidth="1"/>
    <col min="1550" max="1550" width="14.42578125" style="33" customWidth="1"/>
    <col min="1551" max="1551" width="1.5703125" style="33" customWidth="1"/>
    <col min="1552" max="1552" width="14.42578125" style="33" customWidth="1"/>
    <col min="1553" max="1553" width="1.5703125" style="33" customWidth="1"/>
    <col min="1554" max="1554" width="14.42578125" style="33" customWidth="1"/>
    <col min="1555" max="1555" width="1.5703125" style="33" customWidth="1"/>
    <col min="1556" max="1556" width="14.42578125" style="33" customWidth="1"/>
    <col min="1557" max="1557" width="1.5703125" style="33" customWidth="1"/>
    <col min="1558" max="1558" width="15.5703125" style="33" customWidth="1"/>
    <col min="1559" max="1559" width="1.5703125" style="33" customWidth="1"/>
    <col min="1560" max="1560" width="14.42578125" style="33" customWidth="1"/>
    <col min="1561" max="1561" width="1.5703125" style="33" customWidth="1"/>
    <col min="1562" max="1562" width="14.42578125" style="33" customWidth="1"/>
    <col min="1563" max="1563" width="1.5703125" style="33" customWidth="1"/>
    <col min="1564" max="1564" width="14.42578125" style="33" customWidth="1"/>
    <col min="1565" max="1792" width="9.42578125" style="33"/>
    <col min="1793" max="1793" width="46.85546875" style="33" customWidth="1"/>
    <col min="1794" max="1794" width="8.42578125" style="33" customWidth="1"/>
    <col min="1795" max="1795" width="2.42578125" style="33" customWidth="1"/>
    <col min="1796" max="1796" width="14.42578125" style="33" customWidth="1"/>
    <col min="1797" max="1797" width="1.5703125" style="33" customWidth="1"/>
    <col min="1798" max="1798" width="14.42578125" style="33" customWidth="1"/>
    <col min="1799" max="1799" width="1.5703125" style="33" customWidth="1"/>
    <col min="1800" max="1800" width="14.42578125" style="33" customWidth="1"/>
    <col min="1801" max="1801" width="1.5703125" style="33" customWidth="1"/>
    <col min="1802" max="1802" width="14.42578125" style="33" customWidth="1"/>
    <col min="1803" max="1803" width="1.5703125" style="33" customWidth="1"/>
    <col min="1804" max="1804" width="15" style="33" customWidth="1"/>
    <col min="1805" max="1805" width="1.5703125" style="33" customWidth="1"/>
    <col min="1806" max="1806" width="14.42578125" style="33" customWidth="1"/>
    <col min="1807" max="1807" width="1.5703125" style="33" customWidth="1"/>
    <col min="1808" max="1808" width="14.42578125" style="33" customWidth="1"/>
    <col min="1809" max="1809" width="1.5703125" style="33" customWidth="1"/>
    <col min="1810" max="1810" width="14.42578125" style="33" customWidth="1"/>
    <col min="1811" max="1811" width="1.5703125" style="33" customWidth="1"/>
    <col min="1812" max="1812" width="14.42578125" style="33" customWidth="1"/>
    <col min="1813" max="1813" width="1.5703125" style="33" customWidth="1"/>
    <col min="1814" max="1814" width="15.5703125" style="33" customWidth="1"/>
    <col min="1815" max="1815" width="1.5703125" style="33" customWidth="1"/>
    <col min="1816" max="1816" width="14.42578125" style="33" customWidth="1"/>
    <col min="1817" max="1817" width="1.5703125" style="33" customWidth="1"/>
    <col min="1818" max="1818" width="14.42578125" style="33" customWidth="1"/>
    <col min="1819" max="1819" width="1.5703125" style="33" customWidth="1"/>
    <col min="1820" max="1820" width="14.42578125" style="33" customWidth="1"/>
    <col min="1821" max="2048" width="9.42578125" style="33"/>
    <col min="2049" max="2049" width="46.85546875" style="33" customWidth="1"/>
    <col min="2050" max="2050" width="8.42578125" style="33" customWidth="1"/>
    <col min="2051" max="2051" width="2.42578125" style="33" customWidth="1"/>
    <col min="2052" max="2052" width="14.42578125" style="33" customWidth="1"/>
    <col min="2053" max="2053" width="1.5703125" style="33" customWidth="1"/>
    <col min="2054" max="2054" width="14.42578125" style="33" customWidth="1"/>
    <col min="2055" max="2055" width="1.5703125" style="33" customWidth="1"/>
    <col min="2056" max="2056" width="14.42578125" style="33" customWidth="1"/>
    <col min="2057" max="2057" width="1.5703125" style="33" customWidth="1"/>
    <col min="2058" max="2058" width="14.42578125" style="33" customWidth="1"/>
    <col min="2059" max="2059" width="1.5703125" style="33" customWidth="1"/>
    <col min="2060" max="2060" width="15" style="33" customWidth="1"/>
    <col min="2061" max="2061" width="1.5703125" style="33" customWidth="1"/>
    <col min="2062" max="2062" width="14.42578125" style="33" customWidth="1"/>
    <col min="2063" max="2063" width="1.5703125" style="33" customWidth="1"/>
    <col min="2064" max="2064" width="14.42578125" style="33" customWidth="1"/>
    <col min="2065" max="2065" width="1.5703125" style="33" customWidth="1"/>
    <col min="2066" max="2066" width="14.42578125" style="33" customWidth="1"/>
    <col min="2067" max="2067" width="1.5703125" style="33" customWidth="1"/>
    <col min="2068" max="2068" width="14.42578125" style="33" customWidth="1"/>
    <col min="2069" max="2069" width="1.5703125" style="33" customWidth="1"/>
    <col min="2070" max="2070" width="15.5703125" style="33" customWidth="1"/>
    <col min="2071" max="2071" width="1.5703125" style="33" customWidth="1"/>
    <col min="2072" max="2072" width="14.42578125" style="33" customWidth="1"/>
    <col min="2073" max="2073" width="1.5703125" style="33" customWidth="1"/>
    <col min="2074" max="2074" width="14.42578125" style="33" customWidth="1"/>
    <col min="2075" max="2075" width="1.5703125" style="33" customWidth="1"/>
    <col min="2076" max="2076" width="14.42578125" style="33" customWidth="1"/>
    <col min="2077" max="2304" width="9.42578125" style="33"/>
    <col min="2305" max="2305" width="46.85546875" style="33" customWidth="1"/>
    <col min="2306" max="2306" width="8.42578125" style="33" customWidth="1"/>
    <col min="2307" max="2307" width="2.42578125" style="33" customWidth="1"/>
    <col min="2308" max="2308" width="14.42578125" style="33" customWidth="1"/>
    <col min="2309" max="2309" width="1.5703125" style="33" customWidth="1"/>
    <col min="2310" max="2310" width="14.42578125" style="33" customWidth="1"/>
    <col min="2311" max="2311" width="1.5703125" style="33" customWidth="1"/>
    <col min="2312" max="2312" width="14.42578125" style="33" customWidth="1"/>
    <col min="2313" max="2313" width="1.5703125" style="33" customWidth="1"/>
    <col min="2314" max="2314" width="14.42578125" style="33" customWidth="1"/>
    <col min="2315" max="2315" width="1.5703125" style="33" customWidth="1"/>
    <col min="2316" max="2316" width="15" style="33" customWidth="1"/>
    <col min="2317" max="2317" width="1.5703125" style="33" customWidth="1"/>
    <col min="2318" max="2318" width="14.42578125" style="33" customWidth="1"/>
    <col min="2319" max="2319" width="1.5703125" style="33" customWidth="1"/>
    <col min="2320" max="2320" width="14.42578125" style="33" customWidth="1"/>
    <col min="2321" max="2321" width="1.5703125" style="33" customWidth="1"/>
    <col min="2322" max="2322" width="14.42578125" style="33" customWidth="1"/>
    <col min="2323" max="2323" width="1.5703125" style="33" customWidth="1"/>
    <col min="2324" max="2324" width="14.42578125" style="33" customWidth="1"/>
    <col min="2325" max="2325" width="1.5703125" style="33" customWidth="1"/>
    <col min="2326" max="2326" width="15.5703125" style="33" customWidth="1"/>
    <col min="2327" max="2327" width="1.5703125" style="33" customWidth="1"/>
    <col min="2328" max="2328" width="14.42578125" style="33" customWidth="1"/>
    <col min="2329" max="2329" width="1.5703125" style="33" customWidth="1"/>
    <col min="2330" max="2330" width="14.42578125" style="33" customWidth="1"/>
    <col min="2331" max="2331" width="1.5703125" style="33" customWidth="1"/>
    <col min="2332" max="2332" width="14.42578125" style="33" customWidth="1"/>
    <col min="2333" max="2560" width="9.42578125" style="33"/>
    <col min="2561" max="2561" width="46.85546875" style="33" customWidth="1"/>
    <col min="2562" max="2562" width="8.42578125" style="33" customWidth="1"/>
    <col min="2563" max="2563" width="2.42578125" style="33" customWidth="1"/>
    <col min="2564" max="2564" width="14.42578125" style="33" customWidth="1"/>
    <col min="2565" max="2565" width="1.5703125" style="33" customWidth="1"/>
    <col min="2566" max="2566" width="14.42578125" style="33" customWidth="1"/>
    <col min="2567" max="2567" width="1.5703125" style="33" customWidth="1"/>
    <col min="2568" max="2568" width="14.42578125" style="33" customWidth="1"/>
    <col min="2569" max="2569" width="1.5703125" style="33" customWidth="1"/>
    <col min="2570" max="2570" width="14.42578125" style="33" customWidth="1"/>
    <col min="2571" max="2571" width="1.5703125" style="33" customWidth="1"/>
    <col min="2572" max="2572" width="15" style="33" customWidth="1"/>
    <col min="2573" max="2573" width="1.5703125" style="33" customWidth="1"/>
    <col min="2574" max="2574" width="14.42578125" style="33" customWidth="1"/>
    <col min="2575" max="2575" width="1.5703125" style="33" customWidth="1"/>
    <col min="2576" max="2576" width="14.42578125" style="33" customWidth="1"/>
    <col min="2577" max="2577" width="1.5703125" style="33" customWidth="1"/>
    <col min="2578" max="2578" width="14.42578125" style="33" customWidth="1"/>
    <col min="2579" max="2579" width="1.5703125" style="33" customWidth="1"/>
    <col min="2580" max="2580" width="14.42578125" style="33" customWidth="1"/>
    <col min="2581" max="2581" width="1.5703125" style="33" customWidth="1"/>
    <col min="2582" max="2582" width="15.5703125" style="33" customWidth="1"/>
    <col min="2583" max="2583" width="1.5703125" style="33" customWidth="1"/>
    <col min="2584" max="2584" width="14.42578125" style="33" customWidth="1"/>
    <col min="2585" max="2585" width="1.5703125" style="33" customWidth="1"/>
    <col min="2586" max="2586" width="14.42578125" style="33" customWidth="1"/>
    <col min="2587" max="2587" width="1.5703125" style="33" customWidth="1"/>
    <col min="2588" max="2588" width="14.42578125" style="33" customWidth="1"/>
    <col min="2589" max="2816" width="9.42578125" style="33"/>
    <col min="2817" max="2817" width="46.85546875" style="33" customWidth="1"/>
    <col min="2818" max="2818" width="8.42578125" style="33" customWidth="1"/>
    <col min="2819" max="2819" width="2.42578125" style="33" customWidth="1"/>
    <col min="2820" max="2820" width="14.42578125" style="33" customWidth="1"/>
    <col min="2821" max="2821" width="1.5703125" style="33" customWidth="1"/>
    <col min="2822" max="2822" width="14.42578125" style="33" customWidth="1"/>
    <col min="2823" max="2823" width="1.5703125" style="33" customWidth="1"/>
    <col min="2824" max="2824" width="14.42578125" style="33" customWidth="1"/>
    <col min="2825" max="2825" width="1.5703125" style="33" customWidth="1"/>
    <col min="2826" max="2826" width="14.42578125" style="33" customWidth="1"/>
    <col min="2827" max="2827" width="1.5703125" style="33" customWidth="1"/>
    <col min="2828" max="2828" width="15" style="33" customWidth="1"/>
    <col min="2829" max="2829" width="1.5703125" style="33" customWidth="1"/>
    <col min="2830" max="2830" width="14.42578125" style="33" customWidth="1"/>
    <col min="2831" max="2831" width="1.5703125" style="33" customWidth="1"/>
    <col min="2832" max="2832" width="14.42578125" style="33" customWidth="1"/>
    <col min="2833" max="2833" width="1.5703125" style="33" customWidth="1"/>
    <col min="2834" max="2834" width="14.42578125" style="33" customWidth="1"/>
    <col min="2835" max="2835" width="1.5703125" style="33" customWidth="1"/>
    <col min="2836" max="2836" width="14.42578125" style="33" customWidth="1"/>
    <col min="2837" max="2837" width="1.5703125" style="33" customWidth="1"/>
    <col min="2838" max="2838" width="15.5703125" style="33" customWidth="1"/>
    <col min="2839" max="2839" width="1.5703125" style="33" customWidth="1"/>
    <col min="2840" max="2840" width="14.42578125" style="33" customWidth="1"/>
    <col min="2841" max="2841" width="1.5703125" style="33" customWidth="1"/>
    <col min="2842" max="2842" width="14.42578125" style="33" customWidth="1"/>
    <col min="2843" max="2843" width="1.5703125" style="33" customWidth="1"/>
    <col min="2844" max="2844" width="14.42578125" style="33" customWidth="1"/>
    <col min="2845" max="3072" width="9.42578125" style="33"/>
    <col min="3073" max="3073" width="46.85546875" style="33" customWidth="1"/>
    <col min="3074" max="3074" width="8.42578125" style="33" customWidth="1"/>
    <col min="3075" max="3075" width="2.42578125" style="33" customWidth="1"/>
    <col min="3076" max="3076" width="14.42578125" style="33" customWidth="1"/>
    <col min="3077" max="3077" width="1.5703125" style="33" customWidth="1"/>
    <col min="3078" max="3078" width="14.42578125" style="33" customWidth="1"/>
    <col min="3079" max="3079" width="1.5703125" style="33" customWidth="1"/>
    <col min="3080" max="3080" width="14.42578125" style="33" customWidth="1"/>
    <col min="3081" max="3081" width="1.5703125" style="33" customWidth="1"/>
    <col min="3082" max="3082" width="14.42578125" style="33" customWidth="1"/>
    <col min="3083" max="3083" width="1.5703125" style="33" customWidth="1"/>
    <col min="3084" max="3084" width="15" style="33" customWidth="1"/>
    <col min="3085" max="3085" width="1.5703125" style="33" customWidth="1"/>
    <col min="3086" max="3086" width="14.42578125" style="33" customWidth="1"/>
    <col min="3087" max="3087" width="1.5703125" style="33" customWidth="1"/>
    <col min="3088" max="3088" width="14.42578125" style="33" customWidth="1"/>
    <col min="3089" max="3089" width="1.5703125" style="33" customWidth="1"/>
    <col min="3090" max="3090" width="14.42578125" style="33" customWidth="1"/>
    <col min="3091" max="3091" width="1.5703125" style="33" customWidth="1"/>
    <col min="3092" max="3092" width="14.42578125" style="33" customWidth="1"/>
    <col min="3093" max="3093" width="1.5703125" style="33" customWidth="1"/>
    <col min="3094" max="3094" width="15.5703125" style="33" customWidth="1"/>
    <col min="3095" max="3095" width="1.5703125" style="33" customWidth="1"/>
    <col min="3096" max="3096" width="14.42578125" style="33" customWidth="1"/>
    <col min="3097" max="3097" width="1.5703125" style="33" customWidth="1"/>
    <col min="3098" max="3098" width="14.42578125" style="33" customWidth="1"/>
    <col min="3099" max="3099" width="1.5703125" style="33" customWidth="1"/>
    <col min="3100" max="3100" width="14.42578125" style="33" customWidth="1"/>
    <col min="3101" max="3328" width="9.42578125" style="33"/>
    <col min="3329" max="3329" width="46.85546875" style="33" customWidth="1"/>
    <col min="3330" max="3330" width="8.42578125" style="33" customWidth="1"/>
    <col min="3331" max="3331" width="2.42578125" style="33" customWidth="1"/>
    <col min="3332" max="3332" width="14.42578125" style="33" customWidth="1"/>
    <col min="3333" max="3333" width="1.5703125" style="33" customWidth="1"/>
    <col min="3334" max="3334" width="14.42578125" style="33" customWidth="1"/>
    <col min="3335" max="3335" width="1.5703125" style="33" customWidth="1"/>
    <col min="3336" max="3336" width="14.42578125" style="33" customWidth="1"/>
    <col min="3337" max="3337" width="1.5703125" style="33" customWidth="1"/>
    <col min="3338" max="3338" width="14.42578125" style="33" customWidth="1"/>
    <col min="3339" max="3339" width="1.5703125" style="33" customWidth="1"/>
    <col min="3340" max="3340" width="15" style="33" customWidth="1"/>
    <col min="3341" max="3341" width="1.5703125" style="33" customWidth="1"/>
    <col min="3342" max="3342" width="14.42578125" style="33" customWidth="1"/>
    <col min="3343" max="3343" width="1.5703125" style="33" customWidth="1"/>
    <col min="3344" max="3344" width="14.42578125" style="33" customWidth="1"/>
    <col min="3345" max="3345" width="1.5703125" style="33" customWidth="1"/>
    <col min="3346" max="3346" width="14.42578125" style="33" customWidth="1"/>
    <col min="3347" max="3347" width="1.5703125" style="33" customWidth="1"/>
    <col min="3348" max="3348" width="14.42578125" style="33" customWidth="1"/>
    <col min="3349" max="3349" width="1.5703125" style="33" customWidth="1"/>
    <col min="3350" max="3350" width="15.5703125" style="33" customWidth="1"/>
    <col min="3351" max="3351" width="1.5703125" style="33" customWidth="1"/>
    <col min="3352" max="3352" width="14.42578125" style="33" customWidth="1"/>
    <col min="3353" max="3353" width="1.5703125" style="33" customWidth="1"/>
    <col min="3354" max="3354" width="14.42578125" style="33" customWidth="1"/>
    <col min="3355" max="3355" width="1.5703125" style="33" customWidth="1"/>
    <col min="3356" max="3356" width="14.42578125" style="33" customWidth="1"/>
    <col min="3357" max="3584" width="9.42578125" style="33"/>
    <col min="3585" max="3585" width="46.85546875" style="33" customWidth="1"/>
    <col min="3586" max="3586" width="8.42578125" style="33" customWidth="1"/>
    <col min="3587" max="3587" width="2.42578125" style="33" customWidth="1"/>
    <col min="3588" max="3588" width="14.42578125" style="33" customWidth="1"/>
    <col min="3589" max="3589" width="1.5703125" style="33" customWidth="1"/>
    <col min="3590" max="3590" width="14.42578125" style="33" customWidth="1"/>
    <col min="3591" max="3591" width="1.5703125" style="33" customWidth="1"/>
    <col min="3592" max="3592" width="14.42578125" style="33" customWidth="1"/>
    <col min="3593" max="3593" width="1.5703125" style="33" customWidth="1"/>
    <col min="3594" max="3594" width="14.42578125" style="33" customWidth="1"/>
    <col min="3595" max="3595" width="1.5703125" style="33" customWidth="1"/>
    <col min="3596" max="3596" width="15" style="33" customWidth="1"/>
    <col min="3597" max="3597" width="1.5703125" style="33" customWidth="1"/>
    <col min="3598" max="3598" width="14.42578125" style="33" customWidth="1"/>
    <col min="3599" max="3599" width="1.5703125" style="33" customWidth="1"/>
    <col min="3600" max="3600" width="14.42578125" style="33" customWidth="1"/>
    <col min="3601" max="3601" width="1.5703125" style="33" customWidth="1"/>
    <col min="3602" max="3602" width="14.42578125" style="33" customWidth="1"/>
    <col min="3603" max="3603" width="1.5703125" style="33" customWidth="1"/>
    <col min="3604" max="3604" width="14.42578125" style="33" customWidth="1"/>
    <col min="3605" max="3605" width="1.5703125" style="33" customWidth="1"/>
    <col min="3606" max="3606" width="15.5703125" style="33" customWidth="1"/>
    <col min="3607" max="3607" width="1.5703125" style="33" customWidth="1"/>
    <col min="3608" max="3608" width="14.42578125" style="33" customWidth="1"/>
    <col min="3609" max="3609" width="1.5703125" style="33" customWidth="1"/>
    <col min="3610" max="3610" width="14.42578125" style="33" customWidth="1"/>
    <col min="3611" max="3611" width="1.5703125" style="33" customWidth="1"/>
    <col min="3612" max="3612" width="14.42578125" style="33" customWidth="1"/>
    <col min="3613" max="3840" width="9.42578125" style="33"/>
    <col min="3841" max="3841" width="46.85546875" style="33" customWidth="1"/>
    <col min="3842" max="3842" width="8.42578125" style="33" customWidth="1"/>
    <col min="3843" max="3843" width="2.42578125" style="33" customWidth="1"/>
    <col min="3844" max="3844" width="14.42578125" style="33" customWidth="1"/>
    <col min="3845" max="3845" width="1.5703125" style="33" customWidth="1"/>
    <col min="3846" max="3846" width="14.42578125" style="33" customWidth="1"/>
    <col min="3847" max="3847" width="1.5703125" style="33" customWidth="1"/>
    <col min="3848" max="3848" width="14.42578125" style="33" customWidth="1"/>
    <col min="3849" max="3849" width="1.5703125" style="33" customWidth="1"/>
    <col min="3850" max="3850" width="14.42578125" style="33" customWidth="1"/>
    <col min="3851" max="3851" width="1.5703125" style="33" customWidth="1"/>
    <col min="3852" max="3852" width="15" style="33" customWidth="1"/>
    <col min="3853" max="3853" width="1.5703125" style="33" customWidth="1"/>
    <col min="3854" max="3854" width="14.42578125" style="33" customWidth="1"/>
    <col min="3855" max="3855" width="1.5703125" style="33" customWidth="1"/>
    <col min="3856" max="3856" width="14.42578125" style="33" customWidth="1"/>
    <col min="3857" max="3857" width="1.5703125" style="33" customWidth="1"/>
    <col min="3858" max="3858" width="14.42578125" style="33" customWidth="1"/>
    <col min="3859" max="3859" width="1.5703125" style="33" customWidth="1"/>
    <col min="3860" max="3860" width="14.42578125" style="33" customWidth="1"/>
    <col min="3861" max="3861" width="1.5703125" style="33" customWidth="1"/>
    <col min="3862" max="3862" width="15.5703125" style="33" customWidth="1"/>
    <col min="3863" max="3863" width="1.5703125" style="33" customWidth="1"/>
    <col min="3864" max="3864" width="14.42578125" style="33" customWidth="1"/>
    <col min="3865" max="3865" width="1.5703125" style="33" customWidth="1"/>
    <col min="3866" max="3866" width="14.42578125" style="33" customWidth="1"/>
    <col min="3867" max="3867" width="1.5703125" style="33" customWidth="1"/>
    <col min="3868" max="3868" width="14.42578125" style="33" customWidth="1"/>
    <col min="3869" max="4096" width="9.42578125" style="33"/>
    <col min="4097" max="4097" width="46.85546875" style="33" customWidth="1"/>
    <col min="4098" max="4098" width="8.42578125" style="33" customWidth="1"/>
    <col min="4099" max="4099" width="2.42578125" style="33" customWidth="1"/>
    <col min="4100" max="4100" width="14.42578125" style="33" customWidth="1"/>
    <col min="4101" max="4101" width="1.5703125" style="33" customWidth="1"/>
    <col min="4102" max="4102" width="14.42578125" style="33" customWidth="1"/>
    <col min="4103" max="4103" width="1.5703125" style="33" customWidth="1"/>
    <col min="4104" max="4104" width="14.42578125" style="33" customWidth="1"/>
    <col min="4105" max="4105" width="1.5703125" style="33" customWidth="1"/>
    <col min="4106" max="4106" width="14.42578125" style="33" customWidth="1"/>
    <col min="4107" max="4107" width="1.5703125" style="33" customWidth="1"/>
    <col min="4108" max="4108" width="15" style="33" customWidth="1"/>
    <col min="4109" max="4109" width="1.5703125" style="33" customWidth="1"/>
    <col min="4110" max="4110" width="14.42578125" style="33" customWidth="1"/>
    <col min="4111" max="4111" width="1.5703125" style="33" customWidth="1"/>
    <col min="4112" max="4112" width="14.42578125" style="33" customWidth="1"/>
    <col min="4113" max="4113" width="1.5703125" style="33" customWidth="1"/>
    <col min="4114" max="4114" width="14.42578125" style="33" customWidth="1"/>
    <col min="4115" max="4115" width="1.5703125" style="33" customWidth="1"/>
    <col min="4116" max="4116" width="14.42578125" style="33" customWidth="1"/>
    <col min="4117" max="4117" width="1.5703125" style="33" customWidth="1"/>
    <col min="4118" max="4118" width="15.5703125" style="33" customWidth="1"/>
    <col min="4119" max="4119" width="1.5703125" style="33" customWidth="1"/>
    <col min="4120" max="4120" width="14.42578125" style="33" customWidth="1"/>
    <col min="4121" max="4121" width="1.5703125" style="33" customWidth="1"/>
    <col min="4122" max="4122" width="14.42578125" style="33" customWidth="1"/>
    <col min="4123" max="4123" width="1.5703125" style="33" customWidth="1"/>
    <col min="4124" max="4124" width="14.42578125" style="33" customWidth="1"/>
    <col min="4125" max="4352" width="9.42578125" style="33"/>
    <col min="4353" max="4353" width="46.85546875" style="33" customWidth="1"/>
    <col min="4354" max="4354" width="8.42578125" style="33" customWidth="1"/>
    <col min="4355" max="4355" width="2.42578125" style="33" customWidth="1"/>
    <col min="4356" max="4356" width="14.42578125" style="33" customWidth="1"/>
    <col min="4357" max="4357" width="1.5703125" style="33" customWidth="1"/>
    <col min="4358" max="4358" width="14.42578125" style="33" customWidth="1"/>
    <col min="4359" max="4359" width="1.5703125" style="33" customWidth="1"/>
    <col min="4360" max="4360" width="14.42578125" style="33" customWidth="1"/>
    <col min="4361" max="4361" width="1.5703125" style="33" customWidth="1"/>
    <col min="4362" max="4362" width="14.42578125" style="33" customWidth="1"/>
    <col min="4363" max="4363" width="1.5703125" style="33" customWidth="1"/>
    <col min="4364" max="4364" width="15" style="33" customWidth="1"/>
    <col min="4365" max="4365" width="1.5703125" style="33" customWidth="1"/>
    <col min="4366" max="4366" width="14.42578125" style="33" customWidth="1"/>
    <col min="4367" max="4367" width="1.5703125" style="33" customWidth="1"/>
    <col min="4368" max="4368" width="14.42578125" style="33" customWidth="1"/>
    <col min="4369" max="4369" width="1.5703125" style="33" customWidth="1"/>
    <col min="4370" max="4370" width="14.42578125" style="33" customWidth="1"/>
    <col min="4371" max="4371" width="1.5703125" style="33" customWidth="1"/>
    <col min="4372" max="4372" width="14.42578125" style="33" customWidth="1"/>
    <col min="4373" max="4373" width="1.5703125" style="33" customWidth="1"/>
    <col min="4374" max="4374" width="15.5703125" style="33" customWidth="1"/>
    <col min="4375" max="4375" width="1.5703125" style="33" customWidth="1"/>
    <col min="4376" max="4376" width="14.42578125" style="33" customWidth="1"/>
    <col min="4377" max="4377" width="1.5703125" style="33" customWidth="1"/>
    <col min="4378" max="4378" width="14.42578125" style="33" customWidth="1"/>
    <col min="4379" max="4379" width="1.5703125" style="33" customWidth="1"/>
    <col min="4380" max="4380" width="14.42578125" style="33" customWidth="1"/>
    <col min="4381" max="4608" width="9.42578125" style="33"/>
    <col min="4609" max="4609" width="46.85546875" style="33" customWidth="1"/>
    <col min="4610" max="4610" width="8.42578125" style="33" customWidth="1"/>
    <col min="4611" max="4611" width="2.42578125" style="33" customWidth="1"/>
    <col min="4612" max="4612" width="14.42578125" style="33" customWidth="1"/>
    <col min="4613" max="4613" width="1.5703125" style="33" customWidth="1"/>
    <col min="4614" max="4614" width="14.42578125" style="33" customWidth="1"/>
    <col min="4615" max="4615" width="1.5703125" style="33" customWidth="1"/>
    <col min="4616" max="4616" width="14.42578125" style="33" customWidth="1"/>
    <col min="4617" max="4617" width="1.5703125" style="33" customWidth="1"/>
    <col min="4618" max="4618" width="14.42578125" style="33" customWidth="1"/>
    <col min="4619" max="4619" width="1.5703125" style="33" customWidth="1"/>
    <col min="4620" max="4620" width="15" style="33" customWidth="1"/>
    <col min="4621" max="4621" width="1.5703125" style="33" customWidth="1"/>
    <col min="4622" max="4622" width="14.42578125" style="33" customWidth="1"/>
    <col min="4623" max="4623" width="1.5703125" style="33" customWidth="1"/>
    <col min="4624" max="4624" width="14.42578125" style="33" customWidth="1"/>
    <col min="4625" max="4625" width="1.5703125" style="33" customWidth="1"/>
    <col min="4626" max="4626" width="14.42578125" style="33" customWidth="1"/>
    <col min="4627" max="4627" width="1.5703125" style="33" customWidth="1"/>
    <col min="4628" max="4628" width="14.42578125" style="33" customWidth="1"/>
    <col min="4629" max="4629" width="1.5703125" style="33" customWidth="1"/>
    <col min="4630" max="4630" width="15.5703125" style="33" customWidth="1"/>
    <col min="4631" max="4631" width="1.5703125" style="33" customWidth="1"/>
    <col min="4632" max="4632" width="14.42578125" style="33" customWidth="1"/>
    <col min="4633" max="4633" width="1.5703125" style="33" customWidth="1"/>
    <col min="4634" max="4634" width="14.42578125" style="33" customWidth="1"/>
    <col min="4635" max="4635" width="1.5703125" style="33" customWidth="1"/>
    <col min="4636" max="4636" width="14.42578125" style="33" customWidth="1"/>
    <col min="4637" max="4864" width="9.42578125" style="33"/>
    <col min="4865" max="4865" width="46.85546875" style="33" customWidth="1"/>
    <col min="4866" max="4866" width="8.42578125" style="33" customWidth="1"/>
    <col min="4867" max="4867" width="2.42578125" style="33" customWidth="1"/>
    <col min="4868" max="4868" width="14.42578125" style="33" customWidth="1"/>
    <col min="4869" max="4869" width="1.5703125" style="33" customWidth="1"/>
    <col min="4870" max="4870" width="14.42578125" style="33" customWidth="1"/>
    <col min="4871" max="4871" width="1.5703125" style="33" customWidth="1"/>
    <col min="4872" max="4872" width="14.42578125" style="33" customWidth="1"/>
    <col min="4873" max="4873" width="1.5703125" style="33" customWidth="1"/>
    <col min="4874" max="4874" width="14.42578125" style="33" customWidth="1"/>
    <col min="4875" max="4875" width="1.5703125" style="33" customWidth="1"/>
    <col min="4876" max="4876" width="15" style="33" customWidth="1"/>
    <col min="4877" max="4877" width="1.5703125" style="33" customWidth="1"/>
    <col min="4878" max="4878" width="14.42578125" style="33" customWidth="1"/>
    <col min="4879" max="4879" width="1.5703125" style="33" customWidth="1"/>
    <col min="4880" max="4880" width="14.42578125" style="33" customWidth="1"/>
    <col min="4881" max="4881" width="1.5703125" style="33" customWidth="1"/>
    <col min="4882" max="4882" width="14.42578125" style="33" customWidth="1"/>
    <col min="4883" max="4883" width="1.5703125" style="33" customWidth="1"/>
    <col min="4884" max="4884" width="14.42578125" style="33" customWidth="1"/>
    <col min="4885" max="4885" width="1.5703125" style="33" customWidth="1"/>
    <col min="4886" max="4886" width="15.5703125" style="33" customWidth="1"/>
    <col min="4887" max="4887" width="1.5703125" style="33" customWidth="1"/>
    <col min="4888" max="4888" width="14.42578125" style="33" customWidth="1"/>
    <col min="4889" max="4889" width="1.5703125" style="33" customWidth="1"/>
    <col min="4890" max="4890" width="14.42578125" style="33" customWidth="1"/>
    <col min="4891" max="4891" width="1.5703125" style="33" customWidth="1"/>
    <col min="4892" max="4892" width="14.42578125" style="33" customWidth="1"/>
    <col min="4893" max="5120" width="9.42578125" style="33"/>
    <col min="5121" max="5121" width="46.85546875" style="33" customWidth="1"/>
    <col min="5122" max="5122" width="8.42578125" style="33" customWidth="1"/>
    <col min="5123" max="5123" width="2.42578125" style="33" customWidth="1"/>
    <col min="5124" max="5124" width="14.42578125" style="33" customWidth="1"/>
    <col min="5125" max="5125" width="1.5703125" style="33" customWidth="1"/>
    <col min="5126" max="5126" width="14.42578125" style="33" customWidth="1"/>
    <col min="5127" max="5127" width="1.5703125" style="33" customWidth="1"/>
    <col min="5128" max="5128" width="14.42578125" style="33" customWidth="1"/>
    <col min="5129" max="5129" width="1.5703125" style="33" customWidth="1"/>
    <col min="5130" max="5130" width="14.42578125" style="33" customWidth="1"/>
    <col min="5131" max="5131" width="1.5703125" style="33" customWidth="1"/>
    <col min="5132" max="5132" width="15" style="33" customWidth="1"/>
    <col min="5133" max="5133" width="1.5703125" style="33" customWidth="1"/>
    <col min="5134" max="5134" width="14.42578125" style="33" customWidth="1"/>
    <col min="5135" max="5135" width="1.5703125" style="33" customWidth="1"/>
    <col min="5136" max="5136" width="14.42578125" style="33" customWidth="1"/>
    <col min="5137" max="5137" width="1.5703125" style="33" customWidth="1"/>
    <col min="5138" max="5138" width="14.42578125" style="33" customWidth="1"/>
    <col min="5139" max="5139" width="1.5703125" style="33" customWidth="1"/>
    <col min="5140" max="5140" width="14.42578125" style="33" customWidth="1"/>
    <col min="5141" max="5141" width="1.5703125" style="33" customWidth="1"/>
    <col min="5142" max="5142" width="15.5703125" style="33" customWidth="1"/>
    <col min="5143" max="5143" width="1.5703125" style="33" customWidth="1"/>
    <col min="5144" max="5144" width="14.42578125" style="33" customWidth="1"/>
    <col min="5145" max="5145" width="1.5703125" style="33" customWidth="1"/>
    <col min="5146" max="5146" width="14.42578125" style="33" customWidth="1"/>
    <col min="5147" max="5147" width="1.5703125" style="33" customWidth="1"/>
    <col min="5148" max="5148" width="14.42578125" style="33" customWidth="1"/>
    <col min="5149" max="5376" width="9.42578125" style="33"/>
    <col min="5377" max="5377" width="46.85546875" style="33" customWidth="1"/>
    <col min="5378" max="5378" width="8.42578125" style="33" customWidth="1"/>
    <col min="5379" max="5379" width="2.42578125" style="33" customWidth="1"/>
    <col min="5380" max="5380" width="14.42578125" style="33" customWidth="1"/>
    <col min="5381" max="5381" width="1.5703125" style="33" customWidth="1"/>
    <col min="5382" max="5382" width="14.42578125" style="33" customWidth="1"/>
    <col min="5383" max="5383" width="1.5703125" style="33" customWidth="1"/>
    <col min="5384" max="5384" width="14.42578125" style="33" customWidth="1"/>
    <col min="5385" max="5385" width="1.5703125" style="33" customWidth="1"/>
    <col min="5386" max="5386" width="14.42578125" style="33" customWidth="1"/>
    <col min="5387" max="5387" width="1.5703125" style="33" customWidth="1"/>
    <col min="5388" max="5388" width="15" style="33" customWidth="1"/>
    <col min="5389" max="5389" width="1.5703125" style="33" customWidth="1"/>
    <col min="5390" max="5390" width="14.42578125" style="33" customWidth="1"/>
    <col min="5391" max="5391" width="1.5703125" style="33" customWidth="1"/>
    <col min="5392" max="5392" width="14.42578125" style="33" customWidth="1"/>
    <col min="5393" max="5393" width="1.5703125" style="33" customWidth="1"/>
    <col min="5394" max="5394" width="14.42578125" style="33" customWidth="1"/>
    <col min="5395" max="5395" width="1.5703125" style="33" customWidth="1"/>
    <col min="5396" max="5396" width="14.42578125" style="33" customWidth="1"/>
    <col min="5397" max="5397" width="1.5703125" style="33" customWidth="1"/>
    <col min="5398" max="5398" width="15.5703125" style="33" customWidth="1"/>
    <col min="5399" max="5399" width="1.5703125" style="33" customWidth="1"/>
    <col min="5400" max="5400" width="14.42578125" style="33" customWidth="1"/>
    <col min="5401" max="5401" width="1.5703125" style="33" customWidth="1"/>
    <col min="5402" max="5402" width="14.42578125" style="33" customWidth="1"/>
    <col min="5403" max="5403" width="1.5703125" style="33" customWidth="1"/>
    <col min="5404" max="5404" width="14.42578125" style="33" customWidth="1"/>
    <col min="5405" max="5632" width="9.42578125" style="33"/>
    <col min="5633" max="5633" width="46.85546875" style="33" customWidth="1"/>
    <col min="5634" max="5634" width="8.42578125" style="33" customWidth="1"/>
    <col min="5635" max="5635" width="2.42578125" style="33" customWidth="1"/>
    <col min="5636" max="5636" width="14.42578125" style="33" customWidth="1"/>
    <col min="5637" max="5637" width="1.5703125" style="33" customWidth="1"/>
    <col min="5638" max="5638" width="14.42578125" style="33" customWidth="1"/>
    <col min="5639" max="5639" width="1.5703125" style="33" customWidth="1"/>
    <col min="5640" max="5640" width="14.42578125" style="33" customWidth="1"/>
    <col min="5641" max="5641" width="1.5703125" style="33" customWidth="1"/>
    <col min="5642" max="5642" width="14.42578125" style="33" customWidth="1"/>
    <col min="5643" max="5643" width="1.5703125" style="33" customWidth="1"/>
    <col min="5644" max="5644" width="15" style="33" customWidth="1"/>
    <col min="5645" max="5645" width="1.5703125" style="33" customWidth="1"/>
    <col min="5646" max="5646" width="14.42578125" style="33" customWidth="1"/>
    <col min="5647" max="5647" width="1.5703125" style="33" customWidth="1"/>
    <col min="5648" max="5648" width="14.42578125" style="33" customWidth="1"/>
    <col min="5649" max="5649" width="1.5703125" style="33" customWidth="1"/>
    <col min="5650" max="5650" width="14.42578125" style="33" customWidth="1"/>
    <col min="5651" max="5651" width="1.5703125" style="33" customWidth="1"/>
    <col min="5652" max="5652" width="14.42578125" style="33" customWidth="1"/>
    <col min="5653" max="5653" width="1.5703125" style="33" customWidth="1"/>
    <col min="5654" max="5654" width="15.5703125" style="33" customWidth="1"/>
    <col min="5655" max="5655" width="1.5703125" style="33" customWidth="1"/>
    <col min="5656" max="5656" width="14.42578125" style="33" customWidth="1"/>
    <col min="5657" max="5657" width="1.5703125" style="33" customWidth="1"/>
    <col min="5658" max="5658" width="14.42578125" style="33" customWidth="1"/>
    <col min="5659" max="5659" width="1.5703125" style="33" customWidth="1"/>
    <col min="5660" max="5660" width="14.42578125" style="33" customWidth="1"/>
    <col min="5661" max="5888" width="9.42578125" style="33"/>
    <col min="5889" max="5889" width="46.85546875" style="33" customWidth="1"/>
    <col min="5890" max="5890" width="8.42578125" style="33" customWidth="1"/>
    <col min="5891" max="5891" width="2.42578125" style="33" customWidth="1"/>
    <col min="5892" max="5892" width="14.42578125" style="33" customWidth="1"/>
    <col min="5893" max="5893" width="1.5703125" style="33" customWidth="1"/>
    <col min="5894" max="5894" width="14.42578125" style="33" customWidth="1"/>
    <col min="5895" max="5895" width="1.5703125" style="33" customWidth="1"/>
    <col min="5896" max="5896" width="14.42578125" style="33" customWidth="1"/>
    <col min="5897" max="5897" width="1.5703125" style="33" customWidth="1"/>
    <col min="5898" max="5898" width="14.42578125" style="33" customWidth="1"/>
    <col min="5899" max="5899" width="1.5703125" style="33" customWidth="1"/>
    <col min="5900" max="5900" width="15" style="33" customWidth="1"/>
    <col min="5901" max="5901" width="1.5703125" style="33" customWidth="1"/>
    <col min="5902" max="5902" width="14.42578125" style="33" customWidth="1"/>
    <col min="5903" max="5903" width="1.5703125" style="33" customWidth="1"/>
    <col min="5904" max="5904" width="14.42578125" style="33" customWidth="1"/>
    <col min="5905" max="5905" width="1.5703125" style="33" customWidth="1"/>
    <col min="5906" max="5906" width="14.42578125" style="33" customWidth="1"/>
    <col min="5907" max="5907" width="1.5703125" style="33" customWidth="1"/>
    <col min="5908" max="5908" width="14.42578125" style="33" customWidth="1"/>
    <col min="5909" max="5909" width="1.5703125" style="33" customWidth="1"/>
    <col min="5910" max="5910" width="15.5703125" style="33" customWidth="1"/>
    <col min="5911" max="5911" width="1.5703125" style="33" customWidth="1"/>
    <col min="5912" max="5912" width="14.42578125" style="33" customWidth="1"/>
    <col min="5913" max="5913" width="1.5703125" style="33" customWidth="1"/>
    <col min="5914" max="5914" width="14.42578125" style="33" customWidth="1"/>
    <col min="5915" max="5915" width="1.5703125" style="33" customWidth="1"/>
    <col min="5916" max="5916" width="14.42578125" style="33" customWidth="1"/>
    <col min="5917" max="6144" width="9.42578125" style="33"/>
    <col min="6145" max="6145" width="46.85546875" style="33" customWidth="1"/>
    <col min="6146" max="6146" width="8.42578125" style="33" customWidth="1"/>
    <col min="6147" max="6147" width="2.42578125" style="33" customWidth="1"/>
    <col min="6148" max="6148" width="14.42578125" style="33" customWidth="1"/>
    <col min="6149" max="6149" width="1.5703125" style="33" customWidth="1"/>
    <col min="6150" max="6150" width="14.42578125" style="33" customWidth="1"/>
    <col min="6151" max="6151" width="1.5703125" style="33" customWidth="1"/>
    <col min="6152" max="6152" width="14.42578125" style="33" customWidth="1"/>
    <col min="6153" max="6153" width="1.5703125" style="33" customWidth="1"/>
    <col min="6154" max="6154" width="14.42578125" style="33" customWidth="1"/>
    <col min="6155" max="6155" width="1.5703125" style="33" customWidth="1"/>
    <col min="6156" max="6156" width="15" style="33" customWidth="1"/>
    <col min="6157" max="6157" width="1.5703125" style="33" customWidth="1"/>
    <col min="6158" max="6158" width="14.42578125" style="33" customWidth="1"/>
    <col min="6159" max="6159" width="1.5703125" style="33" customWidth="1"/>
    <col min="6160" max="6160" width="14.42578125" style="33" customWidth="1"/>
    <col min="6161" max="6161" width="1.5703125" style="33" customWidth="1"/>
    <col min="6162" max="6162" width="14.42578125" style="33" customWidth="1"/>
    <col min="6163" max="6163" width="1.5703125" style="33" customWidth="1"/>
    <col min="6164" max="6164" width="14.42578125" style="33" customWidth="1"/>
    <col min="6165" max="6165" width="1.5703125" style="33" customWidth="1"/>
    <col min="6166" max="6166" width="15.5703125" style="33" customWidth="1"/>
    <col min="6167" max="6167" width="1.5703125" style="33" customWidth="1"/>
    <col min="6168" max="6168" width="14.42578125" style="33" customWidth="1"/>
    <col min="6169" max="6169" width="1.5703125" style="33" customWidth="1"/>
    <col min="6170" max="6170" width="14.42578125" style="33" customWidth="1"/>
    <col min="6171" max="6171" width="1.5703125" style="33" customWidth="1"/>
    <col min="6172" max="6172" width="14.42578125" style="33" customWidth="1"/>
    <col min="6173" max="6400" width="9.42578125" style="33"/>
    <col min="6401" max="6401" width="46.85546875" style="33" customWidth="1"/>
    <col min="6402" max="6402" width="8.42578125" style="33" customWidth="1"/>
    <col min="6403" max="6403" width="2.42578125" style="33" customWidth="1"/>
    <col min="6404" max="6404" width="14.42578125" style="33" customWidth="1"/>
    <col min="6405" max="6405" width="1.5703125" style="33" customWidth="1"/>
    <col min="6406" max="6406" width="14.42578125" style="33" customWidth="1"/>
    <col min="6407" max="6407" width="1.5703125" style="33" customWidth="1"/>
    <col min="6408" max="6408" width="14.42578125" style="33" customWidth="1"/>
    <col min="6409" max="6409" width="1.5703125" style="33" customWidth="1"/>
    <col min="6410" max="6410" width="14.42578125" style="33" customWidth="1"/>
    <col min="6411" max="6411" width="1.5703125" style="33" customWidth="1"/>
    <col min="6412" max="6412" width="15" style="33" customWidth="1"/>
    <col min="6413" max="6413" width="1.5703125" style="33" customWidth="1"/>
    <col min="6414" max="6414" width="14.42578125" style="33" customWidth="1"/>
    <col min="6415" max="6415" width="1.5703125" style="33" customWidth="1"/>
    <col min="6416" max="6416" width="14.42578125" style="33" customWidth="1"/>
    <col min="6417" max="6417" width="1.5703125" style="33" customWidth="1"/>
    <col min="6418" max="6418" width="14.42578125" style="33" customWidth="1"/>
    <col min="6419" max="6419" width="1.5703125" style="33" customWidth="1"/>
    <col min="6420" max="6420" width="14.42578125" style="33" customWidth="1"/>
    <col min="6421" max="6421" width="1.5703125" style="33" customWidth="1"/>
    <col min="6422" max="6422" width="15.5703125" style="33" customWidth="1"/>
    <col min="6423" max="6423" width="1.5703125" style="33" customWidth="1"/>
    <col min="6424" max="6424" width="14.42578125" style="33" customWidth="1"/>
    <col min="6425" max="6425" width="1.5703125" style="33" customWidth="1"/>
    <col min="6426" max="6426" width="14.42578125" style="33" customWidth="1"/>
    <col min="6427" max="6427" width="1.5703125" style="33" customWidth="1"/>
    <col min="6428" max="6428" width="14.42578125" style="33" customWidth="1"/>
    <col min="6429" max="6656" width="9.42578125" style="33"/>
    <col min="6657" max="6657" width="46.85546875" style="33" customWidth="1"/>
    <col min="6658" max="6658" width="8.42578125" style="33" customWidth="1"/>
    <col min="6659" max="6659" width="2.42578125" style="33" customWidth="1"/>
    <col min="6660" max="6660" width="14.42578125" style="33" customWidth="1"/>
    <col min="6661" max="6661" width="1.5703125" style="33" customWidth="1"/>
    <col min="6662" max="6662" width="14.42578125" style="33" customWidth="1"/>
    <col min="6663" max="6663" width="1.5703125" style="33" customWidth="1"/>
    <col min="6664" max="6664" width="14.42578125" style="33" customWidth="1"/>
    <col min="6665" max="6665" width="1.5703125" style="33" customWidth="1"/>
    <col min="6666" max="6666" width="14.42578125" style="33" customWidth="1"/>
    <col min="6667" max="6667" width="1.5703125" style="33" customWidth="1"/>
    <col min="6668" max="6668" width="15" style="33" customWidth="1"/>
    <col min="6669" max="6669" width="1.5703125" style="33" customWidth="1"/>
    <col min="6670" max="6670" width="14.42578125" style="33" customWidth="1"/>
    <col min="6671" max="6671" width="1.5703125" style="33" customWidth="1"/>
    <col min="6672" max="6672" width="14.42578125" style="33" customWidth="1"/>
    <col min="6673" max="6673" width="1.5703125" style="33" customWidth="1"/>
    <col min="6674" max="6674" width="14.42578125" style="33" customWidth="1"/>
    <col min="6675" max="6675" width="1.5703125" style="33" customWidth="1"/>
    <col min="6676" max="6676" width="14.42578125" style="33" customWidth="1"/>
    <col min="6677" max="6677" width="1.5703125" style="33" customWidth="1"/>
    <col min="6678" max="6678" width="15.5703125" style="33" customWidth="1"/>
    <col min="6679" max="6679" width="1.5703125" style="33" customWidth="1"/>
    <col min="6680" max="6680" width="14.42578125" style="33" customWidth="1"/>
    <col min="6681" max="6681" width="1.5703125" style="33" customWidth="1"/>
    <col min="6682" max="6682" width="14.42578125" style="33" customWidth="1"/>
    <col min="6683" max="6683" width="1.5703125" style="33" customWidth="1"/>
    <col min="6684" max="6684" width="14.42578125" style="33" customWidth="1"/>
    <col min="6685" max="6912" width="9.42578125" style="33"/>
    <col min="6913" max="6913" width="46.85546875" style="33" customWidth="1"/>
    <col min="6914" max="6914" width="8.42578125" style="33" customWidth="1"/>
    <col min="6915" max="6915" width="2.42578125" style="33" customWidth="1"/>
    <col min="6916" max="6916" width="14.42578125" style="33" customWidth="1"/>
    <col min="6917" max="6917" width="1.5703125" style="33" customWidth="1"/>
    <col min="6918" max="6918" width="14.42578125" style="33" customWidth="1"/>
    <col min="6919" max="6919" width="1.5703125" style="33" customWidth="1"/>
    <col min="6920" max="6920" width="14.42578125" style="33" customWidth="1"/>
    <col min="6921" max="6921" width="1.5703125" style="33" customWidth="1"/>
    <col min="6922" max="6922" width="14.42578125" style="33" customWidth="1"/>
    <col min="6923" max="6923" width="1.5703125" style="33" customWidth="1"/>
    <col min="6924" max="6924" width="15" style="33" customWidth="1"/>
    <col min="6925" max="6925" width="1.5703125" style="33" customWidth="1"/>
    <col min="6926" max="6926" width="14.42578125" style="33" customWidth="1"/>
    <col min="6927" max="6927" width="1.5703125" style="33" customWidth="1"/>
    <col min="6928" max="6928" width="14.42578125" style="33" customWidth="1"/>
    <col min="6929" max="6929" width="1.5703125" style="33" customWidth="1"/>
    <col min="6930" max="6930" width="14.42578125" style="33" customWidth="1"/>
    <col min="6931" max="6931" width="1.5703125" style="33" customWidth="1"/>
    <col min="6932" max="6932" width="14.42578125" style="33" customWidth="1"/>
    <col min="6933" max="6933" width="1.5703125" style="33" customWidth="1"/>
    <col min="6934" max="6934" width="15.5703125" style="33" customWidth="1"/>
    <col min="6935" max="6935" width="1.5703125" style="33" customWidth="1"/>
    <col min="6936" max="6936" width="14.42578125" style="33" customWidth="1"/>
    <col min="6937" max="6937" width="1.5703125" style="33" customWidth="1"/>
    <col min="6938" max="6938" width="14.42578125" style="33" customWidth="1"/>
    <col min="6939" max="6939" width="1.5703125" style="33" customWidth="1"/>
    <col min="6940" max="6940" width="14.42578125" style="33" customWidth="1"/>
    <col min="6941" max="7168" width="9.42578125" style="33"/>
    <col min="7169" max="7169" width="46.85546875" style="33" customWidth="1"/>
    <col min="7170" max="7170" width="8.42578125" style="33" customWidth="1"/>
    <col min="7171" max="7171" width="2.42578125" style="33" customWidth="1"/>
    <col min="7172" max="7172" width="14.42578125" style="33" customWidth="1"/>
    <col min="7173" max="7173" width="1.5703125" style="33" customWidth="1"/>
    <col min="7174" max="7174" width="14.42578125" style="33" customWidth="1"/>
    <col min="7175" max="7175" width="1.5703125" style="33" customWidth="1"/>
    <col min="7176" max="7176" width="14.42578125" style="33" customWidth="1"/>
    <col min="7177" max="7177" width="1.5703125" style="33" customWidth="1"/>
    <col min="7178" max="7178" width="14.42578125" style="33" customWidth="1"/>
    <col min="7179" max="7179" width="1.5703125" style="33" customWidth="1"/>
    <col min="7180" max="7180" width="15" style="33" customWidth="1"/>
    <col min="7181" max="7181" width="1.5703125" style="33" customWidth="1"/>
    <col min="7182" max="7182" width="14.42578125" style="33" customWidth="1"/>
    <col min="7183" max="7183" width="1.5703125" style="33" customWidth="1"/>
    <col min="7184" max="7184" width="14.42578125" style="33" customWidth="1"/>
    <col min="7185" max="7185" width="1.5703125" style="33" customWidth="1"/>
    <col min="7186" max="7186" width="14.42578125" style="33" customWidth="1"/>
    <col min="7187" max="7187" width="1.5703125" style="33" customWidth="1"/>
    <col min="7188" max="7188" width="14.42578125" style="33" customWidth="1"/>
    <col min="7189" max="7189" width="1.5703125" style="33" customWidth="1"/>
    <col min="7190" max="7190" width="15.5703125" style="33" customWidth="1"/>
    <col min="7191" max="7191" width="1.5703125" style="33" customWidth="1"/>
    <col min="7192" max="7192" width="14.42578125" style="33" customWidth="1"/>
    <col min="7193" max="7193" width="1.5703125" style="33" customWidth="1"/>
    <col min="7194" max="7194" width="14.42578125" style="33" customWidth="1"/>
    <col min="7195" max="7195" width="1.5703125" style="33" customWidth="1"/>
    <col min="7196" max="7196" width="14.42578125" style="33" customWidth="1"/>
    <col min="7197" max="7424" width="9.42578125" style="33"/>
    <col min="7425" max="7425" width="46.85546875" style="33" customWidth="1"/>
    <col min="7426" max="7426" width="8.42578125" style="33" customWidth="1"/>
    <col min="7427" max="7427" width="2.42578125" style="33" customWidth="1"/>
    <col min="7428" max="7428" width="14.42578125" style="33" customWidth="1"/>
    <col min="7429" max="7429" width="1.5703125" style="33" customWidth="1"/>
    <col min="7430" max="7430" width="14.42578125" style="33" customWidth="1"/>
    <col min="7431" max="7431" width="1.5703125" style="33" customWidth="1"/>
    <col min="7432" max="7432" width="14.42578125" style="33" customWidth="1"/>
    <col min="7433" max="7433" width="1.5703125" style="33" customWidth="1"/>
    <col min="7434" max="7434" width="14.42578125" style="33" customWidth="1"/>
    <col min="7435" max="7435" width="1.5703125" style="33" customWidth="1"/>
    <col min="7436" max="7436" width="15" style="33" customWidth="1"/>
    <col min="7437" max="7437" width="1.5703125" style="33" customWidth="1"/>
    <col min="7438" max="7438" width="14.42578125" style="33" customWidth="1"/>
    <col min="7439" max="7439" width="1.5703125" style="33" customWidth="1"/>
    <col min="7440" max="7440" width="14.42578125" style="33" customWidth="1"/>
    <col min="7441" max="7441" width="1.5703125" style="33" customWidth="1"/>
    <col min="7442" max="7442" width="14.42578125" style="33" customWidth="1"/>
    <col min="7443" max="7443" width="1.5703125" style="33" customWidth="1"/>
    <col min="7444" max="7444" width="14.42578125" style="33" customWidth="1"/>
    <col min="7445" max="7445" width="1.5703125" style="33" customWidth="1"/>
    <col min="7446" max="7446" width="15.5703125" style="33" customWidth="1"/>
    <col min="7447" max="7447" width="1.5703125" style="33" customWidth="1"/>
    <col min="7448" max="7448" width="14.42578125" style="33" customWidth="1"/>
    <col min="7449" max="7449" width="1.5703125" style="33" customWidth="1"/>
    <col min="7450" max="7450" width="14.42578125" style="33" customWidth="1"/>
    <col min="7451" max="7451" width="1.5703125" style="33" customWidth="1"/>
    <col min="7452" max="7452" width="14.42578125" style="33" customWidth="1"/>
    <col min="7453" max="7680" width="9.42578125" style="33"/>
    <col min="7681" max="7681" width="46.85546875" style="33" customWidth="1"/>
    <col min="7682" max="7682" width="8.42578125" style="33" customWidth="1"/>
    <col min="7683" max="7683" width="2.42578125" style="33" customWidth="1"/>
    <col min="7684" max="7684" width="14.42578125" style="33" customWidth="1"/>
    <col min="7685" max="7685" width="1.5703125" style="33" customWidth="1"/>
    <col min="7686" max="7686" width="14.42578125" style="33" customWidth="1"/>
    <col min="7687" max="7687" width="1.5703125" style="33" customWidth="1"/>
    <col min="7688" max="7688" width="14.42578125" style="33" customWidth="1"/>
    <col min="7689" max="7689" width="1.5703125" style="33" customWidth="1"/>
    <col min="7690" max="7690" width="14.42578125" style="33" customWidth="1"/>
    <col min="7691" max="7691" width="1.5703125" style="33" customWidth="1"/>
    <col min="7692" max="7692" width="15" style="33" customWidth="1"/>
    <col min="7693" max="7693" width="1.5703125" style="33" customWidth="1"/>
    <col min="7694" max="7694" width="14.42578125" style="33" customWidth="1"/>
    <col min="7695" max="7695" width="1.5703125" style="33" customWidth="1"/>
    <col min="7696" max="7696" width="14.42578125" style="33" customWidth="1"/>
    <col min="7697" max="7697" width="1.5703125" style="33" customWidth="1"/>
    <col min="7698" max="7698" width="14.42578125" style="33" customWidth="1"/>
    <col min="7699" max="7699" width="1.5703125" style="33" customWidth="1"/>
    <col min="7700" max="7700" width="14.42578125" style="33" customWidth="1"/>
    <col min="7701" max="7701" width="1.5703125" style="33" customWidth="1"/>
    <col min="7702" max="7702" width="15.5703125" style="33" customWidth="1"/>
    <col min="7703" max="7703" width="1.5703125" style="33" customWidth="1"/>
    <col min="7704" max="7704" width="14.42578125" style="33" customWidth="1"/>
    <col min="7705" max="7705" width="1.5703125" style="33" customWidth="1"/>
    <col min="7706" max="7706" width="14.42578125" style="33" customWidth="1"/>
    <col min="7707" max="7707" width="1.5703125" style="33" customWidth="1"/>
    <col min="7708" max="7708" width="14.42578125" style="33" customWidth="1"/>
    <col min="7709" max="7936" width="9.42578125" style="33"/>
    <col min="7937" max="7937" width="46.85546875" style="33" customWidth="1"/>
    <col min="7938" max="7938" width="8.42578125" style="33" customWidth="1"/>
    <col min="7939" max="7939" width="2.42578125" style="33" customWidth="1"/>
    <col min="7940" max="7940" width="14.42578125" style="33" customWidth="1"/>
    <col min="7941" max="7941" width="1.5703125" style="33" customWidth="1"/>
    <col min="7942" max="7942" width="14.42578125" style="33" customWidth="1"/>
    <col min="7943" max="7943" width="1.5703125" style="33" customWidth="1"/>
    <col min="7944" max="7944" width="14.42578125" style="33" customWidth="1"/>
    <col min="7945" max="7945" width="1.5703125" style="33" customWidth="1"/>
    <col min="7946" max="7946" width="14.42578125" style="33" customWidth="1"/>
    <col min="7947" max="7947" width="1.5703125" style="33" customWidth="1"/>
    <col min="7948" max="7948" width="15" style="33" customWidth="1"/>
    <col min="7949" max="7949" width="1.5703125" style="33" customWidth="1"/>
    <col min="7950" max="7950" width="14.42578125" style="33" customWidth="1"/>
    <col min="7951" max="7951" width="1.5703125" style="33" customWidth="1"/>
    <col min="7952" max="7952" width="14.42578125" style="33" customWidth="1"/>
    <col min="7953" max="7953" width="1.5703125" style="33" customWidth="1"/>
    <col min="7954" max="7954" width="14.42578125" style="33" customWidth="1"/>
    <col min="7955" max="7955" width="1.5703125" style="33" customWidth="1"/>
    <col min="7956" max="7956" width="14.42578125" style="33" customWidth="1"/>
    <col min="7957" max="7957" width="1.5703125" style="33" customWidth="1"/>
    <col min="7958" max="7958" width="15.5703125" style="33" customWidth="1"/>
    <col min="7959" max="7959" width="1.5703125" style="33" customWidth="1"/>
    <col min="7960" max="7960" width="14.42578125" style="33" customWidth="1"/>
    <col min="7961" max="7961" width="1.5703125" style="33" customWidth="1"/>
    <col min="7962" max="7962" width="14.42578125" style="33" customWidth="1"/>
    <col min="7963" max="7963" width="1.5703125" style="33" customWidth="1"/>
    <col min="7964" max="7964" width="14.42578125" style="33" customWidth="1"/>
    <col min="7965" max="8192" width="9.42578125" style="33"/>
    <col min="8193" max="8193" width="46.85546875" style="33" customWidth="1"/>
    <col min="8194" max="8194" width="8.42578125" style="33" customWidth="1"/>
    <col min="8195" max="8195" width="2.42578125" style="33" customWidth="1"/>
    <col min="8196" max="8196" width="14.42578125" style="33" customWidth="1"/>
    <col min="8197" max="8197" width="1.5703125" style="33" customWidth="1"/>
    <col min="8198" max="8198" width="14.42578125" style="33" customWidth="1"/>
    <col min="8199" max="8199" width="1.5703125" style="33" customWidth="1"/>
    <col min="8200" max="8200" width="14.42578125" style="33" customWidth="1"/>
    <col min="8201" max="8201" width="1.5703125" style="33" customWidth="1"/>
    <col min="8202" max="8202" width="14.42578125" style="33" customWidth="1"/>
    <col min="8203" max="8203" width="1.5703125" style="33" customWidth="1"/>
    <col min="8204" max="8204" width="15" style="33" customWidth="1"/>
    <col min="8205" max="8205" width="1.5703125" style="33" customWidth="1"/>
    <col min="8206" max="8206" width="14.42578125" style="33" customWidth="1"/>
    <col min="8207" max="8207" width="1.5703125" style="33" customWidth="1"/>
    <col min="8208" max="8208" width="14.42578125" style="33" customWidth="1"/>
    <col min="8209" max="8209" width="1.5703125" style="33" customWidth="1"/>
    <col min="8210" max="8210" width="14.42578125" style="33" customWidth="1"/>
    <col min="8211" max="8211" width="1.5703125" style="33" customWidth="1"/>
    <col min="8212" max="8212" width="14.42578125" style="33" customWidth="1"/>
    <col min="8213" max="8213" width="1.5703125" style="33" customWidth="1"/>
    <col min="8214" max="8214" width="15.5703125" style="33" customWidth="1"/>
    <col min="8215" max="8215" width="1.5703125" style="33" customWidth="1"/>
    <col min="8216" max="8216" width="14.42578125" style="33" customWidth="1"/>
    <col min="8217" max="8217" width="1.5703125" style="33" customWidth="1"/>
    <col min="8218" max="8218" width="14.42578125" style="33" customWidth="1"/>
    <col min="8219" max="8219" width="1.5703125" style="33" customWidth="1"/>
    <col min="8220" max="8220" width="14.42578125" style="33" customWidth="1"/>
    <col min="8221" max="8448" width="9.42578125" style="33"/>
    <col min="8449" max="8449" width="46.85546875" style="33" customWidth="1"/>
    <col min="8450" max="8450" width="8.42578125" style="33" customWidth="1"/>
    <col min="8451" max="8451" width="2.42578125" style="33" customWidth="1"/>
    <col min="8452" max="8452" width="14.42578125" style="33" customWidth="1"/>
    <col min="8453" max="8453" width="1.5703125" style="33" customWidth="1"/>
    <col min="8454" max="8454" width="14.42578125" style="33" customWidth="1"/>
    <col min="8455" max="8455" width="1.5703125" style="33" customWidth="1"/>
    <col min="8456" max="8456" width="14.42578125" style="33" customWidth="1"/>
    <col min="8457" max="8457" width="1.5703125" style="33" customWidth="1"/>
    <col min="8458" max="8458" width="14.42578125" style="33" customWidth="1"/>
    <col min="8459" max="8459" width="1.5703125" style="33" customWidth="1"/>
    <col min="8460" max="8460" width="15" style="33" customWidth="1"/>
    <col min="8461" max="8461" width="1.5703125" style="33" customWidth="1"/>
    <col min="8462" max="8462" width="14.42578125" style="33" customWidth="1"/>
    <col min="8463" max="8463" width="1.5703125" style="33" customWidth="1"/>
    <col min="8464" max="8464" width="14.42578125" style="33" customWidth="1"/>
    <col min="8465" max="8465" width="1.5703125" style="33" customWidth="1"/>
    <col min="8466" max="8466" width="14.42578125" style="33" customWidth="1"/>
    <col min="8467" max="8467" width="1.5703125" style="33" customWidth="1"/>
    <col min="8468" max="8468" width="14.42578125" style="33" customWidth="1"/>
    <col min="8469" max="8469" width="1.5703125" style="33" customWidth="1"/>
    <col min="8470" max="8470" width="15.5703125" style="33" customWidth="1"/>
    <col min="8471" max="8471" width="1.5703125" style="33" customWidth="1"/>
    <col min="8472" max="8472" width="14.42578125" style="33" customWidth="1"/>
    <col min="8473" max="8473" width="1.5703125" style="33" customWidth="1"/>
    <col min="8474" max="8474" width="14.42578125" style="33" customWidth="1"/>
    <col min="8475" max="8475" width="1.5703125" style="33" customWidth="1"/>
    <col min="8476" max="8476" width="14.42578125" style="33" customWidth="1"/>
    <col min="8477" max="8704" width="9.42578125" style="33"/>
    <col min="8705" max="8705" width="46.85546875" style="33" customWidth="1"/>
    <col min="8706" max="8706" width="8.42578125" style="33" customWidth="1"/>
    <col min="8707" max="8707" width="2.42578125" style="33" customWidth="1"/>
    <col min="8708" max="8708" width="14.42578125" style="33" customWidth="1"/>
    <col min="8709" max="8709" width="1.5703125" style="33" customWidth="1"/>
    <col min="8710" max="8710" width="14.42578125" style="33" customWidth="1"/>
    <col min="8711" max="8711" width="1.5703125" style="33" customWidth="1"/>
    <col min="8712" max="8712" width="14.42578125" style="33" customWidth="1"/>
    <col min="8713" max="8713" width="1.5703125" style="33" customWidth="1"/>
    <col min="8714" max="8714" width="14.42578125" style="33" customWidth="1"/>
    <col min="8715" max="8715" width="1.5703125" style="33" customWidth="1"/>
    <col min="8716" max="8716" width="15" style="33" customWidth="1"/>
    <col min="8717" max="8717" width="1.5703125" style="33" customWidth="1"/>
    <col min="8718" max="8718" width="14.42578125" style="33" customWidth="1"/>
    <col min="8719" max="8719" width="1.5703125" style="33" customWidth="1"/>
    <col min="8720" max="8720" width="14.42578125" style="33" customWidth="1"/>
    <col min="8721" max="8721" width="1.5703125" style="33" customWidth="1"/>
    <col min="8722" max="8722" width="14.42578125" style="33" customWidth="1"/>
    <col min="8723" max="8723" width="1.5703125" style="33" customWidth="1"/>
    <col min="8724" max="8724" width="14.42578125" style="33" customWidth="1"/>
    <col min="8725" max="8725" width="1.5703125" style="33" customWidth="1"/>
    <col min="8726" max="8726" width="15.5703125" style="33" customWidth="1"/>
    <col min="8727" max="8727" width="1.5703125" style="33" customWidth="1"/>
    <col min="8728" max="8728" width="14.42578125" style="33" customWidth="1"/>
    <col min="8729" max="8729" width="1.5703125" style="33" customWidth="1"/>
    <col min="8730" max="8730" width="14.42578125" style="33" customWidth="1"/>
    <col min="8731" max="8731" width="1.5703125" style="33" customWidth="1"/>
    <col min="8732" max="8732" width="14.42578125" style="33" customWidth="1"/>
    <col min="8733" max="8960" width="9.42578125" style="33"/>
    <col min="8961" max="8961" width="46.85546875" style="33" customWidth="1"/>
    <col min="8962" max="8962" width="8.42578125" style="33" customWidth="1"/>
    <col min="8963" max="8963" width="2.42578125" style="33" customWidth="1"/>
    <col min="8964" max="8964" width="14.42578125" style="33" customWidth="1"/>
    <col min="8965" max="8965" width="1.5703125" style="33" customWidth="1"/>
    <col min="8966" max="8966" width="14.42578125" style="33" customWidth="1"/>
    <col min="8967" max="8967" width="1.5703125" style="33" customWidth="1"/>
    <col min="8968" max="8968" width="14.42578125" style="33" customWidth="1"/>
    <col min="8969" max="8969" width="1.5703125" style="33" customWidth="1"/>
    <col min="8970" max="8970" width="14.42578125" style="33" customWidth="1"/>
    <col min="8971" max="8971" width="1.5703125" style="33" customWidth="1"/>
    <col min="8972" max="8972" width="15" style="33" customWidth="1"/>
    <col min="8973" max="8973" width="1.5703125" style="33" customWidth="1"/>
    <col min="8974" max="8974" width="14.42578125" style="33" customWidth="1"/>
    <col min="8975" max="8975" width="1.5703125" style="33" customWidth="1"/>
    <col min="8976" max="8976" width="14.42578125" style="33" customWidth="1"/>
    <col min="8977" max="8977" width="1.5703125" style="33" customWidth="1"/>
    <col min="8978" max="8978" width="14.42578125" style="33" customWidth="1"/>
    <col min="8979" max="8979" width="1.5703125" style="33" customWidth="1"/>
    <col min="8980" max="8980" width="14.42578125" style="33" customWidth="1"/>
    <col min="8981" max="8981" width="1.5703125" style="33" customWidth="1"/>
    <col min="8982" max="8982" width="15.5703125" style="33" customWidth="1"/>
    <col min="8983" max="8983" width="1.5703125" style="33" customWidth="1"/>
    <col min="8984" max="8984" width="14.42578125" style="33" customWidth="1"/>
    <col min="8985" max="8985" width="1.5703125" style="33" customWidth="1"/>
    <col min="8986" max="8986" width="14.42578125" style="33" customWidth="1"/>
    <col min="8987" max="8987" width="1.5703125" style="33" customWidth="1"/>
    <col min="8988" max="8988" width="14.42578125" style="33" customWidth="1"/>
    <col min="8989" max="9216" width="9.42578125" style="33"/>
    <col min="9217" max="9217" width="46.85546875" style="33" customWidth="1"/>
    <col min="9218" max="9218" width="8.42578125" style="33" customWidth="1"/>
    <col min="9219" max="9219" width="2.42578125" style="33" customWidth="1"/>
    <col min="9220" max="9220" width="14.42578125" style="33" customWidth="1"/>
    <col min="9221" max="9221" width="1.5703125" style="33" customWidth="1"/>
    <col min="9222" max="9222" width="14.42578125" style="33" customWidth="1"/>
    <col min="9223" max="9223" width="1.5703125" style="33" customWidth="1"/>
    <col min="9224" max="9224" width="14.42578125" style="33" customWidth="1"/>
    <col min="9225" max="9225" width="1.5703125" style="33" customWidth="1"/>
    <col min="9226" max="9226" width="14.42578125" style="33" customWidth="1"/>
    <col min="9227" max="9227" width="1.5703125" style="33" customWidth="1"/>
    <col min="9228" max="9228" width="15" style="33" customWidth="1"/>
    <col min="9229" max="9229" width="1.5703125" style="33" customWidth="1"/>
    <col min="9230" max="9230" width="14.42578125" style="33" customWidth="1"/>
    <col min="9231" max="9231" width="1.5703125" style="33" customWidth="1"/>
    <col min="9232" max="9232" width="14.42578125" style="33" customWidth="1"/>
    <col min="9233" max="9233" width="1.5703125" style="33" customWidth="1"/>
    <col min="9234" max="9234" width="14.42578125" style="33" customWidth="1"/>
    <col min="9235" max="9235" width="1.5703125" style="33" customWidth="1"/>
    <col min="9236" max="9236" width="14.42578125" style="33" customWidth="1"/>
    <col min="9237" max="9237" width="1.5703125" style="33" customWidth="1"/>
    <col min="9238" max="9238" width="15.5703125" style="33" customWidth="1"/>
    <col min="9239" max="9239" width="1.5703125" style="33" customWidth="1"/>
    <col min="9240" max="9240" width="14.42578125" style="33" customWidth="1"/>
    <col min="9241" max="9241" width="1.5703125" style="33" customWidth="1"/>
    <col min="9242" max="9242" width="14.42578125" style="33" customWidth="1"/>
    <col min="9243" max="9243" width="1.5703125" style="33" customWidth="1"/>
    <col min="9244" max="9244" width="14.42578125" style="33" customWidth="1"/>
    <col min="9245" max="9472" width="9.42578125" style="33"/>
    <col min="9473" max="9473" width="46.85546875" style="33" customWidth="1"/>
    <col min="9474" max="9474" width="8.42578125" style="33" customWidth="1"/>
    <col min="9475" max="9475" width="2.42578125" style="33" customWidth="1"/>
    <col min="9476" max="9476" width="14.42578125" style="33" customWidth="1"/>
    <col min="9477" max="9477" width="1.5703125" style="33" customWidth="1"/>
    <col min="9478" max="9478" width="14.42578125" style="33" customWidth="1"/>
    <col min="9479" max="9479" width="1.5703125" style="33" customWidth="1"/>
    <col min="9480" max="9480" width="14.42578125" style="33" customWidth="1"/>
    <col min="9481" max="9481" width="1.5703125" style="33" customWidth="1"/>
    <col min="9482" max="9482" width="14.42578125" style="33" customWidth="1"/>
    <col min="9483" max="9483" width="1.5703125" style="33" customWidth="1"/>
    <col min="9484" max="9484" width="15" style="33" customWidth="1"/>
    <col min="9485" max="9485" width="1.5703125" style="33" customWidth="1"/>
    <col min="9486" max="9486" width="14.42578125" style="33" customWidth="1"/>
    <col min="9487" max="9487" width="1.5703125" style="33" customWidth="1"/>
    <col min="9488" max="9488" width="14.42578125" style="33" customWidth="1"/>
    <col min="9489" max="9489" width="1.5703125" style="33" customWidth="1"/>
    <col min="9490" max="9490" width="14.42578125" style="33" customWidth="1"/>
    <col min="9491" max="9491" width="1.5703125" style="33" customWidth="1"/>
    <col min="9492" max="9492" width="14.42578125" style="33" customWidth="1"/>
    <col min="9493" max="9493" width="1.5703125" style="33" customWidth="1"/>
    <col min="9494" max="9494" width="15.5703125" style="33" customWidth="1"/>
    <col min="9495" max="9495" width="1.5703125" style="33" customWidth="1"/>
    <col min="9496" max="9496" width="14.42578125" style="33" customWidth="1"/>
    <col min="9497" max="9497" width="1.5703125" style="33" customWidth="1"/>
    <col min="9498" max="9498" width="14.42578125" style="33" customWidth="1"/>
    <col min="9499" max="9499" width="1.5703125" style="33" customWidth="1"/>
    <col min="9500" max="9500" width="14.42578125" style="33" customWidth="1"/>
    <col min="9501" max="9728" width="9.42578125" style="33"/>
    <col min="9729" max="9729" width="46.85546875" style="33" customWidth="1"/>
    <col min="9730" max="9730" width="8.42578125" style="33" customWidth="1"/>
    <col min="9731" max="9731" width="2.42578125" style="33" customWidth="1"/>
    <col min="9732" max="9732" width="14.42578125" style="33" customWidth="1"/>
    <col min="9733" max="9733" width="1.5703125" style="33" customWidth="1"/>
    <col min="9734" max="9734" width="14.42578125" style="33" customWidth="1"/>
    <col min="9735" max="9735" width="1.5703125" style="33" customWidth="1"/>
    <col min="9736" max="9736" width="14.42578125" style="33" customWidth="1"/>
    <col min="9737" max="9737" width="1.5703125" style="33" customWidth="1"/>
    <col min="9738" max="9738" width="14.42578125" style="33" customWidth="1"/>
    <col min="9739" max="9739" width="1.5703125" style="33" customWidth="1"/>
    <col min="9740" max="9740" width="15" style="33" customWidth="1"/>
    <col min="9741" max="9741" width="1.5703125" style="33" customWidth="1"/>
    <col min="9742" max="9742" width="14.42578125" style="33" customWidth="1"/>
    <col min="9743" max="9743" width="1.5703125" style="33" customWidth="1"/>
    <col min="9744" max="9744" width="14.42578125" style="33" customWidth="1"/>
    <col min="9745" max="9745" width="1.5703125" style="33" customWidth="1"/>
    <col min="9746" max="9746" width="14.42578125" style="33" customWidth="1"/>
    <col min="9747" max="9747" width="1.5703125" style="33" customWidth="1"/>
    <col min="9748" max="9748" width="14.42578125" style="33" customWidth="1"/>
    <col min="9749" max="9749" width="1.5703125" style="33" customWidth="1"/>
    <col min="9750" max="9750" width="15.5703125" style="33" customWidth="1"/>
    <col min="9751" max="9751" width="1.5703125" style="33" customWidth="1"/>
    <col min="9752" max="9752" width="14.42578125" style="33" customWidth="1"/>
    <col min="9753" max="9753" width="1.5703125" style="33" customWidth="1"/>
    <col min="9754" max="9754" width="14.42578125" style="33" customWidth="1"/>
    <col min="9755" max="9755" width="1.5703125" style="33" customWidth="1"/>
    <col min="9756" max="9756" width="14.42578125" style="33" customWidth="1"/>
    <col min="9757" max="9984" width="9.42578125" style="33"/>
    <col min="9985" max="9985" width="46.85546875" style="33" customWidth="1"/>
    <col min="9986" max="9986" width="8.42578125" style="33" customWidth="1"/>
    <col min="9987" max="9987" width="2.42578125" style="33" customWidth="1"/>
    <col min="9988" max="9988" width="14.42578125" style="33" customWidth="1"/>
    <col min="9989" max="9989" width="1.5703125" style="33" customWidth="1"/>
    <col min="9990" max="9990" width="14.42578125" style="33" customWidth="1"/>
    <col min="9991" max="9991" width="1.5703125" style="33" customWidth="1"/>
    <col min="9992" max="9992" width="14.42578125" style="33" customWidth="1"/>
    <col min="9993" max="9993" width="1.5703125" style="33" customWidth="1"/>
    <col min="9994" max="9994" width="14.42578125" style="33" customWidth="1"/>
    <col min="9995" max="9995" width="1.5703125" style="33" customWidth="1"/>
    <col min="9996" max="9996" width="15" style="33" customWidth="1"/>
    <col min="9997" max="9997" width="1.5703125" style="33" customWidth="1"/>
    <col min="9998" max="9998" width="14.42578125" style="33" customWidth="1"/>
    <col min="9999" max="9999" width="1.5703125" style="33" customWidth="1"/>
    <col min="10000" max="10000" width="14.42578125" style="33" customWidth="1"/>
    <col min="10001" max="10001" width="1.5703125" style="33" customWidth="1"/>
    <col min="10002" max="10002" width="14.42578125" style="33" customWidth="1"/>
    <col min="10003" max="10003" width="1.5703125" style="33" customWidth="1"/>
    <col min="10004" max="10004" width="14.42578125" style="33" customWidth="1"/>
    <col min="10005" max="10005" width="1.5703125" style="33" customWidth="1"/>
    <col min="10006" max="10006" width="15.5703125" style="33" customWidth="1"/>
    <col min="10007" max="10007" width="1.5703125" style="33" customWidth="1"/>
    <col min="10008" max="10008" width="14.42578125" style="33" customWidth="1"/>
    <col min="10009" max="10009" width="1.5703125" style="33" customWidth="1"/>
    <col min="10010" max="10010" width="14.42578125" style="33" customWidth="1"/>
    <col min="10011" max="10011" width="1.5703125" style="33" customWidth="1"/>
    <col min="10012" max="10012" width="14.42578125" style="33" customWidth="1"/>
    <col min="10013" max="10240" width="9.42578125" style="33"/>
    <col min="10241" max="10241" width="46.85546875" style="33" customWidth="1"/>
    <col min="10242" max="10242" width="8.42578125" style="33" customWidth="1"/>
    <col min="10243" max="10243" width="2.42578125" style="33" customWidth="1"/>
    <col min="10244" max="10244" width="14.42578125" style="33" customWidth="1"/>
    <col min="10245" max="10245" width="1.5703125" style="33" customWidth="1"/>
    <col min="10246" max="10246" width="14.42578125" style="33" customWidth="1"/>
    <col min="10247" max="10247" width="1.5703125" style="33" customWidth="1"/>
    <col min="10248" max="10248" width="14.42578125" style="33" customWidth="1"/>
    <col min="10249" max="10249" width="1.5703125" style="33" customWidth="1"/>
    <col min="10250" max="10250" width="14.42578125" style="33" customWidth="1"/>
    <col min="10251" max="10251" width="1.5703125" style="33" customWidth="1"/>
    <col min="10252" max="10252" width="15" style="33" customWidth="1"/>
    <col min="10253" max="10253" width="1.5703125" style="33" customWidth="1"/>
    <col min="10254" max="10254" width="14.42578125" style="33" customWidth="1"/>
    <col min="10255" max="10255" width="1.5703125" style="33" customWidth="1"/>
    <col min="10256" max="10256" width="14.42578125" style="33" customWidth="1"/>
    <col min="10257" max="10257" width="1.5703125" style="33" customWidth="1"/>
    <col min="10258" max="10258" width="14.42578125" style="33" customWidth="1"/>
    <col min="10259" max="10259" width="1.5703125" style="33" customWidth="1"/>
    <col min="10260" max="10260" width="14.42578125" style="33" customWidth="1"/>
    <col min="10261" max="10261" width="1.5703125" style="33" customWidth="1"/>
    <col min="10262" max="10262" width="15.5703125" style="33" customWidth="1"/>
    <col min="10263" max="10263" width="1.5703125" style="33" customWidth="1"/>
    <col min="10264" max="10264" width="14.42578125" style="33" customWidth="1"/>
    <col min="10265" max="10265" width="1.5703125" style="33" customWidth="1"/>
    <col min="10266" max="10266" width="14.42578125" style="33" customWidth="1"/>
    <col min="10267" max="10267" width="1.5703125" style="33" customWidth="1"/>
    <col min="10268" max="10268" width="14.42578125" style="33" customWidth="1"/>
    <col min="10269" max="10496" width="9.42578125" style="33"/>
    <col min="10497" max="10497" width="46.85546875" style="33" customWidth="1"/>
    <col min="10498" max="10498" width="8.42578125" style="33" customWidth="1"/>
    <col min="10499" max="10499" width="2.42578125" style="33" customWidth="1"/>
    <col min="10500" max="10500" width="14.42578125" style="33" customWidth="1"/>
    <col min="10501" max="10501" width="1.5703125" style="33" customWidth="1"/>
    <col min="10502" max="10502" width="14.42578125" style="33" customWidth="1"/>
    <col min="10503" max="10503" width="1.5703125" style="33" customWidth="1"/>
    <col min="10504" max="10504" width="14.42578125" style="33" customWidth="1"/>
    <col min="10505" max="10505" width="1.5703125" style="33" customWidth="1"/>
    <col min="10506" max="10506" width="14.42578125" style="33" customWidth="1"/>
    <col min="10507" max="10507" width="1.5703125" style="33" customWidth="1"/>
    <col min="10508" max="10508" width="15" style="33" customWidth="1"/>
    <col min="10509" max="10509" width="1.5703125" style="33" customWidth="1"/>
    <col min="10510" max="10510" width="14.42578125" style="33" customWidth="1"/>
    <col min="10511" max="10511" width="1.5703125" style="33" customWidth="1"/>
    <col min="10512" max="10512" width="14.42578125" style="33" customWidth="1"/>
    <col min="10513" max="10513" width="1.5703125" style="33" customWidth="1"/>
    <col min="10514" max="10514" width="14.42578125" style="33" customWidth="1"/>
    <col min="10515" max="10515" width="1.5703125" style="33" customWidth="1"/>
    <col min="10516" max="10516" width="14.42578125" style="33" customWidth="1"/>
    <col min="10517" max="10517" width="1.5703125" style="33" customWidth="1"/>
    <col min="10518" max="10518" width="15.5703125" style="33" customWidth="1"/>
    <col min="10519" max="10519" width="1.5703125" style="33" customWidth="1"/>
    <col min="10520" max="10520" width="14.42578125" style="33" customWidth="1"/>
    <col min="10521" max="10521" width="1.5703125" style="33" customWidth="1"/>
    <col min="10522" max="10522" width="14.42578125" style="33" customWidth="1"/>
    <col min="10523" max="10523" width="1.5703125" style="33" customWidth="1"/>
    <col min="10524" max="10524" width="14.42578125" style="33" customWidth="1"/>
    <col min="10525" max="10752" width="9.42578125" style="33"/>
    <col min="10753" max="10753" width="46.85546875" style="33" customWidth="1"/>
    <col min="10754" max="10754" width="8.42578125" style="33" customWidth="1"/>
    <col min="10755" max="10755" width="2.42578125" style="33" customWidth="1"/>
    <col min="10756" max="10756" width="14.42578125" style="33" customWidth="1"/>
    <col min="10757" max="10757" width="1.5703125" style="33" customWidth="1"/>
    <col min="10758" max="10758" width="14.42578125" style="33" customWidth="1"/>
    <col min="10759" max="10759" width="1.5703125" style="33" customWidth="1"/>
    <col min="10760" max="10760" width="14.42578125" style="33" customWidth="1"/>
    <col min="10761" max="10761" width="1.5703125" style="33" customWidth="1"/>
    <col min="10762" max="10762" width="14.42578125" style="33" customWidth="1"/>
    <col min="10763" max="10763" width="1.5703125" style="33" customWidth="1"/>
    <col min="10764" max="10764" width="15" style="33" customWidth="1"/>
    <col min="10765" max="10765" width="1.5703125" style="33" customWidth="1"/>
    <col min="10766" max="10766" width="14.42578125" style="33" customWidth="1"/>
    <col min="10767" max="10767" width="1.5703125" style="33" customWidth="1"/>
    <col min="10768" max="10768" width="14.42578125" style="33" customWidth="1"/>
    <col min="10769" max="10769" width="1.5703125" style="33" customWidth="1"/>
    <col min="10770" max="10770" width="14.42578125" style="33" customWidth="1"/>
    <col min="10771" max="10771" width="1.5703125" style="33" customWidth="1"/>
    <col min="10772" max="10772" width="14.42578125" style="33" customWidth="1"/>
    <col min="10773" max="10773" width="1.5703125" style="33" customWidth="1"/>
    <col min="10774" max="10774" width="15.5703125" style="33" customWidth="1"/>
    <col min="10775" max="10775" width="1.5703125" style="33" customWidth="1"/>
    <col min="10776" max="10776" width="14.42578125" style="33" customWidth="1"/>
    <col min="10777" max="10777" width="1.5703125" style="33" customWidth="1"/>
    <col min="10778" max="10778" width="14.42578125" style="33" customWidth="1"/>
    <col min="10779" max="10779" width="1.5703125" style="33" customWidth="1"/>
    <col min="10780" max="10780" width="14.42578125" style="33" customWidth="1"/>
    <col min="10781" max="11008" width="9.42578125" style="33"/>
    <col min="11009" max="11009" width="46.85546875" style="33" customWidth="1"/>
    <col min="11010" max="11010" width="8.42578125" style="33" customWidth="1"/>
    <col min="11011" max="11011" width="2.42578125" style="33" customWidth="1"/>
    <col min="11012" max="11012" width="14.42578125" style="33" customWidth="1"/>
    <col min="11013" max="11013" width="1.5703125" style="33" customWidth="1"/>
    <col min="11014" max="11014" width="14.42578125" style="33" customWidth="1"/>
    <col min="11015" max="11015" width="1.5703125" style="33" customWidth="1"/>
    <col min="11016" max="11016" width="14.42578125" style="33" customWidth="1"/>
    <col min="11017" max="11017" width="1.5703125" style="33" customWidth="1"/>
    <col min="11018" max="11018" width="14.42578125" style="33" customWidth="1"/>
    <col min="11019" max="11019" width="1.5703125" style="33" customWidth="1"/>
    <col min="11020" max="11020" width="15" style="33" customWidth="1"/>
    <col min="11021" max="11021" width="1.5703125" style="33" customWidth="1"/>
    <col min="11022" max="11022" width="14.42578125" style="33" customWidth="1"/>
    <col min="11023" max="11023" width="1.5703125" style="33" customWidth="1"/>
    <col min="11024" max="11024" width="14.42578125" style="33" customWidth="1"/>
    <col min="11025" max="11025" width="1.5703125" style="33" customWidth="1"/>
    <col min="11026" max="11026" width="14.42578125" style="33" customWidth="1"/>
    <col min="11027" max="11027" width="1.5703125" style="33" customWidth="1"/>
    <col min="11028" max="11028" width="14.42578125" style="33" customWidth="1"/>
    <col min="11029" max="11029" width="1.5703125" style="33" customWidth="1"/>
    <col min="11030" max="11030" width="15.5703125" style="33" customWidth="1"/>
    <col min="11031" max="11031" width="1.5703125" style="33" customWidth="1"/>
    <col min="11032" max="11032" width="14.42578125" style="33" customWidth="1"/>
    <col min="11033" max="11033" width="1.5703125" style="33" customWidth="1"/>
    <col min="11034" max="11034" width="14.42578125" style="33" customWidth="1"/>
    <col min="11035" max="11035" width="1.5703125" style="33" customWidth="1"/>
    <col min="11036" max="11036" width="14.42578125" style="33" customWidth="1"/>
    <col min="11037" max="11264" width="9.42578125" style="33"/>
    <col min="11265" max="11265" width="46.85546875" style="33" customWidth="1"/>
    <col min="11266" max="11266" width="8.42578125" style="33" customWidth="1"/>
    <col min="11267" max="11267" width="2.42578125" style="33" customWidth="1"/>
    <col min="11268" max="11268" width="14.42578125" style="33" customWidth="1"/>
    <col min="11269" max="11269" width="1.5703125" style="33" customWidth="1"/>
    <col min="11270" max="11270" width="14.42578125" style="33" customWidth="1"/>
    <col min="11271" max="11271" width="1.5703125" style="33" customWidth="1"/>
    <col min="11272" max="11272" width="14.42578125" style="33" customWidth="1"/>
    <col min="11273" max="11273" width="1.5703125" style="33" customWidth="1"/>
    <col min="11274" max="11274" width="14.42578125" style="33" customWidth="1"/>
    <col min="11275" max="11275" width="1.5703125" style="33" customWidth="1"/>
    <col min="11276" max="11276" width="15" style="33" customWidth="1"/>
    <col min="11277" max="11277" width="1.5703125" style="33" customWidth="1"/>
    <col min="11278" max="11278" width="14.42578125" style="33" customWidth="1"/>
    <col min="11279" max="11279" width="1.5703125" style="33" customWidth="1"/>
    <col min="11280" max="11280" width="14.42578125" style="33" customWidth="1"/>
    <col min="11281" max="11281" width="1.5703125" style="33" customWidth="1"/>
    <col min="11282" max="11282" width="14.42578125" style="33" customWidth="1"/>
    <col min="11283" max="11283" width="1.5703125" style="33" customWidth="1"/>
    <col min="11284" max="11284" width="14.42578125" style="33" customWidth="1"/>
    <col min="11285" max="11285" width="1.5703125" style="33" customWidth="1"/>
    <col min="11286" max="11286" width="15.5703125" style="33" customWidth="1"/>
    <col min="11287" max="11287" width="1.5703125" style="33" customWidth="1"/>
    <col min="11288" max="11288" width="14.42578125" style="33" customWidth="1"/>
    <col min="11289" max="11289" width="1.5703125" style="33" customWidth="1"/>
    <col min="11290" max="11290" width="14.42578125" style="33" customWidth="1"/>
    <col min="11291" max="11291" width="1.5703125" style="33" customWidth="1"/>
    <col min="11292" max="11292" width="14.42578125" style="33" customWidth="1"/>
    <col min="11293" max="11520" width="9.42578125" style="33"/>
    <col min="11521" max="11521" width="46.85546875" style="33" customWidth="1"/>
    <col min="11522" max="11522" width="8.42578125" style="33" customWidth="1"/>
    <col min="11523" max="11523" width="2.42578125" style="33" customWidth="1"/>
    <col min="11524" max="11524" width="14.42578125" style="33" customWidth="1"/>
    <col min="11525" max="11525" width="1.5703125" style="33" customWidth="1"/>
    <col min="11526" max="11526" width="14.42578125" style="33" customWidth="1"/>
    <col min="11527" max="11527" width="1.5703125" style="33" customWidth="1"/>
    <col min="11528" max="11528" width="14.42578125" style="33" customWidth="1"/>
    <col min="11529" max="11529" width="1.5703125" style="33" customWidth="1"/>
    <col min="11530" max="11530" width="14.42578125" style="33" customWidth="1"/>
    <col min="11531" max="11531" width="1.5703125" style="33" customWidth="1"/>
    <col min="11532" max="11532" width="15" style="33" customWidth="1"/>
    <col min="11533" max="11533" width="1.5703125" style="33" customWidth="1"/>
    <col min="11534" max="11534" width="14.42578125" style="33" customWidth="1"/>
    <col min="11535" max="11535" width="1.5703125" style="33" customWidth="1"/>
    <col min="11536" max="11536" width="14.42578125" style="33" customWidth="1"/>
    <col min="11537" max="11537" width="1.5703125" style="33" customWidth="1"/>
    <col min="11538" max="11538" width="14.42578125" style="33" customWidth="1"/>
    <col min="11539" max="11539" width="1.5703125" style="33" customWidth="1"/>
    <col min="11540" max="11540" width="14.42578125" style="33" customWidth="1"/>
    <col min="11541" max="11541" width="1.5703125" style="33" customWidth="1"/>
    <col min="11542" max="11542" width="15.5703125" style="33" customWidth="1"/>
    <col min="11543" max="11543" width="1.5703125" style="33" customWidth="1"/>
    <col min="11544" max="11544" width="14.42578125" style="33" customWidth="1"/>
    <col min="11545" max="11545" width="1.5703125" style="33" customWidth="1"/>
    <col min="11546" max="11546" width="14.42578125" style="33" customWidth="1"/>
    <col min="11547" max="11547" width="1.5703125" style="33" customWidth="1"/>
    <col min="11548" max="11548" width="14.42578125" style="33" customWidth="1"/>
    <col min="11549" max="11776" width="9.42578125" style="33"/>
    <col min="11777" max="11777" width="46.85546875" style="33" customWidth="1"/>
    <col min="11778" max="11778" width="8.42578125" style="33" customWidth="1"/>
    <col min="11779" max="11779" width="2.42578125" style="33" customWidth="1"/>
    <col min="11780" max="11780" width="14.42578125" style="33" customWidth="1"/>
    <col min="11781" max="11781" width="1.5703125" style="33" customWidth="1"/>
    <col min="11782" max="11782" width="14.42578125" style="33" customWidth="1"/>
    <col min="11783" max="11783" width="1.5703125" style="33" customWidth="1"/>
    <col min="11784" max="11784" width="14.42578125" style="33" customWidth="1"/>
    <col min="11785" max="11785" width="1.5703125" style="33" customWidth="1"/>
    <col min="11786" max="11786" width="14.42578125" style="33" customWidth="1"/>
    <col min="11787" max="11787" width="1.5703125" style="33" customWidth="1"/>
    <col min="11788" max="11788" width="15" style="33" customWidth="1"/>
    <col min="11789" max="11789" width="1.5703125" style="33" customWidth="1"/>
    <col min="11790" max="11790" width="14.42578125" style="33" customWidth="1"/>
    <col min="11791" max="11791" width="1.5703125" style="33" customWidth="1"/>
    <col min="11792" max="11792" width="14.42578125" style="33" customWidth="1"/>
    <col min="11793" max="11793" width="1.5703125" style="33" customWidth="1"/>
    <col min="11794" max="11794" width="14.42578125" style="33" customWidth="1"/>
    <col min="11795" max="11795" width="1.5703125" style="33" customWidth="1"/>
    <col min="11796" max="11796" width="14.42578125" style="33" customWidth="1"/>
    <col min="11797" max="11797" width="1.5703125" style="33" customWidth="1"/>
    <col min="11798" max="11798" width="15.5703125" style="33" customWidth="1"/>
    <col min="11799" max="11799" width="1.5703125" style="33" customWidth="1"/>
    <col min="11800" max="11800" width="14.42578125" style="33" customWidth="1"/>
    <col min="11801" max="11801" width="1.5703125" style="33" customWidth="1"/>
    <col min="11802" max="11802" width="14.42578125" style="33" customWidth="1"/>
    <col min="11803" max="11803" width="1.5703125" style="33" customWidth="1"/>
    <col min="11804" max="11804" width="14.42578125" style="33" customWidth="1"/>
    <col min="11805" max="12032" width="9.42578125" style="33"/>
    <col min="12033" max="12033" width="46.85546875" style="33" customWidth="1"/>
    <col min="12034" max="12034" width="8.42578125" style="33" customWidth="1"/>
    <col min="12035" max="12035" width="2.42578125" style="33" customWidth="1"/>
    <col min="12036" max="12036" width="14.42578125" style="33" customWidth="1"/>
    <col min="12037" max="12037" width="1.5703125" style="33" customWidth="1"/>
    <col min="12038" max="12038" width="14.42578125" style="33" customWidth="1"/>
    <col min="12039" max="12039" width="1.5703125" style="33" customWidth="1"/>
    <col min="12040" max="12040" width="14.42578125" style="33" customWidth="1"/>
    <col min="12041" max="12041" width="1.5703125" style="33" customWidth="1"/>
    <col min="12042" max="12042" width="14.42578125" style="33" customWidth="1"/>
    <col min="12043" max="12043" width="1.5703125" style="33" customWidth="1"/>
    <col min="12044" max="12044" width="15" style="33" customWidth="1"/>
    <col min="12045" max="12045" width="1.5703125" style="33" customWidth="1"/>
    <col min="12046" max="12046" width="14.42578125" style="33" customWidth="1"/>
    <col min="12047" max="12047" width="1.5703125" style="33" customWidth="1"/>
    <col min="12048" max="12048" width="14.42578125" style="33" customWidth="1"/>
    <col min="12049" max="12049" width="1.5703125" style="33" customWidth="1"/>
    <col min="12050" max="12050" width="14.42578125" style="33" customWidth="1"/>
    <col min="12051" max="12051" width="1.5703125" style="33" customWidth="1"/>
    <col min="12052" max="12052" width="14.42578125" style="33" customWidth="1"/>
    <col min="12053" max="12053" width="1.5703125" style="33" customWidth="1"/>
    <col min="12054" max="12054" width="15.5703125" style="33" customWidth="1"/>
    <col min="12055" max="12055" width="1.5703125" style="33" customWidth="1"/>
    <col min="12056" max="12056" width="14.42578125" style="33" customWidth="1"/>
    <col min="12057" max="12057" width="1.5703125" style="33" customWidth="1"/>
    <col min="12058" max="12058" width="14.42578125" style="33" customWidth="1"/>
    <col min="12059" max="12059" width="1.5703125" style="33" customWidth="1"/>
    <col min="12060" max="12060" width="14.42578125" style="33" customWidth="1"/>
    <col min="12061" max="12288" width="9.42578125" style="33"/>
    <col min="12289" max="12289" width="46.85546875" style="33" customWidth="1"/>
    <col min="12290" max="12290" width="8.42578125" style="33" customWidth="1"/>
    <col min="12291" max="12291" width="2.42578125" style="33" customWidth="1"/>
    <col min="12292" max="12292" width="14.42578125" style="33" customWidth="1"/>
    <col min="12293" max="12293" width="1.5703125" style="33" customWidth="1"/>
    <col min="12294" max="12294" width="14.42578125" style="33" customWidth="1"/>
    <col min="12295" max="12295" width="1.5703125" style="33" customWidth="1"/>
    <col min="12296" max="12296" width="14.42578125" style="33" customWidth="1"/>
    <col min="12297" max="12297" width="1.5703125" style="33" customWidth="1"/>
    <col min="12298" max="12298" width="14.42578125" style="33" customWidth="1"/>
    <col min="12299" max="12299" width="1.5703125" style="33" customWidth="1"/>
    <col min="12300" max="12300" width="15" style="33" customWidth="1"/>
    <col min="12301" max="12301" width="1.5703125" style="33" customWidth="1"/>
    <col min="12302" max="12302" width="14.42578125" style="33" customWidth="1"/>
    <col min="12303" max="12303" width="1.5703125" style="33" customWidth="1"/>
    <col min="12304" max="12304" width="14.42578125" style="33" customWidth="1"/>
    <col min="12305" max="12305" width="1.5703125" style="33" customWidth="1"/>
    <col min="12306" max="12306" width="14.42578125" style="33" customWidth="1"/>
    <col min="12307" max="12307" width="1.5703125" style="33" customWidth="1"/>
    <col min="12308" max="12308" width="14.42578125" style="33" customWidth="1"/>
    <col min="12309" max="12309" width="1.5703125" style="33" customWidth="1"/>
    <col min="12310" max="12310" width="15.5703125" style="33" customWidth="1"/>
    <col min="12311" max="12311" width="1.5703125" style="33" customWidth="1"/>
    <col min="12312" max="12312" width="14.42578125" style="33" customWidth="1"/>
    <col min="12313" max="12313" width="1.5703125" style="33" customWidth="1"/>
    <col min="12314" max="12314" width="14.42578125" style="33" customWidth="1"/>
    <col min="12315" max="12315" width="1.5703125" style="33" customWidth="1"/>
    <col min="12316" max="12316" width="14.42578125" style="33" customWidth="1"/>
    <col min="12317" max="12544" width="9.42578125" style="33"/>
    <col min="12545" max="12545" width="46.85546875" style="33" customWidth="1"/>
    <col min="12546" max="12546" width="8.42578125" style="33" customWidth="1"/>
    <col min="12547" max="12547" width="2.42578125" style="33" customWidth="1"/>
    <col min="12548" max="12548" width="14.42578125" style="33" customWidth="1"/>
    <col min="12549" max="12549" width="1.5703125" style="33" customWidth="1"/>
    <col min="12550" max="12550" width="14.42578125" style="33" customWidth="1"/>
    <col min="12551" max="12551" width="1.5703125" style="33" customWidth="1"/>
    <col min="12552" max="12552" width="14.42578125" style="33" customWidth="1"/>
    <col min="12553" max="12553" width="1.5703125" style="33" customWidth="1"/>
    <col min="12554" max="12554" width="14.42578125" style="33" customWidth="1"/>
    <col min="12555" max="12555" width="1.5703125" style="33" customWidth="1"/>
    <col min="12556" max="12556" width="15" style="33" customWidth="1"/>
    <col min="12557" max="12557" width="1.5703125" style="33" customWidth="1"/>
    <col min="12558" max="12558" width="14.42578125" style="33" customWidth="1"/>
    <col min="12559" max="12559" width="1.5703125" style="33" customWidth="1"/>
    <col min="12560" max="12560" width="14.42578125" style="33" customWidth="1"/>
    <col min="12561" max="12561" width="1.5703125" style="33" customWidth="1"/>
    <col min="12562" max="12562" width="14.42578125" style="33" customWidth="1"/>
    <col min="12563" max="12563" width="1.5703125" style="33" customWidth="1"/>
    <col min="12564" max="12564" width="14.42578125" style="33" customWidth="1"/>
    <col min="12565" max="12565" width="1.5703125" style="33" customWidth="1"/>
    <col min="12566" max="12566" width="15.5703125" style="33" customWidth="1"/>
    <col min="12567" max="12567" width="1.5703125" style="33" customWidth="1"/>
    <col min="12568" max="12568" width="14.42578125" style="33" customWidth="1"/>
    <col min="12569" max="12569" width="1.5703125" style="33" customWidth="1"/>
    <col min="12570" max="12570" width="14.42578125" style="33" customWidth="1"/>
    <col min="12571" max="12571" width="1.5703125" style="33" customWidth="1"/>
    <col min="12572" max="12572" width="14.42578125" style="33" customWidth="1"/>
    <col min="12573" max="12800" width="9.42578125" style="33"/>
    <col min="12801" max="12801" width="46.85546875" style="33" customWidth="1"/>
    <col min="12802" max="12802" width="8.42578125" style="33" customWidth="1"/>
    <col min="12803" max="12803" width="2.42578125" style="33" customWidth="1"/>
    <col min="12804" max="12804" width="14.42578125" style="33" customWidth="1"/>
    <col min="12805" max="12805" width="1.5703125" style="33" customWidth="1"/>
    <col min="12806" max="12806" width="14.42578125" style="33" customWidth="1"/>
    <col min="12807" max="12807" width="1.5703125" style="33" customWidth="1"/>
    <col min="12808" max="12808" width="14.42578125" style="33" customWidth="1"/>
    <col min="12809" max="12809" width="1.5703125" style="33" customWidth="1"/>
    <col min="12810" max="12810" width="14.42578125" style="33" customWidth="1"/>
    <col min="12811" max="12811" width="1.5703125" style="33" customWidth="1"/>
    <col min="12812" max="12812" width="15" style="33" customWidth="1"/>
    <col min="12813" max="12813" width="1.5703125" style="33" customWidth="1"/>
    <col min="12814" max="12814" width="14.42578125" style="33" customWidth="1"/>
    <col min="12815" max="12815" width="1.5703125" style="33" customWidth="1"/>
    <col min="12816" max="12816" width="14.42578125" style="33" customWidth="1"/>
    <col min="12817" max="12817" width="1.5703125" style="33" customWidth="1"/>
    <col min="12818" max="12818" width="14.42578125" style="33" customWidth="1"/>
    <col min="12819" max="12819" width="1.5703125" style="33" customWidth="1"/>
    <col min="12820" max="12820" width="14.42578125" style="33" customWidth="1"/>
    <col min="12821" max="12821" width="1.5703125" style="33" customWidth="1"/>
    <col min="12822" max="12822" width="15.5703125" style="33" customWidth="1"/>
    <col min="12823" max="12823" width="1.5703125" style="33" customWidth="1"/>
    <col min="12824" max="12824" width="14.42578125" style="33" customWidth="1"/>
    <col min="12825" max="12825" width="1.5703125" style="33" customWidth="1"/>
    <col min="12826" max="12826" width="14.42578125" style="33" customWidth="1"/>
    <col min="12827" max="12827" width="1.5703125" style="33" customWidth="1"/>
    <col min="12828" max="12828" width="14.42578125" style="33" customWidth="1"/>
    <col min="12829" max="13056" width="9.42578125" style="33"/>
    <col min="13057" max="13057" width="46.85546875" style="33" customWidth="1"/>
    <col min="13058" max="13058" width="8.42578125" style="33" customWidth="1"/>
    <col min="13059" max="13059" width="2.42578125" style="33" customWidth="1"/>
    <col min="13060" max="13060" width="14.42578125" style="33" customWidth="1"/>
    <col min="13061" max="13061" width="1.5703125" style="33" customWidth="1"/>
    <col min="13062" max="13062" width="14.42578125" style="33" customWidth="1"/>
    <col min="13063" max="13063" width="1.5703125" style="33" customWidth="1"/>
    <col min="13064" max="13064" width="14.42578125" style="33" customWidth="1"/>
    <col min="13065" max="13065" width="1.5703125" style="33" customWidth="1"/>
    <col min="13066" max="13066" width="14.42578125" style="33" customWidth="1"/>
    <col min="13067" max="13067" width="1.5703125" style="33" customWidth="1"/>
    <col min="13068" max="13068" width="15" style="33" customWidth="1"/>
    <col min="13069" max="13069" width="1.5703125" style="33" customWidth="1"/>
    <col min="13070" max="13070" width="14.42578125" style="33" customWidth="1"/>
    <col min="13071" max="13071" width="1.5703125" style="33" customWidth="1"/>
    <col min="13072" max="13072" width="14.42578125" style="33" customWidth="1"/>
    <col min="13073" max="13073" width="1.5703125" style="33" customWidth="1"/>
    <col min="13074" max="13074" width="14.42578125" style="33" customWidth="1"/>
    <col min="13075" max="13075" width="1.5703125" style="33" customWidth="1"/>
    <col min="13076" max="13076" width="14.42578125" style="33" customWidth="1"/>
    <col min="13077" max="13077" width="1.5703125" style="33" customWidth="1"/>
    <col min="13078" max="13078" width="15.5703125" style="33" customWidth="1"/>
    <col min="13079" max="13079" width="1.5703125" style="33" customWidth="1"/>
    <col min="13080" max="13080" width="14.42578125" style="33" customWidth="1"/>
    <col min="13081" max="13081" width="1.5703125" style="33" customWidth="1"/>
    <col min="13082" max="13082" width="14.42578125" style="33" customWidth="1"/>
    <col min="13083" max="13083" width="1.5703125" style="33" customWidth="1"/>
    <col min="13084" max="13084" width="14.42578125" style="33" customWidth="1"/>
    <col min="13085" max="13312" width="9.42578125" style="33"/>
    <col min="13313" max="13313" width="46.85546875" style="33" customWidth="1"/>
    <col min="13314" max="13314" width="8.42578125" style="33" customWidth="1"/>
    <col min="13315" max="13315" width="2.42578125" style="33" customWidth="1"/>
    <col min="13316" max="13316" width="14.42578125" style="33" customWidth="1"/>
    <col min="13317" max="13317" width="1.5703125" style="33" customWidth="1"/>
    <col min="13318" max="13318" width="14.42578125" style="33" customWidth="1"/>
    <col min="13319" max="13319" width="1.5703125" style="33" customWidth="1"/>
    <col min="13320" max="13320" width="14.42578125" style="33" customWidth="1"/>
    <col min="13321" max="13321" width="1.5703125" style="33" customWidth="1"/>
    <col min="13322" max="13322" width="14.42578125" style="33" customWidth="1"/>
    <col min="13323" max="13323" width="1.5703125" style="33" customWidth="1"/>
    <col min="13324" max="13324" width="15" style="33" customWidth="1"/>
    <col min="13325" max="13325" width="1.5703125" style="33" customWidth="1"/>
    <col min="13326" max="13326" width="14.42578125" style="33" customWidth="1"/>
    <col min="13327" max="13327" width="1.5703125" style="33" customWidth="1"/>
    <col min="13328" max="13328" width="14.42578125" style="33" customWidth="1"/>
    <col min="13329" max="13329" width="1.5703125" style="33" customWidth="1"/>
    <col min="13330" max="13330" width="14.42578125" style="33" customWidth="1"/>
    <col min="13331" max="13331" width="1.5703125" style="33" customWidth="1"/>
    <col min="13332" max="13332" width="14.42578125" style="33" customWidth="1"/>
    <col min="13333" max="13333" width="1.5703125" style="33" customWidth="1"/>
    <col min="13334" max="13334" width="15.5703125" style="33" customWidth="1"/>
    <col min="13335" max="13335" width="1.5703125" style="33" customWidth="1"/>
    <col min="13336" max="13336" width="14.42578125" style="33" customWidth="1"/>
    <col min="13337" max="13337" width="1.5703125" style="33" customWidth="1"/>
    <col min="13338" max="13338" width="14.42578125" style="33" customWidth="1"/>
    <col min="13339" max="13339" width="1.5703125" style="33" customWidth="1"/>
    <col min="13340" max="13340" width="14.42578125" style="33" customWidth="1"/>
    <col min="13341" max="13568" width="9.42578125" style="33"/>
    <col min="13569" max="13569" width="46.85546875" style="33" customWidth="1"/>
    <col min="13570" max="13570" width="8.42578125" style="33" customWidth="1"/>
    <col min="13571" max="13571" width="2.42578125" style="33" customWidth="1"/>
    <col min="13572" max="13572" width="14.42578125" style="33" customWidth="1"/>
    <col min="13573" max="13573" width="1.5703125" style="33" customWidth="1"/>
    <col min="13574" max="13574" width="14.42578125" style="33" customWidth="1"/>
    <col min="13575" max="13575" width="1.5703125" style="33" customWidth="1"/>
    <col min="13576" max="13576" width="14.42578125" style="33" customWidth="1"/>
    <col min="13577" max="13577" width="1.5703125" style="33" customWidth="1"/>
    <col min="13578" max="13578" width="14.42578125" style="33" customWidth="1"/>
    <col min="13579" max="13579" width="1.5703125" style="33" customWidth="1"/>
    <col min="13580" max="13580" width="15" style="33" customWidth="1"/>
    <col min="13581" max="13581" width="1.5703125" style="33" customWidth="1"/>
    <col min="13582" max="13582" width="14.42578125" style="33" customWidth="1"/>
    <col min="13583" max="13583" width="1.5703125" style="33" customWidth="1"/>
    <col min="13584" max="13584" width="14.42578125" style="33" customWidth="1"/>
    <col min="13585" max="13585" width="1.5703125" style="33" customWidth="1"/>
    <col min="13586" max="13586" width="14.42578125" style="33" customWidth="1"/>
    <col min="13587" max="13587" width="1.5703125" style="33" customWidth="1"/>
    <col min="13588" max="13588" width="14.42578125" style="33" customWidth="1"/>
    <col min="13589" max="13589" width="1.5703125" style="33" customWidth="1"/>
    <col min="13590" max="13590" width="15.5703125" style="33" customWidth="1"/>
    <col min="13591" max="13591" width="1.5703125" style="33" customWidth="1"/>
    <col min="13592" max="13592" width="14.42578125" style="33" customWidth="1"/>
    <col min="13593" max="13593" width="1.5703125" style="33" customWidth="1"/>
    <col min="13594" max="13594" width="14.42578125" style="33" customWidth="1"/>
    <col min="13595" max="13595" width="1.5703125" style="33" customWidth="1"/>
    <col min="13596" max="13596" width="14.42578125" style="33" customWidth="1"/>
    <col min="13597" max="13824" width="9.42578125" style="33"/>
    <col min="13825" max="13825" width="46.85546875" style="33" customWidth="1"/>
    <col min="13826" max="13826" width="8.42578125" style="33" customWidth="1"/>
    <col min="13827" max="13827" width="2.42578125" style="33" customWidth="1"/>
    <col min="13828" max="13828" width="14.42578125" style="33" customWidth="1"/>
    <col min="13829" max="13829" width="1.5703125" style="33" customWidth="1"/>
    <col min="13830" max="13830" width="14.42578125" style="33" customWidth="1"/>
    <col min="13831" max="13831" width="1.5703125" style="33" customWidth="1"/>
    <col min="13832" max="13832" width="14.42578125" style="33" customWidth="1"/>
    <col min="13833" max="13833" width="1.5703125" style="33" customWidth="1"/>
    <col min="13834" max="13834" width="14.42578125" style="33" customWidth="1"/>
    <col min="13835" max="13835" width="1.5703125" style="33" customWidth="1"/>
    <col min="13836" max="13836" width="15" style="33" customWidth="1"/>
    <col min="13837" max="13837" width="1.5703125" style="33" customWidth="1"/>
    <col min="13838" max="13838" width="14.42578125" style="33" customWidth="1"/>
    <col min="13839" max="13839" width="1.5703125" style="33" customWidth="1"/>
    <col min="13840" max="13840" width="14.42578125" style="33" customWidth="1"/>
    <col min="13841" max="13841" width="1.5703125" style="33" customWidth="1"/>
    <col min="13842" max="13842" width="14.42578125" style="33" customWidth="1"/>
    <col min="13843" max="13843" width="1.5703125" style="33" customWidth="1"/>
    <col min="13844" max="13844" width="14.42578125" style="33" customWidth="1"/>
    <col min="13845" max="13845" width="1.5703125" style="33" customWidth="1"/>
    <col min="13846" max="13846" width="15.5703125" style="33" customWidth="1"/>
    <col min="13847" max="13847" width="1.5703125" style="33" customWidth="1"/>
    <col min="13848" max="13848" width="14.42578125" style="33" customWidth="1"/>
    <col min="13849" max="13849" width="1.5703125" style="33" customWidth="1"/>
    <col min="13850" max="13850" width="14.42578125" style="33" customWidth="1"/>
    <col min="13851" max="13851" width="1.5703125" style="33" customWidth="1"/>
    <col min="13852" max="13852" width="14.42578125" style="33" customWidth="1"/>
    <col min="13853" max="14080" width="9.42578125" style="33"/>
    <col min="14081" max="14081" width="46.85546875" style="33" customWidth="1"/>
    <col min="14082" max="14082" width="8.42578125" style="33" customWidth="1"/>
    <col min="14083" max="14083" width="2.42578125" style="33" customWidth="1"/>
    <col min="14084" max="14084" width="14.42578125" style="33" customWidth="1"/>
    <col min="14085" max="14085" width="1.5703125" style="33" customWidth="1"/>
    <col min="14086" max="14086" width="14.42578125" style="33" customWidth="1"/>
    <col min="14087" max="14087" width="1.5703125" style="33" customWidth="1"/>
    <col min="14088" max="14088" width="14.42578125" style="33" customWidth="1"/>
    <col min="14089" max="14089" width="1.5703125" style="33" customWidth="1"/>
    <col min="14090" max="14090" width="14.42578125" style="33" customWidth="1"/>
    <col min="14091" max="14091" width="1.5703125" style="33" customWidth="1"/>
    <col min="14092" max="14092" width="15" style="33" customWidth="1"/>
    <col min="14093" max="14093" width="1.5703125" style="33" customWidth="1"/>
    <col min="14094" max="14094" width="14.42578125" style="33" customWidth="1"/>
    <col min="14095" max="14095" width="1.5703125" style="33" customWidth="1"/>
    <col min="14096" max="14096" width="14.42578125" style="33" customWidth="1"/>
    <col min="14097" max="14097" width="1.5703125" style="33" customWidth="1"/>
    <col min="14098" max="14098" width="14.42578125" style="33" customWidth="1"/>
    <col min="14099" max="14099" width="1.5703125" style="33" customWidth="1"/>
    <col min="14100" max="14100" width="14.42578125" style="33" customWidth="1"/>
    <col min="14101" max="14101" width="1.5703125" style="33" customWidth="1"/>
    <col min="14102" max="14102" width="15.5703125" style="33" customWidth="1"/>
    <col min="14103" max="14103" width="1.5703125" style="33" customWidth="1"/>
    <col min="14104" max="14104" width="14.42578125" style="33" customWidth="1"/>
    <col min="14105" max="14105" width="1.5703125" style="33" customWidth="1"/>
    <col min="14106" max="14106" width="14.42578125" style="33" customWidth="1"/>
    <col min="14107" max="14107" width="1.5703125" style="33" customWidth="1"/>
    <col min="14108" max="14108" width="14.42578125" style="33" customWidth="1"/>
    <col min="14109" max="14336" width="9.42578125" style="33"/>
    <col min="14337" max="14337" width="46.85546875" style="33" customWidth="1"/>
    <col min="14338" max="14338" width="8.42578125" style="33" customWidth="1"/>
    <col min="14339" max="14339" width="2.42578125" style="33" customWidth="1"/>
    <col min="14340" max="14340" width="14.42578125" style="33" customWidth="1"/>
    <col min="14341" max="14341" width="1.5703125" style="33" customWidth="1"/>
    <col min="14342" max="14342" width="14.42578125" style="33" customWidth="1"/>
    <col min="14343" max="14343" width="1.5703125" style="33" customWidth="1"/>
    <col min="14344" max="14344" width="14.42578125" style="33" customWidth="1"/>
    <col min="14345" max="14345" width="1.5703125" style="33" customWidth="1"/>
    <col min="14346" max="14346" width="14.42578125" style="33" customWidth="1"/>
    <col min="14347" max="14347" width="1.5703125" style="33" customWidth="1"/>
    <col min="14348" max="14348" width="15" style="33" customWidth="1"/>
    <col min="14349" max="14349" width="1.5703125" style="33" customWidth="1"/>
    <col min="14350" max="14350" width="14.42578125" style="33" customWidth="1"/>
    <col min="14351" max="14351" width="1.5703125" style="33" customWidth="1"/>
    <col min="14352" max="14352" width="14.42578125" style="33" customWidth="1"/>
    <col min="14353" max="14353" width="1.5703125" style="33" customWidth="1"/>
    <col min="14354" max="14354" width="14.42578125" style="33" customWidth="1"/>
    <col min="14355" max="14355" width="1.5703125" style="33" customWidth="1"/>
    <col min="14356" max="14356" width="14.42578125" style="33" customWidth="1"/>
    <col min="14357" max="14357" width="1.5703125" style="33" customWidth="1"/>
    <col min="14358" max="14358" width="15.5703125" style="33" customWidth="1"/>
    <col min="14359" max="14359" width="1.5703125" style="33" customWidth="1"/>
    <col min="14360" max="14360" width="14.42578125" style="33" customWidth="1"/>
    <col min="14361" max="14361" width="1.5703125" style="33" customWidth="1"/>
    <col min="14362" max="14362" width="14.42578125" style="33" customWidth="1"/>
    <col min="14363" max="14363" width="1.5703125" style="33" customWidth="1"/>
    <col min="14364" max="14364" width="14.42578125" style="33" customWidth="1"/>
    <col min="14365" max="14592" width="9.42578125" style="33"/>
    <col min="14593" max="14593" width="46.85546875" style="33" customWidth="1"/>
    <col min="14594" max="14594" width="8.42578125" style="33" customWidth="1"/>
    <col min="14595" max="14595" width="2.42578125" style="33" customWidth="1"/>
    <col min="14596" max="14596" width="14.42578125" style="33" customWidth="1"/>
    <col min="14597" max="14597" width="1.5703125" style="33" customWidth="1"/>
    <col min="14598" max="14598" width="14.42578125" style="33" customWidth="1"/>
    <col min="14599" max="14599" width="1.5703125" style="33" customWidth="1"/>
    <col min="14600" max="14600" width="14.42578125" style="33" customWidth="1"/>
    <col min="14601" max="14601" width="1.5703125" style="33" customWidth="1"/>
    <col min="14602" max="14602" width="14.42578125" style="33" customWidth="1"/>
    <col min="14603" max="14603" width="1.5703125" style="33" customWidth="1"/>
    <col min="14604" max="14604" width="15" style="33" customWidth="1"/>
    <col min="14605" max="14605" width="1.5703125" style="33" customWidth="1"/>
    <col min="14606" max="14606" width="14.42578125" style="33" customWidth="1"/>
    <col min="14607" max="14607" width="1.5703125" style="33" customWidth="1"/>
    <col min="14608" max="14608" width="14.42578125" style="33" customWidth="1"/>
    <col min="14609" max="14609" width="1.5703125" style="33" customWidth="1"/>
    <col min="14610" max="14610" width="14.42578125" style="33" customWidth="1"/>
    <col min="14611" max="14611" width="1.5703125" style="33" customWidth="1"/>
    <col min="14612" max="14612" width="14.42578125" style="33" customWidth="1"/>
    <col min="14613" max="14613" width="1.5703125" style="33" customWidth="1"/>
    <col min="14614" max="14614" width="15.5703125" style="33" customWidth="1"/>
    <col min="14615" max="14615" width="1.5703125" style="33" customWidth="1"/>
    <col min="14616" max="14616" width="14.42578125" style="33" customWidth="1"/>
    <col min="14617" max="14617" width="1.5703125" style="33" customWidth="1"/>
    <col min="14618" max="14618" width="14.42578125" style="33" customWidth="1"/>
    <col min="14619" max="14619" width="1.5703125" style="33" customWidth="1"/>
    <col min="14620" max="14620" width="14.42578125" style="33" customWidth="1"/>
    <col min="14621" max="14848" width="9.42578125" style="33"/>
    <col min="14849" max="14849" width="46.85546875" style="33" customWidth="1"/>
    <col min="14850" max="14850" width="8.42578125" style="33" customWidth="1"/>
    <col min="14851" max="14851" width="2.42578125" style="33" customWidth="1"/>
    <col min="14852" max="14852" width="14.42578125" style="33" customWidth="1"/>
    <col min="14853" max="14853" width="1.5703125" style="33" customWidth="1"/>
    <col min="14854" max="14854" width="14.42578125" style="33" customWidth="1"/>
    <col min="14855" max="14855" width="1.5703125" style="33" customWidth="1"/>
    <col min="14856" max="14856" width="14.42578125" style="33" customWidth="1"/>
    <col min="14857" max="14857" width="1.5703125" style="33" customWidth="1"/>
    <col min="14858" max="14858" width="14.42578125" style="33" customWidth="1"/>
    <col min="14859" max="14859" width="1.5703125" style="33" customWidth="1"/>
    <col min="14860" max="14860" width="15" style="33" customWidth="1"/>
    <col min="14861" max="14861" width="1.5703125" style="33" customWidth="1"/>
    <col min="14862" max="14862" width="14.42578125" style="33" customWidth="1"/>
    <col min="14863" max="14863" width="1.5703125" style="33" customWidth="1"/>
    <col min="14864" max="14864" width="14.42578125" style="33" customWidth="1"/>
    <col min="14865" max="14865" width="1.5703125" style="33" customWidth="1"/>
    <col min="14866" max="14866" width="14.42578125" style="33" customWidth="1"/>
    <col min="14867" max="14867" width="1.5703125" style="33" customWidth="1"/>
    <col min="14868" max="14868" width="14.42578125" style="33" customWidth="1"/>
    <col min="14869" max="14869" width="1.5703125" style="33" customWidth="1"/>
    <col min="14870" max="14870" width="15.5703125" style="33" customWidth="1"/>
    <col min="14871" max="14871" width="1.5703125" style="33" customWidth="1"/>
    <col min="14872" max="14872" width="14.42578125" style="33" customWidth="1"/>
    <col min="14873" max="14873" width="1.5703125" style="33" customWidth="1"/>
    <col min="14874" max="14874" width="14.42578125" style="33" customWidth="1"/>
    <col min="14875" max="14875" width="1.5703125" style="33" customWidth="1"/>
    <col min="14876" max="14876" width="14.42578125" style="33" customWidth="1"/>
    <col min="14877" max="15104" width="9.42578125" style="33"/>
    <col min="15105" max="15105" width="46.85546875" style="33" customWidth="1"/>
    <col min="15106" max="15106" width="8.42578125" style="33" customWidth="1"/>
    <col min="15107" max="15107" width="2.42578125" style="33" customWidth="1"/>
    <col min="15108" max="15108" width="14.42578125" style="33" customWidth="1"/>
    <col min="15109" max="15109" width="1.5703125" style="33" customWidth="1"/>
    <col min="15110" max="15110" width="14.42578125" style="33" customWidth="1"/>
    <col min="15111" max="15111" width="1.5703125" style="33" customWidth="1"/>
    <col min="15112" max="15112" width="14.42578125" style="33" customWidth="1"/>
    <col min="15113" max="15113" width="1.5703125" style="33" customWidth="1"/>
    <col min="15114" max="15114" width="14.42578125" style="33" customWidth="1"/>
    <col min="15115" max="15115" width="1.5703125" style="33" customWidth="1"/>
    <col min="15116" max="15116" width="15" style="33" customWidth="1"/>
    <col min="15117" max="15117" width="1.5703125" style="33" customWidth="1"/>
    <col min="15118" max="15118" width="14.42578125" style="33" customWidth="1"/>
    <col min="15119" max="15119" width="1.5703125" style="33" customWidth="1"/>
    <col min="15120" max="15120" width="14.42578125" style="33" customWidth="1"/>
    <col min="15121" max="15121" width="1.5703125" style="33" customWidth="1"/>
    <col min="15122" max="15122" width="14.42578125" style="33" customWidth="1"/>
    <col min="15123" max="15123" width="1.5703125" style="33" customWidth="1"/>
    <col min="15124" max="15124" width="14.42578125" style="33" customWidth="1"/>
    <col min="15125" max="15125" width="1.5703125" style="33" customWidth="1"/>
    <col min="15126" max="15126" width="15.5703125" style="33" customWidth="1"/>
    <col min="15127" max="15127" width="1.5703125" style="33" customWidth="1"/>
    <col min="15128" max="15128" width="14.42578125" style="33" customWidth="1"/>
    <col min="15129" max="15129" width="1.5703125" style="33" customWidth="1"/>
    <col min="15130" max="15130" width="14.42578125" style="33" customWidth="1"/>
    <col min="15131" max="15131" width="1.5703125" style="33" customWidth="1"/>
    <col min="15132" max="15132" width="14.42578125" style="33" customWidth="1"/>
    <col min="15133" max="15360" width="9.42578125" style="33"/>
    <col min="15361" max="15361" width="46.85546875" style="33" customWidth="1"/>
    <col min="15362" max="15362" width="8.42578125" style="33" customWidth="1"/>
    <col min="15363" max="15363" width="2.42578125" style="33" customWidth="1"/>
    <col min="15364" max="15364" width="14.42578125" style="33" customWidth="1"/>
    <col min="15365" max="15365" width="1.5703125" style="33" customWidth="1"/>
    <col min="15366" max="15366" width="14.42578125" style="33" customWidth="1"/>
    <col min="15367" max="15367" width="1.5703125" style="33" customWidth="1"/>
    <col min="15368" max="15368" width="14.42578125" style="33" customWidth="1"/>
    <col min="15369" max="15369" width="1.5703125" style="33" customWidth="1"/>
    <col min="15370" max="15370" width="14.42578125" style="33" customWidth="1"/>
    <col min="15371" max="15371" width="1.5703125" style="33" customWidth="1"/>
    <col min="15372" max="15372" width="15" style="33" customWidth="1"/>
    <col min="15373" max="15373" width="1.5703125" style="33" customWidth="1"/>
    <col min="15374" max="15374" width="14.42578125" style="33" customWidth="1"/>
    <col min="15375" max="15375" width="1.5703125" style="33" customWidth="1"/>
    <col min="15376" max="15376" width="14.42578125" style="33" customWidth="1"/>
    <col min="15377" max="15377" width="1.5703125" style="33" customWidth="1"/>
    <col min="15378" max="15378" width="14.42578125" style="33" customWidth="1"/>
    <col min="15379" max="15379" width="1.5703125" style="33" customWidth="1"/>
    <col min="15380" max="15380" width="14.42578125" style="33" customWidth="1"/>
    <col min="15381" max="15381" width="1.5703125" style="33" customWidth="1"/>
    <col min="15382" max="15382" width="15.5703125" style="33" customWidth="1"/>
    <col min="15383" max="15383" width="1.5703125" style="33" customWidth="1"/>
    <col min="15384" max="15384" width="14.42578125" style="33" customWidth="1"/>
    <col min="15385" max="15385" width="1.5703125" style="33" customWidth="1"/>
    <col min="15386" max="15386" width="14.42578125" style="33" customWidth="1"/>
    <col min="15387" max="15387" width="1.5703125" style="33" customWidth="1"/>
    <col min="15388" max="15388" width="14.42578125" style="33" customWidth="1"/>
    <col min="15389" max="15616" width="9.42578125" style="33"/>
    <col min="15617" max="15617" width="46.85546875" style="33" customWidth="1"/>
    <col min="15618" max="15618" width="8.42578125" style="33" customWidth="1"/>
    <col min="15619" max="15619" width="2.42578125" style="33" customWidth="1"/>
    <col min="15620" max="15620" width="14.42578125" style="33" customWidth="1"/>
    <col min="15621" max="15621" width="1.5703125" style="33" customWidth="1"/>
    <col min="15622" max="15622" width="14.42578125" style="33" customWidth="1"/>
    <col min="15623" max="15623" width="1.5703125" style="33" customWidth="1"/>
    <col min="15624" max="15624" width="14.42578125" style="33" customWidth="1"/>
    <col min="15625" max="15625" width="1.5703125" style="33" customWidth="1"/>
    <col min="15626" max="15626" width="14.42578125" style="33" customWidth="1"/>
    <col min="15627" max="15627" width="1.5703125" style="33" customWidth="1"/>
    <col min="15628" max="15628" width="15" style="33" customWidth="1"/>
    <col min="15629" max="15629" width="1.5703125" style="33" customWidth="1"/>
    <col min="15630" max="15630" width="14.42578125" style="33" customWidth="1"/>
    <col min="15631" max="15631" width="1.5703125" style="33" customWidth="1"/>
    <col min="15632" max="15632" width="14.42578125" style="33" customWidth="1"/>
    <col min="15633" max="15633" width="1.5703125" style="33" customWidth="1"/>
    <col min="15634" max="15634" width="14.42578125" style="33" customWidth="1"/>
    <col min="15635" max="15635" width="1.5703125" style="33" customWidth="1"/>
    <col min="15636" max="15636" width="14.42578125" style="33" customWidth="1"/>
    <col min="15637" max="15637" width="1.5703125" style="33" customWidth="1"/>
    <col min="15638" max="15638" width="15.5703125" style="33" customWidth="1"/>
    <col min="15639" max="15639" width="1.5703125" style="33" customWidth="1"/>
    <col min="15640" max="15640" width="14.42578125" style="33" customWidth="1"/>
    <col min="15641" max="15641" width="1.5703125" style="33" customWidth="1"/>
    <col min="15642" max="15642" width="14.42578125" style="33" customWidth="1"/>
    <col min="15643" max="15643" width="1.5703125" style="33" customWidth="1"/>
    <col min="15644" max="15644" width="14.42578125" style="33" customWidth="1"/>
    <col min="15645" max="15872" width="9.42578125" style="33"/>
    <col min="15873" max="15873" width="46.85546875" style="33" customWidth="1"/>
    <col min="15874" max="15874" width="8.42578125" style="33" customWidth="1"/>
    <col min="15875" max="15875" width="2.42578125" style="33" customWidth="1"/>
    <col min="15876" max="15876" width="14.42578125" style="33" customWidth="1"/>
    <col min="15877" max="15877" width="1.5703125" style="33" customWidth="1"/>
    <col min="15878" max="15878" width="14.42578125" style="33" customWidth="1"/>
    <col min="15879" max="15879" width="1.5703125" style="33" customWidth="1"/>
    <col min="15880" max="15880" width="14.42578125" style="33" customWidth="1"/>
    <col min="15881" max="15881" width="1.5703125" style="33" customWidth="1"/>
    <col min="15882" max="15882" width="14.42578125" style="33" customWidth="1"/>
    <col min="15883" max="15883" width="1.5703125" style="33" customWidth="1"/>
    <col min="15884" max="15884" width="15" style="33" customWidth="1"/>
    <col min="15885" max="15885" width="1.5703125" style="33" customWidth="1"/>
    <col min="15886" max="15886" width="14.42578125" style="33" customWidth="1"/>
    <col min="15887" max="15887" width="1.5703125" style="33" customWidth="1"/>
    <col min="15888" max="15888" width="14.42578125" style="33" customWidth="1"/>
    <col min="15889" max="15889" width="1.5703125" style="33" customWidth="1"/>
    <col min="15890" max="15890" width="14.42578125" style="33" customWidth="1"/>
    <col min="15891" max="15891" width="1.5703125" style="33" customWidth="1"/>
    <col min="15892" max="15892" width="14.42578125" style="33" customWidth="1"/>
    <col min="15893" max="15893" width="1.5703125" style="33" customWidth="1"/>
    <col min="15894" max="15894" width="15.5703125" style="33" customWidth="1"/>
    <col min="15895" max="15895" width="1.5703125" style="33" customWidth="1"/>
    <col min="15896" max="15896" width="14.42578125" style="33" customWidth="1"/>
    <col min="15897" max="15897" width="1.5703125" style="33" customWidth="1"/>
    <col min="15898" max="15898" width="14.42578125" style="33" customWidth="1"/>
    <col min="15899" max="15899" width="1.5703125" style="33" customWidth="1"/>
    <col min="15900" max="15900" width="14.42578125" style="33" customWidth="1"/>
    <col min="15901" max="16128" width="9.42578125" style="33"/>
    <col min="16129" max="16129" width="46.85546875" style="33" customWidth="1"/>
    <col min="16130" max="16130" width="8.42578125" style="33" customWidth="1"/>
    <col min="16131" max="16131" width="2.42578125" style="33" customWidth="1"/>
    <col min="16132" max="16132" width="14.42578125" style="33" customWidth="1"/>
    <col min="16133" max="16133" width="1.5703125" style="33" customWidth="1"/>
    <col min="16134" max="16134" width="14.42578125" style="33" customWidth="1"/>
    <col min="16135" max="16135" width="1.5703125" style="33" customWidth="1"/>
    <col min="16136" max="16136" width="14.42578125" style="33" customWidth="1"/>
    <col min="16137" max="16137" width="1.5703125" style="33" customWidth="1"/>
    <col min="16138" max="16138" width="14.42578125" style="33" customWidth="1"/>
    <col min="16139" max="16139" width="1.5703125" style="33" customWidth="1"/>
    <col min="16140" max="16140" width="15" style="33" customWidth="1"/>
    <col min="16141" max="16141" width="1.5703125" style="33" customWidth="1"/>
    <col min="16142" max="16142" width="14.42578125" style="33" customWidth="1"/>
    <col min="16143" max="16143" width="1.5703125" style="33" customWidth="1"/>
    <col min="16144" max="16144" width="14.42578125" style="33" customWidth="1"/>
    <col min="16145" max="16145" width="1.5703125" style="33" customWidth="1"/>
    <col min="16146" max="16146" width="14.42578125" style="33" customWidth="1"/>
    <col min="16147" max="16147" width="1.5703125" style="33" customWidth="1"/>
    <col min="16148" max="16148" width="14.42578125" style="33" customWidth="1"/>
    <col min="16149" max="16149" width="1.5703125" style="33" customWidth="1"/>
    <col min="16150" max="16150" width="15.5703125" style="33" customWidth="1"/>
    <col min="16151" max="16151" width="1.5703125" style="33" customWidth="1"/>
    <col min="16152" max="16152" width="14.42578125" style="33" customWidth="1"/>
    <col min="16153" max="16153" width="1.5703125" style="33" customWidth="1"/>
    <col min="16154" max="16154" width="14.42578125" style="33" customWidth="1"/>
    <col min="16155" max="16155" width="1.5703125" style="33" customWidth="1"/>
    <col min="16156" max="16156" width="14.42578125" style="33" customWidth="1"/>
    <col min="16157" max="16384" width="9.42578125" style="33"/>
  </cols>
  <sheetData>
    <row r="1" spans="1:28" ht="21.95" customHeight="1">
      <c r="A1" s="37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1:28" ht="21.95" customHeight="1">
      <c r="A2" s="38" t="s">
        <v>231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</row>
    <row r="3" spans="1:28" s="36" customFormat="1" ht="21.95" customHeight="1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95"/>
    </row>
    <row r="4" spans="1:28" s="36" customFormat="1" ht="21.95" customHeight="1">
      <c r="B4" s="82"/>
      <c r="C4" s="82"/>
      <c r="D4" s="211" t="s">
        <v>2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28" s="36" customFormat="1" ht="21.95" customHeight="1">
      <c r="B5" s="82"/>
      <c r="C5" s="82"/>
      <c r="D5" s="206" t="s">
        <v>278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</row>
    <row r="6" spans="1:28" s="36" customFormat="1" ht="21.95" customHeight="1">
      <c r="B6" s="82"/>
      <c r="C6" s="82"/>
      <c r="D6" s="83"/>
      <c r="E6" s="83"/>
      <c r="F6" s="83"/>
      <c r="G6" s="83"/>
      <c r="H6" s="83"/>
      <c r="I6" s="83"/>
      <c r="J6" s="160" t="s">
        <v>102</v>
      </c>
      <c r="K6" s="83"/>
      <c r="L6" s="213" t="s">
        <v>67</v>
      </c>
      <c r="M6" s="213"/>
      <c r="N6" s="213"/>
      <c r="O6" s="83"/>
      <c r="P6" s="212" t="s">
        <v>103</v>
      </c>
      <c r="Q6" s="212"/>
      <c r="R6" s="212"/>
      <c r="S6" s="212"/>
      <c r="T6" s="212"/>
      <c r="U6" s="212"/>
      <c r="V6" s="212"/>
      <c r="W6" s="83"/>
      <c r="X6" s="83"/>
      <c r="Y6" s="83"/>
      <c r="Z6" s="83"/>
      <c r="AA6" s="83"/>
      <c r="AB6" s="83"/>
    </row>
    <row r="7" spans="1:28" s="36" customFormat="1" ht="21.95" customHeight="1">
      <c r="B7" s="82"/>
      <c r="C7" s="82"/>
      <c r="D7" s="83"/>
      <c r="E7" s="83"/>
      <c r="F7" s="83"/>
      <c r="G7" s="83"/>
      <c r="H7" s="83"/>
      <c r="I7" s="83"/>
      <c r="J7" s="160" t="s">
        <v>104</v>
      </c>
      <c r="K7" s="83"/>
      <c r="L7" s="83"/>
      <c r="M7" s="83"/>
      <c r="N7" s="83"/>
      <c r="O7" s="83"/>
      <c r="P7" s="161" t="s">
        <v>105</v>
      </c>
      <c r="Q7" s="161"/>
      <c r="R7" s="161"/>
      <c r="S7" s="161"/>
      <c r="T7" s="161"/>
      <c r="U7" s="161"/>
      <c r="V7" s="161"/>
      <c r="W7" s="83"/>
      <c r="X7" s="162"/>
      <c r="Y7" s="83"/>
      <c r="Z7" s="162" t="s">
        <v>106</v>
      </c>
      <c r="AA7" s="83"/>
      <c r="AB7" s="83"/>
    </row>
    <row r="8" spans="1:28" s="84" customFormat="1" ht="21.95" customHeight="1">
      <c r="D8" s="85"/>
      <c r="H8" s="84" t="s">
        <v>107</v>
      </c>
      <c r="J8" s="84" t="s">
        <v>108</v>
      </c>
      <c r="P8" s="84" t="s">
        <v>109</v>
      </c>
      <c r="R8" s="84" t="s">
        <v>110</v>
      </c>
      <c r="V8" s="84" t="s">
        <v>111</v>
      </c>
      <c r="X8" s="162" t="s">
        <v>111</v>
      </c>
      <c r="Z8" s="162" t="s">
        <v>112</v>
      </c>
    </row>
    <row r="9" spans="1:28" s="84" customFormat="1" ht="21.95" customHeight="1">
      <c r="D9" s="85" t="s">
        <v>113</v>
      </c>
      <c r="H9" s="84" t="s">
        <v>114</v>
      </c>
      <c r="J9" s="84" t="s">
        <v>115</v>
      </c>
      <c r="L9" s="84" t="s">
        <v>116</v>
      </c>
      <c r="P9" s="84" t="s">
        <v>117</v>
      </c>
      <c r="R9" s="84" t="s">
        <v>118</v>
      </c>
      <c r="T9" s="84" t="s">
        <v>119</v>
      </c>
      <c r="V9" s="84" t="s">
        <v>120</v>
      </c>
      <c r="X9" s="162" t="s">
        <v>59</v>
      </c>
      <c r="Z9" s="162" t="s">
        <v>121</v>
      </c>
      <c r="AB9" s="84" t="s">
        <v>122</v>
      </c>
    </row>
    <row r="10" spans="1:28" s="84" customFormat="1" ht="21.95" customHeight="1">
      <c r="B10" s="45" t="s">
        <v>5</v>
      </c>
      <c r="D10" s="84" t="s">
        <v>123</v>
      </c>
      <c r="F10" s="84" t="s">
        <v>63</v>
      </c>
      <c r="H10" s="84" t="s">
        <v>124</v>
      </c>
      <c r="J10" s="84" t="s">
        <v>125</v>
      </c>
      <c r="L10" s="163" t="s">
        <v>126</v>
      </c>
      <c r="N10" s="84" t="s">
        <v>127</v>
      </c>
      <c r="P10" s="84" t="s">
        <v>128</v>
      </c>
      <c r="R10" s="84" t="s">
        <v>129</v>
      </c>
      <c r="T10" s="84" t="s">
        <v>130</v>
      </c>
      <c r="V10" s="84" t="s">
        <v>131</v>
      </c>
      <c r="X10" s="162" t="s">
        <v>132</v>
      </c>
      <c r="Z10" s="162" t="s">
        <v>133</v>
      </c>
      <c r="AB10" s="84" t="s">
        <v>134</v>
      </c>
    </row>
    <row r="11" spans="1:28" s="84" customFormat="1" ht="21.95" customHeight="1">
      <c r="D11" s="214" t="s">
        <v>207</v>
      </c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</row>
    <row r="12" spans="1:28" s="84" customFormat="1" ht="21.95" customHeight="1">
      <c r="A12" s="47" t="s">
        <v>257</v>
      </c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</row>
    <row r="13" spans="1:28" s="91" customFormat="1" ht="21.95" customHeight="1">
      <c r="A13" s="86" t="s">
        <v>297</v>
      </c>
      <c r="D13" s="132">
        <v>1417657291</v>
      </c>
      <c r="E13" s="131"/>
      <c r="F13" s="132">
        <v>1224845062</v>
      </c>
      <c r="G13" s="131"/>
      <c r="H13" s="132">
        <v>-290788396</v>
      </c>
      <c r="I13" s="131"/>
      <c r="J13" s="132">
        <v>-70624227</v>
      </c>
      <c r="K13" s="131"/>
      <c r="L13" s="132">
        <v>47300000</v>
      </c>
      <c r="M13" s="131"/>
      <c r="N13" s="132">
        <v>554053022</v>
      </c>
      <c r="O13" s="132"/>
      <c r="P13" s="136">
        <v>13532159</v>
      </c>
      <c r="Q13" s="131"/>
      <c r="R13" s="132">
        <v>25936872</v>
      </c>
      <c r="S13" s="131"/>
      <c r="T13" s="132">
        <v>-116124600</v>
      </c>
      <c r="U13" s="131"/>
      <c r="V13" s="131">
        <f>SUM(P13:T13)</f>
        <v>-76655569</v>
      </c>
      <c r="W13" s="131"/>
      <c r="X13" s="132">
        <f>SUM(D13:O13,V13)</f>
        <v>2805787183</v>
      </c>
      <c r="Y13" s="131"/>
      <c r="Z13" s="136">
        <v>109786974</v>
      </c>
      <c r="AA13" s="131"/>
      <c r="AB13" s="136">
        <f>X13+Z13</f>
        <v>2915574157</v>
      </c>
    </row>
    <row r="14" spans="1:28" s="91" customFormat="1" ht="21.95" customHeight="1">
      <c r="A14" s="43" t="s">
        <v>299</v>
      </c>
      <c r="B14" s="126" t="s">
        <v>300</v>
      </c>
      <c r="D14" s="31">
        <v>0</v>
      </c>
      <c r="E14" s="28"/>
      <c r="F14" s="31">
        <v>0</v>
      </c>
      <c r="G14" s="28"/>
      <c r="H14" s="31">
        <v>0</v>
      </c>
      <c r="I14" s="28"/>
      <c r="J14" s="31">
        <v>0</v>
      </c>
      <c r="K14" s="28"/>
      <c r="L14" s="31">
        <v>0</v>
      </c>
      <c r="M14" s="28"/>
      <c r="N14" s="31">
        <v>-88994036</v>
      </c>
      <c r="O14" s="28"/>
      <c r="P14" s="31">
        <v>0</v>
      </c>
      <c r="Q14" s="28"/>
      <c r="R14" s="31">
        <v>0</v>
      </c>
      <c r="S14" s="28"/>
      <c r="T14" s="31">
        <v>88994036</v>
      </c>
      <c r="U14" s="28"/>
      <c r="V14" s="31">
        <f>SUM(P14:T14)</f>
        <v>88994036</v>
      </c>
      <c r="W14" s="28"/>
      <c r="X14" s="23">
        <f>SUM(D14:O14,V14)</f>
        <v>0</v>
      </c>
      <c r="Y14" s="28"/>
      <c r="Z14" s="31">
        <v>0</v>
      </c>
      <c r="AA14" s="28"/>
      <c r="AB14" s="31">
        <f>X14+Z14</f>
        <v>0</v>
      </c>
    </row>
    <row r="15" spans="1:28" s="91" customFormat="1" ht="21.95" customHeight="1">
      <c r="A15" s="86" t="s">
        <v>298</v>
      </c>
      <c r="B15" s="126"/>
      <c r="D15" s="31">
        <f>SUM(D13:D14)</f>
        <v>1417657291</v>
      </c>
      <c r="E15" s="28"/>
      <c r="F15" s="31">
        <f>SUM(F13:F14)</f>
        <v>1224845062</v>
      </c>
      <c r="G15" s="28"/>
      <c r="H15" s="31">
        <f>SUM(H13:H14)</f>
        <v>-290788396</v>
      </c>
      <c r="I15" s="28"/>
      <c r="J15" s="31">
        <f>SUM(J13:J14)</f>
        <v>-70624227</v>
      </c>
      <c r="K15" s="28"/>
      <c r="L15" s="31">
        <f>SUM(L13:L14)</f>
        <v>47300000</v>
      </c>
      <c r="M15" s="28"/>
      <c r="N15" s="31">
        <f>SUM(N13:N14)</f>
        <v>465058986</v>
      </c>
      <c r="O15" s="28"/>
      <c r="P15" s="31">
        <f>SUM(P13:P14)</f>
        <v>13532159</v>
      </c>
      <c r="Q15" s="28"/>
      <c r="R15" s="31">
        <f>SUM(R13:R14)</f>
        <v>25936872</v>
      </c>
      <c r="S15" s="28"/>
      <c r="T15" s="31">
        <f>SUM(T13:T14)</f>
        <v>-27130564</v>
      </c>
      <c r="U15" s="28"/>
      <c r="V15" s="31">
        <f>SUM(P15:T15)</f>
        <v>12338467</v>
      </c>
      <c r="W15" s="28"/>
      <c r="X15" s="23">
        <f>SUM(D15:O15,V15)</f>
        <v>2805787183</v>
      </c>
      <c r="Y15" s="28"/>
      <c r="Z15" s="31">
        <v>109786974</v>
      </c>
      <c r="AA15" s="28"/>
      <c r="AB15" s="31">
        <f>X15+Z15</f>
        <v>2915574157</v>
      </c>
    </row>
    <row r="16" spans="1:28" s="36" customFormat="1" ht="21.95" customHeight="1">
      <c r="A16" s="87" t="s">
        <v>253</v>
      </c>
      <c r="D16" s="28">
        <v>0</v>
      </c>
      <c r="E16" s="28"/>
      <c r="F16" s="28">
        <v>0</v>
      </c>
      <c r="G16" s="28"/>
      <c r="H16" s="28">
        <v>0</v>
      </c>
      <c r="I16" s="28"/>
      <c r="J16" s="28">
        <v>0</v>
      </c>
      <c r="K16" s="28"/>
      <c r="L16" s="28">
        <v>0</v>
      </c>
      <c r="M16" s="21"/>
      <c r="N16" s="21">
        <f>PL!F59</f>
        <v>-1166418382</v>
      </c>
      <c r="O16" s="21"/>
      <c r="P16" s="28">
        <v>0</v>
      </c>
      <c r="Q16" s="28"/>
      <c r="R16" s="28">
        <v>0</v>
      </c>
      <c r="S16" s="28"/>
      <c r="T16" s="28">
        <v>0</v>
      </c>
      <c r="U16" s="21"/>
      <c r="V16" s="28">
        <f>SUM(P16:T16)</f>
        <v>0</v>
      </c>
      <c r="W16" s="21"/>
      <c r="X16" s="20">
        <f>SUM(D16:O16,V16)</f>
        <v>-1166418382</v>
      </c>
      <c r="Y16" s="21"/>
      <c r="Z16" s="28">
        <v>-14345760</v>
      </c>
      <c r="AA16" s="21"/>
      <c r="AB16" s="21">
        <f>X16+Z16</f>
        <v>-1180764142</v>
      </c>
    </row>
    <row r="17" spans="1:29" s="36" customFormat="1" ht="21.95" customHeight="1">
      <c r="A17" s="87" t="s">
        <v>259</v>
      </c>
      <c r="D17" s="31">
        <v>0</v>
      </c>
      <c r="E17" s="28"/>
      <c r="F17" s="31">
        <v>0</v>
      </c>
      <c r="G17" s="28"/>
      <c r="H17" s="31">
        <v>0</v>
      </c>
      <c r="I17" s="28"/>
      <c r="J17" s="31">
        <v>0</v>
      </c>
      <c r="K17" s="28"/>
      <c r="L17" s="31">
        <v>0</v>
      </c>
      <c r="M17" s="28"/>
      <c r="N17" s="31">
        <v>0</v>
      </c>
      <c r="O17" s="28"/>
      <c r="P17" s="28">
        <v>0</v>
      </c>
      <c r="Q17" s="28"/>
      <c r="R17" s="31">
        <v>-33436747</v>
      </c>
      <c r="S17" s="28"/>
      <c r="T17" s="31">
        <f>PL!F54</f>
        <v>-307928600</v>
      </c>
      <c r="U17" s="28"/>
      <c r="V17" s="31">
        <f>SUM(P17:T17)</f>
        <v>-341365347</v>
      </c>
      <c r="W17" s="28"/>
      <c r="X17" s="20">
        <f>SUM(V17,D17:N17)</f>
        <v>-341365347</v>
      </c>
      <c r="Y17" s="28"/>
      <c r="Z17" s="31">
        <v>-13165891</v>
      </c>
      <c r="AA17" s="28"/>
      <c r="AB17" s="31">
        <f>X17+Z17</f>
        <v>-354531238</v>
      </c>
    </row>
    <row r="18" spans="1:29" s="36" customFormat="1" ht="21.95" customHeight="1">
      <c r="A18" s="87" t="s">
        <v>238</v>
      </c>
      <c r="D18" s="32">
        <f>SUM(D16:D17)</f>
        <v>0</v>
      </c>
      <c r="E18" s="28"/>
      <c r="F18" s="32">
        <f>SUM(F16:F17)</f>
        <v>0</v>
      </c>
      <c r="G18" s="28"/>
      <c r="H18" s="32">
        <f>SUM(H16:H17)</f>
        <v>0</v>
      </c>
      <c r="I18" s="28"/>
      <c r="J18" s="32">
        <f>SUM(J16:J17)</f>
        <v>0</v>
      </c>
      <c r="K18" s="28"/>
      <c r="L18" s="32">
        <f>SUM(L16:L17)</f>
        <v>0</v>
      </c>
      <c r="M18" s="21"/>
      <c r="N18" s="32">
        <f>SUM(N16:N17)</f>
        <v>-1166418382</v>
      </c>
      <c r="O18" s="28"/>
      <c r="P18" s="32">
        <f>SUM(P16:P17)</f>
        <v>0</v>
      </c>
      <c r="Q18" s="28"/>
      <c r="R18" s="32">
        <f>SUM(R16:R17)</f>
        <v>-33436747</v>
      </c>
      <c r="S18" s="28"/>
      <c r="T18" s="32">
        <f>SUM(T16:T17)</f>
        <v>-307928600</v>
      </c>
      <c r="U18" s="28"/>
      <c r="V18" s="32">
        <f>SUM(V16:V17)</f>
        <v>-341365347</v>
      </c>
      <c r="W18" s="21"/>
      <c r="X18" s="32">
        <f>SUM(V18,D18:N18)</f>
        <v>-1507783729</v>
      </c>
      <c r="Y18" s="21"/>
      <c r="Z18" s="32">
        <f>SUM(Z16:Z17)</f>
        <v>-27511651</v>
      </c>
      <c r="AA18" s="21"/>
      <c r="AB18" s="32">
        <f>SUM(AB16:AB17)</f>
        <v>-1535295380</v>
      </c>
    </row>
    <row r="19" spans="1:29" s="36" customFormat="1" ht="21.95" customHeight="1">
      <c r="A19" s="87" t="s">
        <v>136</v>
      </c>
      <c r="D19" s="28"/>
      <c r="E19" s="21"/>
      <c r="F19" s="28"/>
      <c r="G19" s="21"/>
      <c r="H19" s="28"/>
      <c r="I19" s="21"/>
      <c r="J19" s="28"/>
      <c r="K19" s="21"/>
      <c r="L19" s="28"/>
      <c r="M19" s="21"/>
      <c r="N19" s="28"/>
      <c r="O19" s="21"/>
      <c r="P19" s="28"/>
      <c r="Q19" s="21"/>
      <c r="R19" s="28"/>
      <c r="S19" s="21"/>
      <c r="T19" s="28"/>
      <c r="U19" s="21"/>
      <c r="V19" s="28"/>
      <c r="W19" s="21"/>
      <c r="X19" s="28"/>
      <c r="Y19" s="21"/>
      <c r="Z19" s="28"/>
      <c r="AA19" s="21"/>
      <c r="AB19" s="28"/>
    </row>
    <row r="20" spans="1:29" s="36" customFormat="1" ht="21.95" customHeight="1">
      <c r="A20" s="87" t="s">
        <v>200</v>
      </c>
      <c r="D20" s="28"/>
      <c r="E20" s="21"/>
      <c r="F20" s="28"/>
      <c r="G20" s="21"/>
      <c r="H20" s="28"/>
      <c r="I20" s="21"/>
      <c r="J20" s="28"/>
      <c r="K20" s="21"/>
      <c r="L20" s="28"/>
      <c r="M20" s="21"/>
      <c r="N20" s="28"/>
      <c r="O20" s="21"/>
      <c r="P20" s="28"/>
      <c r="Q20" s="21"/>
      <c r="R20" s="28"/>
      <c r="S20" s="21"/>
      <c r="T20" s="28"/>
      <c r="U20" s="21"/>
      <c r="V20" s="28"/>
      <c r="W20" s="21"/>
      <c r="X20" s="28"/>
      <c r="Y20" s="21"/>
      <c r="Z20" s="28"/>
      <c r="AA20" s="21"/>
      <c r="AB20" s="28"/>
    </row>
    <row r="21" spans="1:29" s="36" customFormat="1" ht="21.95" customHeight="1">
      <c r="A21" s="36" t="s">
        <v>201</v>
      </c>
      <c r="D21" s="28">
        <v>0</v>
      </c>
      <c r="E21" s="21"/>
      <c r="F21" s="28">
        <v>0</v>
      </c>
      <c r="G21" s="21"/>
      <c r="H21" s="28">
        <v>0</v>
      </c>
      <c r="I21" s="21"/>
      <c r="J21" s="28">
        <v>0</v>
      </c>
      <c r="K21" s="21"/>
      <c r="L21" s="28">
        <v>0</v>
      </c>
      <c r="M21" s="21"/>
      <c r="N21" s="28">
        <v>0</v>
      </c>
      <c r="O21" s="21"/>
      <c r="P21" s="28">
        <v>0</v>
      </c>
      <c r="Q21" s="21"/>
      <c r="R21" s="28">
        <v>0</v>
      </c>
      <c r="S21" s="21"/>
      <c r="T21" s="28">
        <v>0</v>
      </c>
      <c r="U21" s="21"/>
      <c r="V21" s="28">
        <v>0</v>
      </c>
      <c r="W21" s="21"/>
      <c r="X21" s="28">
        <f>SUM(D21:O21,V21)</f>
        <v>0</v>
      </c>
      <c r="Y21" s="21"/>
      <c r="Z21" s="28">
        <v>390542</v>
      </c>
      <c r="AA21" s="21"/>
      <c r="AB21" s="28">
        <f>X21+Z21</f>
        <v>390542</v>
      </c>
    </row>
    <row r="22" spans="1:29" s="36" customFormat="1" ht="21.95" customHeight="1">
      <c r="A22" s="87" t="s">
        <v>139</v>
      </c>
      <c r="D22" s="28"/>
      <c r="E22" s="21"/>
      <c r="F22" s="28"/>
      <c r="G22" s="21"/>
      <c r="H22" s="28"/>
      <c r="I22" s="21"/>
      <c r="J22" s="28"/>
      <c r="K22" s="21"/>
      <c r="L22" s="28"/>
      <c r="M22" s="21"/>
      <c r="N22" s="28"/>
      <c r="O22" s="21"/>
      <c r="P22" s="28"/>
      <c r="Q22" s="21"/>
      <c r="R22" s="28"/>
      <c r="S22" s="21"/>
      <c r="T22" s="28"/>
      <c r="U22" s="21"/>
      <c r="V22" s="28"/>
      <c r="W22" s="21"/>
      <c r="X22" s="28"/>
      <c r="Y22" s="21"/>
      <c r="Z22" s="28"/>
      <c r="AA22" s="21"/>
      <c r="AB22" s="28"/>
    </row>
    <row r="23" spans="1:29" s="36" customFormat="1" ht="21.95" customHeight="1">
      <c r="A23" s="36" t="s">
        <v>140</v>
      </c>
      <c r="D23" s="28">
        <v>0</v>
      </c>
      <c r="E23" s="21"/>
      <c r="F23" s="28">
        <v>0</v>
      </c>
      <c r="G23" s="21"/>
      <c r="H23" s="28">
        <v>0</v>
      </c>
      <c r="I23" s="21"/>
      <c r="J23" s="28">
        <v>0</v>
      </c>
      <c r="K23" s="21"/>
      <c r="L23" s="28">
        <v>0</v>
      </c>
      <c r="M23" s="21"/>
      <c r="N23" s="28">
        <v>-7324307</v>
      </c>
      <c r="O23" s="21"/>
      <c r="P23" s="28">
        <v>0</v>
      </c>
      <c r="Q23" s="21"/>
      <c r="R23" s="28">
        <v>0</v>
      </c>
      <c r="S23" s="21"/>
      <c r="T23" s="28">
        <v>0</v>
      </c>
      <c r="U23" s="21"/>
      <c r="V23" s="28">
        <v>0</v>
      </c>
      <c r="W23" s="21"/>
      <c r="X23" s="28">
        <f>SUM(D23:O23,V23)</f>
        <v>-7324307</v>
      </c>
      <c r="Y23" s="21"/>
      <c r="Z23" s="28">
        <v>0</v>
      </c>
      <c r="AA23" s="21"/>
      <c r="AB23" s="28">
        <f>X23+Z23</f>
        <v>-7324307</v>
      </c>
    </row>
    <row r="24" spans="1:29" s="36" customFormat="1" ht="21.95" customHeight="1">
      <c r="A24" s="87" t="s">
        <v>212</v>
      </c>
      <c r="D24" s="28"/>
      <c r="E24" s="21"/>
      <c r="F24" s="28"/>
      <c r="G24" s="21"/>
      <c r="H24" s="28"/>
      <c r="I24" s="21"/>
      <c r="J24" s="28"/>
      <c r="K24" s="21"/>
      <c r="L24" s="28"/>
      <c r="M24" s="21"/>
      <c r="N24" s="28"/>
      <c r="O24" s="21"/>
      <c r="P24" s="28"/>
      <c r="Q24" s="21"/>
      <c r="R24" s="28"/>
      <c r="S24" s="21"/>
      <c r="T24" s="28"/>
      <c r="U24" s="21"/>
      <c r="V24" s="28"/>
      <c r="W24" s="21"/>
      <c r="X24" s="28"/>
      <c r="Y24" s="21"/>
      <c r="Z24" s="28"/>
      <c r="AA24" s="21"/>
      <c r="AB24" s="28"/>
    </row>
    <row r="25" spans="1:29" s="36" customFormat="1" ht="21.95" customHeight="1">
      <c r="A25" s="36" t="s">
        <v>213</v>
      </c>
      <c r="D25" s="28">
        <v>0</v>
      </c>
      <c r="E25" s="21"/>
      <c r="F25" s="28">
        <v>0</v>
      </c>
      <c r="G25" s="21"/>
      <c r="H25" s="28">
        <v>0</v>
      </c>
      <c r="I25" s="21"/>
      <c r="J25" s="28">
        <v>7908789</v>
      </c>
      <c r="K25" s="21"/>
      <c r="L25" s="28">
        <v>0</v>
      </c>
      <c r="M25" s="21"/>
      <c r="N25" s="28">
        <v>0</v>
      </c>
      <c r="O25" s="21"/>
      <c r="P25" s="28">
        <v>0</v>
      </c>
      <c r="Q25" s="21"/>
      <c r="R25" s="28">
        <v>0</v>
      </c>
      <c r="S25" s="21"/>
      <c r="T25" s="28">
        <v>0</v>
      </c>
      <c r="U25" s="21"/>
      <c r="V25" s="28">
        <v>0</v>
      </c>
      <c r="W25" s="21"/>
      <c r="X25" s="28">
        <f>SUM(D25:O25,V25)</f>
        <v>7908789</v>
      </c>
      <c r="Y25" s="21"/>
      <c r="Z25" s="28">
        <v>-7903376</v>
      </c>
      <c r="AA25" s="21"/>
      <c r="AB25" s="28">
        <f>X25+Z25</f>
        <v>5413</v>
      </c>
    </row>
    <row r="26" spans="1:29" s="36" customFormat="1" ht="21.95" customHeight="1">
      <c r="A26" s="87" t="s">
        <v>136</v>
      </c>
      <c r="D26" s="28"/>
      <c r="E26" s="21"/>
      <c r="F26" s="28"/>
      <c r="G26" s="21"/>
      <c r="H26" s="28"/>
      <c r="I26" s="21"/>
      <c r="J26" s="28"/>
      <c r="K26" s="21"/>
      <c r="L26" s="28"/>
      <c r="M26" s="21"/>
      <c r="N26" s="28"/>
      <c r="O26" s="21"/>
      <c r="P26" s="28"/>
      <c r="Q26" s="21"/>
      <c r="R26" s="28"/>
      <c r="S26" s="21"/>
      <c r="T26" s="28"/>
      <c r="U26" s="21"/>
      <c r="V26" s="28"/>
      <c r="W26" s="21"/>
      <c r="X26" s="28"/>
      <c r="Y26" s="21"/>
      <c r="Z26" s="28"/>
      <c r="AA26" s="21"/>
      <c r="AB26" s="28"/>
    </row>
    <row r="27" spans="1:29" s="36" customFormat="1" ht="21.95" customHeight="1">
      <c r="A27" s="87" t="s">
        <v>137</v>
      </c>
      <c r="D27" s="28"/>
      <c r="E27" s="21"/>
      <c r="F27" s="28"/>
      <c r="G27" s="21"/>
      <c r="H27" s="28"/>
      <c r="I27" s="21"/>
      <c r="J27" s="28"/>
      <c r="K27" s="21"/>
      <c r="L27" s="28"/>
      <c r="M27" s="21"/>
      <c r="N27" s="28"/>
      <c r="O27" s="21"/>
      <c r="P27" s="28"/>
      <c r="Q27" s="21"/>
      <c r="R27" s="28"/>
      <c r="S27" s="21"/>
      <c r="T27" s="28"/>
      <c r="U27" s="21"/>
      <c r="V27" s="28"/>
      <c r="W27" s="21"/>
      <c r="X27" s="28"/>
      <c r="Y27" s="21"/>
      <c r="Z27" s="28"/>
      <c r="AA27" s="21"/>
      <c r="AB27" s="28"/>
    </row>
    <row r="28" spans="1:29" s="36" customFormat="1" ht="21.95" customHeight="1">
      <c r="A28" s="36" t="s">
        <v>138</v>
      </c>
      <c r="D28" s="28">
        <v>0</v>
      </c>
      <c r="E28" s="21"/>
      <c r="F28" s="28">
        <v>0</v>
      </c>
      <c r="G28" s="21"/>
      <c r="H28" s="28">
        <v>0</v>
      </c>
      <c r="I28" s="21"/>
      <c r="J28" s="28">
        <v>0</v>
      </c>
      <c r="K28" s="21"/>
      <c r="L28" s="28">
        <v>0</v>
      </c>
      <c r="M28" s="21"/>
      <c r="N28" s="28">
        <v>0</v>
      </c>
      <c r="O28" s="21"/>
      <c r="P28" s="28">
        <v>0</v>
      </c>
      <c r="Q28" s="21"/>
      <c r="R28" s="28">
        <v>0</v>
      </c>
      <c r="S28" s="21"/>
      <c r="T28" s="28">
        <v>0</v>
      </c>
      <c r="U28" s="21"/>
      <c r="V28" s="28">
        <v>0</v>
      </c>
      <c r="W28" s="21"/>
      <c r="X28" s="28">
        <f>SUM(D28:O28,V28)</f>
        <v>0</v>
      </c>
      <c r="Y28" s="21"/>
      <c r="Z28" s="28">
        <v>-65171147</v>
      </c>
      <c r="AA28" s="21"/>
      <c r="AB28" s="28">
        <v>-65171147</v>
      </c>
    </row>
    <row r="29" spans="1:29" s="91" customFormat="1" ht="21.95" customHeight="1" thickBot="1">
      <c r="A29" s="86" t="s">
        <v>261</v>
      </c>
      <c r="D29" s="133">
        <f>SUM(D18,D15,D21:D28)</f>
        <v>1417657291</v>
      </c>
      <c r="E29" s="131"/>
      <c r="F29" s="133">
        <f>SUM(F18,F15,F21:F28)</f>
        <v>1224845062</v>
      </c>
      <c r="G29" s="131"/>
      <c r="H29" s="133">
        <f>SUM(H18,H15,H21:H28)</f>
        <v>-290788396</v>
      </c>
      <c r="I29" s="131"/>
      <c r="J29" s="133">
        <f>SUM(J18,J15,J21:J28)</f>
        <v>-62715438</v>
      </c>
      <c r="K29" s="131"/>
      <c r="L29" s="133">
        <f>SUM(L18,L15,L21:L28)</f>
        <v>47300000</v>
      </c>
      <c r="M29" s="131"/>
      <c r="N29" s="133">
        <f>SUM(N18,N15,N21:N28)</f>
        <v>-708683703</v>
      </c>
      <c r="O29" s="131"/>
      <c r="P29" s="133">
        <f>SUM(P18,P15,P21:P28)</f>
        <v>13532159</v>
      </c>
      <c r="Q29" s="131"/>
      <c r="R29" s="133">
        <f>SUM(R18,R15,R21:R28)</f>
        <v>-7499875</v>
      </c>
      <c r="S29" s="131"/>
      <c r="T29" s="133">
        <f>SUM(T18,T15,T21:T28)</f>
        <v>-335059164</v>
      </c>
      <c r="U29" s="131"/>
      <c r="V29" s="133">
        <f>SUM(V18,V15,V21:V28)</f>
        <v>-329026880</v>
      </c>
      <c r="W29" s="131"/>
      <c r="X29" s="133">
        <f>SUM(X18,X15,X21:X28)</f>
        <v>1298587936</v>
      </c>
      <c r="Y29" s="131"/>
      <c r="Z29" s="133">
        <f>SUM(Z18,Z15,Z21:Z28)</f>
        <v>9591342</v>
      </c>
      <c r="AA29" s="131"/>
      <c r="AB29" s="133">
        <f>SUM(AB18,AB15,AB21:AB28)</f>
        <v>1308179278</v>
      </c>
      <c r="AC29" s="91">
        <f>AB29-BS!G94</f>
        <v>0</v>
      </c>
    </row>
    <row r="30" spans="1:29" s="36" customFormat="1" ht="15.75" customHeight="1" thickTop="1">
      <c r="A30" s="86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9" s="36" customFormat="1" ht="21.75">
      <c r="A31" s="86" t="s">
        <v>258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9" s="36" customFormat="1" ht="21.95" customHeight="1">
      <c r="A32" s="86" t="s">
        <v>249</v>
      </c>
      <c r="D32" s="132">
        <v>1417657291</v>
      </c>
      <c r="E32" s="131"/>
      <c r="F32" s="132">
        <v>1224845062</v>
      </c>
      <c r="G32" s="131"/>
      <c r="H32" s="132">
        <v>-290788396</v>
      </c>
      <c r="I32" s="131"/>
      <c r="J32" s="132">
        <v>-62715438</v>
      </c>
      <c r="K32" s="131"/>
      <c r="L32" s="132">
        <v>47300000</v>
      </c>
      <c r="M32" s="131"/>
      <c r="N32" s="132">
        <v>104378202</v>
      </c>
      <c r="O32" s="132"/>
      <c r="P32" s="132">
        <v>13532159</v>
      </c>
      <c r="Q32" s="131"/>
      <c r="R32" s="132">
        <v>-18867128</v>
      </c>
      <c r="S32" s="131"/>
      <c r="T32" s="132">
        <v>-273570376</v>
      </c>
      <c r="U32" s="131"/>
      <c r="V32" s="131">
        <v>-278905345</v>
      </c>
      <c r="W32" s="131"/>
      <c r="X32" s="132">
        <v>2161771376</v>
      </c>
      <c r="Y32" s="131"/>
      <c r="Z32" s="136">
        <v>9591342</v>
      </c>
      <c r="AA32" s="131"/>
      <c r="AB32" s="132">
        <v>2171362718</v>
      </c>
    </row>
    <row r="33" spans="1:28" s="36" customFormat="1" ht="21.95" customHeight="1">
      <c r="A33" s="43" t="s">
        <v>299</v>
      </c>
      <c r="B33" s="126" t="s">
        <v>300</v>
      </c>
      <c r="D33" s="138">
        <f>D34-D32</f>
        <v>0</v>
      </c>
      <c r="E33" s="131"/>
      <c r="F33" s="138">
        <f>F34-F32</f>
        <v>0</v>
      </c>
      <c r="G33" s="131"/>
      <c r="H33" s="138">
        <f>H34-H32</f>
        <v>0</v>
      </c>
      <c r="I33" s="131"/>
      <c r="J33" s="138">
        <f>J34-J32</f>
        <v>0</v>
      </c>
      <c r="K33" s="131"/>
      <c r="L33" s="138">
        <f>L34-L32</f>
        <v>0</v>
      </c>
      <c r="M33" s="131"/>
      <c r="N33" s="138">
        <v>-813061905</v>
      </c>
      <c r="O33" s="132"/>
      <c r="P33" s="138">
        <f>P34-P32</f>
        <v>0</v>
      </c>
      <c r="Q33" s="131"/>
      <c r="R33" s="138">
        <f>R34-R32</f>
        <v>11367253</v>
      </c>
      <c r="S33" s="131"/>
      <c r="T33" s="138">
        <v>-61488788</v>
      </c>
      <c r="U33" s="131"/>
      <c r="V33" s="138">
        <f>SUM(P33:T33)</f>
        <v>-50121535</v>
      </c>
      <c r="W33" s="131"/>
      <c r="X33" s="138">
        <f>SUM(D33:O33,V33)</f>
        <v>-863183440</v>
      </c>
      <c r="Y33" s="131"/>
      <c r="Z33" s="138">
        <f>Z34-Z32</f>
        <v>0</v>
      </c>
      <c r="AA33" s="131"/>
      <c r="AB33" s="138">
        <f>X33+Z33</f>
        <v>-863183440</v>
      </c>
    </row>
    <row r="34" spans="1:28" s="36" customFormat="1" ht="21.95" customHeight="1">
      <c r="A34" s="86" t="s">
        <v>248</v>
      </c>
      <c r="D34" s="138">
        <v>1417657291</v>
      </c>
      <c r="E34" s="131"/>
      <c r="F34" s="138">
        <v>1224845062</v>
      </c>
      <c r="G34" s="131"/>
      <c r="H34" s="138">
        <v>-290788396</v>
      </c>
      <c r="I34" s="131"/>
      <c r="J34" s="138">
        <v>-62715438</v>
      </c>
      <c r="K34" s="131"/>
      <c r="L34" s="138">
        <v>47300000</v>
      </c>
      <c r="M34" s="131"/>
      <c r="N34" s="138">
        <f>SUM(N32:N33)</f>
        <v>-708683703</v>
      </c>
      <c r="O34" s="132"/>
      <c r="P34" s="138">
        <v>13532159</v>
      </c>
      <c r="Q34" s="131"/>
      <c r="R34" s="138">
        <v>-7499875</v>
      </c>
      <c r="S34" s="131"/>
      <c r="T34" s="138">
        <f>SUM(T32:T33)</f>
        <v>-335059164</v>
      </c>
      <c r="U34" s="131"/>
      <c r="V34" s="138">
        <f>SUM(V32:V33)</f>
        <v>-329026880</v>
      </c>
      <c r="W34" s="131"/>
      <c r="X34" s="138">
        <v>1298587936</v>
      </c>
      <c r="Y34" s="131"/>
      <c r="Z34" s="138">
        <v>9591342</v>
      </c>
      <c r="AA34" s="131"/>
      <c r="AB34" s="138">
        <v>1308179278</v>
      </c>
    </row>
    <row r="35" spans="1:28" s="36" customFormat="1" ht="21.95" customHeight="1">
      <c r="A35" s="47" t="s">
        <v>241</v>
      </c>
      <c r="D35" s="110"/>
      <c r="E35" s="20"/>
      <c r="F35" s="110"/>
      <c r="G35" s="20"/>
      <c r="H35" s="110"/>
      <c r="I35" s="20"/>
      <c r="J35" s="110"/>
      <c r="K35" s="20"/>
      <c r="L35" s="110"/>
      <c r="M35" s="20"/>
      <c r="N35" s="110"/>
      <c r="O35" s="21"/>
      <c r="P35" s="110"/>
      <c r="Q35" s="20"/>
      <c r="R35" s="110"/>
      <c r="S35" s="20"/>
      <c r="T35" s="110"/>
      <c r="U35" s="20"/>
      <c r="V35" s="110"/>
      <c r="W35" s="20"/>
      <c r="X35" s="114">
        <f>SUM(D35:O35,V35)</f>
        <v>0</v>
      </c>
      <c r="Y35" s="20"/>
      <c r="Z35" s="110"/>
      <c r="AA35" s="20"/>
      <c r="AB35" s="110"/>
    </row>
    <row r="36" spans="1:28" s="36" customFormat="1" ht="21.95" customHeight="1">
      <c r="A36" s="43" t="s">
        <v>242</v>
      </c>
      <c r="B36" s="126" t="s">
        <v>251</v>
      </c>
      <c r="D36" s="110">
        <v>86169980</v>
      </c>
      <c r="E36" s="20"/>
      <c r="F36" s="110">
        <v>-1622510</v>
      </c>
      <c r="G36" s="20"/>
      <c r="H36" s="110">
        <v>0</v>
      </c>
      <c r="I36" s="20"/>
      <c r="J36" s="110">
        <v>0</v>
      </c>
      <c r="K36" s="20"/>
      <c r="L36" s="110">
        <v>0</v>
      </c>
      <c r="M36" s="20"/>
      <c r="N36" s="110">
        <v>0</v>
      </c>
      <c r="O36" s="21"/>
      <c r="P36" s="110">
        <v>0</v>
      </c>
      <c r="Q36" s="20"/>
      <c r="R36" s="110">
        <v>0</v>
      </c>
      <c r="S36" s="20"/>
      <c r="T36" s="110">
        <v>0</v>
      </c>
      <c r="U36" s="20"/>
      <c r="V36" s="110">
        <v>0</v>
      </c>
      <c r="W36" s="20"/>
      <c r="X36" s="114">
        <f>SUM(D36:O36,V36)</f>
        <v>84547470</v>
      </c>
      <c r="Y36" s="20"/>
      <c r="Z36" s="110">
        <v>77683</v>
      </c>
      <c r="AA36" s="20"/>
      <c r="AB36" s="28">
        <f>X36+Z36</f>
        <v>84625153</v>
      </c>
    </row>
    <row r="37" spans="1:28" s="36" customFormat="1" ht="21.95" customHeight="1">
      <c r="A37" s="47" t="s">
        <v>243</v>
      </c>
      <c r="D37" s="89">
        <f>SUM(D34:D36)</f>
        <v>1503827271</v>
      </c>
      <c r="E37" s="20"/>
      <c r="F37" s="89">
        <f>SUM(F34:F36)</f>
        <v>1223222552</v>
      </c>
      <c r="G37" s="20"/>
      <c r="H37" s="89">
        <f>SUM(H34:H36)</f>
        <v>-290788396</v>
      </c>
      <c r="I37" s="20"/>
      <c r="J37" s="89">
        <f>SUM(J34:J36)</f>
        <v>-62715438</v>
      </c>
      <c r="K37" s="20"/>
      <c r="L37" s="89">
        <f>SUM(L34:L36)</f>
        <v>47300000</v>
      </c>
      <c r="M37" s="20"/>
      <c r="N37" s="89">
        <f>SUM(N34:N36)</f>
        <v>-708683703</v>
      </c>
      <c r="O37" s="21"/>
      <c r="P37" s="89">
        <f>SUM(P34:P36)</f>
        <v>13532159</v>
      </c>
      <c r="Q37" s="20"/>
      <c r="R37" s="89">
        <f>SUM(R34:R36)</f>
        <v>-7499875</v>
      </c>
      <c r="S37" s="20"/>
      <c r="T37" s="89">
        <f>SUM(T34:T36)</f>
        <v>-335059164</v>
      </c>
      <c r="U37" s="20"/>
      <c r="V37" s="89">
        <f>SUM(V34:V36)</f>
        <v>-329026880</v>
      </c>
      <c r="W37" s="20"/>
      <c r="X37" s="89">
        <f>SUM(X34:X36)</f>
        <v>1383135406</v>
      </c>
      <c r="Y37" s="20"/>
      <c r="Z37" s="89">
        <f>SUM(Z34:Z36)</f>
        <v>9669025</v>
      </c>
      <c r="AA37" s="20"/>
      <c r="AB37" s="89">
        <f>SUM(AB34:AB36)</f>
        <v>1392804431</v>
      </c>
    </row>
    <row r="38" spans="1:28" s="36" customFormat="1" ht="21.95" customHeight="1">
      <c r="A38" s="87" t="s">
        <v>237</v>
      </c>
      <c r="D38" s="28">
        <v>0</v>
      </c>
      <c r="E38" s="28"/>
      <c r="F38" s="28">
        <v>0</v>
      </c>
      <c r="G38" s="28"/>
      <c r="H38" s="28">
        <v>0</v>
      </c>
      <c r="I38" s="28"/>
      <c r="J38" s="28">
        <v>0</v>
      </c>
      <c r="K38" s="28"/>
      <c r="L38" s="28">
        <v>0</v>
      </c>
      <c r="M38" s="21"/>
      <c r="N38" s="21">
        <f>SUM(PL!D59)</f>
        <v>-606806780</v>
      </c>
      <c r="O38" s="21"/>
      <c r="P38" s="21">
        <v>0</v>
      </c>
      <c r="Q38" s="21"/>
      <c r="R38" s="21">
        <v>0</v>
      </c>
      <c r="S38" s="21"/>
      <c r="T38" s="21">
        <v>0</v>
      </c>
      <c r="U38" s="21"/>
      <c r="V38" s="20">
        <f>SUM(P38:T38)</f>
        <v>0</v>
      </c>
      <c r="W38" s="21"/>
      <c r="X38" s="21">
        <f>SUM(D38:O38,V38)</f>
        <v>-606806780</v>
      </c>
      <c r="Y38" s="21"/>
      <c r="Z38" s="28">
        <f>PL!D60</f>
        <v>-36760347</v>
      </c>
      <c r="AA38" s="21"/>
      <c r="AB38" s="28">
        <f>X38+Z38</f>
        <v>-643567127</v>
      </c>
    </row>
    <row r="39" spans="1:28" s="36" customFormat="1" ht="21.95" customHeight="1">
      <c r="A39" s="87" t="s">
        <v>276</v>
      </c>
      <c r="D39" s="31">
        <v>0</v>
      </c>
      <c r="E39" s="28"/>
      <c r="F39" s="31">
        <v>0</v>
      </c>
      <c r="G39" s="28"/>
      <c r="H39" s="31">
        <v>0</v>
      </c>
      <c r="I39" s="28"/>
      <c r="J39" s="31">
        <v>0</v>
      </c>
      <c r="K39" s="28"/>
      <c r="L39" s="31">
        <v>0</v>
      </c>
      <c r="M39" s="28"/>
      <c r="N39" s="31">
        <v>0</v>
      </c>
      <c r="O39" s="28"/>
      <c r="P39" s="31">
        <v>0</v>
      </c>
      <c r="Q39" s="28"/>
      <c r="R39" s="31">
        <f>PL!D48-Conso!Z39</f>
        <v>32357615</v>
      </c>
      <c r="S39" s="28"/>
      <c r="T39" s="31">
        <f>PL!D54</f>
        <v>-5398005</v>
      </c>
      <c r="U39" s="28"/>
      <c r="V39" s="23">
        <f>SUM(P39:T39)</f>
        <v>26959610</v>
      </c>
      <c r="W39" s="28"/>
      <c r="X39" s="31">
        <f>SUM(D39:O39,V39)</f>
        <v>26959610</v>
      </c>
      <c r="Y39" s="28"/>
      <c r="Z39" s="31">
        <f>PL!D65-PL!D60</f>
        <v>593975</v>
      </c>
      <c r="AA39" s="28"/>
      <c r="AB39" s="31">
        <f>X39+Z39</f>
        <v>27553585</v>
      </c>
    </row>
    <row r="40" spans="1:28" s="36" customFormat="1" ht="21.95" customHeight="1">
      <c r="A40" s="87" t="s">
        <v>239</v>
      </c>
      <c r="D40" s="32">
        <f>SUM(D38:D39)</f>
        <v>0</v>
      </c>
      <c r="E40" s="28"/>
      <c r="F40" s="32">
        <f>SUM(F38:F39)</f>
        <v>0</v>
      </c>
      <c r="G40" s="28"/>
      <c r="H40" s="28">
        <f>SUM(H38:H39)</f>
        <v>0</v>
      </c>
      <c r="I40" s="28"/>
      <c r="J40" s="28">
        <f>SUM(J38:J39)</f>
        <v>0</v>
      </c>
      <c r="K40" s="28"/>
      <c r="L40" s="28">
        <f>SUM(L38:L39)</f>
        <v>0</v>
      </c>
      <c r="M40" s="21"/>
      <c r="N40" s="32">
        <f>SUM(N38:N39)</f>
        <v>-606806780</v>
      </c>
      <c r="O40" s="28"/>
      <c r="P40" s="28">
        <f>SUM(P38:P39)</f>
        <v>0</v>
      </c>
      <c r="Q40" s="28"/>
      <c r="R40" s="28">
        <f>SUM(R38:R39)</f>
        <v>32357615</v>
      </c>
      <c r="S40" s="28"/>
      <c r="T40" s="32">
        <f>SUM(T38:T39)</f>
        <v>-5398005</v>
      </c>
      <c r="U40" s="28"/>
      <c r="V40" s="28">
        <f>SUM(V38:V39)</f>
        <v>26959610</v>
      </c>
      <c r="W40" s="21"/>
      <c r="X40" s="28">
        <f>SUM(X38:X39)</f>
        <v>-579847170</v>
      </c>
      <c r="Y40" s="21"/>
      <c r="Z40" s="32">
        <f>SUM(Z38:Z39)</f>
        <v>-36166372</v>
      </c>
      <c r="AA40" s="21"/>
      <c r="AB40" s="32">
        <f>SUM(AB38:AB39)</f>
        <v>-616013542</v>
      </c>
    </row>
    <row r="41" spans="1:28" s="36" customFormat="1" ht="21.95" customHeight="1">
      <c r="A41" s="87" t="s">
        <v>212</v>
      </c>
      <c r="D41" s="114"/>
      <c r="E41" s="28"/>
      <c r="F41" s="114"/>
      <c r="G41" s="28"/>
      <c r="H41" s="28"/>
      <c r="I41" s="28"/>
      <c r="J41" s="28"/>
      <c r="K41" s="28"/>
      <c r="L41" s="28"/>
      <c r="M41" s="21"/>
      <c r="N41" s="114"/>
      <c r="O41" s="28"/>
      <c r="P41" s="28"/>
      <c r="Q41" s="28"/>
      <c r="R41" s="28"/>
      <c r="S41" s="28"/>
      <c r="T41" s="114"/>
      <c r="U41" s="28"/>
      <c r="V41" s="28"/>
      <c r="W41" s="21"/>
      <c r="X41" s="28"/>
      <c r="Y41" s="21"/>
      <c r="Z41" s="114"/>
      <c r="AA41" s="21"/>
      <c r="AB41" s="114"/>
    </row>
    <row r="42" spans="1:28" s="36" customFormat="1" ht="21.95" customHeight="1">
      <c r="A42" s="87" t="s">
        <v>213</v>
      </c>
      <c r="D42" s="114">
        <v>0</v>
      </c>
      <c r="E42" s="28"/>
      <c r="F42" s="114">
        <v>0</v>
      </c>
      <c r="G42" s="28"/>
      <c r="H42" s="28">
        <v>0</v>
      </c>
      <c r="I42" s="28"/>
      <c r="J42" s="28">
        <v>99551811</v>
      </c>
      <c r="K42" s="28"/>
      <c r="L42" s="28">
        <v>0</v>
      </c>
      <c r="M42" s="21"/>
      <c r="N42" s="114">
        <v>0</v>
      </c>
      <c r="O42" s="28"/>
      <c r="P42" s="28">
        <v>0</v>
      </c>
      <c r="Q42" s="28"/>
      <c r="R42" s="28">
        <v>0</v>
      </c>
      <c r="S42" s="28"/>
      <c r="T42" s="114">
        <v>0</v>
      </c>
      <c r="U42" s="28"/>
      <c r="V42" s="183">
        <f>SUM(P42:T42)</f>
        <v>0</v>
      </c>
      <c r="W42" s="110"/>
      <c r="X42" s="114">
        <v>99551811</v>
      </c>
      <c r="Y42" s="110"/>
      <c r="Z42" s="114">
        <f>-X42</f>
        <v>-99551811</v>
      </c>
      <c r="AA42" s="110"/>
      <c r="AB42" s="114">
        <f>X42+Z42</f>
        <v>0</v>
      </c>
    </row>
    <row r="43" spans="1:28" s="36" customFormat="1" ht="21.95" customHeight="1">
      <c r="A43" s="87" t="s">
        <v>284</v>
      </c>
      <c r="D43" s="28">
        <v>0</v>
      </c>
      <c r="E43" s="28"/>
      <c r="F43" s="28">
        <v>0</v>
      </c>
      <c r="G43" s="28"/>
      <c r="H43" s="28">
        <v>0</v>
      </c>
      <c r="I43" s="28"/>
      <c r="J43" s="28">
        <v>0</v>
      </c>
      <c r="K43" s="28"/>
      <c r="L43" s="28">
        <v>0</v>
      </c>
      <c r="M43" s="21"/>
      <c r="N43" s="28">
        <v>0</v>
      </c>
      <c r="O43" s="28"/>
      <c r="P43" s="28">
        <v>0</v>
      </c>
      <c r="Q43" s="28"/>
      <c r="R43" s="28">
        <v>0</v>
      </c>
      <c r="S43" s="28"/>
      <c r="T43" s="28">
        <v>0</v>
      </c>
      <c r="U43" s="28"/>
      <c r="V43" s="23">
        <f>SUM(P43:T43)</f>
        <v>0</v>
      </c>
      <c r="W43" s="21"/>
      <c r="X43" s="21">
        <v>0</v>
      </c>
      <c r="Y43" s="21"/>
      <c r="Z43" s="28">
        <v>17923083</v>
      </c>
      <c r="AA43" s="21"/>
      <c r="AB43" s="31">
        <f>X43+Z43</f>
        <v>17923083</v>
      </c>
    </row>
    <row r="44" spans="1:28" s="91" customFormat="1" ht="21.95" customHeight="1" thickBot="1">
      <c r="A44" s="86" t="s">
        <v>211</v>
      </c>
      <c r="D44" s="133">
        <f>SUM(D40,D37,D43:D43)</f>
        <v>1503827271</v>
      </c>
      <c r="E44" s="131"/>
      <c r="F44" s="133">
        <f>SUM(F40,F37,F43:F43)</f>
        <v>1223222552</v>
      </c>
      <c r="G44" s="131"/>
      <c r="H44" s="133">
        <f>SUM(H40,H37,H43:H43)</f>
        <v>-290788396</v>
      </c>
      <c r="I44" s="131"/>
      <c r="J44" s="133">
        <f>SUM(J40:J42,J37,J43:J43)</f>
        <v>36836373</v>
      </c>
      <c r="K44" s="131"/>
      <c r="L44" s="133">
        <f>SUM(L40,L37,L43:L43)</f>
        <v>47300000</v>
      </c>
      <c r="M44" s="131"/>
      <c r="N44" s="133">
        <f>SUM(N40,N37,N43:N43)</f>
        <v>-1315490483</v>
      </c>
      <c r="O44" s="131"/>
      <c r="P44" s="133">
        <f>SUM(P40,P37,P43:P43)</f>
        <v>13532159</v>
      </c>
      <c r="Q44" s="131"/>
      <c r="R44" s="133">
        <f>SUM(R40,R37,R43:R43)</f>
        <v>24857740</v>
      </c>
      <c r="S44" s="137"/>
      <c r="T44" s="133">
        <f>SUM(T40,T37,T43:T43)</f>
        <v>-340457169</v>
      </c>
      <c r="U44" s="131"/>
      <c r="V44" s="133">
        <f>SUM(V40,V37,V43:V43)</f>
        <v>-302067270</v>
      </c>
      <c r="W44" s="131"/>
      <c r="X44" s="133">
        <f>SUM(X40:X42,X37,X43:X43)</f>
        <v>902840047</v>
      </c>
      <c r="Y44" s="131"/>
      <c r="Z44" s="133">
        <f>SUM(Z40:Z42,Z37,Z43:Z43)</f>
        <v>-108126075</v>
      </c>
      <c r="AA44" s="131"/>
      <c r="AB44" s="133">
        <f>SUM(AB40,AB37,AB43:AB43)</f>
        <v>794713972</v>
      </c>
    </row>
    <row r="45" spans="1:28" ht="17.25" customHeight="1" thickTop="1">
      <c r="A45" s="47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117"/>
    </row>
    <row r="46" spans="1:28" ht="21.95" customHeight="1">
      <c r="A46" s="43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 spans="1:28" ht="21.95" customHeight="1">
      <c r="A47" s="47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ht="21.95" customHeight="1">
      <c r="A48" s="47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6:22" ht="21.95" customHeight="1">
      <c r="N49" s="94"/>
      <c r="O49" s="94"/>
      <c r="P49" s="94"/>
      <c r="Q49" s="94"/>
      <c r="R49" s="94"/>
      <c r="S49" s="94"/>
      <c r="T49" s="94"/>
      <c r="U49" s="94"/>
      <c r="V49" s="94"/>
    </row>
    <row r="50" spans="6:22" ht="21.95" customHeight="1">
      <c r="F50" s="96"/>
      <c r="H50" s="96"/>
      <c r="J50" s="96"/>
    </row>
  </sheetData>
  <mergeCells count="5">
    <mergeCell ref="D4:AB4"/>
    <mergeCell ref="P6:V6"/>
    <mergeCell ref="L6:N6"/>
    <mergeCell ref="D11:AB11"/>
    <mergeCell ref="D5:AB5"/>
  </mergeCells>
  <printOptions horizontalCentered="1"/>
  <pageMargins left="0.8" right="0.4" top="0.9" bottom="0.8" header="0.31496062992126" footer="0.25"/>
  <pageSetup paperSize="9" scale="48" firstPageNumber="17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E8A9-F7DF-4A3F-A7B6-596D629B8B58}">
  <sheetPr>
    <pageSetUpPr fitToPage="1"/>
  </sheetPr>
  <dimension ref="A1:V33"/>
  <sheetViews>
    <sheetView showGridLines="0" view="pageBreakPreview" topLeftCell="A10" zoomScale="83" zoomScaleNormal="80" zoomScaleSheetLayoutView="70" workbookViewId="0">
      <selection activeCell="K89" sqref="K89"/>
    </sheetView>
  </sheetViews>
  <sheetFormatPr defaultColWidth="9.42578125" defaultRowHeight="24" customHeight="1"/>
  <cols>
    <col min="1" max="1" width="12.5703125" style="35" customWidth="1"/>
    <col min="2" max="2" width="31.42578125" style="35" customWidth="1"/>
    <col min="3" max="3" width="7" style="35" customWidth="1"/>
    <col min="4" max="4" width="1.5703125" style="35" customWidth="1"/>
    <col min="5" max="5" width="17.5703125" style="35" customWidth="1"/>
    <col min="6" max="6" width="1.5703125" style="35" customWidth="1"/>
    <col min="7" max="7" width="17.5703125" style="35" customWidth="1"/>
    <col min="8" max="8" width="1.5703125" style="35" customWidth="1"/>
    <col min="9" max="9" width="18.42578125" style="35" customWidth="1"/>
    <col min="10" max="10" width="1.5703125" style="35" customWidth="1"/>
    <col min="11" max="11" width="17.5703125" style="35" customWidth="1"/>
    <col min="12" max="12" width="1.5703125" style="35" customWidth="1"/>
    <col min="13" max="13" width="17.5703125" style="35" customWidth="1"/>
    <col min="14" max="14" width="1.5703125" style="35" customWidth="1"/>
    <col min="15" max="15" width="17.5703125" style="35" customWidth="1"/>
    <col min="16" max="16" width="1.5703125" style="35" customWidth="1"/>
    <col min="17" max="17" width="17.5703125" style="35" customWidth="1"/>
    <col min="18" max="18" width="1.5703125" style="35" customWidth="1"/>
    <col min="19" max="19" width="17.5703125" style="35" customWidth="1"/>
    <col min="20" max="20" width="0.5703125" style="35" customWidth="1"/>
    <col min="21" max="21" width="0.42578125" style="35" customWidth="1"/>
    <col min="22" max="22" width="11.5703125" style="35" customWidth="1"/>
    <col min="23" max="23" width="11.5703125" style="33" customWidth="1"/>
    <col min="24" max="257" width="9.42578125" style="33"/>
    <col min="258" max="258" width="12.5703125" style="33" customWidth="1"/>
    <col min="259" max="259" width="15.7109375" style="33" customWidth="1"/>
    <col min="260" max="260" width="2.5703125" style="33" customWidth="1"/>
    <col min="261" max="261" width="17.5703125" style="33" customWidth="1"/>
    <col min="262" max="262" width="1.5703125" style="33" customWidth="1"/>
    <col min="263" max="263" width="17.5703125" style="33" customWidth="1"/>
    <col min="264" max="264" width="1.5703125" style="33" customWidth="1"/>
    <col min="265" max="265" width="18.42578125" style="33" customWidth="1"/>
    <col min="266" max="266" width="1.5703125" style="33" customWidth="1"/>
    <col min="267" max="267" width="17.5703125" style="33" customWidth="1"/>
    <col min="268" max="268" width="1.5703125" style="33" customWidth="1"/>
    <col min="269" max="269" width="17.5703125" style="33" customWidth="1"/>
    <col min="270" max="270" width="1.5703125" style="33" customWidth="1"/>
    <col min="271" max="271" width="17.5703125" style="33" customWidth="1"/>
    <col min="272" max="272" width="1.5703125" style="33" customWidth="1"/>
    <col min="273" max="273" width="17.5703125" style="33" customWidth="1"/>
    <col min="274" max="274" width="1.5703125" style="33" customWidth="1"/>
    <col min="275" max="275" width="17.5703125" style="33" customWidth="1"/>
    <col min="276" max="276" width="0.5703125" style="33" customWidth="1"/>
    <col min="277" max="277" width="0.42578125" style="33" customWidth="1"/>
    <col min="278" max="513" width="9.42578125" style="33"/>
    <col min="514" max="514" width="12.5703125" style="33" customWidth="1"/>
    <col min="515" max="515" width="15.7109375" style="33" customWidth="1"/>
    <col min="516" max="516" width="2.5703125" style="33" customWidth="1"/>
    <col min="517" max="517" width="17.5703125" style="33" customWidth="1"/>
    <col min="518" max="518" width="1.5703125" style="33" customWidth="1"/>
    <col min="519" max="519" width="17.5703125" style="33" customWidth="1"/>
    <col min="520" max="520" width="1.5703125" style="33" customWidth="1"/>
    <col min="521" max="521" width="18.42578125" style="33" customWidth="1"/>
    <col min="522" max="522" width="1.5703125" style="33" customWidth="1"/>
    <col min="523" max="523" width="17.5703125" style="33" customWidth="1"/>
    <col min="524" max="524" width="1.5703125" style="33" customWidth="1"/>
    <col min="525" max="525" width="17.5703125" style="33" customWidth="1"/>
    <col min="526" max="526" width="1.5703125" style="33" customWidth="1"/>
    <col min="527" max="527" width="17.5703125" style="33" customWidth="1"/>
    <col min="528" max="528" width="1.5703125" style="33" customWidth="1"/>
    <col min="529" max="529" width="17.5703125" style="33" customWidth="1"/>
    <col min="530" max="530" width="1.5703125" style="33" customWidth="1"/>
    <col min="531" max="531" width="17.5703125" style="33" customWidth="1"/>
    <col min="532" max="532" width="0.5703125" style="33" customWidth="1"/>
    <col min="533" max="533" width="0.42578125" style="33" customWidth="1"/>
    <col min="534" max="769" width="9.42578125" style="33"/>
    <col min="770" max="770" width="12.5703125" style="33" customWidth="1"/>
    <col min="771" max="771" width="15.7109375" style="33" customWidth="1"/>
    <col min="772" max="772" width="2.5703125" style="33" customWidth="1"/>
    <col min="773" max="773" width="17.5703125" style="33" customWidth="1"/>
    <col min="774" max="774" width="1.5703125" style="33" customWidth="1"/>
    <col min="775" max="775" width="17.5703125" style="33" customWidth="1"/>
    <col min="776" max="776" width="1.5703125" style="33" customWidth="1"/>
    <col min="777" max="777" width="18.42578125" style="33" customWidth="1"/>
    <col min="778" max="778" width="1.5703125" style="33" customWidth="1"/>
    <col min="779" max="779" width="17.5703125" style="33" customWidth="1"/>
    <col min="780" max="780" width="1.5703125" style="33" customWidth="1"/>
    <col min="781" max="781" width="17.5703125" style="33" customWidth="1"/>
    <col min="782" max="782" width="1.5703125" style="33" customWidth="1"/>
    <col min="783" max="783" width="17.5703125" style="33" customWidth="1"/>
    <col min="784" max="784" width="1.5703125" style="33" customWidth="1"/>
    <col min="785" max="785" width="17.5703125" style="33" customWidth="1"/>
    <col min="786" max="786" width="1.5703125" style="33" customWidth="1"/>
    <col min="787" max="787" width="17.5703125" style="33" customWidth="1"/>
    <col min="788" max="788" width="0.5703125" style="33" customWidth="1"/>
    <col min="789" max="789" width="0.42578125" style="33" customWidth="1"/>
    <col min="790" max="1025" width="9.42578125" style="33"/>
    <col min="1026" max="1026" width="12.5703125" style="33" customWidth="1"/>
    <col min="1027" max="1027" width="15.7109375" style="33" customWidth="1"/>
    <col min="1028" max="1028" width="2.5703125" style="33" customWidth="1"/>
    <col min="1029" max="1029" width="17.5703125" style="33" customWidth="1"/>
    <col min="1030" max="1030" width="1.5703125" style="33" customWidth="1"/>
    <col min="1031" max="1031" width="17.5703125" style="33" customWidth="1"/>
    <col min="1032" max="1032" width="1.5703125" style="33" customWidth="1"/>
    <col min="1033" max="1033" width="18.42578125" style="33" customWidth="1"/>
    <col min="1034" max="1034" width="1.5703125" style="33" customWidth="1"/>
    <col min="1035" max="1035" width="17.5703125" style="33" customWidth="1"/>
    <col min="1036" max="1036" width="1.5703125" style="33" customWidth="1"/>
    <col min="1037" max="1037" width="17.5703125" style="33" customWidth="1"/>
    <col min="1038" max="1038" width="1.5703125" style="33" customWidth="1"/>
    <col min="1039" max="1039" width="17.5703125" style="33" customWidth="1"/>
    <col min="1040" max="1040" width="1.5703125" style="33" customWidth="1"/>
    <col min="1041" max="1041" width="17.5703125" style="33" customWidth="1"/>
    <col min="1042" max="1042" width="1.5703125" style="33" customWidth="1"/>
    <col min="1043" max="1043" width="17.5703125" style="33" customWidth="1"/>
    <col min="1044" max="1044" width="0.5703125" style="33" customWidth="1"/>
    <col min="1045" max="1045" width="0.42578125" style="33" customWidth="1"/>
    <col min="1046" max="1281" width="9.42578125" style="33"/>
    <col min="1282" max="1282" width="12.5703125" style="33" customWidth="1"/>
    <col min="1283" max="1283" width="15.7109375" style="33" customWidth="1"/>
    <col min="1284" max="1284" width="2.5703125" style="33" customWidth="1"/>
    <col min="1285" max="1285" width="17.5703125" style="33" customWidth="1"/>
    <col min="1286" max="1286" width="1.5703125" style="33" customWidth="1"/>
    <col min="1287" max="1287" width="17.5703125" style="33" customWidth="1"/>
    <col min="1288" max="1288" width="1.5703125" style="33" customWidth="1"/>
    <col min="1289" max="1289" width="18.42578125" style="33" customWidth="1"/>
    <col min="1290" max="1290" width="1.5703125" style="33" customWidth="1"/>
    <col min="1291" max="1291" width="17.5703125" style="33" customWidth="1"/>
    <col min="1292" max="1292" width="1.5703125" style="33" customWidth="1"/>
    <col min="1293" max="1293" width="17.5703125" style="33" customWidth="1"/>
    <col min="1294" max="1294" width="1.5703125" style="33" customWidth="1"/>
    <col min="1295" max="1295" width="17.5703125" style="33" customWidth="1"/>
    <col min="1296" max="1296" width="1.5703125" style="33" customWidth="1"/>
    <col min="1297" max="1297" width="17.5703125" style="33" customWidth="1"/>
    <col min="1298" max="1298" width="1.5703125" style="33" customWidth="1"/>
    <col min="1299" max="1299" width="17.5703125" style="33" customWidth="1"/>
    <col min="1300" max="1300" width="0.5703125" style="33" customWidth="1"/>
    <col min="1301" max="1301" width="0.42578125" style="33" customWidth="1"/>
    <col min="1302" max="1537" width="9.42578125" style="33"/>
    <col min="1538" max="1538" width="12.5703125" style="33" customWidth="1"/>
    <col min="1539" max="1539" width="15.7109375" style="33" customWidth="1"/>
    <col min="1540" max="1540" width="2.5703125" style="33" customWidth="1"/>
    <col min="1541" max="1541" width="17.5703125" style="33" customWidth="1"/>
    <col min="1542" max="1542" width="1.5703125" style="33" customWidth="1"/>
    <col min="1543" max="1543" width="17.5703125" style="33" customWidth="1"/>
    <col min="1544" max="1544" width="1.5703125" style="33" customWidth="1"/>
    <col min="1545" max="1545" width="18.42578125" style="33" customWidth="1"/>
    <col min="1546" max="1546" width="1.5703125" style="33" customWidth="1"/>
    <col min="1547" max="1547" width="17.5703125" style="33" customWidth="1"/>
    <col min="1548" max="1548" width="1.5703125" style="33" customWidth="1"/>
    <col min="1549" max="1549" width="17.5703125" style="33" customWidth="1"/>
    <col min="1550" max="1550" width="1.5703125" style="33" customWidth="1"/>
    <col min="1551" max="1551" width="17.5703125" style="33" customWidth="1"/>
    <col min="1552" max="1552" width="1.5703125" style="33" customWidth="1"/>
    <col min="1553" max="1553" width="17.5703125" style="33" customWidth="1"/>
    <col min="1554" max="1554" width="1.5703125" style="33" customWidth="1"/>
    <col min="1555" max="1555" width="17.5703125" style="33" customWidth="1"/>
    <col min="1556" max="1556" width="0.5703125" style="33" customWidth="1"/>
    <col min="1557" max="1557" width="0.42578125" style="33" customWidth="1"/>
    <col min="1558" max="1793" width="9.42578125" style="33"/>
    <col min="1794" max="1794" width="12.5703125" style="33" customWidth="1"/>
    <col min="1795" max="1795" width="15.7109375" style="33" customWidth="1"/>
    <col min="1796" max="1796" width="2.5703125" style="33" customWidth="1"/>
    <col min="1797" max="1797" width="17.5703125" style="33" customWidth="1"/>
    <col min="1798" max="1798" width="1.5703125" style="33" customWidth="1"/>
    <col min="1799" max="1799" width="17.5703125" style="33" customWidth="1"/>
    <col min="1800" max="1800" width="1.5703125" style="33" customWidth="1"/>
    <col min="1801" max="1801" width="18.42578125" style="33" customWidth="1"/>
    <col min="1802" max="1802" width="1.5703125" style="33" customWidth="1"/>
    <col min="1803" max="1803" width="17.5703125" style="33" customWidth="1"/>
    <col min="1804" max="1804" width="1.5703125" style="33" customWidth="1"/>
    <col min="1805" max="1805" width="17.5703125" style="33" customWidth="1"/>
    <col min="1806" max="1806" width="1.5703125" style="33" customWidth="1"/>
    <col min="1807" max="1807" width="17.5703125" style="33" customWidth="1"/>
    <col min="1808" max="1808" width="1.5703125" style="33" customWidth="1"/>
    <col min="1809" max="1809" width="17.5703125" style="33" customWidth="1"/>
    <col min="1810" max="1810" width="1.5703125" style="33" customWidth="1"/>
    <col min="1811" max="1811" width="17.5703125" style="33" customWidth="1"/>
    <col min="1812" max="1812" width="0.5703125" style="33" customWidth="1"/>
    <col min="1813" max="1813" width="0.42578125" style="33" customWidth="1"/>
    <col min="1814" max="2049" width="9.42578125" style="33"/>
    <col min="2050" max="2050" width="12.5703125" style="33" customWidth="1"/>
    <col min="2051" max="2051" width="15.7109375" style="33" customWidth="1"/>
    <col min="2052" max="2052" width="2.5703125" style="33" customWidth="1"/>
    <col min="2053" max="2053" width="17.5703125" style="33" customWidth="1"/>
    <col min="2054" max="2054" width="1.5703125" style="33" customWidth="1"/>
    <col min="2055" max="2055" width="17.5703125" style="33" customWidth="1"/>
    <col min="2056" max="2056" width="1.5703125" style="33" customWidth="1"/>
    <col min="2057" max="2057" width="18.42578125" style="33" customWidth="1"/>
    <col min="2058" max="2058" width="1.5703125" style="33" customWidth="1"/>
    <col min="2059" max="2059" width="17.5703125" style="33" customWidth="1"/>
    <col min="2060" max="2060" width="1.5703125" style="33" customWidth="1"/>
    <col min="2061" max="2061" width="17.5703125" style="33" customWidth="1"/>
    <col min="2062" max="2062" width="1.5703125" style="33" customWidth="1"/>
    <col min="2063" max="2063" width="17.5703125" style="33" customWidth="1"/>
    <col min="2064" max="2064" width="1.5703125" style="33" customWidth="1"/>
    <col min="2065" max="2065" width="17.5703125" style="33" customWidth="1"/>
    <col min="2066" max="2066" width="1.5703125" style="33" customWidth="1"/>
    <col min="2067" max="2067" width="17.5703125" style="33" customWidth="1"/>
    <col min="2068" max="2068" width="0.5703125" style="33" customWidth="1"/>
    <col min="2069" max="2069" width="0.42578125" style="33" customWidth="1"/>
    <col min="2070" max="2305" width="9.42578125" style="33"/>
    <col min="2306" max="2306" width="12.5703125" style="33" customWidth="1"/>
    <col min="2307" max="2307" width="15.7109375" style="33" customWidth="1"/>
    <col min="2308" max="2308" width="2.5703125" style="33" customWidth="1"/>
    <col min="2309" max="2309" width="17.5703125" style="33" customWidth="1"/>
    <col min="2310" max="2310" width="1.5703125" style="33" customWidth="1"/>
    <col min="2311" max="2311" width="17.5703125" style="33" customWidth="1"/>
    <col min="2312" max="2312" width="1.5703125" style="33" customWidth="1"/>
    <col min="2313" max="2313" width="18.42578125" style="33" customWidth="1"/>
    <col min="2314" max="2314" width="1.5703125" style="33" customWidth="1"/>
    <col min="2315" max="2315" width="17.5703125" style="33" customWidth="1"/>
    <col min="2316" max="2316" width="1.5703125" style="33" customWidth="1"/>
    <col min="2317" max="2317" width="17.5703125" style="33" customWidth="1"/>
    <col min="2318" max="2318" width="1.5703125" style="33" customWidth="1"/>
    <col min="2319" max="2319" width="17.5703125" style="33" customWidth="1"/>
    <col min="2320" max="2320" width="1.5703125" style="33" customWidth="1"/>
    <col min="2321" max="2321" width="17.5703125" style="33" customWidth="1"/>
    <col min="2322" max="2322" width="1.5703125" style="33" customWidth="1"/>
    <col min="2323" max="2323" width="17.5703125" style="33" customWidth="1"/>
    <col min="2324" max="2324" width="0.5703125" style="33" customWidth="1"/>
    <col min="2325" max="2325" width="0.42578125" style="33" customWidth="1"/>
    <col min="2326" max="2561" width="9.42578125" style="33"/>
    <col min="2562" max="2562" width="12.5703125" style="33" customWidth="1"/>
    <col min="2563" max="2563" width="15.7109375" style="33" customWidth="1"/>
    <col min="2564" max="2564" width="2.5703125" style="33" customWidth="1"/>
    <col min="2565" max="2565" width="17.5703125" style="33" customWidth="1"/>
    <col min="2566" max="2566" width="1.5703125" style="33" customWidth="1"/>
    <col min="2567" max="2567" width="17.5703125" style="33" customWidth="1"/>
    <col min="2568" max="2568" width="1.5703125" style="33" customWidth="1"/>
    <col min="2569" max="2569" width="18.42578125" style="33" customWidth="1"/>
    <col min="2570" max="2570" width="1.5703125" style="33" customWidth="1"/>
    <col min="2571" max="2571" width="17.5703125" style="33" customWidth="1"/>
    <col min="2572" max="2572" width="1.5703125" style="33" customWidth="1"/>
    <col min="2573" max="2573" width="17.5703125" style="33" customWidth="1"/>
    <col min="2574" max="2574" width="1.5703125" style="33" customWidth="1"/>
    <col min="2575" max="2575" width="17.5703125" style="33" customWidth="1"/>
    <col min="2576" max="2576" width="1.5703125" style="33" customWidth="1"/>
    <col min="2577" max="2577" width="17.5703125" style="33" customWidth="1"/>
    <col min="2578" max="2578" width="1.5703125" style="33" customWidth="1"/>
    <col min="2579" max="2579" width="17.5703125" style="33" customWidth="1"/>
    <col min="2580" max="2580" width="0.5703125" style="33" customWidth="1"/>
    <col min="2581" max="2581" width="0.42578125" style="33" customWidth="1"/>
    <col min="2582" max="2817" width="9.42578125" style="33"/>
    <col min="2818" max="2818" width="12.5703125" style="33" customWidth="1"/>
    <col min="2819" max="2819" width="15.7109375" style="33" customWidth="1"/>
    <col min="2820" max="2820" width="2.5703125" style="33" customWidth="1"/>
    <col min="2821" max="2821" width="17.5703125" style="33" customWidth="1"/>
    <col min="2822" max="2822" width="1.5703125" style="33" customWidth="1"/>
    <col min="2823" max="2823" width="17.5703125" style="33" customWidth="1"/>
    <col min="2824" max="2824" width="1.5703125" style="33" customWidth="1"/>
    <col min="2825" max="2825" width="18.42578125" style="33" customWidth="1"/>
    <col min="2826" max="2826" width="1.5703125" style="33" customWidth="1"/>
    <col min="2827" max="2827" width="17.5703125" style="33" customWidth="1"/>
    <col min="2828" max="2828" width="1.5703125" style="33" customWidth="1"/>
    <col min="2829" max="2829" width="17.5703125" style="33" customWidth="1"/>
    <col min="2830" max="2830" width="1.5703125" style="33" customWidth="1"/>
    <col min="2831" max="2831" width="17.5703125" style="33" customWidth="1"/>
    <col min="2832" max="2832" width="1.5703125" style="33" customWidth="1"/>
    <col min="2833" max="2833" width="17.5703125" style="33" customWidth="1"/>
    <col min="2834" max="2834" width="1.5703125" style="33" customWidth="1"/>
    <col min="2835" max="2835" width="17.5703125" style="33" customWidth="1"/>
    <col min="2836" max="2836" width="0.5703125" style="33" customWidth="1"/>
    <col min="2837" max="2837" width="0.42578125" style="33" customWidth="1"/>
    <col min="2838" max="3073" width="9.42578125" style="33"/>
    <col min="3074" max="3074" width="12.5703125" style="33" customWidth="1"/>
    <col min="3075" max="3075" width="15.7109375" style="33" customWidth="1"/>
    <col min="3076" max="3076" width="2.5703125" style="33" customWidth="1"/>
    <col min="3077" max="3077" width="17.5703125" style="33" customWidth="1"/>
    <col min="3078" max="3078" width="1.5703125" style="33" customWidth="1"/>
    <col min="3079" max="3079" width="17.5703125" style="33" customWidth="1"/>
    <col min="3080" max="3080" width="1.5703125" style="33" customWidth="1"/>
    <col min="3081" max="3081" width="18.42578125" style="33" customWidth="1"/>
    <col min="3082" max="3082" width="1.5703125" style="33" customWidth="1"/>
    <col min="3083" max="3083" width="17.5703125" style="33" customWidth="1"/>
    <col min="3084" max="3084" width="1.5703125" style="33" customWidth="1"/>
    <col min="3085" max="3085" width="17.5703125" style="33" customWidth="1"/>
    <col min="3086" max="3086" width="1.5703125" style="33" customWidth="1"/>
    <col min="3087" max="3087" width="17.5703125" style="33" customWidth="1"/>
    <col min="3088" max="3088" width="1.5703125" style="33" customWidth="1"/>
    <col min="3089" max="3089" width="17.5703125" style="33" customWidth="1"/>
    <col min="3090" max="3090" width="1.5703125" style="33" customWidth="1"/>
    <col min="3091" max="3091" width="17.5703125" style="33" customWidth="1"/>
    <col min="3092" max="3092" width="0.5703125" style="33" customWidth="1"/>
    <col min="3093" max="3093" width="0.42578125" style="33" customWidth="1"/>
    <col min="3094" max="3329" width="9.42578125" style="33"/>
    <col min="3330" max="3330" width="12.5703125" style="33" customWidth="1"/>
    <col min="3331" max="3331" width="15.7109375" style="33" customWidth="1"/>
    <col min="3332" max="3332" width="2.5703125" style="33" customWidth="1"/>
    <col min="3333" max="3333" width="17.5703125" style="33" customWidth="1"/>
    <col min="3334" max="3334" width="1.5703125" style="33" customWidth="1"/>
    <col min="3335" max="3335" width="17.5703125" style="33" customWidth="1"/>
    <col min="3336" max="3336" width="1.5703125" style="33" customWidth="1"/>
    <col min="3337" max="3337" width="18.42578125" style="33" customWidth="1"/>
    <col min="3338" max="3338" width="1.5703125" style="33" customWidth="1"/>
    <col min="3339" max="3339" width="17.5703125" style="33" customWidth="1"/>
    <col min="3340" max="3340" width="1.5703125" style="33" customWidth="1"/>
    <col min="3341" max="3341" width="17.5703125" style="33" customWidth="1"/>
    <col min="3342" max="3342" width="1.5703125" style="33" customWidth="1"/>
    <col min="3343" max="3343" width="17.5703125" style="33" customWidth="1"/>
    <col min="3344" max="3344" width="1.5703125" style="33" customWidth="1"/>
    <col min="3345" max="3345" width="17.5703125" style="33" customWidth="1"/>
    <col min="3346" max="3346" width="1.5703125" style="33" customWidth="1"/>
    <col min="3347" max="3347" width="17.5703125" style="33" customWidth="1"/>
    <col min="3348" max="3348" width="0.5703125" style="33" customWidth="1"/>
    <col min="3349" max="3349" width="0.42578125" style="33" customWidth="1"/>
    <col min="3350" max="3585" width="9.42578125" style="33"/>
    <col min="3586" max="3586" width="12.5703125" style="33" customWidth="1"/>
    <col min="3587" max="3587" width="15.7109375" style="33" customWidth="1"/>
    <col min="3588" max="3588" width="2.5703125" style="33" customWidth="1"/>
    <col min="3589" max="3589" width="17.5703125" style="33" customWidth="1"/>
    <col min="3590" max="3590" width="1.5703125" style="33" customWidth="1"/>
    <col min="3591" max="3591" width="17.5703125" style="33" customWidth="1"/>
    <col min="3592" max="3592" width="1.5703125" style="33" customWidth="1"/>
    <col min="3593" max="3593" width="18.42578125" style="33" customWidth="1"/>
    <col min="3594" max="3594" width="1.5703125" style="33" customWidth="1"/>
    <col min="3595" max="3595" width="17.5703125" style="33" customWidth="1"/>
    <col min="3596" max="3596" width="1.5703125" style="33" customWidth="1"/>
    <col min="3597" max="3597" width="17.5703125" style="33" customWidth="1"/>
    <col min="3598" max="3598" width="1.5703125" style="33" customWidth="1"/>
    <col min="3599" max="3599" width="17.5703125" style="33" customWidth="1"/>
    <col min="3600" max="3600" width="1.5703125" style="33" customWidth="1"/>
    <col min="3601" max="3601" width="17.5703125" style="33" customWidth="1"/>
    <col min="3602" max="3602" width="1.5703125" style="33" customWidth="1"/>
    <col min="3603" max="3603" width="17.5703125" style="33" customWidth="1"/>
    <col min="3604" max="3604" width="0.5703125" style="33" customWidth="1"/>
    <col min="3605" max="3605" width="0.42578125" style="33" customWidth="1"/>
    <col min="3606" max="3841" width="9.42578125" style="33"/>
    <col min="3842" max="3842" width="12.5703125" style="33" customWidth="1"/>
    <col min="3843" max="3843" width="15.7109375" style="33" customWidth="1"/>
    <col min="3844" max="3844" width="2.5703125" style="33" customWidth="1"/>
    <col min="3845" max="3845" width="17.5703125" style="33" customWidth="1"/>
    <col min="3846" max="3846" width="1.5703125" style="33" customWidth="1"/>
    <col min="3847" max="3847" width="17.5703125" style="33" customWidth="1"/>
    <col min="3848" max="3848" width="1.5703125" style="33" customWidth="1"/>
    <col min="3849" max="3849" width="18.42578125" style="33" customWidth="1"/>
    <col min="3850" max="3850" width="1.5703125" style="33" customWidth="1"/>
    <col min="3851" max="3851" width="17.5703125" style="33" customWidth="1"/>
    <col min="3852" max="3852" width="1.5703125" style="33" customWidth="1"/>
    <col min="3853" max="3853" width="17.5703125" style="33" customWidth="1"/>
    <col min="3854" max="3854" width="1.5703125" style="33" customWidth="1"/>
    <col min="3855" max="3855" width="17.5703125" style="33" customWidth="1"/>
    <col min="3856" max="3856" width="1.5703125" style="33" customWidth="1"/>
    <col min="3857" max="3857" width="17.5703125" style="33" customWidth="1"/>
    <col min="3858" max="3858" width="1.5703125" style="33" customWidth="1"/>
    <col min="3859" max="3859" width="17.5703125" style="33" customWidth="1"/>
    <col min="3860" max="3860" width="0.5703125" style="33" customWidth="1"/>
    <col min="3861" max="3861" width="0.42578125" style="33" customWidth="1"/>
    <col min="3862" max="4097" width="9.42578125" style="33"/>
    <col min="4098" max="4098" width="12.5703125" style="33" customWidth="1"/>
    <col min="4099" max="4099" width="15.7109375" style="33" customWidth="1"/>
    <col min="4100" max="4100" width="2.5703125" style="33" customWidth="1"/>
    <col min="4101" max="4101" width="17.5703125" style="33" customWidth="1"/>
    <col min="4102" max="4102" width="1.5703125" style="33" customWidth="1"/>
    <col min="4103" max="4103" width="17.5703125" style="33" customWidth="1"/>
    <col min="4104" max="4104" width="1.5703125" style="33" customWidth="1"/>
    <col min="4105" max="4105" width="18.42578125" style="33" customWidth="1"/>
    <col min="4106" max="4106" width="1.5703125" style="33" customWidth="1"/>
    <col min="4107" max="4107" width="17.5703125" style="33" customWidth="1"/>
    <col min="4108" max="4108" width="1.5703125" style="33" customWidth="1"/>
    <col min="4109" max="4109" width="17.5703125" style="33" customWidth="1"/>
    <col min="4110" max="4110" width="1.5703125" style="33" customWidth="1"/>
    <col min="4111" max="4111" width="17.5703125" style="33" customWidth="1"/>
    <col min="4112" max="4112" width="1.5703125" style="33" customWidth="1"/>
    <col min="4113" max="4113" width="17.5703125" style="33" customWidth="1"/>
    <col min="4114" max="4114" width="1.5703125" style="33" customWidth="1"/>
    <col min="4115" max="4115" width="17.5703125" style="33" customWidth="1"/>
    <col min="4116" max="4116" width="0.5703125" style="33" customWidth="1"/>
    <col min="4117" max="4117" width="0.42578125" style="33" customWidth="1"/>
    <col min="4118" max="4353" width="9.42578125" style="33"/>
    <col min="4354" max="4354" width="12.5703125" style="33" customWidth="1"/>
    <col min="4355" max="4355" width="15.7109375" style="33" customWidth="1"/>
    <col min="4356" max="4356" width="2.5703125" style="33" customWidth="1"/>
    <col min="4357" max="4357" width="17.5703125" style="33" customWidth="1"/>
    <col min="4358" max="4358" width="1.5703125" style="33" customWidth="1"/>
    <col min="4359" max="4359" width="17.5703125" style="33" customWidth="1"/>
    <col min="4360" max="4360" width="1.5703125" style="33" customWidth="1"/>
    <col min="4361" max="4361" width="18.42578125" style="33" customWidth="1"/>
    <col min="4362" max="4362" width="1.5703125" style="33" customWidth="1"/>
    <col min="4363" max="4363" width="17.5703125" style="33" customWidth="1"/>
    <col min="4364" max="4364" width="1.5703125" style="33" customWidth="1"/>
    <col min="4365" max="4365" width="17.5703125" style="33" customWidth="1"/>
    <col min="4366" max="4366" width="1.5703125" style="33" customWidth="1"/>
    <col min="4367" max="4367" width="17.5703125" style="33" customWidth="1"/>
    <col min="4368" max="4368" width="1.5703125" style="33" customWidth="1"/>
    <col min="4369" max="4369" width="17.5703125" style="33" customWidth="1"/>
    <col min="4370" max="4370" width="1.5703125" style="33" customWidth="1"/>
    <col min="4371" max="4371" width="17.5703125" style="33" customWidth="1"/>
    <col min="4372" max="4372" width="0.5703125" style="33" customWidth="1"/>
    <col min="4373" max="4373" width="0.42578125" style="33" customWidth="1"/>
    <col min="4374" max="4609" width="9.42578125" style="33"/>
    <col min="4610" max="4610" width="12.5703125" style="33" customWidth="1"/>
    <col min="4611" max="4611" width="15.7109375" style="33" customWidth="1"/>
    <col min="4612" max="4612" width="2.5703125" style="33" customWidth="1"/>
    <col min="4613" max="4613" width="17.5703125" style="33" customWidth="1"/>
    <col min="4614" max="4614" width="1.5703125" style="33" customWidth="1"/>
    <col min="4615" max="4615" width="17.5703125" style="33" customWidth="1"/>
    <col min="4616" max="4616" width="1.5703125" style="33" customWidth="1"/>
    <col min="4617" max="4617" width="18.42578125" style="33" customWidth="1"/>
    <col min="4618" max="4618" width="1.5703125" style="33" customWidth="1"/>
    <col min="4619" max="4619" width="17.5703125" style="33" customWidth="1"/>
    <col min="4620" max="4620" width="1.5703125" style="33" customWidth="1"/>
    <col min="4621" max="4621" width="17.5703125" style="33" customWidth="1"/>
    <col min="4622" max="4622" width="1.5703125" style="33" customWidth="1"/>
    <col min="4623" max="4623" width="17.5703125" style="33" customWidth="1"/>
    <col min="4624" max="4624" width="1.5703125" style="33" customWidth="1"/>
    <col min="4625" max="4625" width="17.5703125" style="33" customWidth="1"/>
    <col min="4626" max="4626" width="1.5703125" style="33" customWidth="1"/>
    <col min="4627" max="4627" width="17.5703125" style="33" customWidth="1"/>
    <col min="4628" max="4628" width="0.5703125" style="33" customWidth="1"/>
    <col min="4629" max="4629" width="0.42578125" style="33" customWidth="1"/>
    <col min="4630" max="4865" width="9.42578125" style="33"/>
    <col min="4866" max="4866" width="12.5703125" style="33" customWidth="1"/>
    <col min="4867" max="4867" width="15.7109375" style="33" customWidth="1"/>
    <col min="4868" max="4868" width="2.5703125" style="33" customWidth="1"/>
    <col min="4869" max="4869" width="17.5703125" style="33" customWidth="1"/>
    <col min="4870" max="4870" width="1.5703125" style="33" customWidth="1"/>
    <col min="4871" max="4871" width="17.5703125" style="33" customWidth="1"/>
    <col min="4872" max="4872" width="1.5703125" style="33" customWidth="1"/>
    <col min="4873" max="4873" width="18.42578125" style="33" customWidth="1"/>
    <col min="4874" max="4874" width="1.5703125" style="33" customWidth="1"/>
    <col min="4875" max="4875" width="17.5703125" style="33" customWidth="1"/>
    <col min="4876" max="4876" width="1.5703125" style="33" customWidth="1"/>
    <col min="4877" max="4877" width="17.5703125" style="33" customWidth="1"/>
    <col min="4878" max="4878" width="1.5703125" style="33" customWidth="1"/>
    <col min="4879" max="4879" width="17.5703125" style="33" customWidth="1"/>
    <col min="4880" max="4880" width="1.5703125" style="33" customWidth="1"/>
    <col min="4881" max="4881" width="17.5703125" style="33" customWidth="1"/>
    <col min="4882" max="4882" width="1.5703125" style="33" customWidth="1"/>
    <col min="4883" max="4883" width="17.5703125" style="33" customWidth="1"/>
    <col min="4884" max="4884" width="0.5703125" style="33" customWidth="1"/>
    <col min="4885" max="4885" width="0.42578125" style="33" customWidth="1"/>
    <col min="4886" max="5121" width="9.42578125" style="33"/>
    <col min="5122" max="5122" width="12.5703125" style="33" customWidth="1"/>
    <col min="5123" max="5123" width="15.7109375" style="33" customWidth="1"/>
    <col min="5124" max="5124" width="2.5703125" style="33" customWidth="1"/>
    <col min="5125" max="5125" width="17.5703125" style="33" customWidth="1"/>
    <col min="5126" max="5126" width="1.5703125" style="33" customWidth="1"/>
    <col min="5127" max="5127" width="17.5703125" style="33" customWidth="1"/>
    <col min="5128" max="5128" width="1.5703125" style="33" customWidth="1"/>
    <col min="5129" max="5129" width="18.42578125" style="33" customWidth="1"/>
    <col min="5130" max="5130" width="1.5703125" style="33" customWidth="1"/>
    <col min="5131" max="5131" width="17.5703125" style="33" customWidth="1"/>
    <col min="5132" max="5132" width="1.5703125" style="33" customWidth="1"/>
    <col min="5133" max="5133" width="17.5703125" style="33" customWidth="1"/>
    <col min="5134" max="5134" width="1.5703125" style="33" customWidth="1"/>
    <col min="5135" max="5135" width="17.5703125" style="33" customWidth="1"/>
    <col min="5136" max="5136" width="1.5703125" style="33" customWidth="1"/>
    <col min="5137" max="5137" width="17.5703125" style="33" customWidth="1"/>
    <col min="5138" max="5138" width="1.5703125" style="33" customWidth="1"/>
    <col min="5139" max="5139" width="17.5703125" style="33" customWidth="1"/>
    <col min="5140" max="5140" width="0.5703125" style="33" customWidth="1"/>
    <col min="5141" max="5141" width="0.42578125" style="33" customWidth="1"/>
    <col min="5142" max="5377" width="9.42578125" style="33"/>
    <col min="5378" max="5378" width="12.5703125" style="33" customWidth="1"/>
    <col min="5379" max="5379" width="15.7109375" style="33" customWidth="1"/>
    <col min="5380" max="5380" width="2.5703125" style="33" customWidth="1"/>
    <col min="5381" max="5381" width="17.5703125" style="33" customWidth="1"/>
    <col min="5382" max="5382" width="1.5703125" style="33" customWidth="1"/>
    <col min="5383" max="5383" width="17.5703125" style="33" customWidth="1"/>
    <col min="5384" max="5384" width="1.5703125" style="33" customWidth="1"/>
    <col min="5385" max="5385" width="18.42578125" style="33" customWidth="1"/>
    <col min="5386" max="5386" width="1.5703125" style="33" customWidth="1"/>
    <col min="5387" max="5387" width="17.5703125" style="33" customWidth="1"/>
    <col min="5388" max="5388" width="1.5703125" style="33" customWidth="1"/>
    <col min="5389" max="5389" width="17.5703125" style="33" customWidth="1"/>
    <col min="5390" max="5390" width="1.5703125" style="33" customWidth="1"/>
    <col min="5391" max="5391" width="17.5703125" style="33" customWidth="1"/>
    <col min="5392" max="5392" width="1.5703125" style="33" customWidth="1"/>
    <col min="5393" max="5393" width="17.5703125" style="33" customWidth="1"/>
    <col min="5394" max="5394" width="1.5703125" style="33" customWidth="1"/>
    <col min="5395" max="5395" width="17.5703125" style="33" customWidth="1"/>
    <col min="5396" max="5396" width="0.5703125" style="33" customWidth="1"/>
    <col min="5397" max="5397" width="0.42578125" style="33" customWidth="1"/>
    <col min="5398" max="5633" width="9.42578125" style="33"/>
    <col min="5634" max="5634" width="12.5703125" style="33" customWidth="1"/>
    <col min="5635" max="5635" width="15.7109375" style="33" customWidth="1"/>
    <col min="5636" max="5636" width="2.5703125" style="33" customWidth="1"/>
    <col min="5637" max="5637" width="17.5703125" style="33" customWidth="1"/>
    <col min="5638" max="5638" width="1.5703125" style="33" customWidth="1"/>
    <col min="5639" max="5639" width="17.5703125" style="33" customWidth="1"/>
    <col min="5640" max="5640" width="1.5703125" style="33" customWidth="1"/>
    <col min="5641" max="5641" width="18.42578125" style="33" customWidth="1"/>
    <col min="5642" max="5642" width="1.5703125" style="33" customWidth="1"/>
    <col min="5643" max="5643" width="17.5703125" style="33" customWidth="1"/>
    <col min="5644" max="5644" width="1.5703125" style="33" customWidth="1"/>
    <col min="5645" max="5645" width="17.5703125" style="33" customWidth="1"/>
    <col min="5646" max="5646" width="1.5703125" style="33" customWidth="1"/>
    <col min="5647" max="5647" width="17.5703125" style="33" customWidth="1"/>
    <col min="5648" max="5648" width="1.5703125" style="33" customWidth="1"/>
    <col min="5649" max="5649" width="17.5703125" style="33" customWidth="1"/>
    <col min="5650" max="5650" width="1.5703125" style="33" customWidth="1"/>
    <col min="5651" max="5651" width="17.5703125" style="33" customWidth="1"/>
    <col min="5652" max="5652" width="0.5703125" style="33" customWidth="1"/>
    <col min="5653" max="5653" width="0.42578125" style="33" customWidth="1"/>
    <col min="5654" max="5889" width="9.42578125" style="33"/>
    <col min="5890" max="5890" width="12.5703125" style="33" customWidth="1"/>
    <col min="5891" max="5891" width="15.7109375" style="33" customWidth="1"/>
    <col min="5892" max="5892" width="2.5703125" style="33" customWidth="1"/>
    <col min="5893" max="5893" width="17.5703125" style="33" customWidth="1"/>
    <col min="5894" max="5894" width="1.5703125" style="33" customWidth="1"/>
    <col min="5895" max="5895" width="17.5703125" style="33" customWidth="1"/>
    <col min="5896" max="5896" width="1.5703125" style="33" customWidth="1"/>
    <col min="5897" max="5897" width="18.42578125" style="33" customWidth="1"/>
    <col min="5898" max="5898" width="1.5703125" style="33" customWidth="1"/>
    <col min="5899" max="5899" width="17.5703125" style="33" customWidth="1"/>
    <col min="5900" max="5900" width="1.5703125" style="33" customWidth="1"/>
    <col min="5901" max="5901" width="17.5703125" style="33" customWidth="1"/>
    <col min="5902" max="5902" width="1.5703125" style="33" customWidth="1"/>
    <col min="5903" max="5903" width="17.5703125" style="33" customWidth="1"/>
    <col min="5904" max="5904" width="1.5703125" style="33" customWidth="1"/>
    <col min="5905" max="5905" width="17.5703125" style="33" customWidth="1"/>
    <col min="5906" max="5906" width="1.5703125" style="33" customWidth="1"/>
    <col min="5907" max="5907" width="17.5703125" style="33" customWidth="1"/>
    <col min="5908" max="5908" width="0.5703125" style="33" customWidth="1"/>
    <col min="5909" max="5909" width="0.42578125" style="33" customWidth="1"/>
    <col min="5910" max="6145" width="9.42578125" style="33"/>
    <col min="6146" max="6146" width="12.5703125" style="33" customWidth="1"/>
    <col min="6147" max="6147" width="15.7109375" style="33" customWidth="1"/>
    <col min="6148" max="6148" width="2.5703125" style="33" customWidth="1"/>
    <col min="6149" max="6149" width="17.5703125" style="33" customWidth="1"/>
    <col min="6150" max="6150" width="1.5703125" style="33" customWidth="1"/>
    <col min="6151" max="6151" width="17.5703125" style="33" customWidth="1"/>
    <col min="6152" max="6152" width="1.5703125" style="33" customWidth="1"/>
    <col min="6153" max="6153" width="18.42578125" style="33" customWidth="1"/>
    <col min="6154" max="6154" width="1.5703125" style="33" customWidth="1"/>
    <col min="6155" max="6155" width="17.5703125" style="33" customWidth="1"/>
    <col min="6156" max="6156" width="1.5703125" style="33" customWidth="1"/>
    <col min="6157" max="6157" width="17.5703125" style="33" customWidth="1"/>
    <col min="6158" max="6158" width="1.5703125" style="33" customWidth="1"/>
    <col min="6159" max="6159" width="17.5703125" style="33" customWidth="1"/>
    <col min="6160" max="6160" width="1.5703125" style="33" customWidth="1"/>
    <col min="6161" max="6161" width="17.5703125" style="33" customWidth="1"/>
    <col min="6162" max="6162" width="1.5703125" style="33" customWidth="1"/>
    <col min="6163" max="6163" width="17.5703125" style="33" customWidth="1"/>
    <col min="6164" max="6164" width="0.5703125" style="33" customWidth="1"/>
    <col min="6165" max="6165" width="0.42578125" style="33" customWidth="1"/>
    <col min="6166" max="6401" width="9.42578125" style="33"/>
    <col min="6402" max="6402" width="12.5703125" style="33" customWidth="1"/>
    <col min="6403" max="6403" width="15.7109375" style="33" customWidth="1"/>
    <col min="6404" max="6404" width="2.5703125" style="33" customWidth="1"/>
    <col min="6405" max="6405" width="17.5703125" style="33" customWidth="1"/>
    <col min="6406" max="6406" width="1.5703125" style="33" customWidth="1"/>
    <col min="6407" max="6407" width="17.5703125" style="33" customWidth="1"/>
    <col min="6408" max="6408" width="1.5703125" style="33" customWidth="1"/>
    <col min="6409" max="6409" width="18.42578125" style="33" customWidth="1"/>
    <col min="6410" max="6410" width="1.5703125" style="33" customWidth="1"/>
    <col min="6411" max="6411" width="17.5703125" style="33" customWidth="1"/>
    <col min="6412" max="6412" width="1.5703125" style="33" customWidth="1"/>
    <col min="6413" max="6413" width="17.5703125" style="33" customWidth="1"/>
    <col min="6414" max="6414" width="1.5703125" style="33" customWidth="1"/>
    <col min="6415" max="6415" width="17.5703125" style="33" customWidth="1"/>
    <col min="6416" max="6416" width="1.5703125" style="33" customWidth="1"/>
    <col min="6417" max="6417" width="17.5703125" style="33" customWidth="1"/>
    <col min="6418" max="6418" width="1.5703125" style="33" customWidth="1"/>
    <col min="6419" max="6419" width="17.5703125" style="33" customWidth="1"/>
    <col min="6420" max="6420" width="0.5703125" style="33" customWidth="1"/>
    <col min="6421" max="6421" width="0.42578125" style="33" customWidth="1"/>
    <col min="6422" max="6657" width="9.42578125" style="33"/>
    <col min="6658" max="6658" width="12.5703125" style="33" customWidth="1"/>
    <col min="6659" max="6659" width="15.7109375" style="33" customWidth="1"/>
    <col min="6660" max="6660" width="2.5703125" style="33" customWidth="1"/>
    <col min="6661" max="6661" width="17.5703125" style="33" customWidth="1"/>
    <col min="6662" max="6662" width="1.5703125" style="33" customWidth="1"/>
    <col min="6663" max="6663" width="17.5703125" style="33" customWidth="1"/>
    <col min="6664" max="6664" width="1.5703125" style="33" customWidth="1"/>
    <col min="6665" max="6665" width="18.42578125" style="33" customWidth="1"/>
    <col min="6666" max="6666" width="1.5703125" style="33" customWidth="1"/>
    <col min="6667" max="6667" width="17.5703125" style="33" customWidth="1"/>
    <col min="6668" max="6668" width="1.5703125" style="33" customWidth="1"/>
    <col min="6669" max="6669" width="17.5703125" style="33" customWidth="1"/>
    <col min="6670" max="6670" width="1.5703125" style="33" customWidth="1"/>
    <col min="6671" max="6671" width="17.5703125" style="33" customWidth="1"/>
    <col min="6672" max="6672" width="1.5703125" style="33" customWidth="1"/>
    <col min="6673" max="6673" width="17.5703125" style="33" customWidth="1"/>
    <col min="6674" max="6674" width="1.5703125" style="33" customWidth="1"/>
    <col min="6675" max="6675" width="17.5703125" style="33" customWidth="1"/>
    <col min="6676" max="6676" width="0.5703125" style="33" customWidth="1"/>
    <col min="6677" max="6677" width="0.42578125" style="33" customWidth="1"/>
    <col min="6678" max="6913" width="9.42578125" style="33"/>
    <col min="6914" max="6914" width="12.5703125" style="33" customWidth="1"/>
    <col min="6915" max="6915" width="15.7109375" style="33" customWidth="1"/>
    <col min="6916" max="6916" width="2.5703125" style="33" customWidth="1"/>
    <col min="6917" max="6917" width="17.5703125" style="33" customWidth="1"/>
    <col min="6918" max="6918" width="1.5703125" style="33" customWidth="1"/>
    <col min="6919" max="6919" width="17.5703125" style="33" customWidth="1"/>
    <col min="6920" max="6920" width="1.5703125" style="33" customWidth="1"/>
    <col min="6921" max="6921" width="18.42578125" style="33" customWidth="1"/>
    <col min="6922" max="6922" width="1.5703125" style="33" customWidth="1"/>
    <col min="6923" max="6923" width="17.5703125" style="33" customWidth="1"/>
    <col min="6924" max="6924" width="1.5703125" style="33" customWidth="1"/>
    <col min="6925" max="6925" width="17.5703125" style="33" customWidth="1"/>
    <col min="6926" max="6926" width="1.5703125" style="33" customWidth="1"/>
    <col min="6927" max="6927" width="17.5703125" style="33" customWidth="1"/>
    <col min="6928" max="6928" width="1.5703125" style="33" customWidth="1"/>
    <col min="6929" max="6929" width="17.5703125" style="33" customWidth="1"/>
    <col min="6930" max="6930" width="1.5703125" style="33" customWidth="1"/>
    <col min="6931" max="6931" width="17.5703125" style="33" customWidth="1"/>
    <col min="6932" max="6932" width="0.5703125" style="33" customWidth="1"/>
    <col min="6933" max="6933" width="0.42578125" style="33" customWidth="1"/>
    <col min="6934" max="7169" width="9.42578125" style="33"/>
    <col min="7170" max="7170" width="12.5703125" style="33" customWidth="1"/>
    <col min="7171" max="7171" width="15.7109375" style="33" customWidth="1"/>
    <col min="7172" max="7172" width="2.5703125" style="33" customWidth="1"/>
    <col min="7173" max="7173" width="17.5703125" style="33" customWidth="1"/>
    <col min="7174" max="7174" width="1.5703125" style="33" customWidth="1"/>
    <col min="7175" max="7175" width="17.5703125" style="33" customWidth="1"/>
    <col min="7176" max="7176" width="1.5703125" style="33" customWidth="1"/>
    <col min="7177" max="7177" width="18.42578125" style="33" customWidth="1"/>
    <col min="7178" max="7178" width="1.5703125" style="33" customWidth="1"/>
    <col min="7179" max="7179" width="17.5703125" style="33" customWidth="1"/>
    <col min="7180" max="7180" width="1.5703125" style="33" customWidth="1"/>
    <col min="7181" max="7181" width="17.5703125" style="33" customWidth="1"/>
    <col min="7182" max="7182" width="1.5703125" style="33" customWidth="1"/>
    <col min="7183" max="7183" width="17.5703125" style="33" customWidth="1"/>
    <col min="7184" max="7184" width="1.5703125" style="33" customWidth="1"/>
    <col min="7185" max="7185" width="17.5703125" style="33" customWidth="1"/>
    <col min="7186" max="7186" width="1.5703125" style="33" customWidth="1"/>
    <col min="7187" max="7187" width="17.5703125" style="33" customWidth="1"/>
    <col min="7188" max="7188" width="0.5703125" style="33" customWidth="1"/>
    <col min="7189" max="7189" width="0.42578125" style="33" customWidth="1"/>
    <col min="7190" max="7425" width="9.42578125" style="33"/>
    <col min="7426" max="7426" width="12.5703125" style="33" customWidth="1"/>
    <col min="7427" max="7427" width="15.7109375" style="33" customWidth="1"/>
    <col min="7428" max="7428" width="2.5703125" style="33" customWidth="1"/>
    <col min="7429" max="7429" width="17.5703125" style="33" customWidth="1"/>
    <col min="7430" max="7430" width="1.5703125" style="33" customWidth="1"/>
    <col min="7431" max="7431" width="17.5703125" style="33" customWidth="1"/>
    <col min="7432" max="7432" width="1.5703125" style="33" customWidth="1"/>
    <col min="7433" max="7433" width="18.42578125" style="33" customWidth="1"/>
    <col min="7434" max="7434" width="1.5703125" style="33" customWidth="1"/>
    <col min="7435" max="7435" width="17.5703125" style="33" customWidth="1"/>
    <col min="7436" max="7436" width="1.5703125" style="33" customWidth="1"/>
    <col min="7437" max="7437" width="17.5703125" style="33" customWidth="1"/>
    <col min="7438" max="7438" width="1.5703125" style="33" customWidth="1"/>
    <col min="7439" max="7439" width="17.5703125" style="33" customWidth="1"/>
    <col min="7440" max="7440" width="1.5703125" style="33" customWidth="1"/>
    <col min="7441" max="7441" width="17.5703125" style="33" customWidth="1"/>
    <col min="7442" max="7442" width="1.5703125" style="33" customWidth="1"/>
    <col min="7443" max="7443" width="17.5703125" style="33" customWidth="1"/>
    <col min="7444" max="7444" width="0.5703125" style="33" customWidth="1"/>
    <col min="7445" max="7445" width="0.42578125" style="33" customWidth="1"/>
    <col min="7446" max="7681" width="9.42578125" style="33"/>
    <col min="7682" max="7682" width="12.5703125" style="33" customWidth="1"/>
    <col min="7683" max="7683" width="15.7109375" style="33" customWidth="1"/>
    <col min="7684" max="7684" width="2.5703125" style="33" customWidth="1"/>
    <col min="7685" max="7685" width="17.5703125" style="33" customWidth="1"/>
    <col min="7686" max="7686" width="1.5703125" style="33" customWidth="1"/>
    <col min="7687" max="7687" width="17.5703125" style="33" customWidth="1"/>
    <col min="7688" max="7688" width="1.5703125" style="33" customWidth="1"/>
    <col min="7689" max="7689" width="18.42578125" style="33" customWidth="1"/>
    <col min="7690" max="7690" width="1.5703125" style="33" customWidth="1"/>
    <col min="7691" max="7691" width="17.5703125" style="33" customWidth="1"/>
    <col min="7692" max="7692" width="1.5703125" style="33" customWidth="1"/>
    <col min="7693" max="7693" width="17.5703125" style="33" customWidth="1"/>
    <col min="7694" max="7694" width="1.5703125" style="33" customWidth="1"/>
    <col min="7695" max="7695" width="17.5703125" style="33" customWidth="1"/>
    <col min="7696" max="7696" width="1.5703125" style="33" customWidth="1"/>
    <col min="7697" max="7697" width="17.5703125" style="33" customWidth="1"/>
    <col min="7698" max="7698" width="1.5703125" style="33" customWidth="1"/>
    <col min="7699" max="7699" width="17.5703125" style="33" customWidth="1"/>
    <col min="7700" max="7700" width="0.5703125" style="33" customWidth="1"/>
    <col min="7701" max="7701" width="0.42578125" style="33" customWidth="1"/>
    <col min="7702" max="7937" width="9.42578125" style="33"/>
    <col min="7938" max="7938" width="12.5703125" style="33" customWidth="1"/>
    <col min="7939" max="7939" width="15.7109375" style="33" customWidth="1"/>
    <col min="7940" max="7940" width="2.5703125" style="33" customWidth="1"/>
    <col min="7941" max="7941" width="17.5703125" style="33" customWidth="1"/>
    <col min="7942" max="7942" width="1.5703125" style="33" customWidth="1"/>
    <col min="7943" max="7943" width="17.5703125" style="33" customWidth="1"/>
    <col min="7944" max="7944" width="1.5703125" style="33" customWidth="1"/>
    <col min="7945" max="7945" width="18.42578125" style="33" customWidth="1"/>
    <col min="7946" max="7946" width="1.5703125" style="33" customWidth="1"/>
    <col min="7947" max="7947" width="17.5703125" style="33" customWidth="1"/>
    <col min="7948" max="7948" width="1.5703125" style="33" customWidth="1"/>
    <col min="7949" max="7949" width="17.5703125" style="33" customWidth="1"/>
    <col min="7950" max="7950" width="1.5703125" style="33" customWidth="1"/>
    <col min="7951" max="7951" width="17.5703125" style="33" customWidth="1"/>
    <col min="7952" max="7952" width="1.5703125" style="33" customWidth="1"/>
    <col min="7953" max="7953" width="17.5703125" style="33" customWidth="1"/>
    <col min="7954" max="7954" width="1.5703125" style="33" customWidth="1"/>
    <col min="7955" max="7955" width="17.5703125" style="33" customWidth="1"/>
    <col min="7956" max="7956" width="0.5703125" style="33" customWidth="1"/>
    <col min="7957" max="7957" width="0.42578125" style="33" customWidth="1"/>
    <col min="7958" max="8193" width="9.42578125" style="33"/>
    <col min="8194" max="8194" width="12.5703125" style="33" customWidth="1"/>
    <col min="8195" max="8195" width="15.7109375" style="33" customWidth="1"/>
    <col min="8196" max="8196" width="2.5703125" style="33" customWidth="1"/>
    <col min="8197" max="8197" width="17.5703125" style="33" customWidth="1"/>
    <col min="8198" max="8198" width="1.5703125" style="33" customWidth="1"/>
    <col min="8199" max="8199" width="17.5703125" style="33" customWidth="1"/>
    <col min="8200" max="8200" width="1.5703125" style="33" customWidth="1"/>
    <col min="8201" max="8201" width="18.42578125" style="33" customWidth="1"/>
    <col min="8202" max="8202" width="1.5703125" style="33" customWidth="1"/>
    <col min="8203" max="8203" width="17.5703125" style="33" customWidth="1"/>
    <col min="8204" max="8204" width="1.5703125" style="33" customWidth="1"/>
    <col min="8205" max="8205" width="17.5703125" style="33" customWidth="1"/>
    <col min="8206" max="8206" width="1.5703125" style="33" customWidth="1"/>
    <col min="8207" max="8207" width="17.5703125" style="33" customWidth="1"/>
    <col min="8208" max="8208" width="1.5703125" style="33" customWidth="1"/>
    <col min="8209" max="8209" width="17.5703125" style="33" customWidth="1"/>
    <col min="8210" max="8210" width="1.5703125" style="33" customWidth="1"/>
    <col min="8211" max="8211" width="17.5703125" style="33" customWidth="1"/>
    <col min="8212" max="8212" width="0.5703125" style="33" customWidth="1"/>
    <col min="8213" max="8213" width="0.42578125" style="33" customWidth="1"/>
    <col min="8214" max="8449" width="9.42578125" style="33"/>
    <col min="8450" max="8450" width="12.5703125" style="33" customWidth="1"/>
    <col min="8451" max="8451" width="15.7109375" style="33" customWidth="1"/>
    <col min="8452" max="8452" width="2.5703125" style="33" customWidth="1"/>
    <col min="8453" max="8453" width="17.5703125" style="33" customWidth="1"/>
    <col min="8454" max="8454" width="1.5703125" style="33" customWidth="1"/>
    <col min="8455" max="8455" width="17.5703125" style="33" customWidth="1"/>
    <col min="8456" max="8456" width="1.5703125" style="33" customWidth="1"/>
    <col min="8457" max="8457" width="18.42578125" style="33" customWidth="1"/>
    <col min="8458" max="8458" width="1.5703125" style="33" customWidth="1"/>
    <col min="8459" max="8459" width="17.5703125" style="33" customWidth="1"/>
    <col min="8460" max="8460" width="1.5703125" style="33" customWidth="1"/>
    <col min="8461" max="8461" width="17.5703125" style="33" customWidth="1"/>
    <col min="8462" max="8462" width="1.5703125" style="33" customWidth="1"/>
    <col min="8463" max="8463" width="17.5703125" style="33" customWidth="1"/>
    <col min="8464" max="8464" width="1.5703125" style="33" customWidth="1"/>
    <col min="8465" max="8465" width="17.5703125" style="33" customWidth="1"/>
    <col min="8466" max="8466" width="1.5703125" style="33" customWidth="1"/>
    <col min="8467" max="8467" width="17.5703125" style="33" customWidth="1"/>
    <col min="8468" max="8468" width="0.5703125" style="33" customWidth="1"/>
    <col min="8469" max="8469" width="0.42578125" style="33" customWidth="1"/>
    <col min="8470" max="8705" width="9.42578125" style="33"/>
    <col min="8706" max="8706" width="12.5703125" style="33" customWidth="1"/>
    <col min="8707" max="8707" width="15.7109375" style="33" customWidth="1"/>
    <col min="8708" max="8708" width="2.5703125" style="33" customWidth="1"/>
    <col min="8709" max="8709" width="17.5703125" style="33" customWidth="1"/>
    <col min="8710" max="8710" width="1.5703125" style="33" customWidth="1"/>
    <col min="8711" max="8711" width="17.5703125" style="33" customWidth="1"/>
    <col min="8712" max="8712" width="1.5703125" style="33" customWidth="1"/>
    <col min="8713" max="8713" width="18.42578125" style="33" customWidth="1"/>
    <col min="8714" max="8714" width="1.5703125" style="33" customWidth="1"/>
    <col min="8715" max="8715" width="17.5703125" style="33" customWidth="1"/>
    <col min="8716" max="8716" width="1.5703125" style="33" customWidth="1"/>
    <col min="8717" max="8717" width="17.5703125" style="33" customWidth="1"/>
    <col min="8718" max="8718" width="1.5703125" style="33" customWidth="1"/>
    <col min="8719" max="8719" width="17.5703125" style="33" customWidth="1"/>
    <col min="8720" max="8720" width="1.5703125" style="33" customWidth="1"/>
    <col min="8721" max="8721" width="17.5703125" style="33" customWidth="1"/>
    <col min="8722" max="8722" width="1.5703125" style="33" customWidth="1"/>
    <col min="8723" max="8723" width="17.5703125" style="33" customWidth="1"/>
    <col min="8724" max="8724" width="0.5703125" style="33" customWidth="1"/>
    <col min="8725" max="8725" width="0.42578125" style="33" customWidth="1"/>
    <col min="8726" max="8961" width="9.42578125" style="33"/>
    <col min="8962" max="8962" width="12.5703125" style="33" customWidth="1"/>
    <col min="8963" max="8963" width="15.7109375" style="33" customWidth="1"/>
    <col min="8964" max="8964" width="2.5703125" style="33" customWidth="1"/>
    <col min="8965" max="8965" width="17.5703125" style="33" customWidth="1"/>
    <col min="8966" max="8966" width="1.5703125" style="33" customWidth="1"/>
    <col min="8967" max="8967" width="17.5703125" style="33" customWidth="1"/>
    <col min="8968" max="8968" width="1.5703125" style="33" customWidth="1"/>
    <col min="8969" max="8969" width="18.42578125" style="33" customWidth="1"/>
    <col min="8970" max="8970" width="1.5703125" style="33" customWidth="1"/>
    <col min="8971" max="8971" width="17.5703125" style="33" customWidth="1"/>
    <col min="8972" max="8972" width="1.5703125" style="33" customWidth="1"/>
    <col min="8973" max="8973" width="17.5703125" style="33" customWidth="1"/>
    <col min="8974" max="8974" width="1.5703125" style="33" customWidth="1"/>
    <col min="8975" max="8975" width="17.5703125" style="33" customWidth="1"/>
    <col min="8976" max="8976" width="1.5703125" style="33" customWidth="1"/>
    <col min="8977" max="8977" width="17.5703125" style="33" customWidth="1"/>
    <col min="8978" max="8978" width="1.5703125" style="33" customWidth="1"/>
    <col min="8979" max="8979" width="17.5703125" style="33" customWidth="1"/>
    <col min="8980" max="8980" width="0.5703125" style="33" customWidth="1"/>
    <col min="8981" max="8981" width="0.42578125" style="33" customWidth="1"/>
    <col min="8982" max="9217" width="9.42578125" style="33"/>
    <col min="9218" max="9218" width="12.5703125" style="33" customWidth="1"/>
    <col min="9219" max="9219" width="15.7109375" style="33" customWidth="1"/>
    <col min="9220" max="9220" width="2.5703125" style="33" customWidth="1"/>
    <col min="9221" max="9221" width="17.5703125" style="33" customWidth="1"/>
    <col min="9222" max="9222" width="1.5703125" style="33" customWidth="1"/>
    <col min="9223" max="9223" width="17.5703125" style="33" customWidth="1"/>
    <col min="9224" max="9224" width="1.5703125" style="33" customWidth="1"/>
    <col min="9225" max="9225" width="18.42578125" style="33" customWidth="1"/>
    <col min="9226" max="9226" width="1.5703125" style="33" customWidth="1"/>
    <col min="9227" max="9227" width="17.5703125" style="33" customWidth="1"/>
    <col min="9228" max="9228" width="1.5703125" style="33" customWidth="1"/>
    <col min="9229" max="9229" width="17.5703125" style="33" customWidth="1"/>
    <col min="9230" max="9230" width="1.5703125" style="33" customWidth="1"/>
    <col min="9231" max="9231" width="17.5703125" style="33" customWidth="1"/>
    <col min="9232" max="9232" width="1.5703125" style="33" customWidth="1"/>
    <col min="9233" max="9233" width="17.5703125" style="33" customWidth="1"/>
    <col min="9234" max="9234" width="1.5703125" style="33" customWidth="1"/>
    <col min="9235" max="9235" width="17.5703125" style="33" customWidth="1"/>
    <col min="9236" max="9236" width="0.5703125" style="33" customWidth="1"/>
    <col min="9237" max="9237" width="0.42578125" style="33" customWidth="1"/>
    <col min="9238" max="9473" width="9.42578125" style="33"/>
    <col min="9474" max="9474" width="12.5703125" style="33" customWidth="1"/>
    <col min="9475" max="9475" width="15.7109375" style="33" customWidth="1"/>
    <col min="9476" max="9476" width="2.5703125" style="33" customWidth="1"/>
    <col min="9477" max="9477" width="17.5703125" style="33" customWidth="1"/>
    <col min="9478" max="9478" width="1.5703125" style="33" customWidth="1"/>
    <col min="9479" max="9479" width="17.5703125" style="33" customWidth="1"/>
    <col min="9480" max="9480" width="1.5703125" style="33" customWidth="1"/>
    <col min="9481" max="9481" width="18.42578125" style="33" customWidth="1"/>
    <col min="9482" max="9482" width="1.5703125" style="33" customWidth="1"/>
    <col min="9483" max="9483" width="17.5703125" style="33" customWidth="1"/>
    <col min="9484" max="9484" width="1.5703125" style="33" customWidth="1"/>
    <col min="9485" max="9485" width="17.5703125" style="33" customWidth="1"/>
    <col min="9486" max="9486" width="1.5703125" style="33" customWidth="1"/>
    <col min="9487" max="9487" width="17.5703125" style="33" customWidth="1"/>
    <col min="9488" max="9488" width="1.5703125" style="33" customWidth="1"/>
    <col min="9489" max="9489" width="17.5703125" style="33" customWidth="1"/>
    <col min="9490" max="9490" width="1.5703125" style="33" customWidth="1"/>
    <col min="9491" max="9491" width="17.5703125" style="33" customWidth="1"/>
    <col min="9492" max="9492" width="0.5703125" style="33" customWidth="1"/>
    <col min="9493" max="9493" width="0.42578125" style="33" customWidth="1"/>
    <col min="9494" max="9729" width="9.42578125" style="33"/>
    <col min="9730" max="9730" width="12.5703125" style="33" customWidth="1"/>
    <col min="9731" max="9731" width="15.7109375" style="33" customWidth="1"/>
    <col min="9732" max="9732" width="2.5703125" style="33" customWidth="1"/>
    <col min="9733" max="9733" width="17.5703125" style="33" customWidth="1"/>
    <col min="9734" max="9734" width="1.5703125" style="33" customWidth="1"/>
    <col min="9735" max="9735" width="17.5703125" style="33" customWidth="1"/>
    <col min="9736" max="9736" width="1.5703125" style="33" customWidth="1"/>
    <col min="9737" max="9737" width="18.42578125" style="33" customWidth="1"/>
    <col min="9738" max="9738" width="1.5703125" style="33" customWidth="1"/>
    <col min="9739" max="9739" width="17.5703125" style="33" customWidth="1"/>
    <col min="9740" max="9740" width="1.5703125" style="33" customWidth="1"/>
    <col min="9741" max="9741" width="17.5703125" style="33" customWidth="1"/>
    <col min="9742" max="9742" width="1.5703125" style="33" customWidth="1"/>
    <col min="9743" max="9743" width="17.5703125" style="33" customWidth="1"/>
    <col min="9744" max="9744" width="1.5703125" style="33" customWidth="1"/>
    <col min="9745" max="9745" width="17.5703125" style="33" customWidth="1"/>
    <col min="9746" max="9746" width="1.5703125" style="33" customWidth="1"/>
    <col min="9747" max="9747" width="17.5703125" style="33" customWidth="1"/>
    <col min="9748" max="9748" width="0.5703125" style="33" customWidth="1"/>
    <col min="9749" max="9749" width="0.42578125" style="33" customWidth="1"/>
    <col min="9750" max="9985" width="9.42578125" style="33"/>
    <col min="9986" max="9986" width="12.5703125" style="33" customWidth="1"/>
    <col min="9987" max="9987" width="15.7109375" style="33" customWidth="1"/>
    <col min="9988" max="9988" width="2.5703125" style="33" customWidth="1"/>
    <col min="9989" max="9989" width="17.5703125" style="33" customWidth="1"/>
    <col min="9990" max="9990" width="1.5703125" style="33" customWidth="1"/>
    <col min="9991" max="9991" width="17.5703125" style="33" customWidth="1"/>
    <col min="9992" max="9992" width="1.5703125" style="33" customWidth="1"/>
    <col min="9993" max="9993" width="18.42578125" style="33" customWidth="1"/>
    <col min="9994" max="9994" width="1.5703125" style="33" customWidth="1"/>
    <col min="9995" max="9995" width="17.5703125" style="33" customWidth="1"/>
    <col min="9996" max="9996" width="1.5703125" style="33" customWidth="1"/>
    <col min="9997" max="9997" width="17.5703125" style="33" customWidth="1"/>
    <col min="9998" max="9998" width="1.5703125" style="33" customWidth="1"/>
    <col min="9999" max="9999" width="17.5703125" style="33" customWidth="1"/>
    <col min="10000" max="10000" width="1.5703125" style="33" customWidth="1"/>
    <col min="10001" max="10001" width="17.5703125" style="33" customWidth="1"/>
    <col min="10002" max="10002" width="1.5703125" style="33" customWidth="1"/>
    <col min="10003" max="10003" width="17.5703125" style="33" customWidth="1"/>
    <col min="10004" max="10004" width="0.5703125" style="33" customWidth="1"/>
    <col min="10005" max="10005" width="0.42578125" style="33" customWidth="1"/>
    <col min="10006" max="10241" width="9.42578125" style="33"/>
    <col min="10242" max="10242" width="12.5703125" style="33" customWidth="1"/>
    <col min="10243" max="10243" width="15.7109375" style="33" customWidth="1"/>
    <col min="10244" max="10244" width="2.5703125" style="33" customWidth="1"/>
    <col min="10245" max="10245" width="17.5703125" style="33" customWidth="1"/>
    <col min="10246" max="10246" width="1.5703125" style="33" customWidth="1"/>
    <col min="10247" max="10247" width="17.5703125" style="33" customWidth="1"/>
    <col min="10248" max="10248" width="1.5703125" style="33" customWidth="1"/>
    <col min="10249" max="10249" width="18.42578125" style="33" customWidth="1"/>
    <col min="10250" max="10250" width="1.5703125" style="33" customWidth="1"/>
    <col min="10251" max="10251" width="17.5703125" style="33" customWidth="1"/>
    <col min="10252" max="10252" width="1.5703125" style="33" customWidth="1"/>
    <col min="10253" max="10253" width="17.5703125" style="33" customWidth="1"/>
    <col min="10254" max="10254" width="1.5703125" style="33" customWidth="1"/>
    <col min="10255" max="10255" width="17.5703125" style="33" customWidth="1"/>
    <col min="10256" max="10256" width="1.5703125" style="33" customWidth="1"/>
    <col min="10257" max="10257" width="17.5703125" style="33" customWidth="1"/>
    <col min="10258" max="10258" width="1.5703125" style="33" customWidth="1"/>
    <col min="10259" max="10259" width="17.5703125" style="33" customWidth="1"/>
    <col min="10260" max="10260" width="0.5703125" style="33" customWidth="1"/>
    <col min="10261" max="10261" width="0.42578125" style="33" customWidth="1"/>
    <col min="10262" max="10497" width="9.42578125" style="33"/>
    <col min="10498" max="10498" width="12.5703125" style="33" customWidth="1"/>
    <col min="10499" max="10499" width="15.7109375" style="33" customWidth="1"/>
    <col min="10500" max="10500" width="2.5703125" style="33" customWidth="1"/>
    <col min="10501" max="10501" width="17.5703125" style="33" customWidth="1"/>
    <col min="10502" max="10502" width="1.5703125" style="33" customWidth="1"/>
    <col min="10503" max="10503" width="17.5703125" style="33" customWidth="1"/>
    <col min="10504" max="10504" width="1.5703125" style="33" customWidth="1"/>
    <col min="10505" max="10505" width="18.42578125" style="33" customWidth="1"/>
    <col min="10506" max="10506" width="1.5703125" style="33" customWidth="1"/>
    <col min="10507" max="10507" width="17.5703125" style="33" customWidth="1"/>
    <col min="10508" max="10508" width="1.5703125" style="33" customWidth="1"/>
    <col min="10509" max="10509" width="17.5703125" style="33" customWidth="1"/>
    <col min="10510" max="10510" width="1.5703125" style="33" customWidth="1"/>
    <col min="10511" max="10511" width="17.5703125" style="33" customWidth="1"/>
    <col min="10512" max="10512" width="1.5703125" style="33" customWidth="1"/>
    <col min="10513" max="10513" width="17.5703125" style="33" customWidth="1"/>
    <col min="10514" max="10514" width="1.5703125" style="33" customWidth="1"/>
    <col min="10515" max="10515" width="17.5703125" style="33" customWidth="1"/>
    <col min="10516" max="10516" width="0.5703125" style="33" customWidth="1"/>
    <col min="10517" max="10517" width="0.42578125" style="33" customWidth="1"/>
    <col min="10518" max="10753" width="9.42578125" style="33"/>
    <col min="10754" max="10754" width="12.5703125" style="33" customWidth="1"/>
    <col min="10755" max="10755" width="15.7109375" style="33" customWidth="1"/>
    <col min="10756" max="10756" width="2.5703125" style="33" customWidth="1"/>
    <col min="10757" max="10757" width="17.5703125" style="33" customWidth="1"/>
    <col min="10758" max="10758" width="1.5703125" style="33" customWidth="1"/>
    <col min="10759" max="10759" width="17.5703125" style="33" customWidth="1"/>
    <col min="10760" max="10760" width="1.5703125" style="33" customWidth="1"/>
    <col min="10761" max="10761" width="18.42578125" style="33" customWidth="1"/>
    <col min="10762" max="10762" width="1.5703125" style="33" customWidth="1"/>
    <col min="10763" max="10763" width="17.5703125" style="33" customWidth="1"/>
    <col min="10764" max="10764" width="1.5703125" style="33" customWidth="1"/>
    <col min="10765" max="10765" width="17.5703125" style="33" customWidth="1"/>
    <col min="10766" max="10766" width="1.5703125" style="33" customWidth="1"/>
    <col min="10767" max="10767" width="17.5703125" style="33" customWidth="1"/>
    <col min="10768" max="10768" width="1.5703125" style="33" customWidth="1"/>
    <col min="10769" max="10769" width="17.5703125" style="33" customWidth="1"/>
    <col min="10770" max="10770" width="1.5703125" style="33" customWidth="1"/>
    <col min="10771" max="10771" width="17.5703125" style="33" customWidth="1"/>
    <col min="10772" max="10772" width="0.5703125" style="33" customWidth="1"/>
    <col min="10773" max="10773" width="0.42578125" style="33" customWidth="1"/>
    <col min="10774" max="11009" width="9.42578125" style="33"/>
    <col min="11010" max="11010" width="12.5703125" style="33" customWidth="1"/>
    <col min="11011" max="11011" width="15.7109375" style="33" customWidth="1"/>
    <col min="11012" max="11012" width="2.5703125" style="33" customWidth="1"/>
    <col min="11013" max="11013" width="17.5703125" style="33" customWidth="1"/>
    <col min="11014" max="11014" width="1.5703125" style="33" customWidth="1"/>
    <col min="11015" max="11015" width="17.5703125" style="33" customWidth="1"/>
    <col min="11016" max="11016" width="1.5703125" style="33" customWidth="1"/>
    <col min="11017" max="11017" width="18.42578125" style="33" customWidth="1"/>
    <col min="11018" max="11018" width="1.5703125" style="33" customWidth="1"/>
    <col min="11019" max="11019" width="17.5703125" style="33" customWidth="1"/>
    <col min="11020" max="11020" width="1.5703125" style="33" customWidth="1"/>
    <col min="11021" max="11021" width="17.5703125" style="33" customWidth="1"/>
    <col min="11022" max="11022" width="1.5703125" style="33" customWidth="1"/>
    <col min="11023" max="11023" width="17.5703125" style="33" customWidth="1"/>
    <col min="11024" max="11024" width="1.5703125" style="33" customWidth="1"/>
    <col min="11025" max="11025" width="17.5703125" style="33" customWidth="1"/>
    <col min="11026" max="11026" width="1.5703125" style="33" customWidth="1"/>
    <col min="11027" max="11027" width="17.5703125" style="33" customWidth="1"/>
    <col min="11028" max="11028" width="0.5703125" style="33" customWidth="1"/>
    <col min="11029" max="11029" width="0.42578125" style="33" customWidth="1"/>
    <col min="11030" max="11265" width="9.42578125" style="33"/>
    <col min="11266" max="11266" width="12.5703125" style="33" customWidth="1"/>
    <col min="11267" max="11267" width="15.7109375" style="33" customWidth="1"/>
    <col min="11268" max="11268" width="2.5703125" style="33" customWidth="1"/>
    <col min="11269" max="11269" width="17.5703125" style="33" customWidth="1"/>
    <col min="11270" max="11270" width="1.5703125" style="33" customWidth="1"/>
    <col min="11271" max="11271" width="17.5703125" style="33" customWidth="1"/>
    <col min="11272" max="11272" width="1.5703125" style="33" customWidth="1"/>
    <col min="11273" max="11273" width="18.42578125" style="33" customWidth="1"/>
    <col min="11274" max="11274" width="1.5703125" style="33" customWidth="1"/>
    <col min="11275" max="11275" width="17.5703125" style="33" customWidth="1"/>
    <col min="11276" max="11276" width="1.5703125" style="33" customWidth="1"/>
    <col min="11277" max="11277" width="17.5703125" style="33" customWidth="1"/>
    <col min="11278" max="11278" width="1.5703125" style="33" customWidth="1"/>
    <col min="11279" max="11279" width="17.5703125" style="33" customWidth="1"/>
    <col min="11280" max="11280" width="1.5703125" style="33" customWidth="1"/>
    <col min="11281" max="11281" width="17.5703125" style="33" customWidth="1"/>
    <col min="11282" max="11282" width="1.5703125" style="33" customWidth="1"/>
    <col min="11283" max="11283" width="17.5703125" style="33" customWidth="1"/>
    <col min="11284" max="11284" width="0.5703125" style="33" customWidth="1"/>
    <col min="11285" max="11285" width="0.42578125" style="33" customWidth="1"/>
    <col min="11286" max="11521" width="9.42578125" style="33"/>
    <col min="11522" max="11522" width="12.5703125" style="33" customWidth="1"/>
    <col min="11523" max="11523" width="15.7109375" style="33" customWidth="1"/>
    <col min="11524" max="11524" width="2.5703125" style="33" customWidth="1"/>
    <col min="11525" max="11525" width="17.5703125" style="33" customWidth="1"/>
    <col min="11526" max="11526" width="1.5703125" style="33" customWidth="1"/>
    <col min="11527" max="11527" width="17.5703125" style="33" customWidth="1"/>
    <col min="11528" max="11528" width="1.5703125" style="33" customWidth="1"/>
    <col min="11529" max="11529" width="18.42578125" style="33" customWidth="1"/>
    <col min="11530" max="11530" width="1.5703125" style="33" customWidth="1"/>
    <col min="11531" max="11531" width="17.5703125" style="33" customWidth="1"/>
    <col min="11532" max="11532" width="1.5703125" style="33" customWidth="1"/>
    <col min="11533" max="11533" width="17.5703125" style="33" customWidth="1"/>
    <col min="11534" max="11534" width="1.5703125" style="33" customWidth="1"/>
    <col min="11535" max="11535" width="17.5703125" style="33" customWidth="1"/>
    <col min="11536" max="11536" width="1.5703125" style="33" customWidth="1"/>
    <col min="11537" max="11537" width="17.5703125" style="33" customWidth="1"/>
    <col min="11538" max="11538" width="1.5703125" style="33" customWidth="1"/>
    <col min="11539" max="11539" width="17.5703125" style="33" customWidth="1"/>
    <col min="11540" max="11540" width="0.5703125" style="33" customWidth="1"/>
    <col min="11541" max="11541" width="0.42578125" style="33" customWidth="1"/>
    <col min="11542" max="11777" width="9.42578125" style="33"/>
    <col min="11778" max="11778" width="12.5703125" style="33" customWidth="1"/>
    <col min="11779" max="11779" width="15.7109375" style="33" customWidth="1"/>
    <col min="11780" max="11780" width="2.5703125" style="33" customWidth="1"/>
    <col min="11781" max="11781" width="17.5703125" style="33" customWidth="1"/>
    <col min="11782" max="11782" width="1.5703125" style="33" customWidth="1"/>
    <col min="11783" max="11783" width="17.5703125" style="33" customWidth="1"/>
    <col min="11784" max="11784" width="1.5703125" style="33" customWidth="1"/>
    <col min="11785" max="11785" width="18.42578125" style="33" customWidth="1"/>
    <col min="11786" max="11786" width="1.5703125" style="33" customWidth="1"/>
    <col min="11787" max="11787" width="17.5703125" style="33" customWidth="1"/>
    <col min="11788" max="11788" width="1.5703125" style="33" customWidth="1"/>
    <col min="11789" max="11789" width="17.5703125" style="33" customWidth="1"/>
    <col min="11790" max="11790" width="1.5703125" style="33" customWidth="1"/>
    <col min="11791" max="11791" width="17.5703125" style="33" customWidth="1"/>
    <col min="11792" max="11792" width="1.5703125" style="33" customWidth="1"/>
    <col min="11793" max="11793" width="17.5703125" style="33" customWidth="1"/>
    <col min="11794" max="11794" width="1.5703125" style="33" customWidth="1"/>
    <col min="11795" max="11795" width="17.5703125" style="33" customWidth="1"/>
    <col min="11796" max="11796" width="0.5703125" style="33" customWidth="1"/>
    <col min="11797" max="11797" width="0.42578125" style="33" customWidth="1"/>
    <col min="11798" max="12033" width="9.42578125" style="33"/>
    <col min="12034" max="12034" width="12.5703125" style="33" customWidth="1"/>
    <col min="12035" max="12035" width="15.7109375" style="33" customWidth="1"/>
    <col min="12036" max="12036" width="2.5703125" style="33" customWidth="1"/>
    <col min="12037" max="12037" width="17.5703125" style="33" customWidth="1"/>
    <col min="12038" max="12038" width="1.5703125" style="33" customWidth="1"/>
    <col min="12039" max="12039" width="17.5703125" style="33" customWidth="1"/>
    <col min="12040" max="12040" width="1.5703125" style="33" customWidth="1"/>
    <col min="12041" max="12041" width="18.42578125" style="33" customWidth="1"/>
    <col min="12042" max="12042" width="1.5703125" style="33" customWidth="1"/>
    <col min="12043" max="12043" width="17.5703125" style="33" customWidth="1"/>
    <col min="12044" max="12044" width="1.5703125" style="33" customWidth="1"/>
    <col min="12045" max="12045" width="17.5703125" style="33" customWidth="1"/>
    <col min="12046" max="12046" width="1.5703125" style="33" customWidth="1"/>
    <col min="12047" max="12047" width="17.5703125" style="33" customWidth="1"/>
    <col min="12048" max="12048" width="1.5703125" style="33" customWidth="1"/>
    <col min="12049" max="12049" width="17.5703125" style="33" customWidth="1"/>
    <col min="12050" max="12050" width="1.5703125" style="33" customWidth="1"/>
    <col min="12051" max="12051" width="17.5703125" style="33" customWidth="1"/>
    <col min="12052" max="12052" width="0.5703125" style="33" customWidth="1"/>
    <col min="12053" max="12053" width="0.42578125" style="33" customWidth="1"/>
    <col min="12054" max="12289" width="9.42578125" style="33"/>
    <col min="12290" max="12290" width="12.5703125" style="33" customWidth="1"/>
    <col min="12291" max="12291" width="15.7109375" style="33" customWidth="1"/>
    <col min="12292" max="12292" width="2.5703125" style="33" customWidth="1"/>
    <col min="12293" max="12293" width="17.5703125" style="33" customWidth="1"/>
    <col min="12294" max="12294" width="1.5703125" style="33" customWidth="1"/>
    <col min="12295" max="12295" width="17.5703125" style="33" customWidth="1"/>
    <col min="12296" max="12296" width="1.5703125" style="33" customWidth="1"/>
    <col min="12297" max="12297" width="18.42578125" style="33" customWidth="1"/>
    <col min="12298" max="12298" width="1.5703125" style="33" customWidth="1"/>
    <col min="12299" max="12299" width="17.5703125" style="33" customWidth="1"/>
    <col min="12300" max="12300" width="1.5703125" style="33" customWidth="1"/>
    <col min="12301" max="12301" width="17.5703125" style="33" customWidth="1"/>
    <col min="12302" max="12302" width="1.5703125" style="33" customWidth="1"/>
    <col min="12303" max="12303" width="17.5703125" style="33" customWidth="1"/>
    <col min="12304" max="12304" width="1.5703125" style="33" customWidth="1"/>
    <col min="12305" max="12305" width="17.5703125" style="33" customWidth="1"/>
    <col min="12306" max="12306" width="1.5703125" style="33" customWidth="1"/>
    <col min="12307" max="12307" width="17.5703125" style="33" customWidth="1"/>
    <col min="12308" max="12308" width="0.5703125" style="33" customWidth="1"/>
    <col min="12309" max="12309" width="0.42578125" style="33" customWidth="1"/>
    <col min="12310" max="12545" width="9.42578125" style="33"/>
    <col min="12546" max="12546" width="12.5703125" style="33" customWidth="1"/>
    <col min="12547" max="12547" width="15.7109375" style="33" customWidth="1"/>
    <col min="12548" max="12548" width="2.5703125" style="33" customWidth="1"/>
    <col min="12549" max="12549" width="17.5703125" style="33" customWidth="1"/>
    <col min="12550" max="12550" width="1.5703125" style="33" customWidth="1"/>
    <col min="12551" max="12551" width="17.5703125" style="33" customWidth="1"/>
    <col min="12552" max="12552" width="1.5703125" style="33" customWidth="1"/>
    <col min="12553" max="12553" width="18.42578125" style="33" customWidth="1"/>
    <col min="12554" max="12554" width="1.5703125" style="33" customWidth="1"/>
    <col min="12555" max="12555" width="17.5703125" style="33" customWidth="1"/>
    <col min="12556" max="12556" width="1.5703125" style="33" customWidth="1"/>
    <col min="12557" max="12557" width="17.5703125" style="33" customWidth="1"/>
    <col min="12558" max="12558" width="1.5703125" style="33" customWidth="1"/>
    <col min="12559" max="12559" width="17.5703125" style="33" customWidth="1"/>
    <col min="12560" max="12560" width="1.5703125" style="33" customWidth="1"/>
    <col min="12561" max="12561" width="17.5703125" style="33" customWidth="1"/>
    <col min="12562" max="12562" width="1.5703125" style="33" customWidth="1"/>
    <col min="12563" max="12563" width="17.5703125" style="33" customWidth="1"/>
    <col min="12564" max="12564" width="0.5703125" style="33" customWidth="1"/>
    <col min="12565" max="12565" width="0.42578125" style="33" customWidth="1"/>
    <col min="12566" max="12801" width="9.42578125" style="33"/>
    <col min="12802" max="12802" width="12.5703125" style="33" customWidth="1"/>
    <col min="12803" max="12803" width="15.7109375" style="33" customWidth="1"/>
    <col min="12804" max="12804" width="2.5703125" style="33" customWidth="1"/>
    <col min="12805" max="12805" width="17.5703125" style="33" customWidth="1"/>
    <col min="12806" max="12806" width="1.5703125" style="33" customWidth="1"/>
    <col min="12807" max="12807" width="17.5703125" style="33" customWidth="1"/>
    <col min="12808" max="12808" width="1.5703125" style="33" customWidth="1"/>
    <col min="12809" max="12809" width="18.42578125" style="33" customWidth="1"/>
    <col min="12810" max="12810" width="1.5703125" style="33" customWidth="1"/>
    <col min="12811" max="12811" width="17.5703125" style="33" customWidth="1"/>
    <col min="12812" max="12812" width="1.5703125" style="33" customWidth="1"/>
    <col min="12813" max="12813" width="17.5703125" style="33" customWidth="1"/>
    <col min="12814" max="12814" width="1.5703125" style="33" customWidth="1"/>
    <col min="12815" max="12815" width="17.5703125" style="33" customWidth="1"/>
    <col min="12816" max="12816" width="1.5703125" style="33" customWidth="1"/>
    <col min="12817" max="12817" width="17.5703125" style="33" customWidth="1"/>
    <col min="12818" max="12818" width="1.5703125" style="33" customWidth="1"/>
    <col min="12819" max="12819" width="17.5703125" style="33" customWidth="1"/>
    <col min="12820" max="12820" width="0.5703125" style="33" customWidth="1"/>
    <col min="12821" max="12821" width="0.42578125" style="33" customWidth="1"/>
    <col min="12822" max="13057" width="9.42578125" style="33"/>
    <col min="13058" max="13058" width="12.5703125" style="33" customWidth="1"/>
    <col min="13059" max="13059" width="15.7109375" style="33" customWidth="1"/>
    <col min="13060" max="13060" width="2.5703125" style="33" customWidth="1"/>
    <col min="13061" max="13061" width="17.5703125" style="33" customWidth="1"/>
    <col min="13062" max="13062" width="1.5703125" style="33" customWidth="1"/>
    <col min="13063" max="13063" width="17.5703125" style="33" customWidth="1"/>
    <col min="13064" max="13064" width="1.5703125" style="33" customWidth="1"/>
    <col min="13065" max="13065" width="18.42578125" style="33" customWidth="1"/>
    <col min="13066" max="13066" width="1.5703125" style="33" customWidth="1"/>
    <col min="13067" max="13067" width="17.5703125" style="33" customWidth="1"/>
    <col min="13068" max="13068" width="1.5703125" style="33" customWidth="1"/>
    <col min="13069" max="13069" width="17.5703125" style="33" customWidth="1"/>
    <col min="13070" max="13070" width="1.5703125" style="33" customWidth="1"/>
    <col min="13071" max="13071" width="17.5703125" style="33" customWidth="1"/>
    <col min="13072" max="13072" width="1.5703125" style="33" customWidth="1"/>
    <col min="13073" max="13073" width="17.5703125" style="33" customWidth="1"/>
    <col min="13074" max="13074" width="1.5703125" style="33" customWidth="1"/>
    <col min="13075" max="13075" width="17.5703125" style="33" customWidth="1"/>
    <col min="13076" max="13076" width="0.5703125" style="33" customWidth="1"/>
    <col min="13077" max="13077" width="0.42578125" style="33" customWidth="1"/>
    <col min="13078" max="13313" width="9.42578125" style="33"/>
    <col min="13314" max="13314" width="12.5703125" style="33" customWidth="1"/>
    <col min="13315" max="13315" width="15.7109375" style="33" customWidth="1"/>
    <col min="13316" max="13316" width="2.5703125" style="33" customWidth="1"/>
    <col min="13317" max="13317" width="17.5703125" style="33" customWidth="1"/>
    <col min="13318" max="13318" width="1.5703125" style="33" customWidth="1"/>
    <col min="13319" max="13319" width="17.5703125" style="33" customWidth="1"/>
    <col min="13320" max="13320" width="1.5703125" style="33" customWidth="1"/>
    <col min="13321" max="13321" width="18.42578125" style="33" customWidth="1"/>
    <col min="13322" max="13322" width="1.5703125" style="33" customWidth="1"/>
    <col min="13323" max="13323" width="17.5703125" style="33" customWidth="1"/>
    <col min="13324" max="13324" width="1.5703125" style="33" customWidth="1"/>
    <col min="13325" max="13325" width="17.5703125" style="33" customWidth="1"/>
    <col min="13326" max="13326" width="1.5703125" style="33" customWidth="1"/>
    <col min="13327" max="13327" width="17.5703125" style="33" customWidth="1"/>
    <col min="13328" max="13328" width="1.5703125" style="33" customWidth="1"/>
    <col min="13329" max="13329" width="17.5703125" style="33" customWidth="1"/>
    <col min="13330" max="13330" width="1.5703125" style="33" customWidth="1"/>
    <col min="13331" max="13331" width="17.5703125" style="33" customWidth="1"/>
    <col min="13332" max="13332" width="0.5703125" style="33" customWidth="1"/>
    <col min="13333" max="13333" width="0.42578125" style="33" customWidth="1"/>
    <col min="13334" max="13569" width="9.42578125" style="33"/>
    <col min="13570" max="13570" width="12.5703125" style="33" customWidth="1"/>
    <col min="13571" max="13571" width="15.7109375" style="33" customWidth="1"/>
    <col min="13572" max="13572" width="2.5703125" style="33" customWidth="1"/>
    <col min="13573" max="13573" width="17.5703125" style="33" customWidth="1"/>
    <col min="13574" max="13574" width="1.5703125" style="33" customWidth="1"/>
    <col min="13575" max="13575" width="17.5703125" style="33" customWidth="1"/>
    <col min="13576" max="13576" width="1.5703125" style="33" customWidth="1"/>
    <col min="13577" max="13577" width="18.42578125" style="33" customWidth="1"/>
    <col min="13578" max="13578" width="1.5703125" style="33" customWidth="1"/>
    <col min="13579" max="13579" width="17.5703125" style="33" customWidth="1"/>
    <col min="13580" max="13580" width="1.5703125" style="33" customWidth="1"/>
    <col min="13581" max="13581" width="17.5703125" style="33" customWidth="1"/>
    <col min="13582" max="13582" width="1.5703125" style="33" customWidth="1"/>
    <col min="13583" max="13583" width="17.5703125" style="33" customWidth="1"/>
    <col min="13584" max="13584" width="1.5703125" style="33" customWidth="1"/>
    <col min="13585" max="13585" width="17.5703125" style="33" customWidth="1"/>
    <col min="13586" max="13586" width="1.5703125" style="33" customWidth="1"/>
    <col min="13587" max="13587" width="17.5703125" style="33" customWidth="1"/>
    <col min="13588" max="13588" width="0.5703125" style="33" customWidth="1"/>
    <col min="13589" max="13589" width="0.42578125" style="33" customWidth="1"/>
    <col min="13590" max="13825" width="9.42578125" style="33"/>
    <col min="13826" max="13826" width="12.5703125" style="33" customWidth="1"/>
    <col min="13827" max="13827" width="15.7109375" style="33" customWidth="1"/>
    <col min="13828" max="13828" width="2.5703125" style="33" customWidth="1"/>
    <col min="13829" max="13829" width="17.5703125" style="33" customWidth="1"/>
    <col min="13830" max="13830" width="1.5703125" style="33" customWidth="1"/>
    <col min="13831" max="13831" width="17.5703125" style="33" customWidth="1"/>
    <col min="13832" max="13832" width="1.5703125" style="33" customWidth="1"/>
    <col min="13833" max="13833" width="18.42578125" style="33" customWidth="1"/>
    <col min="13834" max="13834" width="1.5703125" style="33" customWidth="1"/>
    <col min="13835" max="13835" width="17.5703125" style="33" customWidth="1"/>
    <col min="13836" max="13836" width="1.5703125" style="33" customWidth="1"/>
    <col min="13837" max="13837" width="17.5703125" style="33" customWidth="1"/>
    <col min="13838" max="13838" width="1.5703125" style="33" customWidth="1"/>
    <col min="13839" max="13839" width="17.5703125" style="33" customWidth="1"/>
    <col min="13840" max="13840" width="1.5703125" style="33" customWidth="1"/>
    <col min="13841" max="13841" width="17.5703125" style="33" customWidth="1"/>
    <col min="13842" max="13842" width="1.5703125" style="33" customWidth="1"/>
    <col min="13843" max="13843" width="17.5703125" style="33" customWidth="1"/>
    <col min="13844" max="13844" width="0.5703125" style="33" customWidth="1"/>
    <col min="13845" max="13845" width="0.42578125" style="33" customWidth="1"/>
    <col min="13846" max="14081" width="9.42578125" style="33"/>
    <col min="14082" max="14082" width="12.5703125" style="33" customWidth="1"/>
    <col min="14083" max="14083" width="15.7109375" style="33" customWidth="1"/>
    <col min="14084" max="14084" width="2.5703125" style="33" customWidth="1"/>
    <col min="14085" max="14085" width="17.5703125" style="33" customWidth="1"/>
    <col min="14086" max="14086" width="1.5703125" style="33" customWidth="1"/>
    <col min="14087" max="14087" width="17.5703125" style="33" customWidth="1"/>
    <col min="14088" max="14088" width="1.5703125" style="33" customWidth="1"/>
    <col min="14089" max="14089" width="18.42578125" style="33" customWidth="1"/>
    <col min="14090" max="14090" width="1.5703125" style="33" customWidth="1"/>
    <col min="14091" max="14091" width="17.5703125" style="33" customWidth="1"/>
    <col min="14092" max="14092" width="1.5703125" style="33" customWidth="1"/>
    <col min="14093" max="14093" width="17.5703125" style="33" customWidth="1"/>
    <col min="14094" max="14094" width="1.5703125" style="33" customWidth="1"/>
    <col min="14095" max="14095" width="17.5703125" style="33" customWidth="1"/>
    <col min="14096" max="14096" width="1.5703125" style="33" customWidth="1"/>
    <col min="14097" max="14097" width="17.5703125" style="33" customWidth="1"/>
    <col min="14098" max="14098" width="1.5703125" style="33" customWidth="1"/>
    <col min="14099" max="14099" width="17.5703125" style="33" customWidth="1"/>
    <col min="14100" max="14100" width="0.5703125" style="33" customWidth="1"/>
    <col min="14101" max="14101" width="0.42578125" style="33" customWidth="1"/>
    <col min="14102" max="14337" width="9.42578125" style="33"/>
    <col min="14338" max="14338" width="12.5703125" style="33" customWidth="1"/>
    <col min="14339" max="14339" width="15.7109375" style="33" customWidth="1"/>
    <col min="14340" max="14340" width="2.5703125" style="33" customWidth="1"/>
    <col min="14341" max="14341" width="17.5703125" style="33" customWidth="1"/>
    <col min="14342" max="14342" width="1.5703125" style="33" customWidth="1"/>
    <col min="14343" max="14343" width="17.5703125" style="33" customWidth="1"/>
    <col min="14344" max="14344" width="1.5703125" style="33" customWidth="1"/>
    <col min="14345" max="14345" width="18.42578125" style="33" customWidth="1"/>
    <col min="14346" max="14346" width="1.5703125" style="33" customWidth="1"/>
    <col min="14347" max="14347" width="17.5703125" style="33" customWidth="1"/>
    <col min="14348" max="14348" width="1.5703125" style="33" customWidth="1"/>
    <col min="14349" max="14349" width="17.5703125" style="33" customWidth="1"/>
    <col min="14350" max="14350" width="1.5703125" style="33" customWidth="1"/>
    <col min="14351" max="14351" width="17.5703125" style="33" customWidth="1"/>
    <col min="14352" max="14352" width="1.5703125" style="33" customWidth="1"/>
    <col min="14353" max="14353" width="17.5703125" style="33" customWidth="1"/>
    <col min="14354" max="14354" width="1.5703125" style="33" customWidth="1"/>
    <col min="14355" max="14355" width="17.5703125" style="33" customWidth="1"/>
    <col min="14356" max="14356" width="0.5703125" style="33" customWidth="1"/>
    <col min="14357" max="14357" width="0.42578125" style="33" customWidth="1"/>
    <col min="14358" max="14593" width="9.42578125" style="33"/>
    <col min="14594" max="14594" width="12.5703125" style="33" customWidth="1"/>
    <col min="14595" max="14595" width="15.7109375" style="33" customWidth="1"/>
    <col min="14596" max="14596" width="2.5703125" style="33" customWidth="1"/>
    <col min="14597" max="14597" width="17.5703125" style="33" customWidth="1"/>
    <col min="14598" max="14598" width="1.5703125" style="33" customWidth="1"/>
    <col min="14599" max="14599" width="17.5703125" style="33" customWidth="1"/>
    <col min="14600" max="14600" width="1.5703125" style="33" customWidth="1"/>
    <col min="14601" max="14601" width="18.42578125" style="33" customWidth="1"/>
    <col min="14602" max="14602" width="1.5703125" style="33" customWidth="1"/>
    <col min="14603" max="14603" width="17.5703125" style="33" customWidth="1"/>
    <col min="14604" max="14604" width="1.5703125" style="33" customWidth="1"/>
    <col min="14605" max="14605" width="17.5703125" style="33" customWidth="1"/>
    <col min="14606" max="14606" width="1.5703125" style="33" customWidth="1"/>
    <col min="14607" max="14607" width="17.5703125" style="33" customWidth="1"/>
    <col min="14608" max="14608" width="1.5703125" style="33" customWidth="1"/>
    <col min="14609" max="14609" width="17.5703125" style="33" customWidth="1"/>
    <col min="14610" max="14610" width="1.5703125" style="33" customWidth="1"/>
    <col min="14611" max="14611" width="17.5703125" style="33" customWidth="1"/>
    <col min="14612" max="14612" width="0.5703125" style="33" customWidth="1"/>
    <col min="14613" max="14613" width="0.42578125" style="33" customWidth="1"/>
    <col min="14614" max="14849" width="9.42578125" style="33"/>
    <col min="14850" max="14850" width="12.5703125" style="33" customWidth="1"/>
    <col min="14851" max="14851" width="15.7109375" style="33" customWidth="1"/>
    <col min="14852" max="14852" width="2.5703125" style="33" customWidth="1"/>
    <col min="14853" max="14853" width="17.5703125" style="33" customWidth="1"/>
    <col min="14854" max="14854" width="1.5703125" style="33" customWidth="1"/>
    <col min="14855" max="14855" width="17.5703125" style="33" customWidth="1"/>
    <col min="14856" max="14856" width="1.5703125" style="33" customWidth="1"/>
    <col min="14857" max="14857" width="18.42578125" style="33" customWidth="1"/>
    <col min="14858" max="14858" width="1.5703125" style="33" customWidth="1"/>
    <col min="14859" max="14859" width="17.5703125" style="33" customWidth="1"/>
    <col min="14860" max="14860" width="1.5703125" style="33" customWidth="1"/>
    <col min="14861" max="14861" width="17.5703125" style="33" customWidth="1"/>
    <col min="14862" max="14862" width="1.5703125" style="33" customWidth="1"/>
    <col min="14863" max="14863" width="17.5703125" style="33" customWidth="1"/>
    <col min="14864" max="14864" width="1.5703125" style="33" customWidth="1"/>
    <col min="14865" max="14865" width="17.5703125" style="33" customWidth="1"/>
    <col min="14866" max="14866" width="1.5703125" style="33" customWidth="1"/>
    <col min="14867" max="14867" width="17.5703125" style="33" customWidth="1"/>
    <col min="14868" max="14868" width="0.5703125" style="33" customWidth="1"/>
    <col min="14869" max="14869" width="0.42578125" style="33" customWidth="1"/>
    <col min="14870" max="15105" width="9.42578125" style="33"/>
    <col min="15106" max="15106" width="12.5703125" style="33" customWidth="1"/>
    <col min="15107" max="15107" width="15.7109375" style="33" customWidth="1"/>
    <col min="15108" max="15108" width="2.5703125" style="33" customWidth="1"/>
    <col min="15109" max="15109" width="17.5703125" style="33" customWidth="1"/>
    <col min="15110" max="15110" width="1.5703125" style="33" customWidth="1"/>
    <col min="15111" max="15111" width="17.5703125" style="33" customWidth="1"/>
    <col min="15112" max="15112" width="1.5703125" style="33" customWidth="1"/>
    <col min="15113" max="15113" width="18.42578125" style="33" customWidth="1"/>
    <col min="15114" max="15114" width="1.5703125" style="33" customWidth="1"/>
    <col min="15115" max="15115" width="17.5703125" style="33" customWidth="1"/>
    <col min="15116" max="15116" width="1.5703125" style="33" customWidth="1"/>
    <col min="15117" max="15117" width="17.5703125" style="33" customWidth="1"/>
    <col min="15118" max="15118" width="1.5703125" style="33" customWidth="1"/>
    <col min="15119" max="15119" width="17.5703125" style="33" customWidth="1"/>
    <col min="15120" max="15120" width="1.5703125" style="33" customWidth="1"/>
    <col min="15121" max="15121" width="17.5703125" style="33" customWidth="1"/>
    <col min="15122" max="15122" width="1.5703125" style="33" customWidth="1"/>
    <col min="15123" max="15123" width="17.5703125" style="33" customWidth="1"/>
    <col min="15124" max="15124" width="0.5703125" style="33" customWidth="1"/>
    <col min="15125" max="15125" width="0.42578125" style="33" customWidth="1"/>
    <col min="15126" max="15361" width="9.42578125" style="33"/>
    <col min="15362" max="15362" width="12.5703125" style="33" customWidth="1"/>
    <col min="15363" max="15363" width="15.7109375" style="33" customWidth="1"/>
    <col min="15364" max="15364" width="2.5703125" style="33" customWidth="1"/>
    <col min="15365" max="15365" width="17.5703125" style="33" customWidth="1"/>
    <col min="15366" max="15366" width="1.5703125" style="33" customWidth="1"/>
    <col min="15367" max="15367" width="17.5703125" style="33" customWidth="1"/>
    <col min="15368" max="15368" width="1.5703125" style="33" customWidth="1"/>
    <col min="15369" max="15369" width="18.42578125" style="33" customWidth="1"/>
    <col min="15370" max="15370" width="1.5703125" style="33" customWidth="1"/>
    <col min="15371" max="15371" width="17.5703125" style="33" customWidth="1"/>
    <col min="15372" max="15372" width="1.5703125" style="33" customWidth="1"/>
    <col min="15373" max="15373" width="17.5703125" style="33" customWidth="1"/>
    <col min="15374" max="15374" width="1.5703125" style="33" customWidth="1"/>
    <col min="15375" max="15375" width="17.5703125" style="33" customWidth="1"/>
    <col min="15376" max="15376" width="1.5703125" style="33" customWidth="1"/>
    <col min="15377" max="15377" width="17.5703125" style="33" customWidth="1"/>
    <col min="15378" max="15378" width="1.5703125" style="33" customWidth="1"/>
    <col min="15379" max="15379" width="17.5703125" style="33" customWidth="1"/>
    <col min="15380" max="15380" width="0.5703125" style="33" customWidth="1"/>
    <col min="15381" max="15381" width="0.42578125" style="33" customWidth="1"/>
    <col min="15382" max="15617" width="9.42578125" style="33"/>
    <col min="15618" max="15618" width="12.5703125" style="33" customWidth="1"/>
    <col min="15619" max="15619" width="15.7109375" style="33" customWidth="1"/>
    <col min="15620" max="15620" width="2.5703125" style="33" customWidth="1"/>
    <col min="15621" max="15621" width="17.5703125" style="33" customWidth="1"/>
    <col min="15622" max="15622" width="1.5703125" style="33" customWidth="1"/>
    <col min="15623" max="15623" width="17.5703125" style="33" customWidth="1"/>
    <col min="15624" max="15624" width="1.5703125" style="33" customWidth="1"/>
    <col min="15625" max="15625" width="18.42578125" style="33" customWidth="1"/>
    <col min="15626" max="15626" width="1.5703125" style="33" customWidth="1"/>
    <col min="15627" max="15627" width="17.5703125" style="33" customWidth="1"/>
    <col min="15628" max="15628" width="1.5703125" style="33" customWidth="1"/>
    <col min="15629" max="15629" width="17.5703125" style="33" customWidth="1"/>
    <col min="15630" max="15630" width="1.5703125" style="33" customWidth="1"/>
    <col min="15631" max="15631" width="17.5703125" style="33" customWidth="1"/>
    <col min="15632" max="15632" width="1.5703125" style="33" customWidth="1"/>
    <col min="15633" max="15633" width="17.5703125" style="33" customWidth="1"/>
    <col min="15634" max="15634" width="1.5703125" style="33" customWidth="1"/>
    <col min="15635" max="15635" width="17.5703125" style="33" customWidth="1"/>
    <col min="15636" max="15636" width="0.5703125" style="33" customWidth="1"/>
    <col min="15637" max="15637" width="0.42578125" style="33" customWidth="1"/>
    <col min="15638" max="15873" width="9.42578125" style="33"/>
    <col min="15874" max="15874" width="12.5703125" style="33" customWidth="1"/>
    <col min="15875" max="15875" width="15.7109375" style="33" customWidth="1"/>
    <col min="15876" max="15876" width="2.5703125" style="33" customWidth="1"/>
    <col min="15877" max="15877" width="17.5703125" style="33" customWidth="1"/>
    <col min="15878" max="15878" width="1.5703125" style="33" customWidth="1"/>
    <col min="15879" max="15879" width="17.5703125" style="33" customWidth="1"/>
    <col min="15880" max="15880" width="1.5703125" style="33" customWidth="1"/>
    <col min="15881" max="15881" width="18.42578125" style="33" customWidth="1"/>
    <col min="15882" max="15882" width="1.5703125" style="33" customWidth="1"/>
    <col min="15883" max="15883" width="17.5703125" style="33" customWidth="1"/>
    <col min="15884" max="15884" width="1.5703125" style="33" customWidth="1"/>
    <col min="15885" max="15885" width="17.5703125" style="33" customWidth="1"/>
    <col min="15886" max="15886" width="1.5703125" style="33" customWidth="1"/>
    <col min="15887" max="15887" width="17.5703125" style="33" customWidth="1"/>
    <col min="15888" max="15888" width="1.5703125" style="33" customWidth="1"/>
    <col min="15889" max="15889" width="17.5703125" style="33" customWidth="1"/>
    <col min="15890" max="15890" width="1.5703125" style="33" customWidth="1"/>
    <col min="15891" max="15891" width="17.5703125" style="33" customWidth="1"/>
    <col min="15892" max="15892" width="0.5703125" style="33" customWidth="1"/>
    <col min="15893" max="15893" width="0.42578125" style="33" customWidth="1"/>
    <col min="15894" max="16129" width="9.42578125" style="33"/>
    <col min="16130" max="16130" width="12.5703125" style="33" customWidth="1"/>
    <col min="16131" max="16131" width="15.7109375" style="33" customWidth="1"/>
    <col min="16132" max="16132" width="2.5703125" style="33" customWidth="1"/>
    <col min="16133" max="16133" width="17.5703125" style="33" customWidth="1"/>
    <col min="16134" max="16134" width="1.5703125" style="33" customWidth="1"/>
    <col min="16135" max="16135" width="17.5703125" style="33" customWidth="1"/>
    <col min="16136" max="16136" width="1.5703125" style="33" customWidth="1"/>
    <col min="16137" max="16137" width="18.42578125" style="33" customWidth="1"/>
    <col min="16138" max="16138" width="1.5703125" style="33" customWidth="1"/>
    <col min="16139" max="16139" width="17.5703125" style="33" customWidth="1"/>
    <col min="16140" max="16140" width="1.5703125" style="33" customWidth="1"/>
    <col min="16141" max="16141" width="17.5703125" style="33" customWidth="1"/>
    <col min="16142" max="16142" width="1.5703125" style="33" customWidth="1"/>
    <col min="16143" max="16143" width="17.5703125" style="33" customWidth="1"/>
    <col min="16144" max="16144" width="1.5703125" style="33" customWidth="1"/>
    <col min="16145" max="16145" width="17.5703125" style="33" customWidth="1"/>
    <col min="16146" max="16146" width="1.5703125" style="33" customWidth="1"/>
    <col min="16147" max="16147" width="17.5703125" style="33" customWidth="1"/>
    <col min="16148" max="16148" width="0.5703125" style="33" customWidth="1"/>
    <col min="16149" max="16149" width="0.42578125" style="33" customWidth="1"/>
    <col min="16150" max="16384" width="9.42578125" style="33"/>
  </cols>
  <sheetData>
    <row r="1" spans="1:21" ht="24" customHeight="1">
      <c r="A1" s="37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42"/>
      <c r="N1" s="42"/>
      <c r="O1" s="42"/>
      <c r="P1" s="42"/>
      <c r="Q1" s="42"/>
      <c r="R1" s="42"/>
      <c r="S1" s="42"/>
      <c r="T1" s="42"/>
      <c r="U1" s="42"/>
    </row>
    <row r="2" spans="1:21" ht="24" customHeight="1">
      <c r="A2" s="38" t="s">
        <v>231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1:21" ht="24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spans="1:21" s="36" customFormat="1" ht="24" customHeight="1">
      <c r="B4" s="82"/>
      <c r="C4" s="82"/>
      <c r="D4" s="82"/>
      <c r="E4" s="211" t="s">
        <v>3</v>
      </c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21" s="36" customFormat="1" ht="24" customHeight="1">
      <c r="B5" s="82"/>
      <c r="C5" s="82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206" t="s">
        <v>70</v>
      </c>
      <c r="P5" s="206"/>
      <c r="Q5" s="206"/>
      <c r="R5" s="83"/>
      <c r="S5" s="83"/>
    </row>
    <row r="6" spans="1:21" s="36" customFormat="1" ht="24" customHeight="1">
      <c r="B6" s="82"/>
      <c r="C6" s="82"/>
      <c r="D6" s="83"/>
      <c r="E6" s="83"/>
      <c r="F6" s="83"/>
      <c r="G6" s="83"/>
      <c r="H6" s="83"/>
      <c r="I6" s="83"/>
      <c r="J6" s="83"/>
      <c r="K6" s="213" t="s">
        <v>279</v>
      </c>
      <c r="L6" s="213"/>
      <c r="M6" s="213"/>
      <c r="N6" s="83"/>
      <c r="O6" s="215" t="s">
        <v>141</v>
      </c>
      <c r="P6" s="212"/>
      <c r="Q6" s="212"/>
      <c r="R6" s="83"/>
      <c r="S6" s="83"/>
    </row>
    <row r="7" spans="1:21" s="84" customFormat="1" ht="24" customHeight="1">
      <c r="E7" s="85"/>
      <c r="Q7" s="84" t="s">
        <v>111</v>
      </c>
    </row>
    <row r="8" spans="1:21" s="84" customFormat="1" ht="24" customHeight="1">
      <c r="E8" s="85" t="s">
        <v>113</v>
      </c>
      <c r="I8" s="84" t="s">
        <v>107</v>
      </c>
      <c r="K8" s="84" t="s">
        <v>116</v>
      </c>
      <c r="O8" s="84" t="s">
        <v>119</v>
      </c>
      <c r="Q8" s="84" t="s">
        <v>120</v>
      </c>
    </row>
    <row r="9" spans="1:21" s="84" customFormat="1" ht="24" customHeight="1">
      <c r="C9" s="155" t="s">
        <v>5</v>
      </c>
      <c r="E9" s="84" t="s">
        <v>123</v>
      </c>
      <c r="G9" s="84" t="s">
        <v>63</v>
      </c>
      <c r="I9" s="84" t="s">
        <v>142</v>
      </c>
      <c r="K9" s="163" t="s">
        <v>126</v>
      </c>
      <c r="M9" s="84" t="s">
        <v>127</v>
      </c>
      <c r="O9" s="84" t="s">
        <v>130</v>
      </c>
      <c r="Q9" s="84" t="s">
        <v>131</v>
      </c>
      <c r="S9" s="84" t="s">
        <v>73</v>
      </c>
    </row>
    <row r="10" spans="1:21" s="84" customFormat="1" ht="24" customHeight="1">
      <c r="E10" s="214" t="s">
        <v>207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</row>
    <row r="11" spans="1:21" s="84" customFormat="1" ht="24" customHeight="1">
      <c r="A11" s="47" t="s">
        <v>257</v>
      </c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</row>
    <row r="12" spans="1:21" s="91" customFormat="1" ht="24" customHeight="1">
      <c r="A12" s="86" t="s">
        <v>135</v>
      </c>
      <c r="D12" s="20"/>
      <c r="E12" s="21">
        <v>1417657291</v>
      </c>
      <c r="F12" s="20"/>
      <c r="G12" s="21">
        <v>1224845062</v>
      </c>
      <c r="H12" s="20"/>
      <c r="I12" s="21">
        <v>-290788396</v>
      </c>
      <c r="J12" s="20"/>
      <c r="K12" s="21">
        <v>47300000</v>
      </c>
      <c r="L12" s="20"/>
      <c r="M12" s="21">
        <v>287652446</v>
      </c>
      <c r="N12" s="21"/>
      <c r="O12" s="21">
        <v>-70024696</v>
      </c>
      <c r="P12" s="20"/>
      <c r="Q12" s="20">
        <f>SUM(O12)</f>
        <v>-70024696</v>
      </c>
      <c r="R12" s="20"/>
      <c r="S12" s="20">
        <f>SUM(E12:M12,Q12)</f>
        <v>2616641707</v>
      </c>
    </row>
    <row r="13" spans="1:21" s="36" customFormat="1" ht="24" customHeight="1">
      <c r="A13" s="87" t="s">
        <v>253</v>
      </c>
      <c r="D13" s="28"/>
      <c r="E13" s="28">
        <v>0</v>
      </c>
      <c r="F13" s="28"/>
      <c r="G13" s="28">
        <v>0</v>
      </c>
      <c r="H13" s="28"/>
      <c r="I13" s="28">
        <v>0</v>
      </c>
      <c r="J13" s="28"/>
      <c r="K13" s="28">
        <v>0</v>
      </c>
      <c r="L13" s="21"/>
      <c r="M13" s="28">
        <f>PL!J38</f>
        <v>-1026572498</v>
      </c>
      <c r="N13" s="28"/>
      <c r="O13" s="28">
        <v>0</v>
      </c>
      <c r="P13" s="21"/>
      <c r="Q13" s="28">
        <f>SUM(O13)</f>
        <v>0</v>
      </c>
      <c r="R13" s="21"/>
      <c r="S13" s="21">
        <f>SUM(E13:M13,Q13)</f>
        <v>-1026572498</v>
      </c>
    </row>
    <row r="14" spans="1:21" s="36" customFormat="1" ht="24" customHeight="1">
      <c r="A14" s="87" t="s">
        <v>236</v>
      </c>
      <c r="D14" s="28"/>
      <c r="E14" s="31">
        <v>0</v>
      </c>
      <c r="F14" s="28"/>
      <c r="G14" s="31">
        <v>0</v>
      </c>
      <c r="H14" s="28"/>
      <c r="I14" s="31">
        <v>0</v>
      </c>
      <c r="J14" s="28"/>
      <c r="K14" s="31">
        <v>0</v>
      </c>
      <c r="L14" s="28"/>
      <c r="M14" s="28">
        <v>0</v>
      </c>
      <c r="N14" s="28"/>
      <c r="O14" s="31">
        <f>PL!J55</f>
        <v>-40392586</v>
      </c>
      <c r="P14" s="28"/>
      <c r="Q14" s="31">
        <f>SUM(O14)</f>
        <v>-40392586</v>
      </c>
      <c r="R14" s="28"/>
      <c r="S14" s="28">
        <f>SUM(E14:M14,Q14)</f>
        <v>-40392586</v>
      </c>
    </row>
    <row r="15" spans="1:21" s="36" customFormat="1" ht="24" customHeight="1">
      <c r="A15" s="87" t="s">
        <v>254</v>
      </c>
      <c r="D15" s="28"/>
      <c r="E15" s="88">
        <f>SUM(E13:E14)</f>
        <v>0</v>
      </c>
      <c r="F15" s="28"/>
      <c r="G15" s="88">
        <f>SUM(G13:G14)</f>
        <v>0</v>
      </c>
      <c r="H15" s="28"/>
      <c r="I15" s="88">
        <f>SUM(I13:I14)</f>
        <v>0</v>
      </c>
      <c r="J15" s="28"/>
      <c r="K15" s="88">
        <f>SUM(K13:K14)</f>
        <v>0</v>
      </c>
      <c r="L15" s="21"/>
      <c r="M15" s="89">
        <f>SUM(M13:M14)</f>
        <v>-1026572498</v>
      </c>
      <c r="N15" s="21"/>
      <c r="O15" s="88">
        <f>SUM(O13:O14)</f>
        <v>-40392586</v>
      </c>
      <c r="P15" s="28"/>
      <c r="Q15" s="88">
        <f>SUM(Q13:Q14)</f>
        <v>-40392586</v>
      </c>
      <c r="R15" s="21"/>
      <c r="S15" s="89">
        <f>SUM(E15:M15,Q15)</f>
        <v>-1066965084</v>
      </c>
    </row>
    <row r="16" spans="1:21" s="91" customFormat="1" ht="24" customHeight="1" thickBot="1">
      <c r="A16" s="86" t="s">
        <v>261</v>
      </c>
      <c r="D16" s="20"/>
      <c r="E16" s="90">
        <f>E12+E15</f>
        <v>1417657291</v>
      </c>
      <c r="F16" s="20"/>
      <c r="G16" s="90">
        <f>G12+G15</f>
        <v>1224845062</v>
      </c>
      <c r="H16" s="20"/>
      <c r="I16" s="90">
        <f>I12+I15</f>
        <v>-290788396</v>
      </c>
      <c r="J16" s="20"/>
      <c r="K16" s="90">
        <f>K12+K15</f>
        <v>47300000</v>
      </c>
      <c r="L16" s="20"/>
      <c r="M16" s="90">
        <f>M12+M15</f>
        <v>-738920052</v>
      </c>
      <c r="N16" s="20"/>
      <c r="O16" s="90">
        <f>O12+O15</f>
        <v>-110417282</v>
      </c>
      <c r="P16" s="20"/>
      <c r="Q16" s="90">
        <f>Q12+Q15</f>
        <v>-110417282</v>
      </c>
      <c r="R16" s="20"/>
      <c r="S16" s="90">
        <f>S12+S15</f>
        <v>1549676623</v>
      </c>
    </row>
    <row r="17" spans="1:19" s="36" customFormat="1" ht="24" customHeight="1" thickTop="1">
      <c r="A17" s="91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36" customFormat="1" ht="24" customHeight="1">
      <c r="A18" s="47" t="s">
        <v>258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 s="91" customFormat="1" ht="24" customHeight="1">
      <c r="A19" s="86" t="s">
        <v>256</v>
      </c>
      <c r="D19" s="20"/>
      <c r="E19" s="21">
        <v>1417657291</v>
      </c>
      <c r="F19" s="20"/>
      <c r="G19" s="21">
        <v>1224845062</v>
      </c>
      <c r="H19" s="20"/>
      <c r="I19" s="21">
        <v>-290788396</v>
      </c>
      <c r="J19" s="20"/>
      <c r="K19" s="21">
        <v>47300000</v>
      </c>
      <c r="L19" s="20"/>
      <c r="M19" s="21">
        <v>-153417089</v>
      </c>
      <c r="N19" s="21"/>
      <c r="O19" s="21">
        <v>-110417282</v>
      </c>
      <c r="P19" s="20"/>
      <c r="Q19" s="21">
        <v>-110417282</v>
      </c>
      <c r="R19" s="20"/>
      <c r="S19" s="21">
        <v>2135179586</v>
      </c>
    </row>
    <row r="20" spans="1:19" s="36" customFormat="1" ht="24" customHeight="1">
      <c r="A20" s="87" t="s">
        <v>247</v>
      </c>
      <c r="C20" s="126" t="s">
        <v>300</v>
      </c>
      <c r="D20" s="20"/>
      <c r="E20" s="21">
        <f>E21-E19</f>
        <v>0</v>
      </c>
      <c r="F20" s="20"/>
      <c r="G20" s="21">
        <f>G21-G19</f>
        <v>0</v>
      </c>
      <c r="H20" s="20"/>
      <c r="I20" s="21">
        <f>I21-I19</f>
        <v>0</v>
      </c>
      <c r="J20" s="20"/>
      <c r="K20" s="21">
        <f>K21-K19</f>
        <v>0</v>
      </c>
      <c r="L20" s="20"/>
      <c r="M20" s="21">
        <f>M21-M19</f>
        <v>-585502963</v>
      </c>
      <c r="N20" s="21"/>
      <c r="O20" s="21">
        <f>O21-O19</f>
        <v>0</v>
      </c>
      <c r="P20" s="20"/>
      <c r="Q20" s="21">
        <f>Q21-Q19</f>
        <v>0</v>
      </c>
      <c r="R20" s="20"/>
      <c r="S20" s="21">
        <f>S21-S19</f>
        <v>-585502963</v>
      </c>
    </row>
    <row r="21" spans="1:19" s="91" customFormat="1" ht="24" customHeight="1">
      <c r="A21" s="47" t="s">
        <v>248</v>
      </c>
      <c r="D21" s="20"/>
      <c r="E21" s="89">
        <v>1417657291</v>
      </c>
      <c r="F21" s="20"/>
      <c r="G21" s="89">
        <v>1224845062</v>
      </c>
      <c r="H21" s="20"/>
      <c r="I21" s="89">
        <v>-290788396</v>
      </c>
      <c r="J21" s="20"/>
      <c r="K21" s="89">
        <v>47300000</v>
      </c>
      <c r="L21" s="20"/>
      <c r="M21" s="89">
        <v>-738920052</v>
      </c>
      <c r="N21" s="21"/>
      <c r="O21" s="89">
        <v>-110417282</v>
      </c>
      <c r="P21" s="20"/>
      <c r="Q21" s="89">
        <v>-110417282</v>
      </c>
      <c r="R21" s="20"/>
      <c r="S21" s="89">
        <v>1549676623</v>
      </c>
    </row>
    <row r="22" spans="1:19" s="36" customFormat="1" ht="24" customHeight="1">
      <c r="A22" s="108" t="s">
        <v>241</v>
      </c>
      <c r="D22" s="20"/>
      <c r="E22" s="21"/>
      <c r="F22" s="20"/>
      <c r="G22" s="21"/>
      <c r="H22" s="20"/>
      <c r="I22" s="21"/>
      <c r="J22" s="20"/>
      <c r="K22" s="21"/>
      <c r="L22" s="20"/>
      <c r="M22" s="21"/>
      <c r="N22" s="21"/>
      <c r="O22" s="21"/>
      <c r="P22" s="20"/>
      <c r="Q22" s="21"/>
      <c r="R22" s="20"/>
      <c r="S22" s="21"/>
    </row>
    <row r="23" spans="1:19" s="36" customFormat="1" ht="24" customHeight="1">
      <c r="A23" s="109" t="s">
        <v>242</v>
      </c>
      <c r="C23" s="126" t="s">
        <v>251</v>
      </c>
      <c r="D23" s="2"/>
      <c r="E23" s="10">
        <v>86169980</v>
      </c>
      <c r="F23" s="2"/>
      <c r="G23" s="10">
        <v>-1622510</v>
      </c>
      <c r="H23" s="111"/>
      <c r="I23" s="134">
        <v>0</v>
      </c>
      <c r="J23" s="111"/>
      <c r="K23" s="134">
        <v>0</v>
      </c>
      <c r="L23" s="111"/>
      <c r="M23" s="134">
        <v>0</v>
      </c>
      <c r="N23" s="111"/>
      <c r="O23" s="134">
        <v>0</v>
      </c>
      <c r="P23" s="111"/>
      <c r="Q23" s="135">
        <v>0</v>
      </c>
      <c r="R23" s="111"/>
      <c r="S23" s="110">
        <f>SUM(E23:M23,Q23)</f>
        <v>84547470</v>
      </c>
    </row>
    <row r="24" spans="1:19" s="91" customFormat="1" ht="24" customHeight="1">
      <c r="A24" s="47" t="s">
        <v>243</v>
      </c>
      <c r="C24" s="130"/>
      <c r="D24" s="2"/>
      <c r="E24" s="129">
        <f>SUM(E21:E23)</f>
        <v>1503827271</v>
      </c>
      <c r="F24" s="2"/>
      <c r="G24" s="129">
        <f>SUM(G21:G23)</f>
        <v>1223222552</v>
      </c>
      <c r="H24" s="111"/>
      <c r="I24" s="129">
        <f>SUM(I21:I23)</f>
        <v>-290788396</v>
      </c>
      <c r="J24" s="111"/>
      <c r="K24" s="129">
        <f>SUM(K21:K23)</f>
        <v>47300000</v>
      </c>
      <c r="L24" s="111"/>
      <c r="M24" s="129">
        <f>SUM(M21:M23)</f>
        <v>-738920052</v>
      </c>
      <c r="N24" s="111"/>
      <c r="O24" s="129">
        <f>SUM(O21:O23)</f>
        <v>-110417282</v>
      </c>
      <c r="P24" s="111"/>
      <c r="Q24" s="129">
        <f>SUM(Q21:Q23)</f>
        <v>-110417282</v>
      </c>
      <c r="R24" s="111"/>
      <c r="S24" s="129">
        <f>SUM(S21:S23)</f>
        <v>1634224093</v>
      </c>
    </row>
    <row r="25" spans="1:19" s="36" customFormat="1" ht="24" customHeight="1">
      <c r="A25" s="87" t="s">
        <v>237</v>
      </c>
      <c r="D25" s="28"/>
      <c r="E25" s="28">
        <v>0</v>
      </c>
      <c r="F25" s="28"/>
      <c r="G25" s="28">
        <v>0</v>
      </c>
      <c r="H25" s="28"/>
      <c r="I25" s="28">
        <v>0</v>
      </c>
      <c r="J25" s="28"/>
      <c r="K25" s="28">
        <v>0</v>
      </c>
      <c r="L25" s="21"/>
      <c r="M25" s="28">
        <f>PL!H38</f>
        <v>-693890310</v>
      </c>
      <c r="N25" s="28"/>
      <c r="O25" s="21">
        <v>0</v>
      </c>
      <c r="P25" s="21"/>
      <c r="Q25" s="20">
        <f>SUM(O25)</f>
        <v>0</v>
      </c>
      <c r="R25" s="21"/>
      <c r="S25" s="21">
        <f>SUM(E25:M25,Q25)</f>
        <v>-693890310</v>
      </c>
    </row>
    <row r="26" spans="1:19" s="36" customFormat="1" ht="24" customHeight="1">
      <c r="A26" s="87" t="s">
        <v>236</v>
      </c>
      <c r="D26" s="28"/>
      <c r="E26" s="31">
        <v>0</v>
      </c>
      <c r="F26" s="28"/>
      <c r="G26" s="31">
        <v>0</v>
      </c>
      <c r="H26" s="28"/>
      <c r="I26" s="31">
        <v>0</v>
      </c>
      <c r="J26" s="28"/>
      <c r="K26" s="31">
        <v>0</v>
      </c>
      <c r="L26" s="28"/>
      <c r="M26" s="28">
        <v>0</v>
      </c>
      <c r="N26" s="28"/>
      <c r="O26" s="31">
        <f>PL!H55</f>
        <v>-3750017</v>
      </c>
      <c r="P26" s="28"/>
      <c r="Q26" s="20">
        <f>SUM(O26)</f>
        <v>-3750017</v>
      </c>
      <c r="R26" s="28"/>
      <c r="S26" s="21">
        <f>SUM(E26:M26,Q26)</f>
        <v>-3750017</v>
      </c>
    </row>
    <row r="27" spans="1:19" s="36" customFormat="1" ht="24" customHeight="1">
      <c r="A27" s="87" t="s">
        <v>238</v>
      </c>
      <c r="D27" s="28"/>
      <c r="E27" s="32">
        <f>SUM(E25:E26)</f>
        <v>0</v>
      </c>
      <c r="F27" s="28"/>
      <c r="G27" s="32">
        <f>SUM(G25:G26)</f>
        <v>0</v>
      </c>
      <c r="H27" s="28"/>
      <c r="I27" s="32">
        <f>SUM(I25:I26)</f>
        <v>0</v>
      </c>
      <c r="J27" s="28"/>
      <c r="K27" s="32">
        <f>SUM(K25:K26)</f>
        <v>0</v>
      </c>
      <c r="L27" s="21"/>
      <c r="M27" s="32">
        <f>SUM(M25:M26)</f>
        <v>-693890310</v>
      </c>
      <c r="N27" s="21"/>
      <c r="O27" s="32">
        <f>SUM(O25:O26)</f>
        <v>-3750017</v>
      </c>
      <c r="P27" s="28"/>
      <c r="Q27" s="32">
        <f>SUM(Q25:Q26)</f>
        <v>-3750017</v>
      </c>
      <c r="R27" s="21"/>
      <c r="S27" s="32">
        <f>SUM(S25:S26)</f>
        <v>-697640327</v>
      </c>
    </row>
    <row r="28" spans="1:19" s="91" customFormat="1" ht="24" customHeight="1" thickBot="1">
      <c r="A28" s="86" t="s">
        <v>211</v>
      </c>
      <c r="D28" s="20"/>
      <c r="E28" s="29">
        <f>E27+E24</f>
        <v>1503827271</v>
      </c>
      <c r="F28" s="20"/>
      <c r="G28" s="29">
        <f>G27+G24</f>
        <v>1223222552</v>
      </c>
      <c r="H28" s="20"/>
      <c r="I28" s="29">
        <f>I27+I24</f>
        <v>-290788396</v>
      </c>
      <c r="J28" s="20"/>
      <c r="K28" s="29">
        <f>K27+K24</f>
        <v>47300000</v>
      </c>
      <c r="L28" s="20"/>
      <c r="M28" s="29">
        <f>M27+M24</f>
        <v>-1432810362</v>
      </c>
      <c r="N28" s="20"/>
      <c r="O28" s="29">
        <f>O27+O24</f>
        <v>-114167299</v>
      </c>
      <c r="P28" s="20"/>
      <c r="Q28" s="29">
        <f>Q27+Q24</f>
        <v>-114167299</v>
      </c>
      <c r="R28" s="20"/>
      <c r="S28" s="29">
        <f>S27+S24</f>
        <v>936583766</v>
      </c>
    </row>
    <row r="29" spans="1:19" ht="24" customHeight="1" thickTop="1">
      <c r="A29" s="92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45"/>
      <c r="Q29" s="45"/>
      <c r="R29" s="93"/>
      <c r="S29" s="117">
        <f>SUM(S28-BS!K94)</f>
        <v>0</v>
      </c>
    </row>
    <row r="30" spans="1:19" ht="24" customHeight="1">
      <c r="A30" s="43"/>
      <c r="M30" s="94"/>
      <c r="N30" s="94"/>
      <c r="O30" s="94"/>
      <c r="P30" s="45"/>
      <c r="Q30" s="45"/>
    </row>
    <row r="31" spans="1:19" ht="24" customHeight="1">
      <c r="P31" s="45"/>
      <c r="Q31" s="45"/>
    </row>
    <row r="32" spans="1:19" ht="24" customHeight="1">
      <c r="P32" s="45"/>
      <c r="Q32" s="45"/>
    </row>
    <row r="33" spans="16:17" ht="24" customHeight="1">
      <c r="P33" s="94"/>
      <c r="Q33" s="94"/>
    </row>
  </sheetData>
  <mergeCells count="5">
    <mergeCell ref="E4:S4"/>
    <mergeCell ref="O5:Q5"/>
    <mergeCell ref="O6:Q6"/>
    <mergeCell ref="K6:M6"/>
    <mergeCell ref="E10:S10"/>
  </mergeCells>
  <printOptions horizontalCentered="1"/>
  <pageMargins left="0.8" right="0.4" top="0.9" bottom="0.8" header="0.31496062992126" footer="0.25"/>
  <pageSetup paperSize="9" scale="66" firstPageNumber="18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ECA2-D8D8-4E75-988D-B56874C514A7}">
  <dimension ref="A1:T153"/>
  <sheetViews>
    <sheetView showGridLines="0" tabSelected="1" view="pageBreakPreview" topLeftCell="A9" zoomScale="90" zoomScaleNormal="80" zoomScaleSheetLayoutView="90" workbookViewId="0">
      <selection activeCell="A20" sqref="A20"/>
    </sheetView>
  </sheetViews>
  <sheetFormatPr defaultColWidth="10.5703125" defaultRowHeight="21.95" customHeight="1"/>
  <cols>
    <col min="1" max="1" width="44" style="71" customWidth="1"/>
    <col min="2" max="2" width="4.7109375" style="69" customWidth="1"/>
    <col min="3" max="3" width="6.28515625" style="71" customWidth="1"/>
    <col min="4" max="4" width="2.42578125" style="69" customWidth="1"/>
    <col min="5" max="5" width="13.7109375" style="69" customWidth="1"/>
    <col min="6" max="6" width="1.42578125" style="69" customWidth="1"/>
    <col min="7" max="7" width="14.7109375" style="69" customWidth="1"/>
    <col min="8" max="8" width="1.42578125" style="69" customWidth="1"/>
    <col min="9" max="9" width="13.7109375" style="69" customWidth="1"/>
    <col min="10" max="10" width="1.42578125" style="69" customWidth="1"/>
    <col min="11" max="11" width="13.7109375" style="69" customWidth="1"/>
    <col min="12" max="12" width="13.42578125" style="34" bestFit="1" customWidth="1"/>
    <col min="13" max="13" width="10.5703125" style="34"/>
    <col min="14" max="14" width="13.42578125" style="34" bestFit="1" customWidth="1"/>
    <col min="15" max="15" width="10.5703125" style="34"/>
    <col min="16" max="16" width="13.42578125" style="34" bestFit="1" customWidth="1"/>
    <col min="17" max="17" width="10.5703125" style="34"/>
    <col min="18" max="18" width="12.5703125" style="34" bestFit="1" customWidth="1"/>
    <col min="19" max="256" width="10.5703125" style="34"/>
    <col min="257" max="257" width="44" style="34" customWidth="1"/>
    <col min="258" max="258" width="4.7109375" style="34" customWidth="1"/>
    <col min="259" max="259" width="6.28515625" style="34" customWidth="1"/>
    <col min="260" max="260" width="2.42578125" style="34" customWidth="1"/>
    <col min="261" max="261" width="12.140625" style="34" customWidth="1"/>
    <col min="262" max="262" width="1.42578125" style="34" customWidth="1"/>
    <col min="263" max="263" width="12.140625" style="34" customWidth="1"/>
    <col min="264" max="264" width="1.42578125" style="34" customWidth="1"/>
    <col min="265" max="265" width="12.140625" style="34" customWidth="1"/>
    <col min="266" max="266" width="1.42578125" style="34" customWidth="1"/>
    <col min="267" max="267" width="12.140625" style="34" customWidth="1"/>
    <col min="268" max="512" width="10.5703125" style="34"/>
    <col min="513" max="513" width="44" style="34" customWidth="1"/>
    <col min="514" max="514" width="4.7109375" style="34" customWidth="1"/>
    <col min="515" max="515" width="6.28515625" style="34" customWidth="1"/>
    <col min="516" max="516" width="2.42578125" style="34" customWidth="1"/>
    <col min="517" max="517" width="12.140625" style="34" customWidth="1"/>
    <col min="518" max="518" width="1.42578125" style="34" customWidth="1"/>
    <col min="519" max="519" width="12.140625" style="34" customWidth="1"/>
    <col min="520" max="520" width="1.42578125" style="34" customWidth="1"/>
    <col min="521" max="521" width="12.140625" style="34" customWidth="1"/>
    <col min="522" max="522" width="1.42578125" style="34" customWidth="1"/>
    <col min="523" max="523" width="12.140625" style="34" customWidth="1"/>
    <col min="524" max="768" width="10.5703125" style="34"/>
    <col min="769" max="769" width="44" style="34" customWidth="1"/>
    <col min="770" max="770" width="4.7109375" style="34" customWidth="1"/>
    <col min="771" max="771" width="6.28515625" style="34" customWidth="1"/>
    <col min="772" max="772" width="2.42578125" style="34" customWidth="1"/>
    <col min="773" max="773" width="12.140625" style="34" customWidth="1"/>
    <col min="774" max="774" width="1.42578125" style="34" customWidth="1"/>
    <col min="775" max="775" width="12.140625" style="34" customWidth="1"/>
    <col min="776" max="776" width="1.42578125" style="34" customWidth="1"/>
    <col min="777" max="777" width="12.140625" style="34" customWidth="1"/>
    <col min="778" max="778" width="1.42578125" style="34" customWidth="1"/>
    <col min="779" max="779" width="12.140625" style="34" customWidth="1"/>
    <col min="780" max="1024" width="10.5703125" style="34"/>
    <col min="1025" max="1025" width="44" style="34" customWidth="1"/>
    <col min="1026" max="1026" width="4.7109375" style="34" customWidth="1"/>
    <col min="1027" max="1027" width="6.28515625" style="34" customWidth="1"/>
    <col min="1028" max="1028" width="2.42578125" style="34" customWidth="1"/>
    <col min="1029" max="1029" width="12.140625" style="34" customWidth="1"/>
    <col min="1030" max="1030" width="1.42578125" style="34" customWidth="1"/>
    <col min="1031" max="1031" width="12.140625" style="34" customWidth="1"/>
    <col min="1032" max="1032" width="1.42578125" style="34" customWidth="1"/>
    <col min="1033" max="1033" width="12.140625" style="34" customWidth="1"/>
    <col min="1034" max="1034" width="1.42578125" style="34" customWidth="1"/>
    <col min="1035" max="1035" width="12.140625" style="34" customWidth="1"/>
    <col min="1036" max="1280" width="10.5703125" style="34"/>
    <col min="1281" max="1281" width="44" style="34" customWidth="1"/>
    <col min="1282" max="1282" width="4.7109375" style="34" customWidth="1"/>
    <col min="1283" max="1283" width="6.28515625" style="34" customWidth="1"/>
    <col min="1284" max="1284" width="2.42578125" style="34" customWidth="1"/>
    <col min="1285" max="1285" width="12.140625" style="34" customWidth="1"/>
    <col min="1286" max="1286" width="1.42578125" style="34" customWidth="1"/>
    <col min="1287" max="1287" width="12.140625" style="34" customWidth="1"/>
    <col min="1288" max="1288" width="1.42578125" style="34" customWidth="1"/>
    <col min="1289" max="1289" width="12.140625" style="34" customWidth="1"/>
    <col min="1290" max="1290" width="1.42578125" style="34" customWidth="1"/>
    <col min="1291" max="1291" width="12.140625" style="34" customWidth="1"/>
    <col min="1292" max="1536" width="10.5703125" style="34"/>
    <col min="1537" max="1537" width="44" style="34" customWidth="1"/>
    <col min="1538" max="1538" width="4.7109375" style="34" customWidth="1"/>
    <col min="1539" max="1539" width="6.28515625" style="34" customWidth="1"/>
    <col min="1540" max="1540" width="2.42578125" style="34" customWidth="1"/>
    <col min="1541" max="1541" width="12.140625" style="34" customWidth="1"/>
    <col min="1542" max="1542" width="1.42578125" style="34" customWidth="1"/>
    <col min="1543" max="1543" width="12.140625" style="34" customWidth="1"/>
    <col min="1544" max="1544" width="1.42578125" style="34" customWidth="1"/>
    <col min="1545" max="1545" width="12.140625" style="34" customWidth="1"/>
    <col min="1546" max="1546" width="1.42578125" style="34" customWidth="1"/>
    <col min="1547" max="1547" width="12.140625" style="34" customWidth="1"/>
    <col min="1548" max="1792" width="10.5703125" style="34"/>
    <col min="1793" max="1793" width="44" style="34" customWidth="1"/>
    <col min="1794" max="1794" width="4.7109375" style="34" customWidth="1"/>
    <col min="1795" max="1795" width="6.28515625" style="34" customWidth="1"/>
    <col min="1796" max="1796" width="2.42578125" style="34" customWidth="1"/>
    <col min="1797" max="1797" width="12.140625" style="34" customWidth="1"/>
    <col min="1798" max="1798" width="1.42578125" style="34" customWidth="1"/>
    <col min="1799" max="1799" width="12.140625" style="34" customWidth="1"/>
    <col min="1800" max="1800" width="1.42578125" style="34" customWidth="1"/>
    <col min="1801" max="1801" width="12.140625" style="34" customWidth="1"/>
    <col min="1802" max="1802" width="1.42578125" style="34" customWidth="1"/>
    <col min="1803" max="1803" width="12.140625" style="34" customWidth="1"/>
    <col min="1804" max="2048" width="10.5703125" style="34"/>
    <col min="2049" max="2049" width="44" style="34" customWidth="1"/>
    <col min="2050" max="2050" width="4.7109375" style="34" customWidth="1"/>
    <col min="2051" max="2051" width="6.28515625" style="34" customWidth="1"/>
    <col min="2052" max="2052" width="2.42578125" style="34" customWidth="1"/>
    <col min="2053" max="2053" width="12.140625" style="34" customWidth="1"/>
    <col min="2054" max="2054" width="1.42578125" style="34" customWidth="1"/>
    <col min="2055" max="2055" width="12.140625" style="34" customWidth="1"/>
    <col min="2056" max="2056" width="1.42578125" style="34" customWidth="1"/>
    <col min="2057" max="2057" width="12.140625" style="34" customWidth="1"/>
    <col min="2058" max="2058" width="1.42578125" style="34" customWidth="1"/>
    <col min="2059" max="2059" width="12.140625" style="34" customWidth="1"/>
    <col min="2060" max="2304" width="10.5703125" style="34"/>
    <col min="2305" max="2305" width="44" style="34" customWidth="1"/>
    <col min="2306" max="2306" width="4.7109375" style="34" customWidth="1"/>
    <col min="2307" max="2307" width="6.28515625" style="34" customWidth="1"/>
    <col min="2308" max="2308" width="2.42578125" style="34" customWidth="1"/>
    <col min="2309" max="2309" width="12.140625" style="34" customWidth="1"/>
    <col min="2310" max="2310" width="1.42578125" style="34" customWidth="1"/>
    <col min="2311" max="2311" width="12.140625" style="34" customWidth="1"/>
    <col min="2312" max="2312" width="1.42578125" style="34" customWidth="1"/>
    <col min="2313" max="2313" width="12.140625" style="34" customWidth="1"/>
    <col min="2314" max="2314" width="1.42578125" style="34" customWidth="1"/>
    <col min="2315" max="2315" width="12.140625" style="34" customWidth="1"/>
    <col min="2316" max="2560" width="10.5703125" style="34"/>
    <col min="2561" max="2561" width="44" style="34" customWidth="1"/>
    <col min="2562" max="2562" width="4.7109375" style="34" customWidth="1"/>
    <col min="2563" max="2563" width="6.28515625" style="34" customWidth="1"/>
    <col min="2564" max="2564" width="2.42578125" style="34" customWidth="1"/>
    <col min="2565" max="2565" width="12.140625" style="34" customWidth="1"/>
    <col min="2566" max="2566" width="1.42578125" style="34" customWidth="1"/>
    <col min="2567" max="2567" width="12.140625" style="34" customWidth="1"/>
    <col min="2568" max="2568" width="1.42578125" style="34" customWidth="1"/>
    <col min="2569" max="2569" width="12.140625" style="34" customWidth="1"/>
    <col min="2570" max="2570" width="1.42578125" style="34" customWidth="1"/>
    <col min="2571" max="2571" width="12.140625" style="34" customWidth="1"/>
    <col min="2572" max="2816" width="10.5703125" style="34"/>
    <col min="2817" max="2817" width="44" style="34" customWidth="1"/>
    <col min="2818" max="2818" width="4.7109375" style="34" customWidth="1"/>
    <col min="2819" max="2819" width="6.28515625" style="34" customWidth="1"/>
    <col min="2820" max="2820" width="2.42578125" style="34" customWidth="1"/>
    <col min="2821" max="2821" width="12.140625" style="34" customWidth="1"/>
    <col min="2822" max="2822" width="1.42578125" style="34" customWidth="1"/>
    <col min="2823" max="2823" width="12.140625" style="34" customWidth="1"/>
    <col min="2824" max="2824" width="1.42578125" style="34" customWidth="1"/>
    <col min="2825" max="2825" width="12.140625" style="34" customWidth="1"/>
    <col min="2826" max="2826" width="1.42578125" style="34" customWidth="1"/>
    <col min="2827" max="2827" width="12.140625" style="34" customWidth="1"/>
    <col min="2828" max="3072" width="10.5703125" style="34"/>
    <col min="3073" max="3073" width="44" style="34" customWidth="1"/>
    <col min="3074" max="3074" width="4.7109375" style="34" customWidth="1"/>
    <col min="3075" max="3075" width="6.28515625" style="34" customWidth="1"/>
    <col min="3076" max="3076" width="2.42578125" style="34" customWidth="1"/>
    <col min="3077" max="3077" width="12.140625" style="34" customWidth="1"/>
    <col min="3078" max="3078" width="1.42578125" style="34" customWidth="1"/>
    <col min="3079" max="3079" width="12.140625" style="34" customWidth="1"/>
    <col min="3080" max="3080" width="1.42578125" style="34" customWidth="1"/>
    <col min="3081" max="3081" width="12.140625" style="34" customWidth="1"/>
    <col min="3082" max="3082" width="1.42578125" style="34" customWidth="1"/>
    <col min="3083" max="3083" width="12.140625" style="34" customWidth="1"/>
    <col min="3084" max="3328" width="10.5703125" style="34"/>
    <col min="3329" max="3329" width="44" style="34" customWidth="1"/>
    <col min="3330" max="3330" width="4.7109375" style="34" customWidth="1"/>
    <col min="3331" max="3331" width="6.28515625" style="34" customWidth="1"/>
    <col min="3332" max="3332" width="2.42578125" style="34" customWidth="1"/>
    <col min="3333" max="3333" width="12.140625" style="34" customWidth="1"/>
    <col min="3334" max="3334" width="1.42578125" style="34" customWidth="1"/>
    <col min="3335" max="3335" width="12.140625" style="34" customWidth="1"/>
    <col min="3336" max="3336" width="1.42578125" style="34" customWidth="1"/>
    <col min="3337" max="3337" width="12.140625" style="34" customWidth="1"/>
    <col min="3338" max="3338" width="1.42578125" style="34" customWidth="1"/>
    <col min="3339" max="3339" width="12.140625" style="34" customWidth="1"/>
    <col min="3340" max="3584" width="10.5703125" style="34"/>
    <col min="3585" max="3585" width="44" style="34" customWidth="1"/>
    <col min="3586" max="3586" width="4.7109375" style="34" customWidth="1"/>
    <col min="3587" max="3587" width="6.28515625" style="34" customWidth="1"/>
    <col min="3588" max="3588" width="2.42578125" style="34" customWidth="1"/>
    <col min="3589" max="3589" width="12.140625" style="34" customWidth="1"/>
    <col min="3590" max="3590" width="1.42578125" style="34" customWidth="1"/>
    <col min="3591" max="3591" width="12.140625" style="34" customWidth="1"/>
    <col min="3592" max="3592" width="1.42578125" style="34" customWidth="1"/>
    <col min="3593" max="3593" width="12.140625" style="34" customWidth="1"/>
    <col min="3594" max="3594" width="1.42578125" style="34" customWidth="1"/>
    <col min="3595" max="3595" width="12.140625" style="34" customWidth="1"/>
    <col min="3596" max="3840" width="10.5703125" style="34"/>
    <col min="3841" max="3841" width="44" style="34" customWidth="1"/>
    <col min="3842" max="3842" width="4.7109375" style="34" customWidth="1"/>
    <col min="3843" max="3843" width="6.28515625" style="34" customWidth="1"/>
    <col min="3844" max="3844" width="2.42578125" style="34" customWidth="1"/>
    <col min="3845" max="3845" width="12.140625" style="34" customWidth="1"/>
    <col min="3846" max="3846" width="1.42578125" style="34" customWidth="1"/>
    <col min="3847" max="3847" width="12.140625" style="34" customWidth="1"/>
    <col min="3848" max="3848" width="1.42578125" style="34" customWidth="1"/>
    <col min="3849" max="3849" width="12.140625" style="34" customWidth="1"/>
    <col min="3850" max="3850" width="1.42578125" style="34" customWidth="1"/>
    <col min="3851" max="3851" width="12.140625" style="34" customWidth="1"/>
    <col min="3852" max="4096" width="10.5703125" style="34"/>
    <col min="4097" max="4097" width="44" style="34" customWidth="1"/>
    <col min="4098" max="4098" width="4.7109375" style="34" customWidth="1"/>
    <col min="4099" max="4099" width="6.28515625" style="34" customWidth="1"/>
    <col min="4100" max="4100" width="2.42578125" style="34" customWidth="1"/>
    <col min="4101" max="4101" width="12.140625" style="34" customWidth="1"/>
    <col min="4102" max="4102" width="1.42578125" style="34" customWidth="1"/>
    <col min="4103" max="4103" width="12.140625" style="34" customWidth="1"/>
    <col min="4104" max="4104" width="1.42578125" style="34" customWidth="1"/>
    <col min="4105" max="4105" width="12.140625" style="34" customWidth="1"/>
    <col min="4106" max="4106" width="1.42578125" style="34" customWidth="1"/>
    <col min="4107" max="4107" width="12.140625" style="34" customWidth="1"/>
    <col min="4108" max="4352" width="10.5703125" style="34"/>
    <col min="4353" max="4353" width="44" style="34" customWidth="1"/>
    <col min="4354" max="4354" width="4.7109375" style="34" customWidth="1"/>
    <col min="4355" max="4355" width="6.28515625" style="34" customWidth="1"/>
    <col min="4356" max="4356" width="2.42578125" style="34" customWidth="1"/>
    <col min="4357" max="4357" width="12.140625" style="34" customWidth="1"/>
    <col min="4358" max="4358" width="1.42578125" style="34" customWidth="1"/>
    <col min="4359" max="4359" width="12.140625" style="34" customWidth="1"/>
    <col min="4360" max="4360" width="1.42578125" style="34" customWidth="1"/>
    <col min="4361" max="4361" width="12.140625" style="34" customWidth="1"/>
    <col min="4362" max="4362" width="1.42578125" style="34" customWidth="1"/>
    <col min="4363" max="4363" width="12.140625" style="34" customWidth="1"/>
    <col min="4364" max="4608" width="10.5703125" style="34"/>
    <col min="4609" max="4609" width="44" style="34" customWidth="1"/>
    <col min="4610" max="4610" width="4.7109375" style="34" customWidth="1"/>
    <col min="4611" max="4611" width="6.28515625" style="34" customWidth="1"/>
    <col min="4612" max="4612" width="2.42578125" style="34" customWidth="1"/>
    <col min="4613" max="4613" width="12.140625" style="34" customWidth="1"/>
    <col min="4614" max="4614" width="1.42578125" style="34" customWidth="1"/>
    <col min="4615" max="4615" width="12.140625" style="34" customWidth="1"/>
    <col min="4616" max="4616" width="1.42578125" style="34" customWidth="1"/>
    <col min="4617" max="4617" width="12.140625" style="34" customWidth="1"/>
    <col min="4618" max="4618" width="1.42578125" style="34" customWidth="1"/>
    <col min="4619" max="4619" width="12.140625" style="34" customWidth="1"/>
    <col min="4620" max="4864" width="10.5703125" style="34"/>
    <col min="4865" max="4865" width="44" style="34" customWidth="1"/>
    <col min="4866" max="4866" width="4.7109375" style="34" customWidth="1"/>
    <col min="4867" max="4867" width="6.28515625" style="34" customWidth="1"/>
    <col min="4868" max="4868" width="2.42578125" style="34" customWidth="1"/>
    <col min="4869" max="4869" width="12.140625" style="34" customWidth="1"/>
    <col min="4870" max="4870" width="1.42578125" style="34" customWidth="1"/>
    <col min="4871" max="4871" width="12.140625" style="34" customWidth="1"/>
    <col min="4872" max="4872" width="1.42578125" style="34" customWidth="1"/>
    <col min="4873" max="4873" width="12.140625" style="34" customWidth="1"/>
    <col min="4874" max="4874" width="1.42578125" style="34" customWidth="1"/>
    <col min="4875" max="4875" width="12.140625" style="34" customWidth="1"/>
    <col min="4876" max="5120" width="10.5703125" style="34"/>
    <col min="5121" max="5121" width="44" style="34" customWidth="1"/>
    <col min="5122" max="5122" width="4.7109375" style="34" customWidth="1"/>
    <col min="5123" max="5123" width="6.28515625" style="34" customWidth="1"/>
    <col min="5124" max="5124" width="2.42578125" style="34" customWidth="1"/>
    <col min="5125" max="5125" width="12.140625" style="34" customWidth="1"/>
    <col min="5126" max="5126" width="1.42578125" style="34" customWidth="1"/>
    <col min="5127" max="5127" width="12.140625" style="34" customWidth="1"/>
    <col min="5128" max="5128" width="1.42578125" style="34" customWidth="1"/>
    <col min="5129" max="5129" width="12.140625" style="34" customWidth="1"/>
    <col min="5130" max="5130" width="1.42578125" style="34" customWidth="1"/>
    <col min="5131" max="5131" width="12.140625" style="34" customWidth="1"/>
    <col min="5132" max="5376" width="10.5703125" style="34"/>
    <col min="5377" max="5377" width="44" style="34" customWidth="1"/>
    <col min="5378" max="5378" width="4.7109375" style="34" customWidth="1"/>
    <col min="5379" max="5379" width="6.28515625" style="34" customWidth="1"/>
    <col min="5380" max="5380" width="2.42578125" style="34" customWidth="1"/>
    <col min="5381" max="5381" width="12.140625" style="34" customWidth="1"/>
    <col min="5382" max="5382" width="1.42578125" style="34" customWidth="1"/>
    <col min="5383" max="5383" width="12.140625" style="34" customWidth="1"/>
    <col min="5384" max="5384" width="1.42578125" style="34" customWidth="1"/>
    <col min="5385" max="5385" width="12.140625" style="34" customWidth="1"/>
    <col min="5386" max="5386" width="1.42578125" style="34" customWidth="1"/>
    <col min="5387" max="5387" width="12.140625" style="34" customWidth="1"/>
    <col min="5388" max="5632" width="10.5703125" style="34"/>
    <col min="5633" max="5633" width="44" style="34" customWidth="1"/>
    <col min="5634" max="5634" width="4.7109375" style="34" customWidth="1"/>
    <col min="5635" max="5635" width="6.28515625" style="34" customWidth="1"/>
    <col min="5636" max="5636" width="2.42578125" style="34" customWidth="1"/>
    <col min="5637" max="5637" width="12.140625" style="34" customWidth="1"/>
    <col min="5638" max="5638" width="1.42578125" style="34" customWidth="1"/>
    <col min="5639" max="5639" width="12.140625" style="34" customWidth="1"/>
    <col min="5640" max="5640" width="1.42578125" style="34" customWidth="1"/>
    <col min="5641" max="5641" width="12.140625" style="34" customWidth="1"/>
    <col min="5642" max="5642" width="1.42578125" style="34" customWidth="1"/>
    <col min="5643" max="5643" width="12.140625" style="34" customWidth="1"/>
    <col min="5644" max="5888" width="10.5703125" style="34"/>
    <col min="5889" max="5889" width="44" style="34" customWidth="1"/>
    <col min="5890" max="5890" width="4.7109375" style="34" customWidth="1"/>
    <col min="5891" max="5891" width="6.28515625" style="34" customWidth="1"/>
    <col min="5892" max="5892" width="2.42578125" style="34" customWidth="1"/>
    <col min="5893" max="5893" width="12.140625" style="34" customWidth="1"/>
    <col min="5894" max="5894" width="1.42578125" style="34" customWidth="1"/>
    <col min="5895" max="5895" width="12.140625" style="34" customWidth="1"/>
    <col min="5896" max="5896" width="1.42578125" style="34" customWidth="1"/>
    <col min="5897" max="5897" width="12.140625" style="34" customWidth="1"/>
    <col min="5898" max="5898" width="1.42578125" style="34" customWidth="1"/>
    <col min="5899" max="5899" width="12.140625" style="34" customWidth="1"/>
    <col min="5900" max="6144" width="10.5703125" style="34"/>
    <col min="6145" max="6145" width="44" style="34" customWidth="1"/>
    <col min="6146" max="6146" width="4.7109375" style="34" customWidth="1"/>
    <col min="6147" max="6147" width="6.28515625" style="34" customWidth="1"/>
    <col min="6148" max="6148" width="2.42578125" style="34" customWidth="1"/>
    <col min="6149" max="6149" width="12.140625" style="34" customWidth="1"/>
    <col min="6150" max="6150" width="1.42578125" style="34" customWidth="1"/>
    <col min="6151" max="6151" width="12.140625" style="34" customWidth="1"/>
    <col min="6152" max="6152" width="1.42578125" style="34" customWidth="1"/>
    <col min="6153" max="6153" width="12.140625" style="34" customWidth="1"/>
    <col min="6154" max="6154" width="1.42578125" style="34" customWidth="1"/>
    <col min="6155" max="6155" width="12.140625" style="34" customWidth="1"/>
    <col min="6156" max="6400" width="10.5703125" style="34"/>
    <col min="6401" max="6401" width="44" style="34" customWidth="1"/>
    <col min="6402" max="6402" width="4.7109375" style="34" customWidth="1"/>
    <col min="6403" max="6403" width="6.28515625" style="34" customWidth="1"/>
    <col min="6404" max="6404" width="2.42578125" style="34" customWidth="1"/>
    <col min="6405" max="6405" width="12.140625" style="34" customWidth="1"/>
    <col min="6406" max="6406" width="1.42578125" style="34" customWidth="1"/>
    <col min="6407" max="6407" width="12.140625" style="34" customWidth="1"/>
    <col min="6408" max="6408" width="1.42578125" style="34" customWidth="1"/>
    <col min="6409" max="6409" width="12.140625" style="34" customWidth="1"/>
    <col min="6410" max="6410" width="1.42578125" style="34" customWidth="1"/>
    <col min="6411" max="6411" width="12.140625" style="34" customWidth="1"/>
    <col min="6412" max="6656" width="10.5703125" style="34"/>
    <col min="6657" max="6657" width="44" style="34" customWidth="1"/>
    <col min="6658" max="6658" width="4.7109375" style="34" customWidth="1"/>
    <col min="6659" max="6659" width="6.28515625" style="34" customWidth="1"/>
    <col min="6660" max="6660" width="2.42578125" style="34" customWidth="1"/>
    <col min="6661" max="6661" width="12.140625" style="34" customWidth="1"/>
    <col min="6662" max="6662" width="1.42578125" style="34" customWidth="1"/>
    <col min="6663" max="6663" width="12.140625" style="34" customWidth="1"/>
    <col min="6664" max="6664" width="1.42578125" style="34" customWidth="1"/>
    <col min="6665" max="6665" width="12.140625" style="34" customWidth="1"/>
    <col min="6666" max="6666" width="1.42578125" style="34" customWidth="1"/>
    <col min="6667" max="6667" width="12.140625" style="34" customWidth="1"/>
    <col min="6668" max="6912" width="10.5703125" style="34"/>
    <col min="6913" max="6913" width="44" style="34" customWidth="1"/>
    <col min="6914" max="6914" width="4.7109375" style="34" customWidth="1"/>
    <col min="6915" max="6915" width="6.28515625" style="34" customWidth="1"/>
    <col min="6916" max="6916" width="2.42578125" style="34" customWidth="1"/>
    <col min="6917" max="6917" width="12.140625" style="34" customWidth="1"/>
    <col min="6918" max="6918" width="1.42578125" style="34" customWidth="1"/>
    <col min="6919" max="6919" width="12.140625" style="34" customWidth="1"/>
    <col min="6920" max="6920" width="1.42578125" style="34" customWidth="1"/>
    <col min="6921" max="6921" width="12.140625" style="34" customWidth="1"/>
    <col min="6922" max="6922" width="1.42578125" style="34" customWidth="1"/>
    <col min="6923" max="6923" width="12.140625" style="34" customWidth="1"/>
    <col min="6924" max="7168" width="10.5703125" style="34"/>
    <col min="7169" max="7169" width="44" style="34" customWidth="1"/>
    <col min="7170" max="7170" width="4.7109375" style="34" customWidth="1"/>
    <col min="7171" max="7171" width="6.28515625" style="34" customWidth="1"/>
    <col min="7172" max="7172" width="2.42578125" style="34" customWidth="1"/>
    <col min="7173" max="7173" width="12.140625" style="34" customWidth="1"/>
    <col min="7174" max="7174" width="1.42578125" style="34" customWidth="1"/>
    <col min="7175" max="7175" width="12.140625" style="34" customWidth="1"/>
    <col min="7176" max="7176" width="1.42578125" style="34" customWidth="1"/>
    <col min="7177" max="7177" width="12.140625" style="34" customWidth="1"/>
    <col min="7178" max="7178" width="1.42578125" style="34" customWidth="1"/>
    <col min="7179" max="7179" width="12.140625" style="34" customWidth="1"/>
    <col min="7180" max="7424" width="10.5703125" style="34"/>
    <col min="7425" max="7425" width="44" style="34" customWidth="1"/>
    <col min="7426" max="7426" width="4.7109375" style="34" customWidth="1"/>
    <col min="7427" max="7427" width="6.28515625" style="34" customWidth="1"/>
    <col min="7428" max="7428" width="2.42578125" style="34" customWidth="1"/>
    <col min="7429" max="7429" width="12.140625" style="34" customWidth="1"/>
    <col min="7430" max="7430" width="1.42578125" style="34" customWidth="1"/>
    <col min="7431" max="7431" width="12.140625" style="34" customWidth="1"/>
    <col min="7432" max="7432" width="1.42578125" style="34" customWidth="1"/>
    <col min="7433" max="7433" width="12.140625" style="34" customWidth="1"/>
    <col min="7434" max="7434" width="1.42578125" style="34" customWidth="1"/>
    <col min="7435" max="7435" width="12.140625" style="34" customWidth="1"/>
    <col min="7436" max="7680" width="10.5703125" style="34"/>
    <col min="7681" max="7681" width="44" style="34" customWidth="1"/>
    <col min="7682" max="7682" width="4.7109375" style="34" customWidth="1"/>
    <col min="7683" max="7683" width="6.28515625" style="34" customWidth="1"/>
    <col min="7684" max="7684" width="2.42578125" style="34" customWidth="1"/>
    <col min="7685" max="7685" width="12.140625" style="34" customWidth="1"/>
    <col min="7686" max="7686" width="1.42578125" style="34" customWidth="1"/>
    <col min="7687" max="7687" width="12.140625" style="34" customWidth="1"/>
    <col min="7688" max="7688" width="1.42578125" style="34" customWidth="1"/>
    <col min="7689" max="7689" width="12.140625" style="34" customWidth="1"/>
    <col min="7690" max="7690" width="1.42578125" style="34" customWidth="1"/>
    <col min="7691" max="7691" width="12.140625" style="34" customWidth="1"/>
    <col min="7692" max="7936" width="10.5703125" style="34"/>
    <col min="7937" max="7937" width="44" style="34" customWidth="1"/>
    <col min="7938" max="7938" width="4.7109375" style="34" customWidth="1"/>
    <col min="7939" max="7939" width="6.28515625" style="34" customWidth="1"/>
    <col min="7940" max="7940" width="2.42578125" style="34" customWidth="1"/>
    <col min="7941" max="7941" width="12.140625" style="34" customWidth="1"/>
    <col min="7942" max="7942" width="1.42578125" style="34" customWidth="1"/>
    <col min="7943" max="7943" width="12.140625" style="34" customWidth="1"/>
    <col min="7944" max="7944" width="1.42578125" style="34" customWidth="1"/>
    <col min="7945" max="7945" width="12.140625" style="34" customWidth="1"/>
    <col min="7946" max="7946" width="1.42578125" style="34" customWidth="1"/>
    <col min="7947" max="7947" width="12.140625" style="34" customWidth="1"/>
    <col min="7948" max="8192" width="10.5703125" style="34"/>
    <col min="8193" max="8193" width="44" style="34" customWidth="1"/>
    <col min="8194" max="8194" width="4.7109375" style="34" customWidth="1"/>
    <col min="8195" max="8195" width="6.28515625" style="34" customWidth="1"/>
    <col min="8196" max="8196" width="2.42578125" style="34" customWidth="1"/>
    <col min="8197" max="8197" width="12.140625" style="34" customWidth="1"/>
    <col min="8198" max="8198" width="1.42578125" style="34" customWidth="1"/>
    <col min="8199" max="8199" width="12.140625" style="34" customWidth="1"/>
    <col min="8200" max="8200" width="1.42578125" style="34" customWidth="1"/>
    <col min="8201" max="8201" width="12.140625" style="34" customWidth="1"/>
    <col min="8202" max="8202" width="1.42578125" style="34" customWidth="1"/>
    <col min="8203" max="8203" width="12.140625" style="34" customWidth="1"/>
    <col min="8204" max="8448" width="10.5703125" style="34"/>
    <col min="8449" max="8449" width="44" style="34" customWidth="1"/>
    <col min="8450" max="8450" width="4.7109375" style="34" customWidth="1"/>
    <col min="8451" max="8451" width="6.28515625" style="34" customWidth="1"/>
    <col min="8452" max="8452" width="2.42578125" style="34" customWidth="1"/>
    <col min="8453" max="8453" width="12.140625" style="34" customWidth="1"/>
    <col min="8454" max="8454" width="1.42578125" style="34" customWidth="1"/>
    <col min="8455" max="8455" width="12.140625" style="34" customWidth="1"/>
    <col min="8456" max="8456" width="1.42578125" style="34" customWidth="1"/>
    <col min="8457" max="8457" width="12.140625" style="34" customWidth="1"/>
    <col min="8458" max="8458" width="1.42578125" style="34" customWidth="1"/>
    <col min="8459" max="8459" width="12.140625" style="34" customWidth="1"/>
    <col min="8460" max="8704" width="10.5703125" style="34"/>
    <col min="8705" max="8705" width="44" style="34" customWidth="1"/>
    <col min="8706" max="8706" width="4.7109375" style="34" customWidth="1"/>
    <col min="8707" max="8707" width="6.28515625" style="34" customWidth="1"/>
    <col min="8708" max="8708" width="2.42578125" style="34" customWidth="1"/>
    <col min="8709" max="8709" width="12.140625" style="34" customWidth="1"/>
    <col min="8710" max="8710" width="1.42578125" style="34" customWidth="1"/>
    <col min="8711" max="8711" width="12.140625" style="34" customWidth="1"/>
    <col min="8712" max="8712" width="1.42578125" style="34" customWidth="1"/>
    <col min="8713" max="8713" width="12.140625" style="34" customWidth="1"/>
    <col min="8714" max="8714" width="1.42578125" style="34" customWidth="1"/>
    <col min="8715" max="8715" width="12.140625" style="34" customWidth="1"/>
    <col min="8716" max="8960" width="10.5703125" style="34"/>
    <col min="8961" max="8961" width="44" style="34" customWidth="1"/>
    <col min="8962" max="8962" width="4.7109375" style="34" customWidth="1"/>
    <col min="8963" max="8963" width="6.28515625" style="34" customWidth="1"/>
    <col min="8964" max="8964" width="2.42578125" style="34" customWidth="1"/>
    <col min="8965" max="8965" width="12.140625" style="34" customWidth="1"/>
    <col min="8966" max="8966" width="1.42578125" style="34" customWidth="1"/>
    <col min="8967" max="8967" width="12.140625" style="34" customWidth="1"/>
    <col min="8968" max="8968" width="1.42578125" style="34" customWidth="1"/>
    <col min="8969" max="8969" width="12.140625" style="34" customWidth="1"/>
    <col min="8970" max="8970" width="1.42578125" style="34" customWidth="1"/>
    <col min="8971" max="8971" width="12.140625" style="34" customWidth="1"/>
    <col min="8972" max="9216" width="10.5703125" style="34"/>
    <col min="9217" max="9217" width="44" style="34" customWidth="1"/>
    <col min="9218" max="9218" width="4.7109375" style="34" customWidth="1"/>
    <col min="9219" max="9219" width="6.28515625" style="34" customWidth="1"/>
    <col min="9220" max="9220" width="2.42578125" style="34" customWidth="1"/>
    <col min="9221" max="9221" width="12.140625" style="34" customWidth="1"/>
    <col min="9222" max="9222" width="1.42578125" style="34" customWidth="1"/>
    <col min="9223" max="9223" width="12.140625" style="34" customWidth="1"/>
    <col min="9224" max="9224" width="1.42578125" style="34" customWidth="1"/>
    <col min="9225" max="9225" width="12.140625" style="34" customWidth="1"/>
    <col min="9226" max="9226" width="1.42578125" style="34" customWidth="1"/>
    <col min="9227" max="9227" width="12.140625" style="34" customWidth="1"/>
    <col min="9228" max="9472" width="10.5703125" style="34"/>
    <col min="9473" max="9473" width="44" style="34" customWidth="1"/>
    <col min="9474" max="9474" width="4.7109375" style="34" customWidth="1"/>
    <col min="9475" max="9475" width="6.28515625" style="34" customWidth="1"/>
    <col min="9476" max="9476" width="2.42578125" style="34" customWidth="1"/>
    <col min="9477" max="9477" width="12.140625" style="34" customWidth="1"/>
    <col min="9478" max="9478" width="1.42578125" style="34" customWidth="1"/>
    <col min="9479" max="9479" width="12.140625" style="34" customWidth="1"/>
    <col min="9480" max="9480" width="1.42578125" style="34" customWidth="1"/>
    <col min="9481" max="9481" width="12.140625" style="34" customWidth="1"/>
    <col min="9482" max="9482" width="1.42578125" style="34" customWidth="1"/>
    <col min="9483" max="9483" width="12.140625" style="34" customWidth="1"/>
    <col min="9484" max="9728" width="10.5703125" style="34"/>
    <col min="9729" max="9729" width="44" style="34" customWidth="1"/>
    <col min="9730" max="9730" width="4.7109375" style="34" customWidth="1"/>
    <col min="9731" max="9731" width="6.28515625" style="34" customWidth="1"/>
    <col min="9732" max="9732" width="2.42578125" style="34" customWidth="1"/>
    <col min="9733" max="9733" width="12.140625" style="34" customWidth="1"/>
    <col min="9734" max="9734" width="1.42578125" style="34" customWidth="1"/>
    <col min="9735" max="9735" width="12.140625" style="34" customWidth="1"/>
    <col min="9736" max="9736" width="1.42578125" style="34" customWidth="1"/>
    <col min="9737" max="9737" width="12.140625" style="34" customWidth="1"/>
    <col min="9738" max="9738" width="1.42578125" style="34" customWidth="1"/>
    <col min="9739" max="9739" width="12.140625" style="34" customWidth="1"/>
    <col min="9740" max="9984" width="10.5703125" style="34"/>
    <col min="9985" max="9985" width="44" style="34" customWidth="1"/>
    <col min="9986" max="9986" width="4.7109375" style="34" customWidth="1"/>
    <col min="9987" max="9987" width="6.28515625" style="34" customWidth="1"/>
    <col min="9988" max="9988" width="2.42578125" style="34" customWidth="1"/>
    <col min="9989" max="9989" width="12.140625" style="34" customWidth="1"/>
    <col min="9990" max="9990" width="1.42578125" style="34" customWidth="1"/>
    <col min="9991" max="9991" width="12.140625" style="34" customWidth="1"/>
    <col min="9992" max="9992" width="1.42578125" style="34" customWidth="1"/>
    <col min="9993" max="9993" width="12.140625" style="34" customWidth="1"/>
    <col min="9994" max="9994" width="1.42578125" style="34" customWidth="1"/>
    <col min="9995" max="9995" width="12.140625" style="34" customWidth="1"/>
    <col min="9996" max="10240" width="10.5703125" style="34"/>
    <col min="10241" max="10241" width="44" style="34" customWidth="1"/>
    <col min="10242" max="10242" width="4.7109375" style="34" customWidth="1"/>
    <col min="10243" max="10243" width="6.28515625" style="34" customWidth="1"/>
    <col min="10244" max="10244" width="2.42578125" style="34" customWidth="1"/>
    <col min="10245" max="10245" width="12.140625" style="34" customWidth="1"/>
    <col min="10246" max="10246" width="1.42578125" style="34" customWidth="1"/>
    <col min="10247" max="10247" width="12.140625" style="34" customWidth="1"/>
    <col min="10248" max="10248" width="1.42578125" style="34" customWidth="1"/>
    <col min="10249" max="10249" width="12.140625" style="34" customWidth="1"/>
    <col min="10250" max="10250" width="1.42578125" style="34" customWidth="1"/>
    <col min="10251" max="10251" width="12.140625" style="34" customWidth="1"/>
    <col min="10252" max="10496" width="10.5703125" style="34"/>
    <col min="10497" max="10497" width="44" style="34" customWidth="1"/>
    <col min="10498" max="10498" width="4.7109375" style="34" customWidth="1"/>
    <col min="10499" max="10499" width="6.28515625" style="34" customWidth="1"/>
    <col min="10500" max="10500" width="2.42578125" style="34" customWidth="1"/>
    <col min="10501" max="10501" width="12.140625" style="34" customWidth="1"/>
    <col min="10502" max="10502" width="1.42578125" style="34" customWidth="1"/>
    <col min="10503" max="10503" width="12.140625" style="34" customWidth="1"/>
    <col min="10504" max="10504" width="1.42578125" style="34" customWidth="1"/>
    <col min="10505" max="10505" width="12.140625" style="34" customWidth="1"/>
    <col min="10506" max="10506" width="1.42578125" style="34" customWidth="1"/>
    <col min="10507" max="10507" width="12.140625" style="34" customWidth="1"/>
    <col min="10508" max="10752" width="10.5703125" style="34"/>
    <col min="10753" max="10753" width="44" style="34" customWidth="1"/>
    <col min="10754" max="10754" width="4.7109375" style="34" customWidth="1"/>
    <col min="10755" max="10755" width="6.28515625" style="34" customWidth="1"/>
    <col min="10756" max="10756" width="2.42578125" style="34" customWidth="1"/>
    <col min="10757" max="10757" width="12.140625" style="34" customWidth="1"/>
    <col min="10758" max="10758" width="1.42578125" style="34" customWidth="1"/>
    <col min="10759" max="10759" width="12.140625" style="34" customWidth="1"/>
    <col min="10760" max="10760" width="1.42578125" style="34" customWidth="1"/>
    <col min="10761" max="10761" width="12.140625" style="34" customWidth="1"/>
    <col min="10762" max="10762" width="1.42578125" style="34" customWidth="1"/>
    <col min="10763" max="10763" width="12.140625" style="34" customWidth="1"/>
    <col min="10764" max="11008" width="10.5703125" style="34"/>
    <col min="11009" max="11009" width="44" style="34" customWidth="1"/>
    <col min="11010" max="11010" width="4.7109375" style="34" customWidth="1"/>
    <col min="11011" max="11011" width="6.28515625" style="34" customWidth="1"/>
    <col min="11012" max="11012" width="2.42578125" style="34" customWidth="1"/>
    <col min="11013" max="11013" width="12.140625" style="34" customWidth="1"/>
    <col min="11014" max="11014" width="1.42578125" style="34" customWidth="1"/>
    <col min="11015" max="11015" width="12.140625" style="34" customWidth="1"/>
    <col min="11016" max="11016" width="1.42578125" style="34" customWidth="1"/>
    <col min="11017" max="11017" width="12.140625" style="34" customWidth="1"/>
    <col min="11018" max="11018" width="1.42578125" style="34" customWidth="1"/>
    <col min="11019" max="11019" width="12.140625" style="34" customWidth="1"/>
    <col min="11020" max="11264" width="10.5703125" style="34"/>
    <col min="11265" max="11265" width="44" style="34" customWidth="1"/>
    <col min="11266" max="11266" width="4.7109375" style="34" customWidth="1"/>
    <col min="11267" max="11267" width="6.28515625" style="34" customWidth="1"/>
    <col min="11268" max="11268" width="2.42578125" style="34" customWidth="1"/>
    <col min="11269" max="11269" width="12.140625" style="34" customWidth="1"/>
    <col min="11270" max="11270" width="1.42578125" style="34" customWidth="1"/>
    <col min="11271" max="11271" width="12.140625" style="34" customWidth="1"/>
    <col min="11272" max="11272" width="1.42578125" style="34" customWidth="1"/>
    <col min="11273" max="11273" width="12.140625" style="34" customWidth="1"/>
    <col min="11274" max="11274" width="1.42578125" style="34" customWidth="1"/>
    <col min="11275" max="11275" width="12.140625" style="34" customWidth="1"/>
    <col min="11276" max="11520" width="10.5703125" style="34"/>
    <col min="11521" max="11521" width="44" style="34" customWidth="1"/>
    <col min="11522" max="11522" width="4.7109375" style="34" customWidth="1"/>
    <col min="11523" max="11523" width="6.28515625" style="34" customWidth="1"/>
    <col min="11524" max="11524" width="2.42578125" style="34" customWidth="1"/>
    <col min="11525" max="11525" width="12.140625" style="34" customWidth="1"/>
    <col min="11526" max="11526" width="1.42578125" style="34" customWidth="1"/>
    <col min="11527" max="11527" width="12.140625" style="34" customWidth="1"/>
    <col min="11528" max="11528" width="1.42578125" style="34" customWidth="1"/>
    <col min="11529" max="11529" width="12.140625" style="34" customWidth="1"/>
    <col min="11530" max="11530" width="1.42578125" style="34" customWidth="1"/>
    <col min="11531" max="11531" width="12.140625" style="34" customWidth="1"/>
    <col min="11532" max="11776" width="10.5703125" style="34"/>
    <col min="11777" max="11777" width="44" style="34" customWidth="1"/>
    <col min="11778" max="11778" width="4.7109375" style="34" customWidth="1"/>
    <col min="11779" max="11779" width="6.28515625" style="34" customWidth="1"/>
    <col min="11780" max="11780" width="2.42578125" style="34" customWidth="1"/>
    <col min="11781" max="11781" width="12.140625" style="34" customWidth="1"/>
    <col min="11782" max="11782" width="1.42578125" style="34" customWidth="1"/>
    <col min="11783" max="11783" width="12.140625" style="34" customWidth="1"/>
    <col min="11784" max="11784" width="1.42578125" style="34" customWidth="1"/>
    <col min="11785" max="11785" width="12.140625" style="34" customWidth="1"/>
    <col min="11786" max="11786" width="1.42578125" style="34" customWidth="1"/>
    <col min="11787" max="11787" width="12.140625" style="34" customWidth="1"/>
    <col min="11788" max="12032" width="10.5703125" style="34"/>
    <col min="12033" max="12033" width="44" style="34" customWidth="1"/>
    <col min="12034" max="12034" width="4.7109375" style="34" customWidth="1"/>
    <col min="12035" max="12035" width="6.28515625" style="34" customWidth="1"/>
    <col min="12036" max="12036" width="2.42578125" style="34" customWidth="1"/>
    <col min="12037" max="12037" width="12.140625" style="34" customWidth="1"/>
    <col min="12038" max="12038" width="1.42578125" style="34" customWidth="1"/>
    <col min="12039" max="12039" width="12.140625" style="34" customWidth="1"/>
    <col min="12040" max="12040" width="1.42578125" style="34" customWidth="1"/>
    <col min="12041" max="12041" width="12.140625" style="34" customWidth="1"/>
    <col min="12042" max="12042" width="1.42578125" style="34" customWidth="1"/>
    <col min="12043" max="12043" width="12.140625" style="34" customWidth="1"/>
    <col min="12044" max="12288" width="10.5703125" style="34"/>
    <col min="12289" max="12289" width="44" style="34" customWidth="1"/>
    <col min="12290" max="12290" width="4.7109375" style="34" customWidth="1"/>
    <col min="12291" max="12291" width="6.28515625" style="34" customWidth="1"/>
    <col min="12292" max="12292" width="2.42578125" style="34" customWidth="1"/>
    <col min="12293" max="12293" width="12.140625" style="34" customWidth="1"/>
    <col min="12294" max="12294" width="1.42578125" style="34" customWidth="1"/>
    <col min="12295" max="12295" width="12.140625" style="34" customWidth="1"/>
    <col min="12296" max="12296" width="1.42578125" style="34" customWidth="1"/>
    <col min="12297" max="12297" width="12.140625" style="34" customWidth="1"/>
    <col min="12298" max="12298" width="1.42578125" style="34" customWidth="1"/>
    <col min="12299" max="12299" width="12.140625" style="34" customWidth="1"/>
    <col min="12300" max="12544" width="10.5703125" style="34"/>
    <col min="12545" max="12545" width="44" style="34" customWidth="1"/>
    <col min="12546" max="12546" width="4.7109375" style="34" customWidth="1"/>
    <col min="12547" max="12547" width="6.28515625" style="34" customWidth="1"/>
    <col min="12548" max="12548" width="2.42578125" style="34" customWidth="1"/>
    <col min="12549" max="12549" width="12.140625" style="34" customWidth="1"/>
    <col min="12550" max="12550" width="1.42578125" style="34" customWidth="1"/>
    <col min="12551" max="12551" width="12.140625" style="34" customWidth="1"/>
    <col min="12552" max="12552" width="1.42578125" style="34" customWidth="1"/>
    <col min="12553" max="12553" width="12.140625" style="34" customWidth="1"/>
    <col min="12554" max="12554" width="1.42578125" style="34" customWidth="1"/>
    <col min="12555" max="12555" width="12.140625" style="34" customWidth="1"/>
    <col min="12556" max="12800" width="10.5703125" style="34"/>
    <col min="12801" max="12801" width="44" style="34" customWidth="1"/>
    <col min="12802" max="12802" width="4.7109375" style="34" customWidth="1"/>
    <col min="12803" max="12803" width="6.28515625" style="34" customWidth="1"/>
    <col min="12804" max="12804" width="2.42578125" style="34" customWidth="1"/>
    <col min="12805" max="12805" width="12.140625" style="34" customWidth="1"/>
    <col min="12806" max="12806" width="1.42578125" style="34" customWidth="1"/>
    <col min="12807" max="12807" width="12.140625" style="34" customWidth="1"/>
    <col min="12808" max="12808" width="1.42578125" style="34" customWidth="1"/>
    <col min="12809" max="12809" width="12.140625" style="34" customWidth="1"/>
    <col min="12810" max="12810" width="1.42578125" style="34" customWidth="1"/>
    <col min="12811" max="12811" width="12.140625" style="34" customWidth="1"/>
    <col min="12812" max="13056" width="10.5703125" style="34"/>
    <col min="13057" max="13057" width="44" style="34" customWidth="1"/>
    <col min="13058" max="13058" width="4.7109375" style="34" customWidth="1"/>
    <col min="13059" max="13059" width="6.28515625" style="34" customWidth="1"/>
    <col min="13060" max="13060" width="2.42578125" style="34" customWidth="1"/>
    <col min="13061" max="13061" width="12.140625" style="34" customWidth="1"/>
    <col min="13062" max="13062" width="1.42578125" style="34" customWidth="1"/>
    <col min="13063" max="13063" width="12.140625" style="34" customWidth="1"/>
    <col min="13064" max="13064" width="1.42578125" style="34" customWidth="1"/>
    <col min="13065" max="13065" width="12.140625" style="34" customWidth="1"/>
    <col min="13066" max="13066" width="1.42578125" style="34" customWidth="1"/>
    <col min="13067" max="13067" width="12.140625" style="34" customWidth="1"/>
    <col min="13068" max="13312" width="10.5703125" style="34"/>
    <col min="13313" max="13313" width="44" style="34" customWidth="1"/>
    <col min="13314" max="13314" width="4.7109375" style="34" customWidth="1"/>
    <col min="13315" max="13315" width="6.28515625" style="34" customWidth="1"/>
    <col min="13316" max="13316" width="2.42578125" style="34" customWidth="1"/>
    <col min="13317" max="13317" width="12.140625" style="34" customWidth="1"/>
    <col min="13318" max="13318" width="1.42578125" style="34" customWidth="1"/>
    <col min="13319" max="13319" width="12.140625" style="34" customWidth="1"/>
    <col min="13320" max="13320" width="1.42578125" style="34" customWidth="1"/>
    <col min="13321" max="13321" width="12.140625" style="34" customWidth="1"/>
    <col min="13322" max="13322" width="1.42578125" style="34" customWidth="1"/>
    <col min="13323" max="13323" width="12.140625" style="34" customWidth="1"/>
    <col min="13324" max="13568" width="10.5703125" style="34"/>
    <col min="13569" max="13569" width="44" style="34" customWidth="1"/>
    <col min="13570" max="13570" width="4.7109375" style="34" customWidth="1"/>
    <col min="13571" max="13571" width="6.28515625" style="34" customWidth="1"/>
    <col min="13572" max="13572" width="2.42578125" style="34" customWidth="1"/>
    <col min="13573" max="13573" width="12.140625" style="34" customWidth="1"/>
    <col min="13574" max="13574" width="1.42578125" style="34" customWidth="1"/>
    <col min="13575" max="13575" width="12.140625" style="34" customWidth="1"/>
    <col min="13576" max="13576" width="1.42578125" style="34" customWidth="1"/>
    <col min="13577" max="13577" width="12.140625" style="34" customWidth="1"/>
    <col min="13578" max="13578" width="1.42578125" style="34" customWidth="1"/>
    <col min="13579" max="13579" width="12.140625" style="34" customWidth="1"/>
    <col min="13580" max="13824" width="10.5703125" style="34"/>
    <col min="13825" max="13825" width="44" style="34" customWidth="1"/>
    <col min="13826" max="13826" width="4.7109375" style="34" customWidth="1"/>
    <col min="13827" max="13827" width="6.28515625" style="34" customWidth="1"/>
    <col min="13828" max="13828" width="2.42578125" style="34" customWidth="1"/>
    <col min="13829" max="13829" width="12.140625" style="34" customWidth="1"/>
    <col min="13830" max="13830" width="1.42578125" style="34" customWidth="1"/>
    <col min="13831" max="13831" width="12.140625" style="34" customWidth="1"/>
    <col min="13832" max="13832" width="1.42578125" style="34" customWidth="1"/>
    <col min="13833" max="13833" width="12.140625" style="34" customWidth="1"/>
    <col min="13834" max="13834" width="1.42578125" style="34" customWidth="1"/>
    <col min="13835" max="13835" width="12.140625" style="34" customWidth="1"/>
    <col min="13836" max="14080" width="10.5703125" style="34"/>
    <col min="14081" max="14081" width="44" style="34" customWidth="1"/>
    <col min="14082" max="14082" width="4.7109375" style="34" customWidth="1"/>
    <col min="14083" max="14083" width="6.28515625" style="34" customWidth="1"/>
    <col min="14084" max="14084" width="2.42578125" style="34" customWidth="1"/>
    <col min="14085" max="14085" width="12.140625" style="34" customWidth="1"/>
    <col min="14086" max="14086" width="1.42578125" style="34" customWidth="1"/>
    <col min="14087" max="14087" width="12.140625" style="34" customWidth="1"/>
    <col min="14088" max="14088" width="1.42578125" style="34" customWidth="1"/>
    <col min="14089" max="14089" width="12.140625" style="34" customWidth="1"/>
    <col min="14090" max="14090" width="1.42578125" style="34" customWidth="1"/>
    <col min="14091" max="14091" width="12.140625" style="34" customWidth="1"/>
    <col min="14092" max="14336" width="10.5703125" style="34"/>
    <col min="14337" max="14337" width="44" style="34" customWidth="1"/>
    <col min="14338" max="14338" width="4.7109375" style="34" customWidth="1"/>
    <col min="14339" max="14339" width="6.28515625" style="34" customWidth="1"/>
    <col min="14340" max="14340" width="2.42578125" style="34" customWidth="1"/>
    <col min="14341" max="14341" width="12.140625" style="34" customWidth="1"/>
    <col min="14342" max="14342" width="1.42578125" style="34" customWidth="1"/>
    <col min="14343" max="14343" width="12.140625" style="34" customWidth="1"/>
    <col min="14344" max="14344" width="1.42578125" style="34" customWidth="1"/>
    <col min="14345" max="14345" width="12.140625" style="34" customWidth="1"/>
    <col min="14346" max="14346" width="1.42578125" style="34" customWidth="1"/>
    <col min="14347" max="14347" width="12.140625" style="34" customWidth="1"/>
    <col min="14348" max="14592" width="10.5703125" style="34"/>
    <col min="14593" max="14593" width="44" style="34" customWidth="1"/>
    <col min="14594" max="14594" width="4.7109375" style="34" customWidth="1"/>
    <col min="14595" max="14595" width="6.28515625" style="34" customWidth="1"/>
    <col min="14596" max="14596" width="2.42578125" style="34" customWidth="1"/>
    <col min="14597" max="14597" width="12.140625" style="34" customWidth="1"/>
    <col min="14598" max="14598" width="1.42578125" style="34" customWidth="1"/>
    <col min="14599" max="14599" width="12.140625" style="34" customWidth="1"/>
    <col min="14600" max="14600" width="1.42578125" style="34" customWidth="1"/>
    <col min="14601" max="14601" width="12.140625" style="34" customWidth="1"/>
    <col min="14602" max="14602" width="1.42578125" style="34" customWidth="1"/>
    <col min="14603" max="14603" width="12.140625" style="34" customWidth="1"/>
    <col min="14604" max="14848" width="10.5703125" style="34"/>
    <col min="14849" max="14849" width="44" style="34" customWidth="1"/>
    <col min="14850" max="14850" width="4.7109375" style="34" customWidth="1"/>
    <col min="14851" max="14851" width="6.28515625" style="34" customWidth="1"/>
    <col min="14852" max="14852" width="2.42578125" style="34" customWidth="1"/>
    <col min="14853" max="14853" width="12.140625" style="34" customWidth="1"/>
    <col min="14854" max="14854" width="1.42578125" style="34" customWidth="1"/>
    <col min="14855" max="14855" width="12.140625" style="34" customWidth="1"/>
    <col min="14856" max="14856" width="1.42578125" style="34" customWidth="1"/>
    <col min="14857" max="14857" width="12.140625" style="34" customWidth="1"/>
    <col min="14858" max="14858" width="1.42578125" style="34" customWidth="1"/>
    <col min="14859" max="14859" width="12.140625" style="34" customWidth="1"/>
    <col min="14860" max="15104" width="10.5703125" style="34"/>
    <col min="15105" max="15105" width="44" style="34" customWidth="1"/>
    <col min="15106" max="15106" width="4.7109375" style="34" customWidth="1"/>
    <col min="15107" max="15107" width="6.28515625" style="34" customWidth="1"/>
    <col min="15108" max="15108" width="2.42578125" style="34" customWidth="1"/>
    <col min="15109" max="15109" width="12.140625" style="34" customWidth="1"/>
    <col min="15110" max="15110" width="1.42578125" style="34" customWidth="1"/>
    <col min="15111" max="15111" width="12.140625" style="34" customWidth="1"/>
    <col min="15112" max="15112" width="1.42578125" style="34" customWidth="1"/>
    <col min="15113" max="15113" width="12.140625" style="34" customWidth="1"/>
    <col min="15114" max="15114" width="1.42578125" style="34" customWidth="1"/>
    <col min="15115" max="15115" width="12.140625" style="34" customWidth="1"/>
    <col min="15116" max="15360" width="10.5703125" style="34"/>
    <col min="15361" max="15361" width="44" style="34" customWidth="1"/>
    <col min="15362" max="15362" width="4.7109375" style="34" customWidth="1"/>
    <col min="15363" max="15363" width="6.28515625" style="34" customWidth="1"/>
    <col min="15364" max="15364" width="2.42578125" style="34" customWidth="1"/>
    <col min="15365" max="15365" width="12.140625" style="34" customWidth="1"/>
    <col min="15366" max="15366" width="1.42578125" style="34" customWidth="1"/>
    <col min="15367" max="15367" width="12.140625" style="34" customWidth="1"/>
    <col min="15368" max="15368" width="1.42578125" style="34" customWidth="1"/>
    <col min="15369" max="15369" width="12.140625" style="34" customWidth="1"/>
    <col min="15370" max="15370" width="1.42578125" style="34" customWidth="1"/>
    <col min="15371" max="15371" width="12.140625" style="34" customWidth="1"/>
    <col min="15372" max="15616" width="10.5703125" style="34"/>
    <col min="15617" max="15617" width="44" style="34" customWidth="1"/>
    <col min="15618" max="15618" width="4.7109375" style="34" customWidth="1"/>
    <col min="15619" max="15619" width="6.28515625" style="34" customWidth="1"/>
    <col min="15620" max="15620" width="2.42578125" style="34" customWidth="1"/>
    <col min="15621" max="15621" width="12.140625" style="34" customWidth="1"/>
    <col min="15622" max="15622" width="1.42578125" style="34" customWidth="1"/>
    <col min="15623" max="15623" width="12.140625" style="34" customWidth="1"/>
    <col min="15624" max="15624" width="1.42578125" style="34" customWidth="1"/>
    <col min="15625" max="15625" width="12.140625" style="34" customWidth="1"/>
    <col min="15626" max="15626" width="1.42578125" style="34" customWidth="1"/>
    <col min="15627" max="15627" width="12.140625" style="34" customWidth="1"/>
    <col min="15628" max="15872" width="10.5703125" style="34"/>
    <col min="15873" max="15873" width="44" style="34" customWidth="1"/>
    <col min="15874" max="15874" width="4.7109375" style="34" customWidth="1"/>
    <col min="15875" max="15875" width="6.28515625" style="34" customWidth="1"/>
    <col min="15876" max="15876" width="2.42578125" style="34" customWidth="1"/>
    <col min="15877" max="15877" width="12.140625" style="34" customWidth="1"/>
    <col min="15878" max="15878" width="1.42578125" style="34" customWidth="1"/>
    <col min="15879" max="15879" width="12.140625" style="34" customWidth="1"/>
    <col min="15880" max="15880" width="1.42578125" style="34" customWidth="1"/>
    <col min="15881" max="15881" width="12.140625" style="34" customWidth="1"/>
    <col min="15882" max="15882" width="1.42578125" style="34" customWidth="1"/>
    <col min="15883" max="15883" width="12.140625" style="34" customWidth="1"/>
    <col min="15884" max="16128" width="10.5703125" style="34"/>
    <col min="16129" max="16129" width="44" style="34" customWidth="1"/>
    <col min="16130" max="16130" width="4.7109375" style="34" customWidth="1"/>
    <col min="16131" max="16131" width="6.28515625" style="34" customWidth="1"/>
    <col min="16132" max="16132" width="2.42578125" style="34" customWidth="1"/>
    <col min="16133" max="16133" width="12.140625" style="34" customWidth="1"/>
    <col min="16134" max="16134" width="1.42578125" style="34" customWidth="1"/>
    <col min="16135" max="16135" width="12.140625" style="34" customWidth="1"/>
    <col min="16136" max="16136" width="1.42578125" style="34" customWidth="1"/>
    <col min="16137" max="16137" width="12.140625" style="34" customWidth="1"/>
    <col min="16138" max="16138" width="1.42578125" style="34" customWidth="1"/>
    <col min="16139" max="16139" width="12.140625" style="34" customWidth="1"/>
    <col min="16140" max="16384" width="10.5703125" style="34"/>
  </cols>
  <sheetData>
    <row r="1" spans="1:11" s="198" customFormat="1" ht="27.75">
      <c r="A1" s="192" t="s">
        <v>0</v>
      </c>
      <c r="B1" s="196"/>
      <c r="C1" s="197"/>
      <c r="D1" s="196"/>
      <c r="E1" s="196"/>
      <c r="F1" s="196"/>
      <c r="G1" s="196"/>
      <c r="H1" s="196"/>
      <c r="I1" s="196"/>
      <c r="J1" s="196"/>
      <c r="K1" s="196"/>
    </row>
    <row r="2" spans="1:11" s="198" customFormat="1" ht="27.75">
      <c r="A2" s="192" t="s">
        <v>214</v>
      </c>
      <c r="B2" s="199"/>
      <c r="C2" s="197"/>
      <c r="D2" s="196"/>
      <c r="E2" s="196"/>
      <c r="F2" s="196"/>
      <c r="G2" s="196"/>
      <c r="H2" s="196"/>
      <c r="I2" s="196"/>
      <c r="J2" s="196"/>
      <c r="K2" s="196"/>
    </row>
    <row r="3" spans="1:11" s="61" customFormat="1" ht="12.95" customHeight="1">
      <c r="A3" s="63"/>
      <c r="B3" s="62"/>
      <c r="C3" s="60"/>
      <c r="D3" s="59"/>
      <c r="E3" s="59"/>
      <c r="F3" s="59"/>
      <c r="G3" s="59"/>
      <c r="H3" s="59"/>
      <c r="I3" s="59"/>
      <c r="J3" s="59"/>
      <c r="K3" s="59"/>
    </row>
    <row r="4" spans="1:11" s="61" customFormat="1" ht="21.6" customHeight="1">
      <c r="A4" s="64"/>
      <c r="B4" s="62"/>
      <c r="C4" s="60"/>
      <c r="D4" s="59"/>
      <c r="E4" s="204" t="s">
        <v>2</v>
      </c>
      <c r="F4" s="204"/>
      <c r="G4" s="204"/>
      <c r="H4" s="65"/>
      <c r="I4" s="204" t="s">
        <v>3</v>
      </c>
      <c r="J4" s="204"/>
      <c r="K4" s="204"/>
    </row>
    <row r="5" spans="1:11" s="61" customFormat="1" ht="21.6" customHeight="1">
      <c r="A5" s="64"/>
      <c r="B5" s="62"/>
      <c r="C5" s="60"/>
      <c r="D5" s="59"/>
      <c r="E5" s="206" t="s">
        <v>208</v>
      </c>
      <c r="F5" s="206"/>
      <c r="G5" s="206"/>
      <c r="H5" s="160"/>
      <c r="I5" s="206" t="s">
        <v>208</v>
      </c>
      <c r="J5" s="206"/>
      <c r="K5" s="206"/>
    </row>
    <row r="6" spans="1:11" s="33" customFormat="1" ht="21.6" customHeight="1">
      <c r="A6" s="43"/>
      <c r="B6" s="35"/>
      <c r="C6" s="46"/>
      <c r="D6" s="35"/>
      <c r="E6" s="156">
        <v>2568</v>
      </c>
      <c r="F6" s="46"/>
      <c r="G6" s="156">
        <v>2567</v>
      </c>
      <c r="H6" s="45"/>
      <c r="I6" s="156">
        <v>2568</v>
      </c>
      <c r="J6" s="46"/>
      <c r="K6" s="156">
        <v>2567</v>
      </c>
    </row>
    <row r="7" spans="1:11" s="33" customFormat="1" ht="21.6" customHeight="1">
      <c r="A7" s="43"/>
      <c r="B7" s="35"/>
      <c r="C7" s="46"/>
      <c r="D7" s="35"/>
      <c r="E7" s="156"/>
      <c r="F7" s="46"/>
      <c r="G7" s="164" t="s">
        <v>250</v>
      </c>
      <c r="H7" s="45"/>
      <c r="I7" s="156"/>
      <c r="J7" s="46"/>
      <c r="K7" s="164" t="s">
        <v>250</v>
      </c>
    </row>
    <row r="8" spans="1:11" s="33" customFormat="1" ht="21.6" customHeight="1">
      <c r="A8" s="43"/>
      <c r="B8" s="35"/>
      <c r="C8" s="46"/>
      <c r="D8" s="35"/>
      <c r="E8" s="205" t="s">
        <v>207</v>
      </c>
      <c r="F8" s="205"/>
      <c r="G8" s="205"/>
      <c r="H8" s="205"/>
      <c r="I8" s="205"/>
      <c r="J8" s="205"/>
      <c r="K8" s="205"/>
    </row>
    <row r="9" spans="1:11" ht="21.6" customHeight="1">
      <c r="A9" s="66" t="s">
        <v>143</v>
      </c>
      <c r="B9" s="67"/>
      <c r="C9" s="68"/>
      <c r="G9" s="70"/>
      <c r="H9" s="70"/>
      <c r="I9" s="70"/>
      <c r="J9" s="70"/>
      <c r="K9" s="70"/>
    </row>
    <row r="10" spans="1:11" ht="21.6" customHeight="1">
      <c r="A10" s="71" t="s">
        <v>273</v>
      </c>
      <c r="C10" s="68"/>
      <c r="E10" s="2">
        <f>PL!D36</f>
        <v>-650500274</v>
      </c>
      <c r="F10" s="12"/>
      <c r="G10" s="2">
        <f>PL!F36</f>
        <v>-1098563520</v>
      </c>
      <c r="H10" s="11"/>
      <c r="I10" s="2">
        <f>PL!H36</f>
        <v>-699511729</v>
      </c>
      <c r="J10" s="11"/>
      <c r="K10" s="2">
        <f>PL!J36</f>
        <v>-997892685</v>
      </c>
    </row>
    <row r="11" spans="1:11" ht="21.6" customHeight="1">
      <c r="A11" s="151" t="s">
        <v>186</v>
      </c>
      <c r="C11" s="68"/>
      <c r="E11" s="12"/>
      <c r="F11" s="12"/>
      <c r="G11" s="12"/>
      <c r="H11" s="11"/>
      <c r="I11" s="11"/>
      <c r="J11" s="11"/>
      <c r="K11" s="11"/>
    </row>
    <row r="12" spans="1:11" ht="21.6" customHeight="1">
      <c r="A12" s="151" t="s">
        <v>144</v>
      </c>
      <c r="C12" s="68"/>
      <c r="E12" s="12"/>
      <c r="F12" s="12"/>
      <c r="G12" s="12"/>
      <c r="H12" s="11"/>
      <c r="I12" s="11"/>
      <c r="J12" s="11"/>
      <c r="K12" s="11"/>
    </row>
    <row r="13" spans="1:11" ht="21.6" customHeight="1">
      <c r="A13" s="72" t="s">
        <v>145</v>
      </c>
      <c r="C13" s="68"/>
      <c r="E13" s="12">
        <v>202497031</v>
      </c>
      <c r="F13" s="12"/>
      <c r="G13" s="12">
        <v>211951427</v>
      </c>
      <c r="H13" s="11"/>
      <c r="I13" s="11">
        <v>96642815</v>
      </c>
      <c r="J13" s="11"/>
      <c r="K13" s="11">
        <v>89261076</v>
      </c>
    </row>
    <row r="14" spans="1:11" ht="21.6" customHeight="1">
      <c r="A14" s="72" t="s">
        <v>285</v>
      </c>
      <c r="C14" s="68"/>
      <c r="E14" s="12">
        <v>196596228</v>
      </c>
      <c r="F14" s="12"/>
      <c r="G14" s="12">
        <v>361675792</v>
      </c>
      <c r="H14" s="11"/>
      <c r="I14" s="11">
        <v>259593816</v>
      </c>
      <c r="J14" s="11"/>
      <c r="K14" s="11">
        <v>303851209</v>
      </c>
    </row>
    <row r="15" spans="1:11" ht="21.6" customHeight="1">
      <c r="A15" s="72" t="s">
        <v>146</v>
      </c>
      <c r="C15" s="68"/>
      <c r="E15" s="12"/>
      <c r="F15" s="12"/>
      <c r="G15" s="12"/>
      <c r="H15" s="12"/>
      <c r="I15" s="12"/>
      <c r="J15" s="12"/>
      <c r="K15" s="12"/>
    </row>
    <row r="16" spans="1:11" ht="21.6" customHeight="1">
      <c r="A16" s="72" t="s">
        <v>215</v>
      </c>
      <c r="C16" s="68"/>
      <c r="E16" s="12">
        <v>-6497791</v>
      </c>
      <c r="F16" s="12"/>
      <c r="G16" s="12">
        <v>1639599</v>
      </c>
      <c r="H16" s="11"/>
      <c r="I16" s="11">
        <v>-412113</v>
      </c>
      <c r="J16" s="11"/>
      <c r="K16" s="11">
        <v>32599</v>
      </c>
    </row>
    <row r="17" spans="1:11" ht="21.6" customHeight="1">
      <c r="A17" s="72" t="s">
        <v>271</v>
      </c>
      <c r="C17" s="68"/>
      <c r="E17" s="12">
        <v>25934100</v>
      </c>
      <c r="F17" s="12"/>
      <c r="G17" s="12">
        <v>115248317</v>
      </c>
      <c r="H17" s="11"/>
      <c r="I17" s="11">
        <v>0</v>
      </c>
      <c r="J17" s="11"/>
      <c r="K17" s="11">
        <v>0</v>
      </c>
    </row>
    <row r="18" spans="1:11" ht="21.6" customHeight="1">
      <c r="A18" s="71" t="s">
        <v>147</v>
      </c>
      <c r="C18" s="68"/>
      <c r="E18" s="12">
        <v>10704769</v>
      </c>
      <c r="F18" s="12"/>
      <c r="G18" s="12">
        <v>707144</v>
      </c>
      <c r="H18" s="11"/>
      <c r="I18" s="12">
        <v>-689</v>
      </c>
      <c r="J18" s="11"/>
      <c r="K18" s="12">
        <v>18545</v>
      </c>
    </row>
    <row r="19" spans="1:11" ht="21.6" customHeight="1">
      <c r="A19" s="71" t="s">
        <v>216</v>
      </c>
      <c r="C19" s="68"/>
      <c r="E19" s="12">
        <v>1528901</v>
      </c>
      <c r="F19" s="12"/>
      <c r="G19" s="12">
        <v>16568784</v>
      </c>
      <c r="H19" s="11"/>
      <c r="I19" s="12">
        <v>0</v>
      </c>
      <c r="J19" s="11"/>
      <c r="K19" s="12">
        <v>0</v>
      </c>
    </row>
    <row r="20" spans="1:11" ht="21.6" customHeight="1">
      <c r="A20" s="71" t="s">
        <v>286</v>
      </c>
      <c r="C20" s="68"/>
      <c r="E20" s="12">
        <v>-249072</v>
      </c>
      <c r="F20" s="12"/>
      <c r="G20" s="12">
        <v>0</v>
      </c>
      <c r="H20" s="11"/>
      <c r="I20" s="12">
        <v>-136059</v>
      </c>
      <c r="J20" s="11"/>
      <c r="K20" s="12">
        <v>0</v>
      </c>
    </row>
    <row r="21" spans="1:11" ht="21.6" customHeight="1">
      <c r="A21" s="71" t="s">
        <v>148</v>
      </c>
      <c r="C21" s="68"/>
      <c r="E21" s="12">
        <v>0</v>
      </c>
      <c r="F21" s="12"/>
      <c r="G21" s="12">
        <v>267899</v>
      </c>
      <c r="H21" s="11"/>
      <c r="I21" s="12">
        <v>70644</v>
      </c>
      <c r="J21" s="11"/>
      <c r="K21" s="12">
        <v>0</v>
      </c>
    </row>
    <row r="22" spans="1:11" ht="21.6" customHeight="1">
      <c r="A22" s="71" t="s">
        <v>280</v>
      </c>
      <c r="C22" s="68"/>
      <c r="E22" s="12">
        <v>0</v>
      </c>
      <c r="F22" s="12"/>
      <c r="G22" s="12">
        <v>421100251</v>
      </c>
      <c r="H22" s="11"/>
      <c r="I22" s="12">
        <v>0</v>
      </c>
      <c r="J22" s="11"/>
      <c r="K22" s="12">
        <v>0</v>
      </c>
    </row>
    <row r="23" spans="1:11" ht="21.6" customHeight="1">
      <c r="A23" s="71" t="s">
        <v>149</v>
      </c>
      <c r="C23" s="68"/>
      <c r="E23" s="12">
        <v>25139438</v>
      </c>
      <c r="F23" s="12"/>
      <c r="G23" s="12">
        <v>59540032</v>
      </c>
      <c r="H23" s="11"/>
      <c r="I23" s="12">
        <v>0</v>
      </c>
      <c r="J23" s="11"/>
      <c r="K23" s="12">
        <v>0</v>
      </c>
    </row>
    <row r="24" spans="1:11" ht="21.6" customHeight="1">
      <c r="A24" s="71" t="s">
        <v>150</v>
      </c>
      <c r="C24" s="68"/>
      <c r="E24" s="12">
        <v>679473</v>
      </c>
      <c r="F24" s="12"/>
      <c r="G24" s="12">
        <v>58589845</v>
      </c>
      <c r="H24" s="11"/>
      <c r="I24" s="12">
        <v>0</v>
      </c>
      <c r="J24" s="11"/>
      <c r="K24" s="12">
        <v>0</v>
      </c>
    </row>
    <row r="25" spans="1:11" ht="21.6" customHeight="1">
      <c r="A25" s="71" t="s">
        <v>151</v>
      </c>
      <c r="B25" s="64"/>
      <c r="C25" s="68"/>
      <c r="E25" s="12">
        <v>3574909</v>
      </c>
      <c r="F25" s="12"/>
      <c r="G25" s="12">
        <v>4295434</v>
      </c>
      <c r="H25" s="11"/>
      <c r="I25" s="11">
        <v>2924816</v>
      </c>
      <c r="J25" s="11"/>
      <c r="K25" s="11">
        <v>3078325</v>
      </c>
    </row>
    <row r="26" spans="1:11" ht="21.6" customHeight="1">
      <c r="A26" s="71" t="s">
        <v>287</v>
      </c>
      <c r="B26" s="64"/>
      <c r="C26" s="68"/>
      <c r="E26" s="12">
        <v>23558799</v>
      </c>
      <c r="F26" s="12"/>
      <c r="G26" s="12">
        <v>0</v>
      </c>
      <c r="H26" s="11"/>
      <c r="I26" s="11">
        <v>23558799</v>
      </c>
      <c r="J26" s="11"/>
      <c r="K26" s="11">
        <v>0</v>
      </c>
    </row>
    <row r="27" spans="1:11" ht="21.6" customHeight="1">
      <c r="A27" s="71" t="s">
        <v>281</v>
      </c>
      <c r="B27" s="64"/>
      <c r="C27" s="68"/>
      <c r="E27" s="11">
        <v>23579423</v>
      </c>
      <c r="F27" s="12"/>
      <c r="G27" s="11">
        <v>-14363677</v>
      </c>
      <c r="H27" s="11"/>
      <c r="I27" s="11">
        <v>-3183732</v>
      </c>
      <c r="J27" s="11"/>
      <c r="K27" s="11">
        <v>-9964880</v>
      </c>
    </row>
    <row r="28" spans="1:11" ht="21.6" customHeight="1">
      <c r="A28" s="71" t="s">
        <v>217</v>
      </c>
      <c r="B28" s="64"/>
      <c r="C28" s="68"/>
      <c r="E28" s="12">
        <v>4449648</v>
      </c>
      <c r="F28" s="12"/>
      <c r="G28" s="12">
        <v>3018639</v>
      </c>
      <c r="H28" s="11"/>
      <c r="I28" s="12">
        <v>4449648</v>
      </c>
      <c r="J28" s="11"/>
      <c r="K28" s="12">
        <v>3018639</v>
      </c>
    </row>
    <row r="29" spans="1:11" ht="21.6" customHeight="1">
      <c r="A29" s="71" t="s">
        <v>282</v>
      </c>
      <c r="B29" s="64"/>
      <c r="C29" s="68"/>
      <c r="E29" s="12"/>
      <c r="F29" s="12"/>
      <c r="G29" s="12"/>
      <c r="H29" s="11"/>
      <c r="I29" s="12"/>
      <c r="J29" s="11"/>
      <c r="K29" s="12"/>
    </row>
    <row r="30" spans="1:11" ht="21.6" customHeight="1">
      <c r="A30" s="71" t="s">
        <v>152</v>
      </c>
      <c r="B30" s="64"/>
      <c r="C30" s="68"/>
      <c r="E30" s="12">
        <v>0</v>
      </c>
      <c r="F30" s="12"/>
      <c r="G30" s="12">
        <v>851475</v>
      </c>
      <c r="H30" s="11"/>
      <c r="I30" s="12">
        <v>0</v>
      </c>
      <c r="J30" s="11"/>
      <c r="K30" s="12">
        <v>851475</v>
      </c>
    </row>
    <row r="31" spans="1:11" ht="21.6" customHeight="1">
      <c r="A31" s="71" t="s">
        <v>306</v>
      </c>
      <c r="B31" s="64"/>
      <c r="C31" s="68"/>
      <c r="E31" s="12">
        <v>-33166737</v>
      </c>
      <c r="F31" s="12"/>
      <c r="G31" s="12">
        <f>PL!F23</f>
        <v>282006664</v>
      </c>
      <c r="H31" s="11"/>
      <c r="I31" s="12">
        <v>0</v>
      </c>
      <c r="J31" s="11"/>
      <c r="K31" s="12">
        <v>0</v>
      </c>
    </row>
    <row r="32" spans="1:11" s="152" customFormat="1" ht="21.6" customHeight="1">
      <c r="A32" s="71" t="s">
        <v>218</v>
      </c>
      <c r="B32" s="64"/>
      <c r="C32" s="68"/>
      <c r="D32" s="69"/>
      <c r="E32" s="12">
        <v>0</v>
      </c>
      <c r="F32" s="12"/>
      <c r="G32" s="12">
        <v>0</v>
      </c>
      <c r="H32" s="11"/>
      <c r="I32" s="12">
        <v>389332326</v>
      </c>
      <c r="J32" s="11"/>
      <c r="K32" s="12">
        <v>703080851</v>
      </c>
    </row>
    <row r="33" spans="1:18" ht="21.6" customHeight="1">
      <c r="A33" s="71" t="s">
        <v>219</v>
      </c>
      <c r="B33" s="64"/>
      <c r="C33" s="68"/>
      <c r="E33" s="12">
        <v>83360000</v>
      </c>
      <c r="F33" s="12"/>
      <c r="G33" s="12">
        <v>93389976</v>
      </c>
      <c r="H33" s="11"/>
      <c r="I33" s="12">
        <v>0</v>
      </c>
      <c r="J33" s="11"/>
      <c r="K33" s="12">
        <v>93389976</v>
      </c>
    </row>
    <row r="34" spans="1:18" ht="21.6" customHeight="1">
      <c r="A34" s="71" t="s">
        <v>153</v>
      </c>
      <c r="B34" s="64"/>
      <c r="C34" s="68"/>
      <c r="E34" s="12">
        <v>0</v>
      </c>
      <c r="F34" s="12"/>
      <c r="G34" s="12">
        <v>-1244232</v>
      </c>
      <c r="H34" s="11"/>
      <c r="I34" s="12">
        <v>0</v>
      </c>
      <c r="J34" s="11"/>
      <c r="K34" s="12">
        <v>0</v>
      </c>
    </row>
    <row r="35" spans="1:18" ht="21.6" customHeight="1">
      <c r="A35" s="71" t="s">
        <v>154</v>
      </c>
      <c r="B35" s="64"/>
      <c r="C35" s="68"/>
      <c r="E35" s="12">
        <v>-5500186</v>
      </c>
      <c r="F35" s="12"/>
      <c r="G35" s="12">
        <v>-24863757</v>
      </c>
      <c r="H35" s="11"/>
      <c r="I35" s="12">
        <v>-35529105</v>
      </c>
      <c r="J35" s="11"/>
      <c r="K35" s="12">
        <v>-42016123</v>
      </c>
      <c r="M35" s="73"/>
    </row>
    <row r="36" spans="1:18" ht="21.6" customHeight="1">
      <c r="A36" s="71" t="s">
        <v>155</v>
      </c>
      <c r="B36" s="64"/>
      <c r="C36" s="68"/>
      <c r="E36" s="18">
        <v>184190390</v>
      </c>
      <c r="F36" s="12"/>
      <c r="G36" s="18">
        <v>159593645</v>
      </c>
      <c r="H36" s="11"/>
      <c r="I36" s="13">
        <v>149121474</v>
      </c>
      <c r="J36" s="11"/>
      <c r="K36" s="13">
        <v>135437338</v>
      </c>
    </row>
    <row r="37" spans="1:18" ht="21.6" customHeight="1">
      <c r="A37" s="71" t="s">
        <v>156</v>
      </c>
      <c r="C37" s="68"/>
      <c r="E37" s="12"/>
      <c r="F37" s="12"/>
      <c r="G37" s="12"/>
      <c r="H37" s="12"/>
      <c r="I37" s="12"/>
      <c r="J37" s="12"/>
      <c r="K37" s="12"/>
    </row>
    <row r="38" spans="1:18" ht="21.6" customHeight="1">
      <c r="A38" s="71" t="s">
        <v>157</v>
      </c>
      <c r="C38" s="68"/>
      <c r="E38" s="154">
        <f>SUM(E10:E36)</f>
        <v>89879049</v>
      </c>
      <c r="F38" s="12"/>
      <c r="G38" s="154">
        <f>SUM(G10:G36)</f>
        <v>651409737</v>
      </c>
      <c r="H38" s="11"/>
      <c r="I38" s="12">
        <f>SUM(I10:I36)</f>
        <v>186920911</v>
      </c>
      <c r="J38" s="11"/>
      <c r="K38" s="12">
        <f>SUM(K10:K36)</f>
        <v>282146345</v>
      </c>
    </row>
    <row r="39" spans="1:18" ht="21.6" customHeight="1">
      <c r="A39" s="71" t="s">
        <v>158</v>
      </c>
      <c r="C39" s="68"/>
      <c r="E39" s="12"/>
      <c r="F39" s="12"/>
      <c r="G39" s="12"/>
      <c r="H39" s="11"/>
      <c r="I39" s="11"/>
      <c r="J39" s="11"/>
      <c r="K39" s="11"/>
    </row>
    <row r="40" spans="1:18" ht="21.6" customHeight="1">
      <c r="A40" s="71" t="s">
        <v>196</v>
      </c>
      <c r="C40" s="68"/>
      <c r="E40" s="11">
        <v>-87293073</v>
      </c>
      <c r="F40" s="12"/>
      <c r="G40" s="11">
        <v>100509224</v>
      </c>
      <c r="H40" s="11"/>
      <c r="I40" s="11">
        <v>-34385898</v>
      </c>
      <c r="J40" s="11"/>
      <c r="K40" s="11">
        <v>41717525</v>
      </c>
      <c r="L40" s="11"/>
      <c r="M40" s="12"/>
      <c r="N40" s="11"/>
      <c r="O40" s="11"/>
      <c r="P40" s="11"/>
      <c r="Q40" s="11"/>
      <c r="R40" s="11"/>
    </row>
    <row r="41" spans="1:18" ht="21.6" customHeight="1">
      <c r="A41" s="71" t="s">
        <v>159</v>
      </c>
      <c r="C41" s="68"/>
      <c r="E41" s="11">
        <v>-19462377</v>
      </c>
      <c r="F41" s="12"/>
      <c r="G41" s="11">
        <v>-85696215</v>
      </c>
      <c r="H41" s="11"/>
      <c r="I41" s="11">
        <v>-10888669</v>
      </c>
      <c r="J41" s="11"/>
      <c r="K41" s="11">
        <v>15304326</v>
      </c>
      <c r="L41" s="184"/>
      <c r="M41" s="184"/>
      <c r="N41" s="184"/>
      <c r="O41" s="184"/>
      <c r="P41" s="184"/>
      <c r="Q41" s="184"/>
      <c r="R41" s="184"/>
    </row>
    <row r="42" spans="1:18" ht="21.6" customHeight="1">
      <c r="A42" s="72" t="s">
        <v>160</v>
      </c>
      <c r="B42" s="74"/>
      <c r="C42" s="68"/>
      <c r="E42" s="12">
        <v>-4123925</v>
      </c>
      <c r="F42" s="12"/>
      <c r="G42" s="12">
        <v>9527650</v>
      </c>
      <c r="H42" s="11"/>
      <c r="I42" s="11">
        <v>2075365</v>
      </c>
      <c r="J42" s="11"/>
      <c r="K42" s="11">
        <v>11633671</v>
      </c>
    </row>
    <row r="43" spans="1:18" ht="21.6" customHeight="1">
      <c r="A43" s="72" t="s">
        <v>161</v>
      </c>
      <c r="B43" s="74"/>
      <c r="C43" s="68"/>
      <c r="E43" s="12">
        <v>13037332</v>
      </c>
      <c r="F43" s="12"/>
      <c r="G43" s="12">
        <v>-4799958</v>
      </c>
      <c r="H43" s="11"/>
      <c r="I43" s="12">
        <v>-1126543</v>
      </c>
      <c r="J43" s="11"/>
      <c r="K43" s="11">
        <v>3008151</v>
      </c>
    </row>
    <row r="44" spans="1:18" ht="21.6" customHeight="1">
      <c r="A44" s="71" t="s">
        <v>162</v>
      </c>
      <c r="C44" s="68"/>
      <c r="E44" s="12"/>
      <c r="F44" s="12"/>
      <c r="G44" s="12"/>
      <c r="H44" s="11"/>
      <c r="I44" s="11"/>
      <c r="J44" s="11"/>
      <c r="K44" s="11"/>
    </row>
    <row r="45" spans="1:18" ht="21.6" customHeight="1">
      <c r="A45" s="72" t="s">
        <v>197</v>
      </c>
      <c r="B45" s="64"/>
      <c r="C45" s="68"/>
      <c r="E45" s="12">
        <v>-65964977</v>
      </c>
      <c r="F45" s="12"/>
      <c r="G45" s="12">
        <v>-35616816</v>
      </c>
      <c r="H45" s="11"/>
      <c r="I45" s="11">
        <v>-51558337</v>
      </c>
      <c r="J45" s="11"/>
      <c r="K45" s="11">
        <v>-41493078</v>
      </c>
    </row>
    <row r="46" spans="1:18" ht="21.6" customHeight="1">
      <c r="A46" s="72" t="s">
        <v>272</v>
      </c>
      <c r="B46" s="64"/>
      <c r="C46" s="68"/>
      <c r="D46" s="185"/>
      <c r="E46" s="12">
        <v>166422642</v>
      </c>
      <c r="F46" s="12"/>
      <c r="G46" s="12">
        <v>0</v>
      </c>
      <c r="H46" s="11"/>
      <c r="I46" s="11">
        <v>0</v>
      </c>
      <c r="J46" s="11"/>
      <c r="K46" s="11">
        <v>0</v>
      </c>
    </row>
    <row r="47" spans="1:18" ht="21.6" customHeight="1">
      <c r="A47" s="72" t="s">
        <v>220</v>
      </c>
      <c r="B47" s="64"/>
      <c r="C47" s="68"/>
      <c r="D47" s="185"/>
      <c r="E47" s="12">
        <v>0</v>
      </c>
      <c r="F47" s="12"/>
      <c r="G47" s="12">
        <v>51175072</v>
      </c>
      <c r="H47" s="11"/>
      <c r="I47" s="11">
        <v>0</v>
      </c>
      <c r="J47" s="11"/>
      <c r="K47" s="11">
        <v>0</v>
      </c>
    </row>
    <row r="48" spans="1:18" ht="21.6" customHeight="1">
      <c r="A48" s="72" t="s">
        <v>163</v>
      </c>
      <c r="B48" s="64"/>
      <c r="C48" s="68"/>
      <c r="D48" s="185"/>
      <c r="E48" s="12">
        <f>8737787+1</f>
        <v>8737788</v>
      </c>
      <c r="F48" s="12"/>
      <c r="G48" s="12">
        <v>6886266</v>
      </c>
      <c r="H48" s="11"/>
      <c r="I48" s="11">
        <f>-2144858+2</f>
        <v>-2144856</v>
      </c>
      <c r="J48" s="11"/>
      <c r="K48" s="11">
        <v>-1407396</v>
      </c>
    </row>
    <row r="49" spans="1:11" ht="21.6" customHeight="1">
      <c r="A49" s="72" t="s">
        <v>164</v>
      </c>
      <c r="B49" s="64"/>
      <c r="C49" s="68"/>
      <c r="D49" s="185"/>
      <c r="E49" s="12">
        <v>-849417</v>
      </c>
      <c r="F49" s="12"/>
      <c r="G49" s="12">
        <v>-1288776</v>
      </c>
      <c r="H49" s="11"/>
      <c r="I49" s="11">
        <v>-510897</v>
      </c>
      <c r="J49" s="11"/>
      <c r="K49" s="12">
        <v>-1171476</v>
      </c>
    </row>
    <row r="50" spans="1:11" ht="21.6" customHeight="1">
      <c r="A50" s="72" t="s">
        <v>165</v>
      </c>
      <c r="B50" s="64"/>
      <c r="C50" s="68"/>
      <c r="D50" s="185"/>
      <c r="E50" s="12">
        <v>-93597733</v>
      </c>
      <c r="F50" s="12"/>
      <c r="G50" s="12">
        <v>-25367722</v>
      </c>
      <c r="H50" s="11"/>
      <c r="I50" s="11">
        <v>-1154307</v>
      </c>
      <c r="J50" s="11"/>
      <c r="K50" s="12">
        <v>-2422883</v>
      </c>
    </row>
    <row r="51" spans="1:11" ht="21.6" customHeight="1">
      <c r="A51" s="72" t="s">
        <v>166</v>
      </c>
      <c r="B51" s="64"/>
      <c r="C51" s="68"/>
      <c r="E51" s="14">
        <f>SUM(E38:E50)</f>
        <v>6785309</v>
      </c>
      <c r="F51" s="12"/>
      <c r="G51" s="14">
        <f>SUM(G38:G50)</f>
        <v>666738462</v>
      </c>
      <c r="H51" s="11"/>
      <c r="I51" s="14">
        <f>SUM(I38:I50)</f>
        <v>87226769</v>
      </c>
      <c r="J51" s="11"/>
      <c r="K51" s="14">
        <f>SUM(K38:K50)</f>
        <v>307315185</v>
      </c>
    </row>
    <row r="52" spans="1:11" ht="21.6" customHeight="1">
      <c r="A52" s="72" t="s">
        <v>167</v>
      </c>
      <c r="B52" s="64"/>
      <c r="C52" s="68"/>
      <c r="E52" s="12">
        <v>-147432831</v>
      </c>
      <c r="F52" s="12"/>
      <c r="G52" s="12">
        <v>-140692939</v>
      </c>
      <c r="H52" s="11"/>
      <c r="I52" s="11">
        <v>-143578858</v>
      </c>
      <c r="J52" s="11"/>
      <c r="K52" s="11">
        <v>-128331701</v>
      </c>
    </row>
    <row r="53" spans="1:11" ht="21.6" customHeight="1">
      <c r="A53" s="72" t="s">
        <v>168</v>
      </c>
      <c r="C53" s="68"/>
      <c r="E53" s="11">
        <v>-30680755</v>
      </c>
      <c r="F53" s="12"/>
      <c r="G53" s="11">
        <v>-62467158</v>
      </c>
      <c r="H53" s="11"/>
      <c r="I53" s="11">
        <v>-16211598</v>
      </c>
      <c r="J53" s="11"/>
      <c r="K53" s="11">
        <v>-33155713</v>
      </c>
    </row>
    <row r="54" spans="1:11" ht="21.6" customHeight="1">
      <c r="A54" s="165" t="s">
        <v>193</v>
      </c>
      <c r="B54" s="74"/>
      <c r="C54" s="68"/>
      <c r="E54" s="3">
        <f>SUM(E51:E53)</f>
        <v>-171328277</v>
      </c>
      <c r="F54" s="12"/>
      <c r="G54" s="3">
        <f>SUM(G51:G53)</f>
        <v>463578365</v>
      </c>
      <c r="H54" s="11"/>
      <c r="I54" s="3">
        <f>SUM(I51:I53)</f>
        <v>-72563687</v>
      </c>
      <c r="J54" s="11"/>
      <c r="K54" s="3">
        <f>SUM(K51:K53)</f>
        <v>145827771</v>
      </c>
    </row>
    <row r="55" spans="1:11" ht="21.95" customHeight="1">
      <c r="A55" s="66" t="s">
        <v>169</v>
      </c>
      <c r="B55" s="67"/>
      <c r="C55" s="68"/>
      <c r="E55" s="12"/>
      <c r="F55" s="12"/>
      <c r="G55" s="15"/>
      <c r="H55" s="15"/>
      <c r="I55" s="15"/>
      <c r="J55" s="15"/>
      <c r="K55" s="15"/>
    </row>
    <row r="56" spans="1:11" ht="21.95" customHeight="1">
      <c r="A56" s="71" t="s">
        <v>191</v>
      </c>
      <c r="B56" s="67"/>
      <c r="C56" s="68"/>
      <c r="E56" s="12">
        <v>610000</v>
      </c>
      <c r="F56" s="12"/>
      <c r="G56" s="16">
        <v>-14140000</v>
      </c>
      <c r="H56" s="15"/>
      <c r="I56" s="16">
        <v>0</v>
      </c>
      <c r="J56" s="15"/>
      <c r="K56" s="16">
        <v>0</v>
      </c>
    </row>
    <row r="57" spans="1:11" ht="21.95" customHeight="1">
      <c r="A57" s="75" t="s">
        <v>293</v>
      </c>
      <c r="C57" s="68"/>
      <c r="E57" s="16">
        <v>45226439</v>
      </c>
      <c r="F57" s="12"/>
      <c r="G57" s="16">
        <v>33392800</v>
      </c>
      <c r="H57" s="11"/>
      <c r="I57" s="11">
        <v>1677452</v>
      </c>
      <c r="J57" s="11"/>
      <c r="K57" s="11">
        <v>33250000</v>
      </c>
    </row>
    <row r="58" spans="1:11" ht="21.95" customHeight="1">
      <c r="A58" s="76" t="s">
        <v>170</v>
      </c>
      <c r="B58" s="67"/>
      <c r="C58" s="68"/>
      <c r="E58" s="11">
        <v>-752974</v>
      </c>
      <c r="F58" s="12"/>
      <c r="G58" s="11">
        <v>76500000</v>
      </c>
      <c r="H58" s="11"/>
      <c r="I58" s="11">
        <v>-29231385</v>
      </c>
      <c r="J58" s="11"/>
      <c r="K58" s="11">
        <v>206413410</v>
      </c>
    </row>
    <row r="59" spans="1:11" ht="21.95" customHeight="1">
      <c r="A59" s="76" t="s">
        <v>221</v>
      </c>
      <c r="B59" s="67"/>
      <c r="C59" s="68"/>
      <c r="E59" s="11">
        <v>-32875586</v>
      </c>
      <c r="F59" s="12"/>
      <c r="G59" s="11">
        <v>-134020634</v>
      </c>
      <c r="H59" s="11"/>
      <c r="I59" s="11">
        <v>-4986217</v>
      </c>
      <c r="J59" s="11"/>
      <c r="K59" s="11">
        <v>-44265681</v>
      </c>
    </row>
    <row r="60" spans="1:11" ht="21.95" customHeight="1">
      <c r="A60" s="76" t="s">
        <v>296</v>
      </c>
      <c r="B60" s="67"/>
      <c r="C60" s="68"/>
      <c r="E60" s="11">
        <v>0</v>
      </c>
      <c r="F60" s="12"/>
      <c r="G60" s="11">
        <v>42983231</v>
      </c>
      <c r="H60" s="11"/>
      <c r="I60" s="11">
        <v>0</v>
      </c>
      <c r="J60" s="11"/>
      <c r="K60" s="11">
        <v>0</v>
      </c>
    </row>
    <row r="61" spans="1:11" ht="21.95" customHeight="1">
      <c r="A61" s="76" t="s">
        <v>295</v>
      </c>
      <c r="B61" s="67"/>
      <c r="C61" s="68"/>
      <c r="E61" s="11">
        <v>2000000</v>
      </c>
      <c r="F61" s="12"/>
      <c r="G61" s="11">
        <v>0</v>
      </c>
      <c r="H61" s="11"/>
      <c r="I61" s="11">
        <v>0</v>
      </c>
      <c r="J61" s="11"/>
      <c r="K61" s="11">
        <v>0</v>
      </c>
    </row>
    <row r="62" spans="1:11" ht="21.95" customHeight="1">
      <c r="A62" s="76" t="s">
        <v>171</v>
      </c>
      <c r="B62" s="67"/>
      <c r="C62" s="68"/>
      <c r="E62" s="11">
        <v>99718</v>
      </c>
      <c r="F62" s="12"/>
      <c r="G62" s="11">
        <v>708298</v>
      </c>
      <c r="H62" s="11"/>
      <c r="I62" s="11">
        <v>87468</v>
      </c>
      <c r="J62" s="11"/>
      <c r="K62" s="11">
        <v>84563</v>
      </c>
    </row>
    <row r="63" spans="1:11" ht="21.95" customHeight="1">
      <c r="A63" s="76" t="s">
        <v>189</v>
      </c>
      <c r="B63" s="67"/>
      <c r="C63" s="68"/>
      <c r="E63" s="11">
        <v>495327</v>
      </c>
      <c r="F63" s="12"/>
      <c r="G63" s="11">
        <v>0</v>
      </c>
      <c r="H63" s="11"/>
      <c r="I63" s="11">
        <v>495327</v>
      </c>
      <c r="J63" s="11"/>
      <c r="K63" s="11">
        <v>0</v>
      </c>
    </row>
    <row r="64" spans="1:11" ht="21.95" customHeight="1">
      <c r="A64" s="71" t="s">
        <v>172</v>
      </c>
      <c r="C64" s="68"/>
      <c r="E64" s="12">
        <v>-472090</v>
      </c>
      <c r="F64" s="12"/>
      <c r="G64" s="12">
        <v>-7856649</v>
      </c>
      <c r="H64" s="11"/>
      <c r="I64" s="16">
        <v>0</v>
      </c>
      <c r="J64" s="11"/>
      <c r="K64" s="11">
        <v>-2865882</v>
      </c>
    </row>
    <row r="65" spans="1:11" ht="21.95" customHeight="1">
      <c r="A65" s="75" t="s">
        <v>173</v>
      </c>
      <c r="C65" s="68"/>
      <c r="E65" s="12">
        <v>5567798</v>
      </c>
      <c r="F65" s="12"/>
      <c r="G65" s="12">
        <v>23274617</v>
      </c>
      <c r="H65" s="11"/>
      <c r="I65" s="11">
        <v>31897279</v>
      </c>
      <c r="J65" s="11"/>
      <c r="K65" s="11">
        <v>31815724</v>
      </c>
    </row>
    <row r="66" spans="1:11" ht="21.95" customHeight="1">
      <c r="A66" s="77" t="s">
        <v>174</v>
      </c>
      <c r="C66" s="68"/>
      <c r="E66" s="3">
        <f>SUM(E56:E65)</f>
        <v>19898632</v>
      </c>
      <c r="F66" s="12"/>
      <c r="G66" s="3">
        <f>SUM(G56:G65)</f>
        <v>20841663</v>
      </c>
      <c r="H66" s="11"/>
      <c r="I66" s="3">
        <f>SUM(I56:I65)</f>
        <v>-60076</v>
      </c>
      <c r="J66" s="11"/>
      <c r="K66" s="3">
        <f>SUM(K56:K65)</f>
        <v>224432134</v>
      </c>
    </row>
    <row r="67" spans="1:11" ht="12.95" customHeight="1">
      <c r="A67" s="77"/>
      <c r="C67" s="68"/>
      <c r="E67" s="2"/>
      <c r="F67" s="12"/>
      <c r="G67" s="2"/>
      <c r="H67" s="11"/>
      <c r="I67" s="2"/>
      <c r="J67" s="11"/>
      <c r="K67" s="2"/>
    </row>
    <row r="68" spans="1:11" ht="21.95" customHeight="1">
      <c r="A68" s="66" t="s">
        <v>175</v>
      </c>
      <c r="B68" s="67"/>
      <c r="C68" s="68"/>
      <c r="E68" s="12"/>
      <c r="F68" s="12"/>
      <c r="G68" s="12"/>
      <c r="H68" s="11"/>
      <c r="I68" s="11"/>
      <c r="J68" s="11"/>
      <c r="K68" s="11"/>
    </row>
    <row r="69" spans="1:11" ht="21.95" customHeight="1">
      <c r="A69" s="76" t="s">
        <v>192</v>
      </c>
      <c r="B69" s="74"/>
      <c r="C69" s="68"/>
      <c r="E69" s="12">
        <v>-48816574</v>
      </c>
      <c r="F69" s="12"/>
      <c r="G69" s="12">
        <v>-489835078</v>
      </c>
      <c r="H69" s="11"/>
      <c r="I69" s="11">
        <v>-43757190</v>
      </c>
      <c r="J69" s="11"/>
      <c r="K69" s="11">
        <v>-484024556</v>
      </c>
    </row>
    <row r="70" spans="1:11" ht="21.95" customHeight="1">
      <c r="A70" s="76" t="s">
        <v>224</v>
      </c>
      <c r="B70" s="74"/>
      <c r="C70" s="68"/>
      <c r="E70" s="12">
        <f>80000000</f>
        <v>80000000</v>
      </c>
      <c r="F70" s="12"/>
      <c r="G70" s="12">
        <v>106000000</v>
      </c>
      <c r="H70" s="11"/>
      <c r="I70" s="11">
        <v>50000000</v>
      </c>
      <c r="J70" s="11"/>
      <c r="K70" s="11">
        <v>80000000</v>
      </c>
    </row>
    <row r="71" spans="1:11" ht="21.95" customHeight="1">
      <c r="A71" s="76" t="s">
        <v>222</v>
      </c>
      <c r="B71" s="74"/>
      <c r="C71" s="68"/>
      <c r="E71" s="12">
        <v>126166201</v>
      </c>
      <c r="F71" s="12"/>
      <c r="G71" s="12">
        <v>18016582</v>
      </c>
      <c r="H71" s="11"/>
      <c r="I71" s="11">
        <v>14681687</v>
      </c>
      <c r="J71" s="11"/>
      <c r="K71" s="11">
        <v>103825501</v>
      </c>
    </row>
    <row r="72" spans="1:11" ht="21.95" customHeight="1">
      <c r="A72" s="76" t="s">
        <v>223</v>
      </c>
      <c r="B72" s="74"/>
      <c r="C72" s="68"/>
      <c r="E72" s="12">
        <v>0</v>
      </c>
      <c r="F72" s="12"/>
      <c r="G72" s="12">
        <v>31500000</v>
      </c>
      <c r="H72" s="11"/>
      <c r="I72" s="11">
        <v>0</v>
      </c>
      <c r="J72" s="11"/>
      <c r="K72" s="11">
        <v>0</v>
      </c>
    </row>
    <row r="73" spans="1:11" ht="21.95" customHeight="1">
      <c r="A73" s="76" t="s">
        <v>176</v>
      </c>
      <c r="B73" s="74"/>
      <c r="C73" s="68"/>
      <c r="E73" s="12">
        <v>0</v>
      </c>
      <c r="F73" s="12"/>
      <c r="G73" s="12">
        <v>47435513</v>
      </c>
      <c r="H73" s="11"/>
      <c r="I73" s="11">
        <v>0</v>
      </c>
      <c r="J73" s="11"/>
      <c r="K73" s="11">
        <v>0</v>
      </c>
    </row>
    <row r="74" spans="1:11" ht="21.95" customHeight="1">
      <c r="A74" s="76" t="s">
        <v>294</v>
      </c>
      <c r="B74" s="74"/>
      <c r="C74" s="68"/>
      <c r="E74" s="12">
        <v>-2500000</v>
      </c>
      <c r="F74" s="12"/>
      <c r="G74" s="12">
        <v>-48500000</v>
      </c>
      <c r="H74" s="11"/>
      <c r="I74" s="12">
        <v>-2500000</v>
      </c>
      <c r="J74" s="11"/>
      <c r="K74" s="11">
        <v>-27500000</v>
      </c>
    </row>
    <row r="75" spans="1:11" ht="21.95" customHeight="1">
      <c r="A75" s="76" t="s">
        <v>177</v>
      </c>
      <c r="B75" s="74"/>
      <c r="C75" s="68"/>
      <c r="E75" s="12">
        <v>-61689573</v>
      </c>
      <c r="F75" s="12"/>
      <c r="G75" s="12">
        <v>-85801476</v>
      </c>
      <c r="H75" s="11"/>
      <c r="I75" s="11">
        <v>-33999996</v>
      </c>
      <c r="J75" s="11"/>
      <c r="K75" s="11">
        <v>-33999996</v>
      </c>
    </row>
    <row r="76" spans="1:11" ht="21.95" customHeight="1">
      <c r="A76" s="76" t="s">
        <v>225</v>
      </c>
      <c r="B76" s="74"/>
      <c r="C76" s="68"/>
      <c r="E76" s="12">
        <v>0</v>
      </c>
      <c r="F76" s="12"/>
      <c r="G76" s="12">
        <v>8100000</v>
      </c>
      <c r="H76" s="11"/>
      <c r="I76" s="11">
        <v>0</v>
      </c>
      <c r="J76" s="11"/>
      <c r="K76" s="11">
        <v>0</v>
      </c>
    </row>
    <row r="77" spans="1:11" ht="21.95" customHeight="1">
      <c r="A77" s="75" t="s">
        <v>190</v>
      </c>
      <c r="C77" s="68"/>
      <c r="E77" s="12">
        <v>-2829546</v>
      </c>
      <c r="F77" s="12"/>
      <c r="G77" s="12">
        <v>-5270454</v>
      </c>
      <c r="H77" s="11"/>
      <c r="I77" s="11">
        <v>0</v>
      </c>
      <c r="J77" s="11"/>
      <c r="K77" s="11">
        <v>0</v>
      </c>
    </row>
    <row r="78" spans="1:11" ht="21.95" customHeight="1">
      <c r="A78" s="75" t="s">
        <v>267</v>
      </c>
      <c r="C78" s="68"/>
      <c r="E78" s="12">
        <v>84547470</v>
      </c>
      <c r="F78" s="12"/>
      <c r="G78" s="12">
        <v>0</v>
      </c>
      <c r="H78" s="11"/>
      <c r="I78" s="11">
        <v>84547470</v>
      </c>
      <c r="J78" s="11"/>
      <c r="K78" s="11">
        <v>0</v>
      </c>
    </row>
    <row r="79" spans="1:11" ht="21.95" customHeight="1">
      <c r="A79" s="75" t="s">
        <v>178</v>
      </c>
      <c r="C79" s="68"/>
      <c r="E79" s="12">
        <v>-47348140</v>
      </c>
      <c r="F79" s="12"/>
      <c r="G79" s="12">
        <v>-45659102</v>
      </c>
      <c r="H79" s="11"/>
      <c r="I79" s="11">
        <v>-4026610</v>
      </c>
      <c r="J79" s="11"/>
      <c r="K79" s="11">
        <v>-3305331</v>
      </c>
    </row>
    <row r="80" spans="1:11" ht="21.95" customHeight="1">
      <c r="A80" s="77" t="s">
        <v>179</v>
      </c>
      <c r="C80" s="68"/>
      <c r="E80" s="17">
        <f>SUM(E69:E79)</f>
        <v>127529838</v>
      </c>
      <c r="F80" s="12"/>
      <c r="G80" s="17">
        <f>SUM(G69:G79)</f>
        <v>-464014015</v>
      </c>
      <c r="H80" s="11"/>
      <c r="I80" s="17">
        <f>SUM(I69:I79)</f>
        <v>64945361</v>
      </c>
      <c r="J80" s="11"/>
      <c r="K80" s="17">
        <f>SUM(K69:K79)</f>
        <v>-365004382</v>
      </c>
    </row>
    <row r="81" spans="1:11" ht="21.95" customHeight="1">
      <c r="A81" s="77" t="s">
        <v>301</v>
      </c>
      <c r="C81" s="68"/>
      <c r="E81" s="17">
        <v>-10184281</v>
      </c>
      <c r="F81" s="12"/>
      <c r="G81" s="17">
        <v>-34835618</v>
      </c>
      <c r="H81" s="11"/>
      <c r="I81" s="17">
        <v>0</v>
      </c>
      <c r="J81" s="11"/>
      <c r="K81" s="17">
        <v>0</v>
      </c>
    </row>
    <row r="82" spans="1:11" ht="21.95" customHeight="1">
      <c r="A82" s="77" t="s">
        <v>180</v>
      </c>
      <c r="C82" s="68"/>
      <c r="E82" s="12"/>
      <c r="F82" s="12"/>
      <c r="G82" s="12"/>
      <c r="H82" s="12"/>
      <c r="I82" s="12"/>
      <c r="J82" s="12"/>
      <c r="K82" s="12"/>
    </row>
    <row r="83" spans="1:11" ht="21.95" customHeight="1">
      <c r="A83" s="77" t="s">
        <v>181</v>
      </c>
      <c r="C83" s="68"/>
      <c r="E83" s="11">
        <f>SUM(E81,E80,E66,E54)</f>
        <v>-34084088</v>
      </c>
      <c r="F83" s="12"/>
      <c r="G83" s="11">
        <f>SUM(G81,G80,G66,G54)</f>
        <v>-14429605</v>
      </c>
      <c r="H83" s="11"/>
      <c r="I83" s="11">
        <f>SUM(I81,I80,I66,I54)</f>
        <v>-7678402</v>
      </c>
      <c r="J83" s="11"/>
      <c r="K83" s="11">
        <f>SUM(K81,K80,K66,K54)</f>
        <v>5255523</v>
      </c>
    </row>
    <row r="84" spans="1:11" ht="21.95" customHeight="1">
      <c r="A84" s="71" t="s">
        <v>182</v>
      </c>
      <c r="C84" s="68"/>
      <c r="E84" s="11">
        <v>139</v>
      </c>
      <c r="F84" s="12"/>
      <c r="G84" s="11">
        <v>3570</v>
      </c>
      <c r="H84" s="11"/>
      <c r="I84" s="11">
        <v>139</v>
      </c>
      <c r="J84" s="11"/>
      <c r="K84" s="11">
        <v>3570</v>
      </c>
    </row>
    <row r="85" spans="1:11" ht="21.95" customHeight="1">
      <c r="A85" s="71" t="s">
        <v>290</v>
      </c>
      <c r="C85" s="68"/>
      <c r="E85" s="11">
        <v>-1636487</v>
      </c>
      <c r="F85" s="12"/>
      <c r="G85" s="12">
        <v>0</v>
      </c>
      <c r="H85" s="11"/>
      <c r="I85" s="12">
        <v>0</v>
      </c>
      <c r="J85" s="11"/>
      <c r="K85" s="12">
        <v>0</v>
      </c>
    </row>
    <row r="86" spans="1:11" ht="21.95" customHeight="1">
      <c r="A86" s="72" t="s">
        <v>288</v>
      </c>
      <c r="B86" s="64"/>
      <c r="C86" s="68"/>
      <c r="E86" s="18">
        <v>63787690</v>
      </c>
      <c r="F86" s="12"/>
      <c r="G86" s="18">
        <v>78213725</v>
      </c>
      <c r="H86" s="11"/>
      <c r="I86" s="18">
        <v>25824659</v>
      </c>
      <c r="J86" s="11"/>
      <c r="K86" s="18">
        <v>20565566</v>
      </c>
    </row>
    <row r="87" spans="1:11" ht="21.95" customHeight="1" thickBot="1">
      <c r="A87" s="78" t="s">
        <v>289</v>
      </c>
      <c r="B87" s="74"/>
      <c r="C87" s="68"/>
      <c r="E87" s="19">
        <f>SUM(E83:E86)</f>
        <v>28067254</v>
      </c>
      <c r="F87" s="12"/>
      <c r="G87" s="19">
        <f>SUM(G83:G86)</f>
        <v>63787690</v>
      </c>
      <c r="H87" s="11"/>
      <c r="I87" s="19">
        <f>SUM(I83:I86)</f>
        <v>18146396</v>
      </c>
      <c r="J87" s="11"/>
      <c r="K87" s="19">
        <f>SUM(K83:K86)</f>
        <v>25824659</v>
      </c>
    </row>
    <row r="88" spans="1:11" ht="22.5" thickTop="1">
      <c r="C88" s="68"/>
      <c r="D88" s="70"/>
      <c r="F88" s="11"/>
      <c r="G88" s="11"/>
      <c r="H88" s="11"/>
      <c r="I88" s="11"/>
      <c r="J88" s="11"/>
      <c r="K88" s="11"/>
    </row>
    <row r="89" spans="1:11" ht="21.95" customHeight="1">
      <c r="A89" s="71" t="s">
        <v>183</v>
      </c>
      <c r="C89" s="68"/>
      <c r="D89" s="70"/>
      <c r="E89" s="11"/>
      <c r="F89" s="11"/>
      <c r="G89" s="11"/>
      <c r="H89" s="11"/>
      <c r="I89" s="11"/>
      <c r="J89" s="11"/>
      <c r="K89" s="11"/>
    </row>
    <row r="90" spans="1:11" ht="21.95" customHeight="1">
      <c r="A90" s="71" t="s">
        <v>184</v>
      </c>
      <c r="C90" s="68"/>
      <c r="D90" s="70"/>
      <c r="E90" s="11">
        <v>0</v>
      </c>
      <c r="F90" s="11"/>
      <c r="G90" s="11">
        <v>4457587</v>
      </c>
      <c r="H90" s="11"/>
      <c r="I90" s="11">
        <v>0</v>
      </c>
      <c r="J90" s="11"/>
      <c r="K90" s="11">
        <v>0</v>
      </c>
    </row>
    <row r="91" spans="1:11" ht="21.95" customHeight="1">
      <c r="A91" s="75" t="s">
        <v>269</v>
      </c>
      <c r="C91" s="68"/>
      <c r="D91" s="70"/>
      <c r="E91" s="11">
        <v>-9689312</v>
      </c>
      <c r="F91" s="11"/>
      <c r="G91" s="11">
        <v>108621126</v>
      </c>
      <c r="H91" s="11"/>
      <c r="I91" s="11">
        <v>-2062566</v>
      </c>
      <c r="J91" s="11"/>
      <c r="K91" s="11">
        <v>2317516</v>
      </c>
    </row>
    <row r="92" spans="1:11" ht="21.95" customHeight="1">
      <c r="A92" s="75" t="s">
        <v>204</v>
      </c>
      <c r="C92" s="68"/>
      <c r="D92" s="70"/>
      <c r="E92" s="11">
        <v>9434744.1118726414</v>
      </c>
      <c r="F92" s="11"/>
      <c r="G92" s="11">
        <v>67379013</v>
      </c>
      <c r="H92" s="11"/>
      <c r="I92" s="11">
        <v>520115</v>
      </c>
      <c r="J92" s="11"/>
      <c r="K92" s="11">
        <v>6603985</v>
      </c>
    </row>
    <row r="93" spans="1:11" s="125" customFormat="1" ht="21.95" hidden="1" customHeight="1">
      <c r="A93" s="121" t="s">
        <v>226</v>
      </c>
      <c r="B93" s="122"/>
      <c r="C93" s="123"/>
      <c r="D93" s="124"/>
      <c r="E93" s="11"/>
      <c r="F93" s="11"/>
      <c r="G93" s="11"/>
      <c r="H93" s="11"/>
      <c r="I93" s="11"/>
      <c r="J93" s="11"/>
      <c r="K93" s="11"/>
    </row>
    <row r="94" spans="1:11" s="125" customFormat="1" ht="21.95" hidden="1" customHeight="1">
      <c r="A94" s="121" t="s">
        <v>227</v>
      </c>
      <c r="B94" s="122"/>
      <c r="C94" s="123"/>
      <c r="D94" s="124"/>
      <c r="E94" s="11"/>
      <c r="F94" s="11"/>
      <c r="G94" s="11">
        <v>385516800</v>
      </c>
      <c r="H94" s="11"/>
      <c r="I94" s="11"/>
      <c r="J94" s="11"/>
      <c r="K94" s="11">
        <v>0</v>
      </c>
    </row>
    <row r="95" spans="1:11" ht="21.95" customHeight="1">
      <c r="A95" s="75" t="s">
        <v>228</v>
      </c>
      <c r="C95" s="68"/>
      <c r="D95" s="70"/>
      <c r="E95" s="11">
        <v>0</v>
      </c>
      <c r="F95" s="11"/>
      <c r="G95" s="11">
        <v>193189301</v>
      </c>
      <c r="H95" s="11"/>
      <c r="I95" s="11">
        <v>0</v>
      </c>
      <c r="J95" s="11"/>
      <c r="K95" s="11">
        <v>0</v>
      </c>
    </row>
    <row r="96" spans="1:11" ht="21.95" customHeight="1">
      <c r="A96" s="75" t="s">
        <v>229</v>
      </c>
      <c r="C96" s="68"/>
      <c r="D96" s="70"/>
      <c r="E96" s="11">
        <v>0</v>
      </c>
      <c r="F96" s="11"/>
      <c r="G96" s="11">
        <v>46585760</v>
      </c>
      <c r="H96" s="11"/>
      <c r="I96" s="11">
        <v>0</v>
      </c>
      <c r="J96" s="11"/>
      <c r="K96" s="11">
        <v>0</v>
      </c>
    </row>
    <row r="97" spans="1:20" ht="21.95" customHeight="1">
      <c r="A97" s="79" t="s">
        <v>185</v>
      </c>
      <c r="B97" s="74"/>
      <c r="C97" s="68"/>
      <c r="G97" s="166"/>
      <c r="H97" s="166"/>
      <c r="I97" s="166"/>
      <c r="J97" s="166"/>
      <c r="K97" s="166"/>
    </row>
    <row r="98" spans="1:20" ht="21.95" customHeight="1">
      <c r="A98" s="71" t="s">
        <v>230</v>
      </c>
      <c r="E98" s="69">
        <v>-6225900</v>
      </c>
      <c r="G98" s="69">
        <f>PL!F52</f>
        <v>-380874094</v>
      </c>
      <c r="I98" s="69">
        <v>-3750017</v>
      </c>
      <c r="K98" s="69">
        <v>-50490732</v>
      </c>
    </row>
    <row r="99" spans="1:20" ht="21.95" customHeight="1">
      <c r="C99" s="71" t="s">
        <v>268</v>
      </c>
      <c r="E99" s="182">
        <f>E87-BS!E10</f>
        <v>0</v>
      </c>
      <c r="G99" s="69">
        <f>G87-BS!G10</f>
        <v>0</v>
      </c>
      <c r="I99" s="69">
        <f>I87-BS!K10</f>
        <v>0</v>
      </c>
      <c r="K99" s="69">
        <f>K87-BS!M10</f>
        <v>0</v>
      </c>
    </row>
    <row r="102" spans="1:20" s="80" customFormat="1" ht="21.95" customHeight="1">
      <c r="A102" s="71"/>
      <c r="B102" s="69"/>
      <c r="C102" s="71"/>
      <c r="D102" s="69"/>
      <c r="E102" s="69"/>
      <c r="F102" s="69"/>
      <c r="G102" s="69"/>
      <c r="H102" s="69"/>
      <c r="I102" s="69"/>
      <c r="J102" s="69"/>
      <c r="K102" s="69"/>
      <c r="L102" s="34"/>
      <c r="M102" s="34"/>
      <c r="N102" s="34"/>
      <c r="O102" s="34"/>
      <c r="P102" s="34"/>
      <c r="Q102" s="34"/>
      <c r="R102" s="34"/>
      <c r="S102" s="34"/>
      <c r="T102" s="34"/>
    </row>
    <row r="103" spans="1:20" s="80" customFormat="1" ht="21.95" customHeight="1">
      <c r="A103" s="71"/>
      <c r="B103" s="69"/>
      <c r="C103" s="71"/>
      <c r="D103" s="69"/>
      <c r="E103" s="69"/>
      <c r="F103" s="69"/>
      <c r="G103" s="69"/>
      <c r="H103" s="69"/>
      <c r="I103" s="69"/>
      <c r="J103" s="69"/>
      <c r="K103" s="69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s="80" customFormat="1" ht="21.95" customHeight="1">
      <c r="A104" s="71"/>
      <c r="B104" s="69"/>
      <c r="C104" s="71"/>
      <c r="D104" s="69"/>
      <c r="E104" s="69"/>
      <c r="F104" s="69"/>
      <c r="G104" s="69"/>
      <c r="H104" s="69"/>
      <c r="I104" s="69"/>
      <c r="J104" s="69"/>
      <c r="K104" s="69"/>
      <c r="L104" s="34"/>
      <c r="M104" s="34"/>
      <c r="N104" s="34"/>
      <c r="O104" s="34"/>
      <c r="P104" s="34"/>
      <c r="Q104" s="34"/>
      <c r="R104" s="34"/>
      <c r="S104" s="34"/>
      <c r="T104" s="34"/>
    </row>
    <row r="105" spans="1:20" s="80" customFormat="1" ht="21.95" customHeight="1">
      <c r="A105" s="71"/>
      <c r="B105" s="69"/>
      <c r="C105" s="71"/>
      <c r="D105" s="69"/>
      <c r="E105" s="69"/>
      <c r="F105" s="69"/>
      <c r="G105" s="69"/>
      <c r="H105" s="69"/>
      <c r="I105" s="69"/>
      <c r="J105" s="69"/>
      <c r="K105" s="69"/>
      <c r="L105" s="34"/>
      <c r="M105" s="34"/>
      <c r="N105" s="34"/>
      <c r="O105" s="34"/>
      <c r="P105" s="34"/>
      <c r="Q105" s="34"/>
      <c r="R105" s="34"/>
      <c r="S105" s="34"/>
      <c r="T105" s="34"/>
    </row>
    <row r="106" spans="1:20" s="80" customFormat="1" ht="21.95" customHeight="1">
      <c r="A106" s="71"/>
      <c r="B106" s="69"/>
      <c r="C106" s="71"/>
      <c r="D106" s="69"/>
      <c r="E106" s="69"/>
      <c r="F106" s="69"/>
      <c r="G106" s="69"/>
      <c r="H106" s="69"/>
      <c r="I106" s="69"/>
      <c r="J106" s="69"/>
      <c r="K106" s="69"/>
      <c r="L106" s="34"/>
      <c r="M106" s="34"/>
      <c r="N106" s="34"/>
      <c r="O106" s="34"/>
      <c r="P106" s="34"/>
      <c r="Q106" s="34"/>
      <c r="R106" s="34"/>
      <c r="S106" s="34"/>
      <c r="T106" s="34"/>
    </row>
    <row r="107" spans="1:20" s="80" customFormat="1" ht="21.95" customHeight="1">
      <c r="A107" s="71"/>
      <c r="B107" s="69"/>
      <c r="C107" s="71"/>
      <c r="D107" s="69"/>
      <c r="E107" s="69"/>
      <c r="F107" s="69"/>
      <c r="G107" s="69"/>
      <c r="H107" s="69"/>
      <c r="I107" s="69"/>
      <c r="J107" s="69"/>
      <c r="K107" s="69"/>
      <c r="L107" s="34"/>
      <c r="M107" s="34"/>
      <c r="N107" s="34"/>
      <c r="O107" s="34"/>
      <c r="P107" s="34"/>
      <c r="Q107" s="34"/>
      <c r="R107" s="34"/>
      <c r="S107" s="34"/>
      <c r="T107" s="34"/>
    </row>
    <row r="108" spans="1:20" s="80" customFormat="1" ht="21.95" customHeight="1">
      <c r="A108" s="71"/>
      <c r="B108" s="69"/>
      <c r="C108" s="71"/>
      <c r="D108" s="69"/>
      <c r="E108" s="69"/>
      <c r="F108" s="69"/>
      <c r="G108" s="69"/>
      <c r="H108" s="69"/>
      <c r="I108" s="69"/>
      <c r="J108" s="69"/>
      <c r="K108" s="69"/>
      <c r="L108" s="34"/>
      <c r="M108" s="34"/>
      <c r="N108" s="34"/>
      <c r="O108" s="34"/>
      <c r="P108" s="34"/>
      <c r="Q108" s="34"/>
      <c r="R108" s="34"/>
      <c r="S108" s="34"/>
      <c r="T108" s="34"/>
    </row>
    <row r="109" spans="1:20" s="80" customFormat="1" ht="21.95" customHeight="1">
      <c r="A109" s="71"/>
      <c r="B109" s="69"/>
      <c r="C109" s="71"/>
      <c r="D109" s="69"/>
      <c r="E109" s="69"/>
      <c r="F109" s="69"/>
      <c r="G109" s="69"/>
      <c r="H109" s="69"/>
      <c r="I109" s="69"/>
      <c r="J109" s="69"/>
      <c r="K109" s="69"/>
      <c r="L109" s="34"/>
      <c r="M109" s="34"/>
      <c r="N109" s="34"/>
      <c r="O109" s="34"/>
      <c r="P109" s="34"/>
      <c r="Q109" s="34"/>
      <c r="R109" s="34"/>
      <c r="S109" s="34"/>
      <c r="T109" s="34"/>
    </row>
    <row r="110" spans="1:20" s="80" customFormat="1" ht="21.95" customHeight="1">
      <c r="A110" s="71"/>
      <c r="B110" s="69"/>
      <c r="C110" s="71"/>
      <c r="D110" s="69"/>
      <c r="E110" s="69"/>
      <c r="F110" s="69"/>
      <c r="G110" s="69"/>
      <c r="H110" s="69"/>
      <c r="I110" s="69"/>
      <c r="J110" s="69"/>
      <c r="K110" s="69"/>
      <c r="L110" s="34"/>
      <c r="M110" s="34"/>
      <c r="N110" s="34"/>
      <c r="O110" s="34"/>
      <c r="P110" s="34"/>
      <c r="Q110" s="34"/>
      <c r="R110" s="34"/>
      <c r="S110" s="34"/>
      <c r="T110" s="34"/>
    </row>
    <row r="111" spans="1:20" s="80" customFormat="1" ht="21.95" customHeight="1">
      <c r="A111" s="71"/>
      <c r="B111" s="69"/>
      <c r="C111" s="71"/>
      <c r="D111" s="69"/>
      <c r="E111" s="69"/>
      <c r="F111" s="69"/>
      <c r="G111" s="69"/>
      <c r="H111" s="69"/>
      <c r="I111" s="69"/>
      <c r="J111" s="69"/>
      <c r="K111" s="69"/>
      <c r="L111" s="34"/>
      <c r="M111" s="34"/>
      <c r="N111" s="34"/>
      <c r="O111" s="34"/>
      <c r="P111" s="34"/>
      <c r="Q111" s="34"/>
      <c r="R111" s="34"/>
      <c r="S111" s="34"/>
      <c r="T111" s="34"/>
    </row>
    <row r="112" spans="1:20" s="80" customFormat="1" ht="21.95" customHeight="1">
      <c r="A112" s="71"/>
      <c r="B112" s="69"/>
      <c r="C112" s="71"/>
      <c r="D112" s="69"/>
      <c r="E112" s="69"/>
      <c r="F112" s="69"/>
      <c r="G112" s="69"/>
      <c r="H112" s="69"/>
      <c r="I112" s="69"/>
      <c r="J112" s="69"/>
      <c r="K112" s="69"/>
      <c r="L112" s="34"/>
      <c r="M112" s="34"/>
      <c r="N112" s="34"/>
      <c r="O112" s="34"/>
      <c r="P112" s="34"/>
      <c r="Q112" s="34"/>
      <c r="R112" s="34"/>
      <c r="S112" s="34"/>
      <c r="T112" s="34"/>
    </row>
    <row r="113" spans="1:20" s="80" customFormat="1" ht="21.95" customHeight="1">
      <c r="A113" s="71"/>
      <c r="B113" s="69"/>
      <c r="C113" s="71"/>
      <c r="D113" s="69"/>
      <c r="E113" s="69"/>
      <c r="F113" s="69"/>
      <c r="G113" s="69"/>
      <c r="H113" s="69"/>
      <c r="I113" s="69"/>
      <c r="J113" s="69"/>
      <c r="K113" s="69"/>
      <c r="L113" s="34"/>
      <c r="M113" s="34"/>
      <c r="N113" s="34"/>
      <c r="O113" s="34"/>
      <c r="P113" s="34"/>
      <c r="Q113" s="34"/>
      <c r="R113" s="34"/>
      <c r="S113" s="34"/>
      <c r="T113" s="34"/>
    </row>
    <row r="114" spans="1:20" s="80" customFormat="1" ht="21.95" customHeight="1">
      <c r="A114" s="71"/>
      <c r="B114" s="69"/>
      <c r="C114" s="71"/>
      <c r="D114" s="69"/>
      <c r="E114" s="69"/>
      <c r="F114" s="69"/>
      <c r="G114" s="69"/>
      <c r="H114" s="69"/>
      <c r="I114" s="69"/>
      <c r="J114" s="69"/>
      <c r="K114" s="69"/>
      <c r="L114" s="34"/>
      <c r="M114" s="34"/>
      <c r="N114" s="34"/>
      <c r="O114" s="34"/>
      <c r="P114" s="34"/>
      <c r="Q114" s="34"/>
      <c r="R114" s="34"/>
      <c r="S114" s="34"/>
      <c r="T114" s="34"/>
    </row>
    <row r="115" spans="1:20" s="80" customFormat="1" ht="21.95" customHeight="1">
      <c r="A115" s="71"/>
      <c r="B115" s="69"/>
      <c r="C115" s="71"/>
      <c r="D115" s="69"/>
      <c r="E115" s="69"/>
      <c r="F115" s="69"/>
      <c r="G115" s="69"/>
      <c r="H115" s="69"/>
      <c r="I115" s="69"/>
      <c r="J115" s="69"/>
      <c r="K115" s="69"/>
      <c r="L115" s="34"/>
      <c r="M115" s="34"/>
      <c r="N115" s="34"/>
      <c r="O115" s="34"/>
      <c r="P115" s="34"/>
      <c r="Q115" s="34"/>
      <c r="R115" s="34"/>
      <c r="S115" s="34"/>
      <c r="T115" s="34"/>
    </row>
    <row r="116" spans="1:20" s="80" customFormat="1" ht="21.95" customHeight="1">
      <c r="A116" s="71"/>
      <c r="B116" s="69"/>
      <c r="C116" s="71"/>
      <c r="D116" s="69"/>
      <c r="E116" s="69"/>
      <c r="F116" s="69"/>
      <c r="G116" s="69"/>
      <c r="H116" s="69"/>
      <c r="I116" s="69"/>
      <c r="J116" s="69"/>
      <c r="K116" s="69"/>
      <c r="L116" s="34"/>
      <c r="M116" s="34"/>
      <c r="N116" s="34"/>
      <c r="O116" s="34"/>
      <c r="P116" s="34"/>
      <c r="Q116" s="34"/>
      <c r="R116" s="34"/>
      <c r="S116" s="34"/>
      <c r="T116" s="34"/>
    </row>
    <row r="117" spans="1:20" s="80" customFormat="1" ht="21.95" customHeight="1">
      <c r="A117" s="71"/>
      <c r="B117" s="69"/>
      <c r="C117" s="71"/>
      <c r="D117" s="69"/>
      <c r="E117" s="69"/>
      <c r="F117" s="69"/>
      <c r="G117" s="69"/>
      <c r="H117" s="69"/>
      <c r="I117" s="69"/>
      <c r="J117" s="69"/>
      <c r="K117" s="69"/>
      <c r="L117" s="34"/>
      <c r="M117" s="34"/>
      <c r="N117" s="34"/>
      <c r="O117" s="34"/>
      <c r="P117" s="34"/>
      <c r="Q117" s="34"/>
      <c r="R117" s="34"/>
      <c r="S117" s="34"/>
      <c r="T117" s="34"/>
    </row>
    <row r="118" spans="1:20" s="80" customFormat="1" ht="21.95" customHeight="1">
      <c r="A118" s="71"/>
      <c r="B118" s="69"/>
      <c r="C118" s="71"/>
      <c r="D118" s="69"/>
      <c r="E118" s="69"/>
      <c r="F118" s="69"/>
      <c r="G118" s="69"/>
      <c r="H118" s="69"/>
      <c r="I118" s="69"/>
      <c r="J118" s="69"/>
      <c r="K118" s="69"/>
      <c r="L118" s="34"/>
      <c r="M118" s="34"/>
      <c r="N118" s="34"/>
      <c r="O118" s="34"/>
      <c r="P118" s="34"/>
      <c r="Q118" s="34"/>
      <c r="R118" s="34"/>
      <c r="S118" s="34"/>
      <c r="T118" s="34"/>
    </row>
    <row r="119" spans="1:20" s="80" customFormat="1" ht="21.95" customHeight="1">
      <c r="A119" s="71"/>
      <c r="B119" s="69"/>
      <c r="C119" s="71"/>
      <c r="D119" s="69"/>
      <c r="E119" s="69"/>
      <c r="F119" s="69"/>
      <c r="G119" s="69"/>
      <c r="H119" s="69"/>
      <c r="I119" s="69"/>
      <c r="J119" s="69"/>
      <c r="K119" s="69"/>
      <c r="L119" s="34"/>
      <c r="M119" s="34"/>
      <c r="N119" s="34"/>
      <c r="O119" s="34"/>
      <c r="P119" s="34"/>
      <c r="Q119" s="34"/>
      <c r="R119" s="34"/>
      <c r="S119" s="34"/>
      <c r="T119" s="34"/>
    </row>
    <row r="120" spans="1:20" s="80" customFormat="1" ht="21.95" customHeight="1">
      <c r="A120" s="71"/>
      <c r="B120" s="69"/>
      <c r="C120" s="71"/>
      <c r="D120" s="69"/>
      <c r="E120" s="69"/>
      <c r="F120" s="69"/>
      <c r="G120" s="69"/>
      <c r="H120" s="69"/>
      <c r="I120" s="69"/>
      <c r="J120" s="69"/>
      <c r="K120" s="69"/>
      <c r="L120" s="34"/>
      <c r="M120" s="34"/>
      <c r="N120" s="34"/>
      <c r="O120" s="34"/>
      <c r="P120" s="34"/>
      <c r="Q120" s="34"/>
      <c r="R120" s="34"/>
      <c r="S120" s="34"/>
      <c r="T120" s="34"/>
    </row>
    <row r="121" spans="1:20" s="80" customFormat="1" ht="21.95" customHeight="1">
      <c r="A121" s="71"/>
      <c r="B121" s="69"/>
      <c r="C121" s="71"/>
      <c r="D121" s="69"/>
      <c r="E121" s="69"/>
      <c r="F121" s="69"/>
      <c r="G121" s="69"/>
      <c r="H121" s="69"/>
      <c r="I121" s="69"/>
      <c r="J121" s="69"/>
      <c r="K121" s="69"/>
      <c r="L121" s="34"/>
      <c r="M121" s="34"/>
      <c r="N121" s="34"/>
      <c r="O121" s="34"/>
      <c r="P121" s="34"/>
      <c r="Q121" s="34"/>
      <c r="R121" s="34"/>
      <c r="S121" s="34"/>
      <c r="T121" s="34"/>
    </row>
    <row r="122" spans="1:20" s="80" customFormat="1" ht="21.95" customHeight="1">
      <c r="A122" s="71"/>
      <c r="B122" s="69"/>
      <c r="C122" s="71"/>
      <c r="D122" s="69"/>
      <c r="E122" s="69"/>
      <c r="F122" s="69"/>
      <c r="G122" s="69"/>
      <c r="H122" s="69"/>
      <c r="I122" s="69"/>
      <c r="J122" s="69"/>
      <c r="K122" s="69"/>
      <c r="L122" s="34"/>
      <c r="M122" s="34"/>
      <c r="N122" s="34"/>
      <c r="O122" s="34"/>
      <c r="P122" s="34"/>
      <c r="Q122" s="34"/>
      <c r="R122" s="34"/>
      <c r="S122" s="34"/>
      <c r="T122" s="34"/>
    </row>
    <row r="123" spans="1:20" s="80" customFormat="1" ht="21.95" customHeight="1">
      <c r="A123" s="71"/>
      <c r="B123" s="69"/>
      <c r="C123" s="71"/>
      <c r="D123" s="69"/>
      <c r="E123" s="69"/>
      <c r="F123" s="69"/>
      <c r="G123" s="69"/>
      <c r="H123" s="69"/>
      <c r="I123" s="69"/>
      <c r="J123" s="69"/>
      <c r="K123" s="69"/>
      <c r="L123" s="34"/>
      <c r="M123" s="34"/>
      <c r="N123" s="34"/>
      <c r="O123" s="34"/>
      <c r="P123" s="34"/>
      <c r="Q123" s="34"/>
      <c r="R123" s="34"/>
      <c r="S123" s="34"/>
      <c r="T123" s="34"/>
    </row>
    <row r="124" spans="1:20" s="80" customFormat="1" ht="21.95" customHeight="1">
      <c r="A124" s="71"/>
      <c r="B124" s="69"/>
      <c r="C124" s="71"/>
      <c r="D124" s="69"/>
      <c r="E124" s="69"/>
      <c r="F124" s="69"/>
      <c r="G124" s="69"/>
      <c r="H124" s="69"/>
      <c r="I124" s="69"/>
      <c r="J124" s="69"/>
      <c r="K124" s="69"/>
      <c r="L124" s="34"/>
      <c r="M124" s="34"/>
      <c r="N124" s="34"/>
      <c r="O124" s="34"/>
      <c r="P124" s="34"/>
      <c r="Q124" s="34"/>
      <c r="R124" s="34"/>
      <c r="S124" s="34"/>
      <c r="T124" s="34"/>
    </row>
    <row r="125" spans="1:20" s="80" customFormat="1" ht="21.95" customHeight="1">
      <c r="A125" s="71"/>
      <c r="B125" s="69"/>
      <c r="C125" s="71"/>
      <c r="D125" s="69"/>
      <c r="E125" s="69"/>
      <c r="F125" s="69"/>
      <c r="G125" s="69"/>
      <c r="H125" s="69"/>
      <c r="I125" s="69"/>
      <c r="J125" s="69"/>
      <c r="K125" s="69"/>
      <c r="L125" s="34"/>
      <c r="M125" s="34"/>
      <c r="N125" s="34"/>
      <c r="O125" s="34"/>
      <c r="P125" s="34"/>
      <c r="Q125" s="34"/>
      <c r="R125" s="34"/>
      <c r="S125" s="34"/>
      <c r="T125" s="34"/>
    </row>
    <row r="126" spans="1:20" s="80" customFormat="1" ht="21.95" customHeight="1">
      <c r="A126" s="71"/>
      <c r="B126" s="69"/>
      <c r="C126" s="71"/>
      <c r="D126" s="69"/>
      <c r="E126" s="69"/>
      <c r="F126" s="69"/>
      <c r="G126" s="69"/>
      <c r="H126" s="69"/>
      <c r="I126" s="69"/>
      <c r="J126" s="69"/>
      <c r="K126" s="69"/>
      <c r="L126" s="34"/>
      <c r="M126" s="34"/>
      <c r="N126" s="34"/>
      <c r="O126" s="34"/>
      <c r="P126" s="34"/>
      <c r="Q126" s="34"/>
      <c r="R126" s="34"/>
      <c r="S126" s="34"/>
      <c r="T126" s="34"/>
    </row>
    <row r="127" spans="1:20" s="80" customFormat="1" ht="21.95" customHeight="1">
      <c r="A127" s="71"/>
      <c r="B127" s="69"/>
      <c r="C127" s="71"/>
      <c r="D127" s="69"/>
      <c r="E127" s="69"/>
      <c r="F127" s="69"/>
      <c r="G127" s="69"/>
      <c r="H127" s="69"/>
      <c r="I127" s="69"/>
      <c r="J127" s="69"/>
      <c r="K127" s="69"/>
      <c r="L127" s="34"/>
      <c r="M127" s="34"/>
      <c r="N127" s="34"/>
      <c r="O127" s="34"/>
      <c r="P127" s="34"/>
      <c r="Q127" s="34"/>
      <c r="R127" s="34"/>
      <c r="S127" s="34"/>
      <c r="T127" s="34"/>
    </row>
    <row r="128" spans="1:20" s="80" customFormat="1" ht="21.95" customHeight="1">
      <c r="A128" s="71"/>
      <c r="B128" s="69"/>
      <c r="C128" s="71"/>
      <c r="D128" s="69"/>
      <c r="E128" s="69"/>
      <c r="F128" s="69"/>
      <c r="G128" s="69"/>
      <c r="H128" s="69"/>
      <c r="I128" s="69"/>
      <c r="J128" s="69"/>
      <c r="K128" s="69"/>
      <c r="L128" s="34"/>
      <c r="M128" s="34"/>
      <c r="N128" s="34"/>
      <c r="O128" s="34"/>
      <c r="P128" s="34"/>
      <c r="Q128" s="34"/>
      <c r="R128" s="34"/>
      <c r="S128" s="34"/>
      <c r="T128" s="34"/>
    </row>
    <row r="129" spans="1:20" s="80" customFormat="1" ht="21.95" customHeight="1">
      <c r="A129" s="71"/>
      <c r="B129" s="69"/>
      <c r="C129" s="71"/>
      <c r="D129" s="69"/>
      <c r="E129" s="69"/>
      <c r="F129" s="69"/>
      <c r="G129" s="69"/>
      <c r="H129" s="69"/>
      <c r="I129" s="69"/>
      <c r="J129" s="69"/>
      <c r="K129" s="69"/>
      <c r="L129" s="34"/>
      <c r="M129" s="34"/>
      <c r="N129" s="34"/>
      <c r="O129" s="34"/>
      <c r="P129" s="34"/>
      <c r="Q129" s="34"/>
      <c r="R129" s="34"/>
      <c r="S129" s="34"/>
      <c r="T129" s="34"/>
    </row>
    <row r="130" spans="1:20" s="80" customFormat="1" ht="21.95" customHeight="1">
      <c r="A130" s="71"/>
      <c r="B130" s="69"/>
      <c r="C130" s="71"/>
      <c r="D130" s="69"/>
      <c r="E130" s="69"/>
      <c r="F130" s="69"/>
      <c r="G130" s="69"/>
      <c r="H130" s="69"/>
      <c r="I130" s="69"/>
      <c r="J130" s="69"/>
      <c r="K130" s="69"/>
      <c r="L130" s="34"/>
      <c r="M130" s="34"/>
      <c r="N130" s="34"/>
      <c r="O130" s="34"/>
      <c r="P130" s="34"/>
      <c r="Q130" s="34"/>
      <c r="R130" s="34"/>
      <c r="S130" s="34"/>
      <c r="T130" s="34"/>
    </row>
    <row r="131" spans="1:20" s="80" customFormat="1" ht="21.95" customHeight="1">
      <c r="A131" s="71"/>
      <c r="B131" s="69"/>
      <c r="C131" s="71"/>
      <c r="D131" s="69"/>
      <c r="E131" s="69"/>
      <c r="F131" s="69"/>
      <c r="G131" s="69"/>
      <c r="H131" s="69"/>
      <c r="I131" s="69"/>
      <c r="J131" s="69"/>
      <c r="K131" s="69"/>
      <c r="L131" s="34"/>
      <c r="M131" s="34"/>
      <c r="N131" s="34"/>
      <c r="O131" s="34"/>
      <c r="P131" s="34"/>
      <c r="Q131" s="34"/>
      <c r="R131" s="34"/>
      <c r="S131" s="34"/>
      <c r="T131" s="34"/>
    </row>
    <row r="132" spans="1:20" s="80" customFormat="1" ht="21.95" customHeight="1">
      <c r="A132" s="71"/>
      <c r="B132" s="69"/>
      <c r="C132" s="71"/>
      <c r="D132" s="69"/>
      <c r="E132" s="69"/>
      <c r="F132" s="69"/>
      <c r="G132" s="69"/>
      <c r="H132" s="69"/>
      <c r="I132" s="69"/>
      <c r="J132" s="69"/>
      <c r="K132" s="69"/>
      <c r="L132" s="34"/>
      <c r="M132" s="34"/>
      <c r="N132" s="34"/>
      <c r="O132" s="34"/>
      <c r="P132" s="34"/>
      <c r="Q132" s="34"/>
      <c r="R132" s="34"/>
      <c r="S132" s="34"/>
      <c r="T132" s="34"/>
    </row>
    <row r="133" spans="1:20" s="80" customFormat="1" ht="21.95" customHeight="1">
      <c r="A133" s="71"/>
      <c r="B133" s="69"/>
      <c r="C133" s="71"/>
      <c r="D133" s="69"/>
      <c r="E133" s="69"/>
      <c r="F133" s="69"/>
      <c r="G133" s="69"/>
      <c r="H133" s="69"/>
      <c r="I133" s="69"/>
      <c r="J133" s="69"/>
      <c r="K133" s="69"/>
      <c r="L133" s="34"/>
      <c r="M133" s="34"/>
      <c r="N133" s="34"/>
      <c r="O133" s="34"/>
      <c r="P133" s="34"/>
      <c r="Q133" s="34"/>
      <c r="R133" s="34"/>
      <c r="S133" s="34"/>
      <c r="T133" s="34"/>
    </row>
    <row r="134" spans="1:20" s="80" customFormat="1" ht="21.95" customHeight="1">
      <c r="A134" s="71"/>
      <c r="B134" s="69"/>
      <c r="C134" s="71"/>
      <c r="D134" s="69"/>
      <c r="E134" s="69"/>
      <c r="F134" s="69"/>
      <c r="G134" s="69"/>
      <c r="H134" s="69"/>
      <c r="I134" s="69"/>
      <c r="J134" s="69"/>
      <c r="K134" s="69"/>
      <c r="L134" s="34"/>
      <c r="M134" s="34"/>
      <c r="N134" s="34"/>
      <c r="O134" s="34"/>
      <c r="P134" s="34"/>
      <c r="Q134" s="34"/>
      <c r="R134" s="34"/>
      <c r="S134" s="34"/>
      <c r="T134" s="34"/>
    </row>
    <row r="135" spans="1:20" s="80" customFormat="1" ht="21.95" customHeight="1">
      <c r="A135" s="71"/>
      <c r="B135" s="69"/>
      <c r="C135" s="71"/>
      <c r="D135" s="69"/>
      <c r="E135" s="69"/>
      <c r="F135" s="69"/>
      <c r="G135" s="69"/>
      <c r="H135" s="69"/>
      <c r="I135" s="69"/>
      <c r="J135" s="69"/>
      <c r="K135" s="69"/>
      <c r="L135" s="34"/>
      <c r="M135" s="34"/>
      <c r="N135" s="34"/>
      <c r="O135" s="34"/>
      <c r="P135" s="34"/>
      <c r="Q135" s="34"/>
      <c r="R135" s="34"/>
      <c r="S135" s="34"/>
      <c r="T135" s="34"/>
    </row>
    <row r="136" spans="1:20" s="80" customFormat="1" ht="21.95" customHeight="1">
      <c r="A136" s="71"/>
      <c r="B136" s="69"/>
      <c r="C136" s="71"/>
      <c r="D136" s="69"/>
      <c r="E136" s="69"/>
      <c r="F136" s="69"/>
      <c r="G136" s="69"/>
      <c r="H136" s="69"/>
      <c r="I136" s="69"/>
      <c r="J136" s="69"/>
      <c r="K136" s="69"/>
      <c r="L136" s="34"/>
      <c r="M136" s="34"/>
      <c r="N136" s="34"/>
      <c r="O136" s="34"/>
      <c r="P136" s="34"/>
      <c r="Q136" s="34"/>
      <c r="R136" s="34"/>
      <c r="S136" s="34"/>
      <c r="T136" s="34"/>
    </row>
    <row r="137" spans="1:20" s="80" customFormat="1" ht="21.95" customHeight="1">
      <c r="A137" s="71"/>
      <c r="B137" s="69"/>
      <c r="C137" s="71"/>
      <c r="D137" s="69"/>
      <c r="E137" s="69"/>
      <c r="F137" s="69"/>
      <c r="G137" s="69"/>
      <c r="H137" s="69"/>
      <c r="I137" s="69"/>
      <c r="J137" s="69"/>
      <c r="K137" s="69"/>
      <c r="L137" s="34"/>
      <c r="M137" s="34"/>
      <c r="N137" s="34"/>
      <c r="O137" s="34"/>
      <c r="P137" s="34"/>
      <c r="Q137" s="34"/>
      <c r="R137" s="34"/>
      <c r="S137" s="34"/>
      <c r="T137" s="34"/>
    </row>
    <row r="138" spans="1:20" s="80" customFormat="1" ht="21.95" customHeight="1">
      <c r="A138" s="71"/>
      <c r="B138" s="69"/>
      <c r="C138" s="71"/>
      <c r="D138" s="69"/>
      <c r="E138" s="69"/>
      <c r="F138" s="69"/>
      <c r="G138" s="69"/>
      <c r="H138" s="69"/>
      <c r="I138" s="69"/>
      <c r="J138" s="69"/>
      <c r="K138" s="69"/>
      <c r="L138" s="34"/>
      <c r="M138" s="34"/>
      <c r="N138" s="34"/>
      <c r="O138" s="34"/>
      <c r="P138" s="34"/>
      <c r="Q138" s="34"/>
      <c r="R138" s="34"/>
      <c r="S138" s="34"/>
      <c r="T138" s="34"/>
    </row>
    <row r="139" spans="1:20" s="80" customFormat="1" ht="21.95" customHeight="1">
      <c r="A139" s="71"/>
      <c r="B139" s="69"/>
      <c r="C139" s="71"/>
      <c r="D139" s="69"/>
      <c r="E139" s="69"/>
      <c r="F139" s="69"/>
      <c r="G139" s="69"/>
      <c r="H139" s="69"/>
      <c r="I139" s="69"/>
      <c r="J139" s="69"/>
      <c r="K139" s="69"/>
      <c r="L139" s="34"/>
      <c r="M139" s="34"/>
      <c r="N139" s="34"/>
      <c r="O139" s="34"/>
      <c r="P139" s="34"/>
      <c r="Q139" s="34"/>
      <c r="R139" s="34"/>
      <c r="S139" s="34"/>
      <c r="T139" s="34"/>
    </row>
    <row r="140" spans="1:20" s="80" customFormat="1" ht="21.95" customHeight="1">
      <c r="A140" s="71"/>
      <c r="B140" s="69"/>
      <c r="C140" s="71"/>
      <c r="D140" s="69"/>
      <c r="E140" s="69"/>
      <c r="F140" s="69"/>
      <c r="G140" s="69"/>
      <c r="H140" s="69"/>
      <c r="I140" s="69"/>
      <c r="J140" s="69"/>
      <c r="K140" s="69"/>
      <c r="L140" s="34"/>
      <c r="M140" s="34"/>
      <c r="N140" s="34"/>
      <c r="O140" s="34"/>
      <c r="P140" s="34"/>
      <c r="Q140" s="34"/>
      <c r="R140" s="34"/>
      <c r="S140" s="34"/>
      <c r="T140" s="34"/>
    </row>
    <row r="141" spans="1:20" s="80" customFormat="1" ht="21.95" customHeight="1">
      <c r="A141" s="71"/>
      <c r="B141" s="69"/>
      <c r="C141" s="71"/>
      <c r="D141" s="69"/>
      <c r="E141" s="69"/>
      <c r="F141" s="69"/>
      <c r="G141" s="69"/>
      <c r="H141" s="69"/>
      <c r="I141" s="69"/>
      <c r="J141" s="69"/>
      <c r="K141" s="69"/>
      <c r="L141" s="34"/>
      <c r="M141" s="34"/>
      <c r="N141" s="34"/>
      <c r="O141" s="34"/>
      <c r="P141" s="34"/>
      <c r="Q141" s="34"/>
      <c r="R141" s="34"/>
      <c r="S141" s="34"/>
      <c r="T141" s="34"/>
    </row>
    <row r="142" spans="1:20" s="80" customFormat="1" ht="21.95" customHeight="1">
      <c r="A142" s="71"/>
      <c r="B142" s="69"/>
      <c r="C142" s="71"/>
      <c r="D142" s="69"/>
      <c r="E142" s="69"/>
      <c r="F142" s="69"/>
      <c r="G142" s="69"/>
      <c r="H142" s="69"/>
      <c r="I142" s="69"/>
      <c r="J142" s="69"/>
      <c r="K142" s="69"/>
      <c r="L142" s="34"/>
      <c r="M142" s="34"/>
      <c r="N142" s="34"/>
      <c r="O142" s="34"/>
      <c r="P142" s="34"/>
      <c r="Q142" s="34"/>
      <c r="R142" s="34"/>
      <c r="S142" s="34"/>
      <c r="T142" s="34"/>
    </row>
    <row r="143" spans="1:20" s="80" customFormat="1" ht="21.95" customHeight="1">
      <c r="A143" s="71"/>
      <c r="B143" s="69"/>
      <c r="C143" s="71"/>
      <c r="D143" s="69"/>
      <c r="E143" s="69"/>
      <c r="F143" s="69"/>
      <c r="G143" s="69"/>
      <c r="H143" s="69"/>
      <c r="I143" s="69"/>
      <c r="J143" s="69"/>
      <c r="K143" s="69"/>
      <c r="L143" s="34"/>
      <c r="M143" s="34"/>
      <c r="N143" s="34"/>
      <c r="O143" s="34"/>
      <c r="P143" s="34"/>
      <c r="Q143" s="34"/>
      <c r="R143" s="34"/>
      <c r="S143" s="34"/>
      <c r="T143" s="34"/>
    </row>
    <row r="144" spans="1:20" s="80" customFormat="1" ht="21.95" customHeight="1">
      <c r="A144" s="71"/>
      <c r="B144" s="69"/>
      <c r="C144" s="71"/>
      <c r="D144" s="69"/>
      <c r="E144" s="69"/>
      <c r="F144" s="69"/>
      <c r="G144" s="69"/>
      <c r="H144" s="69"/>
      <c r="I144" s="69"/>
      <c r="J144" s="69"/>
      <c r="K144" s="69"/>
      <c r="L144" s="34"/>
      <c r="M144" s="34"/>
      <c r="N144" s="34"/>
      <c r="O144" s="34"/>
      <c r="P144" s="34"/>
      <c r="Q144" s="34"/>
      <c r="R144" s="34"/>
      <c r="S144" s="34"/>
      <c r="T144" s="34"/>
    </row>
    <row r="145" spans="1:20" s="80" customFormat="1" ht="21.95" customHeight="1">
      <c r="A145" s="71"/>
      <c r="B145" s="69"/>
      <c r="C145" s="71"/>
      <c r="D145" s="69"/>
      <c r="E145" s="69"/>
      <c r="F145" s="69"/>
      <c r="G145" s="69"/>
      <c r="H145" s="69"/>
      <c r="I145" s="69"/>
      <c r="J145" s="69"/>
      <c r="K145" s="69"/>
      <c r="L145" s="34"/>
      <c r="M145" s="34"/>
      <c r="N145" s="34"/>
      <c r="O145" s="34"/>
      <c r="P145" s="34"/>
      <c r="Q145" s="34"/>
      <c r="R145" s="34"/>
      <c r="S145" s="34"/>
      <c r="T145" s="34"/>
    </row>
    <row r="146" spans="1:20" s="80" customFormat="1" ht="21.95" customHeight="1">
      <c r="A146" s="71"/>
      <c r="B146" s="69"/>
      <c r="C146" s="71"/>
      <c r="D146" s="69"/>
      <c r="E146" s="69"/>
      <c r="F146" s="69"/>
      <c r="G146" s="69"/>
      <c r="H146" s="69"/>
      <c r="I146" s="69"/>
      <c r="J146" s="69"/>
      <c r="K146" s="69"/>
      <c r="L146" s="34"/>
      <c r="M146" s="34"/>
      <c r="N146" s="34"/>
      <c r="O146" s="34"/>
      <c r="P146" s="34"/>
      <c r="Q146" s="34"/>
      <c r="R146" s="34"/>
      <c r="S146" s="34"/>
      <c r="T146" s="34"/>
    </row>
    <row r="147" spans="1:20" s="80" customFormat="1" ht="21.95" customHeight="1">
      <c r="A147" s="71"/>
      <c r="B147" s="69"/>
      <c r="C147" s="71"/>
      <c r="D147" s="69"/>
      <c r="E147" s="69"/>
      <c r="F147" s="69"/>
      <c r="G147" s="69"/>
      <c r="H147" s="69"/>
      <c r="I147" s="69"/>
      <c r="J147" s="69"/>
      <c r="K147" s="69"/>
      <c r="L147" s="34"/>
      <c r="M147" s="34"/>
      <c r="N147" s="34"/>
      <c r="O147" s="34"/>
      <c r="P147" s="34"/>
      <c r="Q147" s="34"/>
      <c r="R147" s="34"/>
      <c r="S147" s="34"/>
      <c r="T147" s="34"/>
    </row>
    <row r="148" spans="1:20" s="80" customFormat="1" ht="21.95" customHeight="1">
      <c r="A148" s="71"/>
      <c r="B148" s="69"/>
      <c r="C148" s="71"/>
      <c r="D148" s="69"/>
      <c r="E148" s="69"/>
      <c r="F148" s="69"/>
      <c r="G148" s="69"/>
      <c r="H148" s="69"/>
      <c r="I148" s="69"/>
      <c r="J148" s="69"/>
      <c r="K148" s="69"/>
      <c r="L148" s="34"/>
      <c r="M148" s="34"/>
      <c r="N148" s="34"/>
      <c r="O148" s="34"/>
      <c r="P148" s="34"/>
      <c r="Q148" s="34"/>
      <c r="R148" s="34"/>
      <c r="S148" s="34"/>
      <c r="T148" s="34"/>
    </row>
    <row r="149" spans="1:20" s="80" customFormat="1" ht="21.95" customHeight="1">
      <c r="A149" s="71"/>
      <c r="B149" s="69"/>
      <c r="C149" s="71"/>
      <c r="D149" s="69"/>
      <c r="E149" s="69"/>
      <c r="F149" s="69"/>
      <c r="G149" s="69"/>
      <c r="H149" s="69"/>
      <c r="I149" s="69"/>
      <c r="J149" s="69"/>
      <c r="K149" s="69"/>
      <c r="L149" s="34"/>
      <c r="M149" s="34"/>
      <c r="N149" s="34"/>
      <c r="O149" s="34"/>
      <c r="P149" s="34"/>
      <c r="Q149" s="34"/>
      <c r="R149" s="34"/>
      <c r="S149" s="34"/>
      <c r="T149" s="34"/>
    </row>
    <row r="150" spans="1:20" s="80" customFormat="1" ht="21.95" customHeight="1">
      <c r="A150" s="71"/>
      <c r="B150" s="69"/>
      <c r="C150" s="71"/>
      <c r="D150" s="69"/>
      <c r="E150" s="69"/>
      <c r="F150" s="69"/>
      <c r="G150" s="69"/>
      <c r="H150" s="69"/>
      <c r="I150" s="69"/>
      <c r="J150" s="69"/>
      <c r="K150" s="69"/>
      <c r="L150" s="34"/>
      <c r="M150" s="34"/>
      <c r="N150" s="34"/>
      <c r="O150" s="34"/>
      <c r="P150" s="34"/>
      <c r="Q150" s="34"/>
      <c r="R150" s="34"/>
      <c r="S150" s="34"/>
      <c r="T150" s="34"/>
    </row>
    <row r="151" spans="1:20" s="80" customFormat="1" ht="21.95" customHeight="1">
      <c r="A151" s="71"/>
      <c r="B151" s="69"/>
      <c r="C151" s="71"/>
      <c r="D151" s="69"/>
      <c r="E151" s="69"/>
      <c r="F151" s="69"/>
      <c r="G151" s="69"/>
      <c r="H151" s="69"/>
      <c r="I151" s="69"/>
      <c r="J151" s="69"/>
      <c r="K151" s="69"/>
      <c r="L151" s="34"/>
      <c r="M151" s="34"/>
      <c r="N151" s="34"/>
      <c r="O151" s="34"/>
      <c r="P151" s="34"/>
      <c r="Q151" s="34"/>
      <c r="R151" s="34"/>
      <c r="S151" s="34"/>
      <c r="T151" s="34"/>
    </row>
    <row r="152" spans="1:20" s="80" customFormat="1" ht="21.95" customHeight="1">
      <c r="A152" s="71"/>
      <c r="B152" s="69"/>
      <c r="C152" s="71"/>
      <c r="D152" s="69"/>
      <c r="E152" s="69"/>
      <c r="F152" s="69"/>
      <c r="G152" s="69"/>
      <c r="H152" s="69"/>
      <c r="I152" s="69"/>
      <c r="J152" s="69"/>
      <c r="K152" s="69"/>
      <c r="L152" s="34"/>
      <c r="M152" s="34"/>
      <c r="N152" s="34"/>
      <c r="O152" s="34"/>
      <c r="P152" s="34"/>
      <c r="Q152" s="34"/>
      <c r="R152" s="34"/>
      <c r="S152" s="34"/>
      <c r="T152" s="34"/>
    </row>
    <row r="153" spans="1:20" s="80" customFormat="1" ht="21.95" customHeight="1">
      <c r="A153" s="71"/>
      <c r="B153" s="69"/>
      <c r="C153" s="71"/>
      <c r="D153" s="69"/>
      <c r="E153" s="69"/>
      <c r="F153" s="69"/>
      <c r="G153" s="69"/>
      <c r="H153" s="69"/>
      <c r="I153" s="69"/>
      <c r="J153" s="69"/>
      <c r="K153" s="69"/>
      <c r="L153" s="34"/>
      <c r="M153" s="34"/>
      <c r="N153" s="34"/>
      <c r="O153" s="34"/>
      <c r="P153" s="34"/>
      <c r="Q153" s="34"/>
      <c r="R153" s="34"/>
      <c r="S153" s="34"/>
      <c r="T153" s="34"/>
    </row>
  </sheetData>
  <mergeCells count="5">
    <mergeCell ref="E4:G4"/>
    <mergeCell ref="I4:K4"/>
    <mergeCell ref="E8:K8"/>
    <mergeCell ref="E5:G5"/>
    <mergeCell ref="I5:K5"/>
  </mergeCells>
  <printOptions horizontalCentered="1"/>
  <pageMargins left="0.8" right="0.4" top="0.9" bottom="0.8" header="0.314" footer="0.25"/>
  <pageSetup paperSize="9" scale="72" firstPageNumber="19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38" max="10" man="1"/>
    <brk id="6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B9B1BA904155469A6A3DA14DFFC0A6" ma:contentTypeVersion="13" ma:contentTypeDescription="สร้างเอกสารใหม่" ma:contentTypeScope="" ma:versionID="cd3768eeb94b864c24217855acac4cb2">
  <xsd:schema xmlns:xsd="http://www.w3.org/2001/XMLSchema" xmlns:xs="http://www.w3.org/2001/XMLSchema" xmlns:p="http://schemas.microsoft.com/office/2006/metadata/properties" xmlns:ns1="http://schemas.microsoft.com/sharepoint/v3" xmlns:ns2="34211ed0-7fa2-47a3-bf99-4ef55750091f" xmlns:ns3="ca3002be-e2f4-45da-b54c-2e71d6cd43a1" targetNamespace="http://schemas.microsoft.com/office/2006/metadata/properties" ma:root="true" ma:fieldsID="b53f6753a15a4904ba167911cf22183a" ns1:_="" ns2:_="" ns3:_="">
    <xsd:import namespace="http://schemas.microsoft.com/sharepoint/v3"/>
    <xsd:import namespace="34211ed0-7fa2-47a3-bf99-4ef55750091f"/>
    <xsd:import namespace="ca3002be-e2f4-45da-b54c-2e71d6cd43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11ed0-7fa2-47a3-bf99-4ef5575009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66317466-b352-4068-a37c-64b9363799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002be-e2f4-45da-b54c-2e71d6cd43a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fdc10db-3a90-47ae-965e-95063b96844a}" ma:internalName="TaxCatchAll" ma:showField="CatchAllData" ma:web="ca3002be-e2f4-45da-b54c-2e71d6cd43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211ed0-7fa2-47a3-bf99-4ef55750091f">
      <Terms xmlns="http://schemas.microsoft.com/office/infopath/2007/PartnerControls"/>
    </lcf76f155ced4ddcb4097134ff3c332f>
    <TaxCatchAll xmlns="ca3002be-e2f4-45da-b54c-2e71d6cd43a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1D67F41-57B8-4A8F-893E-B8D53BC4FE56}"/>
</file>

<file path=customXml/itemProps2.xml><?xml version="1.0" encoding="utf-8"?>
<ds:datastoreItem xmlns:ds="http://schemas.openxmlformats.org/officeDocument/2006/customXml" ds:itemID="{05C82B9A-9D94-43FA-8EC4-1897BC430F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1A1DCB-1E9B-4869-98D3-BD068FF498E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f67db3e-bcde-4c1e-993b-80842e4ffbef"/>
    <ds:schemaRef ds:uri="http://purl.org/dc/dcmitype/"/>
    <ds:schemaRef ds:uri="62d2ef28-837b-4332-b87c-36b8c9c39dda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34211ed0-7fa2-47a3-bf99-4ef55750091f"/>
    <ds:schemaRef ds:uri="ca3002be-e2f4-45da-b54c-2e71d6cd43a1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Cash flow</vt:lpstr>
      <vt:lpstr>BS!Print_Area</vt:lpstr>
      <vt:lpstr>'Cash flow'!Print_Area</vt:lpstr>
      <vt:lpstr>Conso!Print_Area</vt:lpstr>
      <vt:lpstr>PL!Print_Area</vt:lpstr>
      <vt:lpstr>'The Company'!Print_Area</vt:lpstr>
      <vt:lpstr>BS!Print_Titles</vt:lpstr>
      <vt:lpstr>'Cash flow'!Print_Titles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Jatupoom Banchuen</dc:creator>
  <cp:lastModifiedBy>Mathawee Srithumma</cp:lastModifiedBy>
  <cp:lastPrinted>2026-03-12T17:04:40Z</cp:lastPrinted>
  <dcterms:created xsi:type="dcterms:W3CDTF">2025-05-11T06:54:13Z</dcterms:created>
  <dcterms:modified xsi:type="dcterms:W3CDTF">2026-03-15T18:17:12Z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0x0101008CB9B1BA904155469A6A3DA14DFFC0A6</vt:lpwstr>
  </property>
  <property fmtid="{D5CDD505-2E9C-101B-9397-08002B2CF9AE}" pid="3" name="MediaServiceImageTags">
    <vt:lpwstr/>
  </property>
</Properties>
</file>